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D:\Jobs 10-11-2021\งบ Q3-64 (Discussion)\SET\"/>
    </mc:Choice>
  </mc:AlternateContent>
  <xr:revisionPtr revIDLastSave="0" documentId="13_ncr:1_{39B13994-8FDC-4D8A-A6E4-F29C71D93520}" xr6:coauthVersionLast="40" xr6:coauthVersionMax="46" xr10:uidLastSave="{00000000-0000-0000-0000-000000000000}"/>
  <bookViews>
    <workbookView xWindow="0" yWindow="0" windowWidth="16392" windowHeight="6036" tabRatio="656" activeTab="6" xr2:uid="{00000000-000D-0000-FFFF-FFFF00000000}"/>
  </bookViews>
  <sheets>
    <sheet name="FS2-3" sheetId="1" r:id="rId1"/>
    <sheet name="PL4-5" sheetId="7" r:id="rId2"/>
    <sheet name="SH6 (conso) PY" sheetId="11" r:id="rId3"/>
    <sheet name="SH 7 (conso) CY" sheetId="13" r:id="rId4"/>
    <sheet name="SH8 (separate) PY" sheetId="10" r:id="rId5"/>
    <sheet name="SH 9 (separate) CY" sheetId="14" r:id="rId6"/>
    <sheet name="CF10-11" sheetId="6" r:id="rId7"/>
  </sheets>
  <definedNames>
    <definedName name="_xlnm.Print_Area" localSheetId="6">'CF10-11'!$A$1:$J$81</definedName>
    <definedName name="_xlnm.Print_Area" localSheetId="0">'FS2-3'!$A$1:$I$89</definedName>
    <definedName name="_xlnm.Print_Area" localSheetId="1">'PL4-5'!$A$1:$J$84</definedName>
    <definedName name="_xlnm.Print_Area" localSheetId="3">'SH 7 (conso) CY'!$A$1:$Z$36</definedName>
    <definedName name="_xlnm.Print_Area" localSheetId="5">'SH 9 (separate) CY'!$A$1:$T$30</definedName>
    <definedName name="_xlnm.Print_Area" localSheetId="2">'SH6 (conso) PY'!$A$1:$X$36</definedName>
    <definedName name="_xlnm.Print_Area" localSheetId="4">'SH8 (separate) PY'!$A$1:$R$28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6" l="1"/>
  <c r="D27" i="6"/>
  <c r="H27" i="6" l="1"/>
  <c r="P21" i="14"/>
  <c r="T21" i="14" s="1"/>
  <c r="T23" i="14" s="1"/>
  <c r="J16" i="14"/>
  <c r="J18" i="14" s="1"/>
  <c r="J27" i="14" s="1"/>
  <c r="H23" i="14"/>
  <c r="H18" i="14"/>
  <c r="L25" i="14"/>
  <c r="L27" i="14" s="1"/>
  <c r="R23" i="14"/>
  <c r="N23" i="14"/>
  <c r="L23" i="14"/>
  <c r="J23" i="14"/>
  <c r="F23" i="14"/>
  <c r="D23" i="14"/>
  <c r="N18" i="14"/>
  <c r="N27" i="14" s="1"/>
  <c r="L18" i="14"/>
  <c r="F18" i="14"/>
  <c r="D18" i="14"/>
  <c r="D27" i="14" s="1"/>
  <c r="T17" i="14"/>
  <c r="P16" i="14"/>
  <c r="J19" i="13"/>
  <c r="J32" i="13"/>
  <c r="J30" i="13"/>
  <c r="J23" i="13"/>
  <c r="J24" i="13" l="1"/>
  <c r="J34" i="13" s="1"/>
  <c r="F27" i="14"/>
  <c r="P23" i="14"/>
  <c r="R16" i="14"/>
  <c r="R18" i="14" s="1"/>
  <c r="R27" i="14" s="1"/>
  <c r="P18" i="14"/>
  <c r="H27" i="14"/>
  <c r="P25" i="14"/>
  <c r="T25" i="14" s="1"/>
  <c r="P17" i="11"/>
  <c r="P19" i="11" s="1"/>
  <c r="T18" i="11"/>
  <c r="X18" i="11" s="1"/>
  <c r="D19" i="11"/>
  <c r="F19" i="11"/>
  <c r="H19" i="11"/>
  <c r="J19" i="11"/>
  <c r="L19" i="11"/>
  <c r="N19" i="11"/>
  <c r="N24" i="11" s="1"/>
  <c r="V19" i="11"/>
  <c r="V24" i="11" s="1"/>
  <c r="T22" i="11"/>
  <c r="X22" i="11" s="1"/>
  <c r="X23" i="11" s="1"/>
  <c r="D23" i="11"/>
  <c r="F23" i="11"/>
  <c r="F24" i="11" s="1"/>
  <c r="F34" i="11" s="1"/>
  <c r="H23" i="11"/>
  <c r="J23" i="11"/>
  <c r="L23" i="11"/>
  <c r="N23" i="11"/>
  <c r="P23" i="11"/>
  <c r="R23" i="11"/>
  <c r="V23" i="11"/>
  <c r="D24" i="11"/>
  <c r="H24" i="11"/>
  <c r="J24" i="11"/>
  <c r="L24" i="11"/>
  <c r="T27" i="11"/>
  <c r="X27" i="11" s="1"/>
  <c r="X30" i="11" s="1"/>
  <c r="D30" i="11"/>
  <c r="D32" i="11" s="1"/>
  <c r="F30" i="11"/>
  <c r="H30" i="11"/>
  <c r="J30" i="11"/>
  <c r="L30" i="11"/>
  <c r="N30" i="11"/>
  <c r="P30" i="11"/>
  <c r="R30" i="11"/>
  <c r="R32" i="11" s="1"/>
  <c r="V30" i="11"/>
  <c r="F32" i="11"/>
  <c r="H32" i="11"/>
  <c r="J32" i="11"/>
  <c r="N32" i="11"/>
  <c r="P32" i="11"/>
  <c r="H34" i="11"/>
  <c r="R32" i="13"/>
  <c r="T30" i="13"/>
  <c r="T32" i="13" s="1"/>
  <c r="P30" i="13"/>
  <c r="P32" i="13" s="1"/>
  <c r="N30" i="13"/>
  <c r="L30" i="13"/>
  <c r="L32" i="13" s="1"/>
  <c r="H30" i="13"/>
  <c r="H32" i="13" s="1"/>
  <c r="F30" i="13"/>
  <c r="F32" i="13" s="1"/>
  <c r="D30" i="13"/>
  <c r="D32" i="13" s="1"/>
  <c r="X30" i="13"/>
  <c r="V27" i="13"/>
  <c r="X23" i="13"/>
  <c r="T23" i="13"/>
  <c r="R23" i="13"/>
  <c r="P23" i="13"/>
  <c r="P24" i="13" s="1"/>
  <c r="N23" i="13"/>
  <c r="N24" i="13" s="1"/>
  <c r="N34" i="13" s="1"/>
  <c r="L23" i="13"/>
  <c r="L24" i="13" s="1"/>
  <c r="L34" i="13" s="1"/>
  <c r="H23" i="13"/>
  <c r="H24" i="13" s="1"/>
  <c r="H34" i="13" s="1"/>
  <c r="F23" i="13"/>
  <c r="F24" i="13" s="1"/>
  <c r="F34" i="13" s="1"/>
  <c r="D23" i="13"/>
  <c r="V22" i="13"/>
  <c r="Z22" i="13" s="1"/>
  <c r="Z23" i="13" s="1"/>
  <c r="X19" i="13"/>
  <c r="P19" i="13"/>
  <c r="N19" i="13"/>
  <c r="L19" i="13"/>
  <c r="H19" i="13"/>
  <c r="F19" i="13"/>
  <c r="D19" i="13"/>
  <c r="V18" i="13"/>
  <c r="Z18" i="13" s="1"/>
  <c r="R17" i="13"/>
  <c r="R19" i="13" s="1"/>
  <c r="R24" i="13" s="1"/>
  <c r="C22" i="1"/>
  <c r="P34" i="13" l="1"/>
  <c r="X24" i="13"/>
  <c r="X34" i="13" s="1"/>
  <c r="P27" i="14"/>
  <c r="T16" i="14"/>
  <c r="T18" i="14" s="1"/>
  <c r="T27" i="14" s="1"/>
  <c r="T17" i="13"/>
  <c r="T19" i="13" s="1"/>
  <c r="T24" i="13" s="1"/>
  <c r="T34" i="13" s="1"/>
  <c r="R30" i="13"/>
  <c r="R34" i="13" s="1"/>
  <c r="V32" i="13"/>
  <c r="Z32" i="13" s="1"/>
  <c r="V23" i="13"/>
  <c r="P24" i="11"/>
  <c r="P34" i="11" s="1"/>
  <c r="D34" i="11"/>
  <c r="L34" i="11"/>
  <c r="N34" i="11"/>
  <c r="V34" i="11"/>
  <c r="R17" i="11"/>
  <c r="T17" i="11" s="1"/>
  <c r="X17" i="11" s="1"/>
  <c r="X19" i="11" s="1"/>
  <c r="X24" i="11" s="1"/>
  <c r="J34" i="11"/>
  <c r="T23" i="11"/>
  <c r="T32" i="11"/>
  <c r="X32" i="11" s="1"/>
  <c r="R19" i="11"/>
  <c r="R24" i="11" s="1"/>
  <c r="R34" i="11" s="1"/>
  <c r="T30" i="11"/>
  <c r="Z27" i="13"/>
  <c r="Z30" i="13" s="1"/>
  <c r="V30" i="13"/>
  <c r="D24" i="13"/>
  <c r="D34" i="13" s="1"/>
  <c r="V17" i="13"/>
  <c r="T19" i="11" l="1"/>
  <c r="T24" i="11" s="1"/>
  <c r="T34" i="11" s="1"/>
  <c r="X34" i="11"/>
  <c r="Z17" i="13"/>
  <c r="Z19" i="13" s="1"/>
  <c r="Z24" i="13" s="1"/>
  <c r="Z34" i="13" s="1"/>
  <c r="V19" i="13"/>
  <c r="V24" i="13" s="1"/>
  <c r="V34" i="13" s="1"/>
  <c r="I84" i="1" l="1"/>
  <c r="I86" i="1" s="1"/>
  <c r="G84" i="1"/>
  <c r="G86" i="1" s="1"/>
  <c r="E84" i="1"/>
  <c r="E86" i="1" s="1"/>
  <c r="C84" i="1"/>
  <c r="C86" i="1" s="1"/>
  <c r="AA34" i="13" s="1"/>
  <c r="I66" i="1"/>
  <c r="I64" i="1"/>
  <c r="G64" i="1"/>
  <c r="E64" i="1"/>
  <c r="C64" i="1"/>
  <c r="I59" i="1"/>
  <c r="G59" i="1"/>
  <c r="E59" i="1"/>
  <c r="E66" i="1" s="1"/>
  <c r="E88" i="1" s="1"/>
  <c r="C59" i="1"/>
  <c r="I22" i="1"/>
  <c r="G22" i="1"/>
  <c r="E22" i="1"/>
  <c r="I35" i="1"/>
  <c r="G35" i="1"/>
  <c r="E35" i="1"/>
  <c r="C35" i="1"/>
  <c r="I88" i="1" l="1"/>
  <c r="I90" i="1" s="1"/>
  <c r="G66" i="1"/>
  <c r="G88" i="1" s="1"/>
  <c r="C66" i="1"/>
  <c r="C88" i="1" s="1"/>
  <c r="C37" i="1"/>
  <c r="I37" i="1"/>
  <c r="G37" i="1"/>
  <c r="E37" i="1"/>
  <c r="E90" i="1" s="1"/>
  <c r="C90" i="1" l="1"/>
  <c r="G90" i="1"/>
  <c r="D64" i="6"/>
  <c r="H64" i="6"/>
  <c r="J64" i="6"/>
  <c r="F72" i="6"/>
  <c r="J72" i="6"/>
  <c r="D72" i="6"/>
  <c r="H72" i="6"/>
  <c r="J27" i="6"/>
  <c r="J39" i="6" s="1"/>
  <c r="J42" i="6" s="1"/>
  <c r="F27" i="6"/>
  <c r="F39" i="6" s="1"/>
  <c r="F42" i="6" s="1"/>
  <c r="J80" i="7"/>
  <c r="J65" i="7"/>
  <c r="J57" i="7"/>
  <c r="F80" i="7"/>
  <c r="F65" i="7"/>
  <c r="F57" i="7"/>
  <c r="J38" i="7"/>
  <c r="J23" i="7"/>
  <c r="J15" i="7"/>
  <c r="F38" i="7"/>
  <c r="F23" i="7"/>
  <c r="F15" i="7"/>
  <c r="F68" i="7" l="1"/>
  <c r="F70" i="7" s="1"/>
  <c r="F75" i="7" s="1"/>
  <c r="J68" i="7"/>
  <c r="J70" i="7" s="1"/>
  <c r="J75" i="7" s="1"/>
  <c r="F26" i="7"/>
  <c r="F28" i="7" s="1"/>
  <c r="F33" i="7" s="1"/>
  <c r="J26" i="7"/>
  <c r="J28" i="7" s="1"/>
  <c r="J33" i="7" s="1"/>
  <c r="J74" i="6"/>
  <c r="J76" i="6" s="1"/>
  <c r="F74" i="6"/>
  <c r="F76" i="6" s="1"/>
  <c r="N16" i="10"/>
  <c r="N18" i="10" s="1"/>
  <c r="N25" i="10"/>
  <c r="D57" i="7"/>
  <c r="P23" i="10"/>
  <c r="L23" i="10"/>
  <c r="J23" i="10"/>
  <c r="H23" i="10"/>
  <c r="F23" i="10"/>
  <c r="D23" i="10"/>
  <c r="J18" i="10"/>
  <c r="H18" i="10"/>
  <c r="H27" i="10" s="1"/>
  <c r="F18" i="10"/>
  <c r="D18" i="10"/>
  <c r="R17" i="10"/>
  <c r="H80" i="7"/>
  <c r="D80" i="7"/>
  <c r="I70" i="7"/>
  <c r="G70" i="7"/>
  <c r="E70" i="7"/>
  <c r="H65" i="7"/>
  <c r="D65" i="7"/>
  <c r="H57" i="7"/>
  <c r="H38" i="7"/>
  <c r="H40" i="7" s="1"/>
  <c r="D38" i="7"/>
  <c r="D40" i="7" s="1"/>
  <c r="H15" i="7"/>
  <c r="H23" i="7"/>
  <c r="D23" i="7"/>
  <c r="I28" i="7"/>
  <c r="G28" i="7"/>
  <c r="E28" i="7"/>
  <c r="D15" i="7"/>
  <c r="L18" i="10"/>
  <c r="N23" i="10"/>
  <c r="R21" i="10"/>
  <c r="R23" i="10" s="1"/>
  <c r="L27" i="10" l="1"/>
  <c r="P16" i="10"/>
  <c r="R16" i="10" s="1"/>
  <c r="R18" i="10" s="1"/>
  <c r="D27" i="10"/>
  <c r="F27" i="10"/>
  <c r="D68" i="7"/>
  <c r="D70" i="7" s="1"/>
  <c r="D75" i="7" s="1"/>
  <c r="J27" i="10"/>
  <c r="R25" i="10"/>
  <c r="H68" i="7"/>
  <c r="H70" i="7" s="1"/>
  <c r="H39" i="6" s="1"/>
  <c r="H42" i="6" s="1"/>
  <c r="H74" i="6" s="1"/>
  <c r="H76" i="6" s="1"/>
  <c r="D39" i="6"/>
  <c r="D42" i="6" s="1"/>
  <c r="D74" i="6" s="1"/>
  <c r="D76" i="6" s="1"/>
  <c r="H26" i="7"/>
  <c r="H28" i="7" s="1"/>
  <c r="H33" i="7" s="1"/>
  <c r="D26" i="7"/>
  <c r="D28" i="7" s="1"/>
  <c r="D33" i="7" s="1"/>
  <c r="N27" i="10"/>
  <c r="R27" i="10" l="1"/>
  <c r="P18" i="10"/>
  <c r="P27" i="10" s="1"/>
  <c r="H75" i="7"/>
</calcChain>
</file>

<file path=xl/sharedStrings.xml><?xml version="1.0" encoding="utf-8"?>
<sst xmlns="http://schemas.openxmlformats.org/spreadsheetml/2006/main" count="434" uniqueCount="212">
  <si>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</si>
  <si>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</si>
  <si>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</si>
  <si>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</si>
  <si>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</si>
  <si>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</si>
  <si>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</si>
  <si>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</si>
  <si>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</si>
  <si>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Current portion of hire-purchase </t>
  </si>
  <si>
    <t xml:space="preserve">     contract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</si>
  <si>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</si>
  <si>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</si>
  <si>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</si>
  <si>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</si>
  <si>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</si>
  <si>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</si>
  <si>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</si>
  <si>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</si>
  <si>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</si>
  <si>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</si>
  <si>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</si>
  <si>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</si>
  <si>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</si>
  <si>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</si>
  <si>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</si>
  <si>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</si>
  <si>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</si>
  <si>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</si>
  <si>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</si>
  <si>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          Legal reserve</t>
  </si>
  <si>
    <t xml:space="preserve">     Unappropriated</t>
  </si>
  <si>
    <t>Expenses</t>
  </si>
  <si>
    <t>Administrative expenses</t>
  </si>
  <si>
    <t>Finance costs</t>
  </si>
  <si>
    <t>Total expenses</t>
  </si>
  <si>
    <t>Consolidated financial statements</t>
  </si>
  <si>
    <t xml:space="preserve">Issued and </t>
  </si>
  <si>
    <t>Retained earnings</t>
  </si>
  <si>
    <t>Share</t>
  </si>
  <si>
    <t xml:space="preserve">Legal </t>
  </si>
  <si>
    <t>Total</t>
  </si>
  <si>
    <t>share capital</t>
  </si>
  <si>
    <t>premium</t>
  </si>
  <si>
    <t>reserve</t>
  </si>
  <si>
    <t>Unappropriated</t>
  </si>
  <si>
    <t>equity</t>
  </si>
  <si>
    <t>Separate financial statements</t>
  </si>
  <si>
    <t>Cash flows from operating activities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</si>
  <si>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</si>
  <si>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</si>
  <si>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</si>
  <si>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</si>
  <si>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</si>
  <si>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</si>
  <si>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Share premium:</t>
  </si>
  <si>
    <t>Distribution costs</t>
  </si>
  <si>
    <t>Tax paid</t>
  </si>
  <si>
    <t>Acquisition of intangible assets</t>
  </si>
  <si>
    <t>Statement of changes in equity (Unaudited)</t>
  </si>
  <si>
    <t>paid</t>
  </si>
  <si>
    <t>(in thousand Baht)</t>
  </si>
  <si>
    <t>Statement of cash flows (Unaudited)</t>
  </si>
  <si>
    <t>Three-month period ended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</si>
  <si>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</si>
  <si>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</si>
  <si>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</si>
  <si>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</si>
  <si>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</si>
  <si>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 xml:space="preserve">     for the period, net of income tax</t>
  </si>
  <si>
    <t xml:space="preserve"> (Unaudited)</t>
  </si>
  <si>
    <t xml:space="preserve">Cost of sales of goods </t>
  </si>
  <si>
    <t>(Reversal of) losses on inventories devaluation</t>
  </si>
  <si>
    <t>Liabilities and equity</t>
  </si>
  <si>
    <t>Equity</t>
  </si>
  <si>
    <t>Total equity</t>
  </si>
  <si>
    <t>Total liabilities and equity</t>
  </si>
  <si>
    <t>Thiensurat Public Company Limited and its subsidiaries</t>
  </si>
  <si>
    <t xml:space="preserve">     transfer agreements</t>
  </si>
  <si>
    <t>Investment properties</t>
  </si>
  <si>
    <t>Trade and other payables</t>
  </si>
  <si>
    <t xml:space="preserve">Trade accounts and other receivable </t>
  </si>
  <si>
    <t>Other current assets</t>
  </si>
  <si>
    <t>Trade accounts and other payable</t>
  </si>
  <si>
    <t>Interest paid</t>
  </si>
  <si>
    <t>Trade accounts and other receivable</t>
  </si>
  <si>
    <t>Current portion of receivables under rights</t>
  </si>
  <si>
    <t xml:space="preserve">Property, plant and equipment  </t>
  </si>
  <si>
    <t>Non-controlling interests</t>
  </si>
  <si>
    <t>Transfer to legal reserve</t>
  </si>
  <si>
    <t>attributable to</t>
  </si>
  <si>
    <t>owners of</t>
  </si>
  <si>
    <t>the parent</t>
  </si>
  <si>
    <t>Non-controlling</t>
  </si>
  <si>
    <t>interests</t>
  </si>
  <si>
    <t xml:space="preserve">   Profit for the period</t>
  </si>
  <si>
    <t>Loan receivables</t>
  </si>
  <si>
    <t>Receivables under rights transfer agreements</t>
  </si>
  <si>
    <t>Provisions for employee benefits</t>
  </si>
  <si>
    <t xml:space="preserve">     Surplus on share-based payments</t>
  </si>
  <si>
    <t>share-based</t>
  </si>
  <si>
    <t>Surplus on</t>
  </si>
  <si>
    <t>payments</t>
  </si>
  <si>
    <t>in a subsidiary</t>
  </si>
  <si>
    <t>Legal</t>
  </si>
  <si>
    <t>Allowance of goods warranty</t>
  </si>
  <si>
    <t xml:space="preserve">     financial institutions</t>
  </si>
  <si>
    <t>Tax expense</t>
  </si>
  <si>
    <t xml:space="preserve">     Non-controlling interests</t>
  </si>
  <si>
    <t xml:space="preserve">     Owners of the parent</t>
  </si>
  <si>
    <t>Adjustments to reconcile profit to cash receipts (payments)</t>
  </si>
  <si>
    <t>Profit (loss) attributable to:</t>
  </si>
  <si>
    <t>Short-term loan to related parties</t>
  </si>
  <si>
    <t>Investments in joint venture</t>
  </si>
  <si>
    <t xml:space="preserve">     Issued and paid-up share capital</t>
  </si>
  <si>
    <t xml:space="preserve">     Appropriated</t>
  </si>
  <si>
    <t>Equity attributable to owners of the parent</t>
  </si>
  <si>
    <t>Share of profit (loss) of joint venture</t>
  </si>
  <si>
    <t xml:space="preserve">Tax expense </t>
  </si>
  <si>
    <t xml:space="preserve">Changes in </t>
  </si>
  <si>
    <t>Share of (profit) loss of investment in joint venture</t>
  </si>
  <si>
    <t>Non-cash transaction</t>
  </si>
  <si>
    <t>Gain on disposal of equipment</t>
  </si>
  <si>
    <t>Proceeds from sale of equipment</t>
  </si>
  <si>
    <t xml:space="preserve">     Changes in ownership interests</t>
  </si>
  <si>
    <t xml:space="preserve">          in subsidiary</t>
  </si>
  <si>
    <t>ownership</t>
  </si>
  <si>
    <t>Comprehensive income for the period</t>
  </si>
  <si>
    <t xml:space="preserve">   Profit or loss</t>
  </si>
  <si>
    <t xml:space="preserve">   Other comprehensive income</t>
  </si>
  <si>
    <t>Dividends paid</t>
  </si>
  <si>
    <t>for the period</t>
  </si>
  <si>
    <t>Total comprehensive income (expense)</t>
  </si>
  <si>
    <t>Other curent assets</t>
  </si>
  <si>
    <t xml:space="preserve">Depreciation and amortisation </t>
  </si>
  <si>
    <t>Interest income</t>
  </si>
  <si>
    <t>Revenue from sale of goods</t>
  </si>
  <si>
    <t>Revenue</t>
  </si>
  <si>
    <t>Other income</t>
  </si>
  <si>
    <t>Total revenue</t>
  </si>
  <si>
    <t>Payables on purchase of equipment</t>
  </si>
  <si>
    <t>Current portion of lease liabilities</t>
  </si>
  <si>
    <t>Treasury shares</t>
  </si>
  <si>
    <t xml:space="preserve">  Changes in ownership interests in subsidiaries</t>
  </si>
  <si>
    <t xml:space="preserve">  Total changes in ownership interests in subsidiaries</t>
  </si>
  <si>
    <t>Total transactions  with owners, recorded directly in equity</t>
  </si>
  <si>
    <t>Treasury</t>
  </si>
  <si>
    <t>shares</t>
  </si>
  <si>
    <t>Transactions with owners, recorded directly in equity</t>
  </si>
  <si>
    <t xml:space="preserve">  Contributions by and distributions to owners of the parent</t>
  </si>
  <si>
    <t xml:space="preserve">    Dividends</t>
  </si>
  <si>
    <t xml:space="preserve">    Treasury shares purchased </t>
  </si>
  <si>
    <t xml:space="preserve">  Total contributions by and distributions to owners of the parent</t>
  </si>
  <si>
    <t xml:space="preserve">    Changed that result in an acquisition or a loss of control</t>
  </si>
  <si>
    <t xml:space="preserve">shares </t>
  </si>
  <si>
    <t>Payment from disposal of non-controlling interest</t>
  </si>
  <si>
    <t>Proceeds from disposal of non-controlling interest</t>
  </si>
  <si>
    <t xml:space="preserve">          Treasury shares reserve</t>
  </si>
  <si>
    <t>Payment to owners to acquire entity's shares</t>
  </si>
  <si>
    <t xml:space="preserve">Impairment losses </t>
  </si>
  <si>
    <t>Impairment losses</t>
  </si>
  <si>
    <t>Right of use assets</t>
  </si>
  <si>
    <t>30 September</t>
  </si>
  <si>
    <t>Balance at 30 September 2020</t>
  </si>
  <si>
    <t>Nine-month period ended</t>
  </si>
  <si>
    <t>Nine-month period ended 30 September 2020</t>
  </si>
  <si>
    <t>Dividend income</t>
  </si>
  <si>
    <t>(Increase) decrease in short-term loans to related parties</t>
  </si>
  <si>
    <t>Acquisition of subsidiary equity securities</t>
  </si>
  <si>
    <t>Net cash from (used in) investing activities</t>
  </si>
  <si>
    <t>Net increase (decrease) in cash and cash equivalents</t>
  </si>
  <si>
    <t>Nine-month period ended 30 September 2021</t>
  </si>
  <si>
    <t>Balance at 30 September 2021</t>
  </si>
  <si>
    <t xml:space="preserve"> </t>
  </si>
  <si>
    <t>Current income tax payable</t>
  </si>
  <si>
    <t>Lease liabilities</t>
  </si>
  <si>
    <t xml:space="preserve">     Share premium on treasury shares</t>
  </si>
  <si>
    <t>4, 11</t>
  </si>
  <si>
    <t>2, 11</t>
  </si>
  <si>
    <t>Current tax assets</t>
  </si>
  <si>
    <t>Profit (loss) for the period</t>
  </si>
  <si>
    <t>Share of loss of joint venture</t>
  </si>
  <si>
    <t>Profit (loss) before income tax expense</t>
  </si>
  <si>
    <t>Balance at 1 January 2021</t>
  </si>
  <si>
    <t>Balance at 1 January 2020</t>
  </si>
  <si>
    <t>premium on</t>
  </si>
  <si>
    <t>treasury shares</t>
  </si>
  <si>
    <t>Net cash from (used in) operating activities</t>
  </si>
  <si>
    <t>Net cash generated from (used in) operating</t>
  </si>
  <si>
    <t xml:space="preserve">Net cash used in from (used in) financing activities  </t>
  </si>
  <si>
    <t>Dividends received</t>
  </si>
  <si>
    <t xml:space="preserve">   Loss for the period</t>
  </si>
  <si>
    <r>
      <t xml:space="preserve">     Basic earnings (loss) per share </t>
    </r>
    <r>
      <rPr>
        <b/>
        <i/>
        <sz val="11"/>
        <rFont val="Times New Roman"/>
        <family val="1"/>
      </rPr>
      <t>(Baht)</t>
    </r>
  </si>
  <si>
    <t xml:space="preserve">Total comprehensive income (expense) </t>
  </si>
  <si>
    <t xml:space="preserve">     for the period</t>
  </si>
  <si>
    <t>Other comprehensive income (expense)</t>
  </si>
  <si>
    <t>Interest income from hire-purchase contract</t>
  </si>
  <si>
    <t>Bank overdrafts and short-term borrowings from</t>
  </si>
  <si>
    <t>Tax expense (income)</t>
  </si>
  <si>
    <t xml:space="preserve">    Treasury shares sold</t>
  </si>
  <si>
    <t>Total comprehensive income (expense) for the period</t>
  </si>
  <si>
    <t>(Reversal of) allowance of goods returned</t>
  </si>
  <si>
    <t>(Reversal of) loss on impairment investment</t>
  </si>
  <si>
    <t>Loss on written-off of assets</t>
  </si>
  <si>
    <t>Proceeds from diposal of subsidiary, net of cash disposed of</t>
  </si>
  <si>
    <t>Payment of lease liabilities</t>
  </si>
  <si>
    <t>Proceeds from sale of treasury shares</t>
  </si>
  <si>
    <t xml:space="preserve">Acquisition of property, plant and equipment  </t>
  </si>
  <si>
    <t>Increase in short-term borrowings from financial institutions</t>
  </si>
  <si>
    <t>2, 3, 11</t>
  </si>
  <si>
    <t>2, 7</t>
  </si>
  <si>
    <t>Interest income from loan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</si>
</sst>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_);_(* \(#,##0\);_(* &quot; -    &quot;_);_(@_)"/>
    <numFmt numFmtId="189" formatCode="_(* #,##0.000_);_(* \(#,##0.000\);_(* &quot;-&quot;??_);_(@_)"/>
  </numFmts>
  <fonts count="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256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0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1" fillId="0" borderId="0" xfId="2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Border="1" applyAlignment="1">
      <alignment horizontal="center" vertical="center" wrapText="1"/>
    </xf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7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0" fontId="5" fillId="0" borderId="0" xfId="3" applyFont="1" applyFill="1" applyAlignment="1"/>
    <xf numFmtId="41" fontId="5" fillId="0" borderId="4" xfId="3" applyNumberFormat="1" applyFont="1" applyFill="1" applyBorder="1" applyAlignment="1"/>
    <xf numFmtId="0" fontId="1" fillId="0" borderId="0" xfId="3" applyFont="1" applyAlignment="1">
      <alignment horizontal="right"/>
    </xf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87" fontId="0" fillId="0" borderId="0" xfId="1" applyNumberFormat="1" applyFont="1" applyFill="1" applyAlignment="1">
      <alignment horizontal="center"/>
    </xf>
    <xf numFmtId="187" fontId="1" fillId="0" borderId="0" xfId="1" applyNumberFormat="1" applyFont="1" applyFill="1" applyAlignment="1">
      <alignment horizontal="center"/>
    </xf>
    <xf numFmtId="187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/>
    <xf numFmtId="0" fontId="0" fillId="0" borderId="0" xfId="0" quotePrefix="1" applyFont="1" applyFill="1" applyBorder="1" applyAlignment="1">
      <alignment horizontal="center"/>
    </xf>
    <xf numFmtId="41" fontId="0" fillId="0" borderId="0" xfId="0" applyNumberFormat="1" applyFont="1" applyFill="1"/>
    <xf numFmtId="43" fontId="0" fillId="0" borderId="0" xfId="0" applyNumberFormat="1" applyFont="1" applyFill="1"/>
    <xf numFmtId="41" fontId="0" fillId="0" borderId="0" xfId="0" applyNumberFormat="1" applyFont="1" applyFill="1" applyBorder="1"/>
    <xf numFmtId="3" fontId="0" fillId="0" borderId="0" xfId="0" applyNumberFormat="1" applyFont="1" applyFill="1"/>
    <xf numFmtId="0" fontId="0" fillId="0" borderId="0" xfId="0" applyNumberFormat="1" applyFont="1" applyFill="1"/>
    <xf numFmtId="43" fontId="0" fillId="0" borderId="0" xfId="0" applyNumberFormat="1" applyFont="1" applyFill="1" applyAlignment="1"/>
    <xf numFmtId="187" fontId="1" fillId="0" borderId="0" xfId="1" applyNumberFormat="1" applyFont="1" applyFill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1" fillId="0" borderId="4" xfId="1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2" applyNumberFormat="1" applyFont="1" applyFill="1" applyBorder="1" applyAlignment="1">
      <alignment horizontal="center"/>
    </xf>
    <xf numFmtId="187" fontId="0" fillId="0" borderId="4" xfId="1" applyNumberFormat="1" applyFont="1" applyFill="1" applyBorder="1" applyAlignment="1">
      <alignment horizontal="center"/>
    </xf>
    <xf numFmtId="189" fontId="5" fillId="0" borderId="3" xfId="1" applyNumberFormat="1" applyFont="1" applyFill="1" applyBorder="1"/>
    <xf numFmtId="187" fontId="5" fillId="0" borderId="3" xfId="1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87" fontId="1" fillId="0" borderId="0" xfId="1" applyNumberFormat="1" applyFont="1" applyAlignment="1"/>
    <xf numFmtId="0" fontId="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5" fontId="7" fillId="0" borderId="0" xfId="0" applyNumberFormat="1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3" fontId="0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187" fontId="5" fillId="0" borderId="1" xfId="1" applyNumberFormat="1" applyFont="1" applyFill="1" applyBorder="1"/>
    <xf numFmtId="187" fontId="5" fillId="0" borderId="0" xfId="1" applyNumberFormat="1" applyFont="1" applyFill="1"/>
    <xf numFmtId="187" fontId="5" fillId="0" borderId="0" xfId="1" applyNumberFormat="1" applyFont="1" applyFill="1" applyBorder="1"/>
    <xf numFmtId="187" fontId="0" fillId="0" borderId="4" xfId="1" applyNumberFormat="1" applyFont="1" applyFill="1" applyBorder="1" applyAlignment="1"/>
    <xf numFmtId="187" fontId="5" fillId="0" borderId="3" xfId="1" applyNumberFormat="1" applyFont="1" applyFill="1" applyBorder="1"/>
    <xf numFmtId="187" fontId="5" fillId="0" borderId="5" xfId="1" applyNumberFormat="1" applyFont="1" applyFill="1" applyBorder="1"/>
    <xf numFmtId="189" fontId="5" fillId="0" borderId="0" xfId="1" applyNumberFormat="1" applyFont="1" applyFill="1"/>
    <xf numFmtId="187" fontId="0" fillId="0" borderId="0" xfId="1" applyNumberFormat="1" applyFont="1" applyFill="1" applyAlignment="1">
      <alignment wrapText="1"/>
    </xf>
    <xf numFmtId="187" fontId="6" fillId="0" borderId="0" xfId="1" applyNumberFormat="1" applyFont="1" applyFill="1" applyBorder="1" applyAlignment="1">
      <alignment horizontal="center" wrapText="1"/>
    </xf>
    <xf numFmtId="187" fontId="6" fillId="0" borderId="0" xfId="1" applyNumberFormat="1" applyFont="1" applyFill="1" applyAlignment="1">
      <alignment horizontal="center" wrapText="1"/>
    </xf>
    <xf numFmtId="187" fontId="6" fillId="0" borderId="0" xfId="1" quotePrefix="1" applyNumberFormat="1" applyFont="1" applyFill="1" applyBorder="1" applyAlignment="1">
      <alignment horizontal="center" wrapText="1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0" fillId="0" borderId="0" xfId="1" applyNumberFormat="1" applyFont="1" applyFill="1" applyBorder="1" applyAlignment="1">
      <alignment horizontal="right" vertical="center"/>
    </xf>
    <xf numFmtId="187" fontId="0" fillId="0" borderId="0" xfId="1" applyNumberFormat="1" applyFont="1" applyFill="1" applyBorder="1" applyAlignment="1">
      <alignment horizontal="center"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4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187" fontId="1" fillId="0" borderId="0" xfId="1" applyNumberFormat="1" applyFont="1" applyFill="1" applyAlignment="1"/>
    <xf numFmtId="187" fontId="1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1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/>
    <xf numFmtId="187" fontId="1" fillId="0" borderId="4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3" xfId="1" applyNumberFormat="1" applyFont="1" applyFill="1" applyBorder="1" applyAlignment="1"/>
    <xf numFmtId="187" fontId="8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vertical="center"/>
    </xf>
    <xf numFmtId="187" fontId="5" fillId="0" borderId="4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7" fontId="0" fillId="0" borderId="0" xfId="1" applyNumberFormat="1" applyFont="1" applyFill="1" applyAlignment="1"/>
    <xf numFmtId="187" fontId="5" fillId="0" borderId="2" xfId="1" applyNumberFormat="1" applyFont="1" applyFill="1" applyBorder="1" applyAlignment="1"/>
    <xf numFmtId="187" fontId="0" fillId="0" borderId="2" xfId="1" applyNumberFormat="1" applyFont="1" applyFill="1" applyBorder="1" applyAlignment="1"/>
    <xf numFmtId="187" fontId="0" fillId="0" borderId="0" xfId="1" applyNumberFormat="1" applyFont="1" applyFill="1" applyBorder="1" applyAlignment="1"/>
    <xf numFmtId="187" fontId="0" fillId="0" borderId="3" xfId="1" applyNumberFormat="1" applyFont="1" applyFill="1" applyBorder="1" applyAlignment="1"/>
    <xf numFmtId="0" fontId="5" fillId="0" borderId="0" xfId="0" applyFont="1"/>
    <xf numFmtId="187" fontId="5" fillId="0" borderId="4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center" vertical="center"/>
    </xf>
    <xf numFmtId="187" fontId="5" fillId="0" borderId="0" xfId="1" applyNumberFormat="1" applyFont="1" applyAlignment="1">
      <alignment horizontal="right" vertical="center" wrapText="1"/>
    </xf>
    <xf numFmtId="187" fontId="5" fillId="0" borderId="1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187" fontId="1" fillId="0" borderId="4" xfId="1" applyNumberFormat="1" applyFont="1" applyFill="1" applyBorder="1" applyAlignment="1">
      <alignment horizontal="center"/>
    </xf>
    <xf numFmtId="43" fontId="1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43" fontId="0" fillId="0" borderId="0" xfId="1" applyFont="1" applyFill="1" applyBorder="1"/>
    <xf numFmtId="0" fontId="5" fillId="0" borderId="0" xfId="0" applyFont="1" applyFill="1" applyBorder="1"/>
    <xf numFmtId="187" fontId="0" fillId="0" borderId="0" xfId="1" applyNumberFormat="1" applyFont="1" applyFill="1" applyBorder="1" applyAlignment="1">
      <alignment wrapText="1"/>
    </xf>
    <xf numFmtId="43" fontId="5" fillId="0" borderId="0" xfId="1" applyFont="1" applyFill="1" applyBorder="1"/>
    <xf numFmtId="0" fontId="6" fillId="0" borderId="0" xfId="0" applyFont="1" applyAlignment="1">
      <alignment horizontal="center"/>
    </xf>
    <xf numFmtId="43" fontId="0" fillId="0" borderId="0" xfId="1" applyFont="1" applyFill="1" applyAlignme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5" fillId="0" borderId="2" xfId="0" applyNumberFormat="1" applyFont="1" applyBorder="1"/>
    <xf numFmtId="41" fontId="5" fillId="0" borderId="3" xfId="0" applyNumberFormat="1" applyFont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87" fontId="0" fillId="0" borderId="0" xfId="1" applyNumberFormat="1" applyFont="1"/>
    <xf numFmtId="187" fontId="0" fillId="0" borderId="0" xfId="0" applyNumberFormat="1" applyFont="1" applyFill="1" applyBorder="1"/>
    <xf numFmtId="41" fontId="5" fillId="0" borderId="0" xfId="0" applyNumberFormat="1" applyFont="1" applyBorder="1" applyAlignment="1">
      <alignment horizontal="right" vertical="center" wrapText="1"/>
    </xf>
    <xf numFmtId="37" fontId="5" fillId="0" borderId="0" xfId="0" applyNumberFormat="1" applyFont="1" applyBorder="1" applyAlignment="1">
      <alignment horizontal="right" vertical="center" wrapText="1"/>
    </xf>
    <xf numFmtId="187" fontId="5" fillId="0" borderId="0" xfId="1" applyNumberFormat="1" applyFont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87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Alignment="1">
      <alignment horizontal="right" vertical="center"/>
    </xf>
    <xf numFmtId="187" fontId="5" fillId="0" borderId="1" xfId="1" applyNumberFormat="1" applyFont="1" applyBorder="1" applyAlignment="1">
      <alignment horizontal="right" vertical="center"/>
    </xf>
    <xf numFmtId="187" fontId="5" fillId="0" borderId="1" xfId="1" applyNumberFormat="1" applyFont="1" applyBorder="1" applyAlignment="1">
      <alignment horizontal="right" vertical="center" wrapText="1"/>
    </xf>
    <xf numFmtId="41" fontId="5" fillId="0" borderId="0" xfId="0" applyNumberFormat="1" applyFont="1" applyBorder="1" applyAlignment="1">
      <alignment horizontal="left" vertical="center" wrapText="1"/>
    </xf>
    <xf numFmtId="37" fontId="5" fillId="0" borderId="0" xfId="0" applyNumberFormat="1" applyFont="1" applyBorder="1" applyAlignment="1">
      <alignment horizontal="left" vertical="center" wrapText="1"/>
    </xf>
    <xf numFmtId="187" fontId="5" fillId="0" borderId="0" xfId="1" applyNumberFormat="1" applyFont="1" applyBorder="1" applyAlignment="1">
      <alignment horizontal="center" vertical="center"/>
    </xf>
    <xf numFmtId="43" fontId="1" fillId="0" borderId="4" xfId="1" applyFont="1" applyFill="1" applyBorder="1" applyAlignment="1"/>
    <xf numFmtId="0" fontId="0" fillId="0" borderId="0" xfId="0" applyFont="1"/>
    <xf numFmtId="41" fontId="0" fillId="0" borderId="0" xfId="0" applyNumberFormat="1" applyFont="1"/>
    <xf numFmtId="41" fontId="0" fillId="0" borderId="0" xfId="0" applyNumberFormat="1" applyFont="1" applyAlignment="1">
      <alignment horizontal="center"/>
    </xf>
    <xf numFmtId="41" fontId="0" fillId="0" borderId="2" xfId="0" applyNumberFormat="1" applyFont="1" applyBorder="1"/>
    <xf numFmtId="0" fontId="0" fillId="0" borderId="0" xfId="0" applyFont="1" applyAlignment="1">
      <alignment horizontal="center"/>
    </xf>
    <xf numFmtId="187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0" fillId="0" borderId="4" xfId="1" applyNumberFormat="1" applyFont="1" applyFill="1" applyBorder="1"/>
    <xf numFmtId="187" fontId="0" fillId="0" borderId="0" xfId="1" applyNumberFormat="1" applyFont="1" applyFill="1" applyBorder="1"/>
    <xf numFmtId="189" fontId="0" fillId="0" borderId="0" xfId="1" applyNumberFormat="1" applyFont="1" applyFill="1" applyBorder="1"/>
    <xf numFmtId="189" fontId="0" fillId="0" borderId="0" xfId="1" applyNumberFormat="1" applyFont="1" applyFill="1"/>
    <xf numFmtId="187" fontId="0" fillId="0" borderId="0" xfId="1" applyNumberFormat="1" applyFont="1" applyAlignment="1">
      <alignment horizontal="right" vertical="center"/>
    </xf>
    <xf numFmtId="187" fontId="0" fillId="0" borderId="0" xfId="1" applyNumberFormat="1" applyFont="1" applyAlignment="1">
      <alignment horizontal="center" vertical="center"/>
    </xf>
    <xf numFmtId="187" fontId="0" fillId="0" borderId="0" xfId="1" applyNumberFormat="1" applyFont="1" applyAlignment="1">
      <alignment horizontal="right" vertical="center" wrapText="1"/>
    </xf>
    <xf numFmtId="187" fontId="0" fillId="0" borderId="4" xfId="1" applyNumberFormat="1" applyFont="1" applyBorder="1" applyAlignment="1">
      <alignment vertical="center"/>
    </xf>
    <xf numFmtId="41" fontId="0" fillId="0" borderId="0" xfId="0" applyNumberFormat="1" applyFont="1" applyAlignment="1">
      <alignment horizontal="center" vertical="center" wrapText="1"/>
    </xf>
    <xf numFmtId="187" fontId="0" fillId="0" borderId="4" xfId="1" applyNumberFormat="1" applyFont="1" applyFill="1" applyBorder="1" applyAlignment="1">
      <alignment vertical="center"/>
    </xf>
    <xf numFmtId="0" fontId="7" fillId="0" borderId="0" xfId="0" applyFont="1" applyAlignment="1"/>
    <xf numFmtId="0" fontId="1" fillId="0" borderId="0" xfId="0" applyFont="1" applyFill="1" applyAlignment="1">
      <alignment horizontal="left"/>
    </xf>
    <xf numFmtId="187" fontId="1" fillId="0" borderId="0" xfId="0" applyNumberFormat="1" applyFont="1" applyFill="1" applyAlignment="1">
      <alignment horizontal="center"/>
    </xf>
    <xf numFmtId="187" fontId="1" fillId="0" borderId="4" xfId="0" applyNumberFormat="1" applyFont="1" applyFill="1" applyBorder="1" applyAlignment="1">
      <alignment horizontal="center"/>
    </xf>
    <xf numFmtId="41" fontId="1" fillId="0" borderId="0" xfId="3" applyNumberFormat="1" applyFont="1" applyFill="1" applyAlignment="1">
      <alignment horizontal="center"/>
    </xf>
    <xf numFmtId="41" fontId="1" fillId="0" borderId="0" xfId="3" applyNumberFormat="1" applyFont="1" applyFill="1" applyBorder="1" applyAlignment="1">
      <alignment horizontal="center"/>
    </xf>
    <xf numFmtId="187" fontId="1" fillId="0" borderId="0" xfId="0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2" applyFont="1" applyFill="1" applyAlignment="1"/>
    <xf numFmtId="0" fontId="0" fillId="0" borderId="0" xfId="3" applyFont="1" applyFill="1" applyAlignment="1"/>
    <xf numFmtId="0" fontId="0" fillId="0" borderId="0" xfId="3" applyFont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87" fontId="0" fillId="0" borderId="0" xfId="1" quotePrefix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92"/>
  <sheetViews>
    <sheetView showGridLines="0" view="pageBreakPreview" zoomScale="80" zoomScaleNormal="80" zoomScaleSheetLayoutView="80" workbookViewId="0">
      <selection activeCell="K5" sqref="K5"/>
    </sheetView>
  </sheetViews>
  <sheetFormatPr defaultColWidth="9.109375" defaultRowHeight="20.25" customHeight="1" x14ac:dyDescent="0.25"/>
  <cols>
    <col min="1" max="1" width="46.88671875" style="14" customWidth="1"/>
    <col min="2" max="2" width="6.44140625" style="85" customWidth="1"/>
    <col min="3" max="3" width="15.44140625" style="14" customWidth="1"/>
    <col min="4" max="4" width="1.109375" style="14" customWidth="1"/>
    <col min="5" max="5" width="15.44140625" style="14" customWidth="1"/>
    <col min="6" max="6" width="1.109375" style="14" customWidth="1"/>
    <col min="7" max="7" width="15.44140625" style="14" customWidth="1"/>
    <col min="8" max="8" width="1.109375" style="14" customWidth="1"/>
    <col min="9" max="9" width="15.44140625" style="14" customWidth="1"/>
    <col min="10" max="10" width="18.6640625" style="86" bestFit="1" customWidth="1"/>
    <col min="11" max="11" width="18.6640625" style="14" bestFit="1" customWidth="1"/>
    <col min="12" max="12" width="12.44140625" style="14" bestFit="1" customWidth="1"/>
    <col min="13" max="13" width="17" style="14" bestFit="1" customWidth="1"/>
    <col min="14" max="14" width="11.5546875" style="14" bestFit="1" customWidth="1"/>
    <col min="15" max="15" width="15" style="14" bestFit="1" customWidth="1"/>
    <col min="16" max="16" width="12" style="14" bestFit="1" customWidth="1"/>
    <col min="17" max="17" width="10.109375" style="14" bestFit="1" customWidth="1"/>
    <col min="18" max="16384" width="9.109375" style="14"/>
  </cols>
  <sheetData>
    <row r="1" spans="1:15" ht="20.25" customHeight="1" x14ac:dyDescent="0.3">
      <c r="A1" s="1" t="s">
        <v>77</v>
      </c>
    </row>
    <row r="2" spans="1:15" ht="20.25" customHeight="1" x14ac:dyDescent="0.3">
      <c r="A2" s="2" t="s">
        <v>0</v>
      </c>
    </row>
    <row r="4" spans="1:15" ht="20.25" customHeight="1" x14ac:dyDescent="0.25">
      <c r="C4" s="239" t="s">
        <v>1</v>
      </c>
      <c r="D4" s="239"/>
      <c r="E4" s="239"/>
      <c r="F4" s="190"/>
      <c r="G4" s="239" t="s">
        <v>2</v>
      </c>
      <c r="H4" s="239"/>
      <c r="I4" s="239"/>
    </row>
    <row r="5" spans="1:15" ht="20.25" customHeight="1" x14ac:dyDescent="0.25">
      <c r="C5" s="239" t="s">
        <v>3</v>
      </c>
      <c r="D5" s="239"/>
      <c r="E5" s="239"/>
      <c r="F5" s="190"/>
      <c r="G5" s="239" t="s">
        <v>3</v>
      </c>
      <c r="H5" s="239"/>
      <c r="I5" s="239"/>
    </row>
    <row r="6" spans="1:15" ht="20.25" customHeight="1" x14ac:dyDescent="0.25">
      <c r="C6" s="107" t="s">
        <v>162</v>
      </c>
      <c r="D6" s="85"/>
      <c r="E6" s="33" t="s">
        <v>4</v>
      </c>
      <c r="F6" s="190"/>
      <c r="G6" s="107" t="s">
        <v>162</v>
      </c>
      <c r="H6" s="85"/>
      <c r="I6" s="33" t="s">
        <v>4</v>
      </c>
    </row>
    <row r="7" spans="1:15" ht="20.25" customHeight="1" x14ac:dyDescent="0.25">
      <c r="A7" s="3" t="s">
        <v>5</v>
      </c>
      <c r="B7" s="191" t="s">
        <v>6</v>
      </c>
      <c r="C7" s="87">
        <v>2021</v>
      </c>
      <c r="D7" s="192"/>
      <c r="E7" s="87">
        <v>2020</v>
      </c>
      <c r="F7" s="192"/>
      <c r="G7" s="87">
        <v>2021</v>
      </c>
      <c r="H7" s="192"/>
      <c r="I7" s="87">
        <v>2020</v>
      </c>
    </row>
    <row r="8" spans="1:15" ht="20.25" customHeight="1" x14ac:dyDescent="0.25">
      <c r="A8" s="3"/>
      <c r="B8" s="191"/>
      <c r="C8" s="87" t="s">
        <v>70</v>
      </c>
      <c r="D8" s="192"/>
      <c r="E8" s="87"/>
      <c r="F8" s="192"/>
      <c r="G8" s="87" t="s">
        <v>70</v>
      </c>
      <c r="H8" s="192"/>
      <c r="I8" s="87"/>
    </row>
    <row r="9" spans="1:15" ht="20.25" customHeight="1" x14ac:dyDescent="0.25">
      <c r="A9" s="3"/>
      <c r="B9" s="192"/>
      <c r="C9" s="240" t="s">
        <v>61</v>
      </c>
      <c r="D9" s="240"/>
      <c r="E9" s="240"/>
      <c r="F9" s="240"/>
      <c r="G9" s="240"/>
      <c r="H9" s="240"/>
      <c r="I9" s="240"/>
    </row>
    <row r="10" spans="1:15" ht="20.25" customHeight="1" x14ac:dyDescent="0.3">
      <c r="A10" s="172" t="s">
        <v>7</v>
      </c>
      <c r="B10" s="183"/>
      <c r="C10" s="210"/>
      <c r="D10" s="210"/>
      <c r="E10" s="210"/>
      <c r="F10" s="210"/>
      <c r="G10" s="210"/>
      <c r="H10" s="210"/>
      <c r="I10" s="210"/>
      <c r="J10" s="179"/>
    </row>
    <row r="11" spans="1:15" ht="20.25" customHeight="1" x14ac:dyDescent="0.25">
      <c r="A11" s="210" t="s">
        <v>8</v>
      </c>
      <c r="B11" s="183"/>
      <c r="C11" s="211">
        <v>60848</v>
      </c>
      <c r="D11" s="211"/>
      <c r="E11" s="211">
        <v>62092</v>
      </c>
      <c r="F11" s="211"/>
      <c r="G11" s="211">
        <v>36223</v>
      </c>
      <c r="H11" s="211"/>
      <c r="I11" s="211">
        <v>42184</v>
      </c>
      <c r="J11" s="179"/>
      <c r="K11" s="89"/>
      <c r="M11" s="89"/>
      <c r="O11" s="89"/>
    </row>
    <row r="12" spans="1:15" ht="20.25" customHeight="1" x14ac:dyDescent="0.25">
      <c r="A12" s="210" t="s">
        <v>85</v>
      </c>
      <c r="B12" s="183" t="s">
        <v>209</v>
      </c>
      <c r="C12" s="211">
        <v>18337</v>
      </c>
      <c r="D12" s="211"/>
      <c r="E12" s="211">
        <v>18765</v>
      </c>
      <c r="F12" s="211"/>
      <c r="G12" s="211">
        <v>94681</v>
      </c>
      <c r="H12" s="211"/>
      <c r="I12" s="211">
        <v>62751</v>
      </c>
      <c r="J12" s="179"/>
      <c r="K12" s="89"/>
      <c r="L12" s="88"/>
      <c r="M12" s="89"/>
      <c r="O12" s="89"/>
    </row>
    <row r="13" spans="1:15" ht="20.25" customHeight="1" x14ac:dyDescent="0.25">
      <c r="A13" s="210" t="s">
        <v>9</v>
      </c>
      <c r="B13" s="183"/>
      <c r="C13" s="211"/>
      <c r="D13" s="211"/>
      <c r="E13" s="211"/>
      <c r="F13" s="211"/>
      <c r="G13" s="211"/>
      <c r="H13" s="211"/>
      <c r="I13" s="212"/>
      <c r="J13" s="179"/>
      <c r="K13" s="89"/>
      <c r="M13" s="89"/>
      <c r="O13" s="89"/>
    </row>
    <row r="14" spans="1:15" ht="20.25" customHeight="1" x14ac:dyDescent="0.25">
      <c r="A14" s="210" t="s">
        <v>10</v>
      </c>
      <c r="B14" s="183" t="s">
        <v>177</v>
      </c>
      <c r="C14" s="211">
        <v>557891</v>
      </c>
      <c r="D14" s="211"/>
      <c r="E14" s="212">
        <v>670150</v>
      </c>
      <c r="F14" s="211"/>
      <c r="G14" s="211">
        <v>457016</v>
      </c>
      <c r="H14" s="211"/>
      <c r="I14" s="211">
        <v>555821</v>
      </c>
      <c r="J14" s="179"/>
      <c r="K14" s="89"/>
      <c r="M14" s="89"/>
      <c r="O14" s="89"/>
    </row>
    <row r="15" spans="1:15" ht="20.25" customHeight="1" x14ac:dyDescent="0.25">
      <c r="A15" s="210" t="s">
        <v>54</v>
      </c>
      <c r="B15" s="183" t="s">
        <v>178</v>
      </c>
      <c r="C15" s="211">
        <v>49662</v>
      </c>
      <c r="D15" s="211"/>
      <c r="E15" s="212">
        <v>23052</v>
      </c>
      <c r="F15" s="211"/>
      <c r="G15" s="184">
        <v>0</v>
      </c>
      <c r="H15" s="211"/>
      <c r="I15" s="184">
        <v>0</v>
      </c>
      <c r="J15" s="179"/>
      <c r="K15" s="89"/>
      <c r="M15" s="89"/>
      <c r="O15" s="89"/>
    </row>
    <row r="16" spans="1:15" ht="20.25" customHeight="1" x14ac:dyDescent="0.25">
      <c r="A16" s="210" t="s">
        <v>86</v>
      </c>
      <c r="B16" s="183"/>
      <c r="C16" s="210"/>
      <c r="D16" s="210"/>
      <c r="E16" s="210"/>
      <c r="F16" s="210"/>
      <c r="G16" s="210"/>
      <c r="H16" s="210"/>
      <c r="I16" s="210"/>
      <c r="J16" s="179"/>
      <c r="K16" s="89"/>
      <c r="M16" s="89"/>
      <c r="O16" s="89"/>
    </row>
    <row r="17" spans="1:17" ht="20.25" customHeight="1" x14ac:dyDescent="0.25">
      <c r="A17" s="210" t="s">
        <v>78</v>
      </c>
      <c r="B17" s="183"/>
      <c r="C17" s="184">
        <v>0</v>
      </c>
      <c r="D17" s="211"/>
      <c r="E17" s="212">
        <v>701</v>
      </c>
      <c r="F17" s="211"/>
      <c r="G17" s="184">
        <v>0</v>
      </c>
      <c r="H17" s="211"/>
      <c r="I17" s="211">
        <v>701</v>
      </c>
      <c r="J17" s="179"/>
      <c r="K17" s="89"/>
      <c r="M17" s="89"/>
      <c r="O17" s="89"/>
    </row>
    <row r="18" spans="1:17" ht="20.25" customHeight="1" x14ac:dyDescent="0.25">
      <c r="A18" s="210" t="s">
        <v>112</v>
      </c>
      <c r="B18" s="183">
        <v>2</v>
      </c>
      <c r="C18" s="211">
        <v>26655</v>
      </c>
      <c r="D18" s="211"/>
      <c r="E18" s="78">
        <v>27150</v>
      </c>
      <c r="F18" s="211"/>
      <c r="G18" s="211">
        <v>52500</v>
      </c>
      <c r="H18" s="211"/>
      <c r="I18" s="211">
        <v>23500</v>
      </c>
      <c r="J18" s="179"/>
      <c r="K18" s="89"/>
      <c r="M18" s="89"/>
      <c r="O18" s="89"/>
    </row>
    <row r="19" spans="1:17" ht="20.25" customHeight="1" x14ac:dyDescent="0.25">
      <c r="A19" s="210" t="s">
        <v>11</v>
      </c>
      <c r="B19" s="183">
        <v>5</v>
      </c>
      <c r="C19" s="211">
        <v>285529</v>
      </c>
      <c r="D19" s="211"/>
      <c r="E19" s="211">
        <v>212761</v>
      </c>
      <c r="F19" s="211"/>
      <c r="G19" s="211">
        <v>236165</v>
      </c>
      <c r="H19" s="211">
        <v>0</v>
      </c>
      <c r="I19" s="211">
        <v>195564</v>
      </c>
      <c r="J19" s="179"/>
      <c r="K19" s="89"/>
      <c r="L19" s="91"/>
      <c r="M19" s="89"/>
      <c r="O19" s="89"/>
    </row>
    <row r="20" spans="1:17" ht="20.25" customHeight="1" x14ac:dyDescent="0.25">
      <c r="A20" s="210" t="s">
        <v>179</v>
      </c>
      <c r="B20" s="183"/>
      <c r="C20" s="211">
        <v>7474</v>
      </c>
      <c r="D20" s="211"/>
      <c r="E20" s="184">
        <v>0</v>
      </c>
      <c r="F20" s="211"/>
      <c r="G20" s="211">
        <v>7474</v>
      </c>
      <c r="H20" s="211"/>
      <c r="I20" s="184">
        <v>0</v>
      </c>
      <c r="J20" s="179"/>
      <c r="K20" s="89"/>
      <c r="L20" s="91"/>
      <c r="M20" s="89"/>
      <c r="O20" s="89"/>
    </row>
    <row r="21" spans="1:17" ht="20.25" customHeight="1" x14ac:dyDescent="0.25">
      <c r="A21" s="210" t="s">
        <v>133</v>
      </c>
      <c r="B21" s="183"/>
      <c r="C21" s="211">
        <v>35051</v>
      </c>
      <c r="D21" s="211"/>
      <c r="E21" s="211">
        <v>38335</v>
      </c>
      <c r="F21" s="211"/>
      <c r="G21" s="211">
        <v>22128</v>
      </c>
      <c r="H21" s="211"/>
      <c r="I21" s="211">
        <v>25846</v>
      </c>
      <c r="J21" s="179"/>
      <c r="K21" s="89"/>
      <c r="M21" s="89"/>
      <c r="O21" s="89"/>
    </row>
    <row r="22" spans="1:17" s="3" customFormat="1" ht="20.25" customHeight="1" x14ac:dyDescent="0.3">
      <c r="A22" s="165" t="s">
        <v>12</v>
      </c>
      <c r="B22" s="185"/>
      <c r="C22" s="186">
        <f>SUM(C11:C21)</f>
        <v>1041447</v>
      </c>
      <c r="D22" s="187"/>
      <c r="E22" s="186">
        <f>SUM(E11:E21)</f>
        <v>1053006</v>
      </c>
      <c r="F22" s="187"/>
      <c r="G22" s="186">
        <f>SUM(G11:G21)</f>
        <v>906187</v>
      </c>
      <c r="H22" s="187"/>
      <c r="I22" s="186">
        <f>SUM(I11:I21)</f>
        <v>906367</v>
      </c>
      <c r="J22" s="179"/>
      <c r="K22" s="89"/>
      <c r="L22" s="12"/>
      <c r="M22" s="89"/>
      <c r="O22" s="89"/>
    </row>
    <row r="23" spans="1:17" ht="20.25" customHeight="1" x14ac:dyDescent="0.25">
      <c r="A23" s="210"/>
      <c r="B23" s="183"/>
      <c r="C23" s="211"/>
      <c r="D23" s="211"/>
      <c r="E23" s="211"/>
      <c r="F23" s="211"/>
      <c r="G23" s="211"/>
      <c r="H23" s="211"/>
      <c r="I23" s="211"/>
      <c r="J23" s="179"/>
      <c r="K23" s="89"/>
      <c r="M23" s="89"/>
      <c r="O23" s="89"/>
    </row>
    <row r="24" spans="1:17" ht="20.25" customHeight="1" x14ac:dyDescent="0.3">
      <c r="A24" s="172" t="s">
        <v>13</v>
      </c>
      <c r="B24" s="183"/>
      <c r="C24" s="211"/>
      <c r="D24" s="211"/>
      <c r="E24" s="211"/>
      <c r="F24" s="211"/>
      <c r="G24" s="211"/>
      <c r="H24" s="211"/>
      <c r="I24" s="211"/>
      <c r="J24" s="179"/>
      <c r="K24" s="89"/>
    </row>
    <row r="25" spans="1:17" ht="20.25" customHeight="1" x14ac:dyDescent="0.25">
      <c r="A25" s="210" t="s">
        <v>14</v>
      </c>
      <c r="B25" s="183" t="s">
        <v>177</v>
      </c>
      <c r="C25" s="211">
        <v>102591</v>
      </c>
      <c r="D25" s="211"/>
      <c r="E25" s="78">
        <v>30874</v>
      </c>
      <c r="F25" s="211"/>
      <c r="G25" s="211">
        <v>5860</v>
      </c>
      <c r="H25" s="211">
        <v>0</v>
      </c>
      <c r="I25" s="211">
        <v>4426</v>
      </c>
      <c r="J25" s="179"/>
      <c r="K25" s="89"/>
      <c r="M25" s="89"/>
      <c r="O25" s="89"/>
      <c r="Q25" s="86"/>
    </row>
    <row r="26" spans="1:17" ht="20.25" customHeight="1" x14ac:dyDescent="0.25">
      <c r="A26" s="210" t="s">
        <v>96</v>
      </c>
      <c r="B26" s="183" t="s">
        <v>178</v>
      </c>
      <c r="C26" s="211">
        <v>34215</v>
      </c>
      <c r="D26" s="211"/>
      <c r="E26" s="212">
        <v>5496</v>
      </c>
      <c r="F26" s="211"/>
      <c r="G26" s="184">
        <v>0</v>
      </c>
      <c r="H26" s="211">
        <v>0</v>
      </c>
      <c r="I26" s="184">
        <v>0</v>
      </c>
      <c r="J26" s="179"/>
      <c r="K26" s="89"/>
      <c r="M26" s="89"/>
      <c r="O26" s="89"/>
      <c r="Q26" s="86"/>
    </row>
    <row r="27" spans="1:17" ht="20.25" customHeight="1" x14ac:dyDescent="0.25">
      <c r="A27" s="210" t="s">
        <v>15</v>
      </c>
      <c r="B27" s="183"/>
      <c r="C27" s="184">
        <v>0</v>
      </c>
      <c r="D27" s="211"/>
      <c r="E27" s="76">
        <v>0</v>
      </c>
      <c r="F27" s="211"/>
      <c r="G27" s="211">
        <v>107779</v>
      </c>
      <c r="H27" s="211">
        <v>0</v>
      </c>
      <c r="I27" s="211">
        <v>107779</v>
      </c>
      <c r="J27" s="179"/>
      <c r="K27" s="89"/>
      <c r="M27" s="89"/>
      <c r="O27" s="89"/>
      <c r="Q27" s="86"/>
    </row>
    <row r="28" spans="1:17" ht="20.25" customHeight="1" x14ac:dyDescent="0.25">
      <c r="A28" s="210" t="s">
        <v>113</v>
      </c>
      <c r="B28" s="183">
        <v>6</v>
      </c>
      <c r="C28" s="211">
        <v>11114</v>
      </c>
      <c r="D28" s="211"/>
      <c r="E28" s="78">
        <v>13694</v>
      </c>
      <c r="F28" s="211"/>
      <c r="G28" s="211">
        <v>11767</v>
      </c>
      <c r="H28" s="211">
        <v>0</v>
      </c>
      <c r="I28" s="211">
        <v>13767</v>
      </c>
      <c r="J28" s="179"/>
      <c r="K28" s="89"/>
      <c r="M28" s="89"/>
      <c r="O28" s="89"/>
      <c r="Q28" s="86"/>
    </row>
    <row r="29" spans="1:17" ht="20.25" customHeight="1" x14ac:dyDescent="0.25">
      <c r="A29" s="210" t="s">
        <v>79</v>
      </c>
      <c r="B29" s="183"/>
      <c r="C29" s="211">
        <v>58428</v>
      </c>
      <c r="D29" s="211"/>
      <c r="E29" s="212">
        <v>58483</v>
      </c>
      <c r="F29" s="211"/>
      <c r="G29" s="211">
        <v>58428</v>
      </c>
      <c r="H29" s="211">
        <v>0</v>
      </c>
      <c r="I29" s="211">
        <v>58483</v>
      </c>
      <c r="J29" s="179"/>
      <c r="K29" s="89"/>
      <c r="M29" s="89"/>
      <c r="O29" s="89"/>
      <c r="Q29" s="86"/>
    </row>
    <row r="30" spans="1:17" ht="20.25" customHeight="1" x14ac:dyDescent="0.25">
      <c r="A30" s="210" t="s">
        <v>87</v>
      </c>
      <c r="B30" s="183"/>
      <c r="C30" s="211">
        <v>420871</v>
      </c>
      <c r="D30" s="211"/>
      <c r="E30" s="212">
        <v>353161</v>
      </c>
      <c r="F30" s="211"/>
      <c r="G30" s="211">
        <v>410601</v>
      </c>
      <c r="H30" s="211">
        <v>0</v>
      </c>
      <c r="I30" s="211">
        <v>343527</v>
      </c>
      <c r="J30" s="179"/>
      <c r="K30" s="89"/>
      <c r="M30" s="89"/>
      <c r="O30" s="89"/>
      <c r="Q30" s="86"/>
    </row>
    <row r="31" spans="1:17" ht="20.25" customHeight="1" x14ac:dyDescent="0.25">
      <c r="A31" s="210" t="s">
        <v>161</v>
      </c>
      <c r="B31" s="183" t="s">
        <v>173</v>
      </c>
      <c r="C31" s="211">
        <v>116082</v>
      </c>
      <c r="D31" s="211"/>
      <c r="E31" s="212">
        <v>117830</v>
      </c>
      <c r="F31" s="211"/>
      <c r="G31" s="211">
        <v>116083</v>
      </c>
      <c r="H31" s="211">
        <v>0</v>
      </c>
      <c r="I31" s="211">
        <v>117607</v>
      </c>
      <c r="J31" s="179"/>
      <c r="K31" s="89"/>
      <c r="M31" s="89"/>
      <c r="O31" s="89"/>
      <c r="Q31" s="86"/>
    </row>
    <row r="32" spans="1:17" ht="20.25" customHeight="1" x14ac:dyDescent="0.25">
      <c r="A32" s="210" t="s">
        <v>16</v>
      </c>
      <c r="B32" s="183"/>
      <c r="C32" s="211">
        <v>28848</v>
      </c>
      <c r="D32" s="211"/>
      <c r="E32" s="211">
        <v>31389</v>
      </c>
      <c r="F32" s="211"/>
      <c r="G32" s="211">
        <v>27764</v>
      </c>
      <c r="H32" s="211">
        <v>0</v>
      </c>
      <c r="I32" s="211">
        <v>30198</v>
      </c>
      <c r="J32" s="179"/>
      <c r="K32" s="89"/>
      <c r="M32" s="89"/>
      <c r="O32" s="89"/>
      <c r="Q32" s="86"/>
    </row>
    <row r="33" spans="1:17" ht="20.25" customHeight="1" x14ac:dyDescent="0.25">
      <c r="A33" s="210" t="s">
        <v>17</v>
      </c>
      <c r="B33" s="183"/>
      <c r="C33" s="211">
        <v>25787</v>
      </c>
      <c r="D33" s="211"/>
      <c r="E33" s="211">
        <v>21706</v>
      </c>
      <c r="F33" s="211"/>
      <c r="G33" s="211">
        <v>21700</v>
      </c>
      <c r="H33" s="211">
        <v>0</v>
      </c>
      <c r="I33" s="211">
        <v>18940</v>
      </c>
      <c r="J33" s="179"/>
      <c r="K33" s="89"/>
      <c r="M33" s="89"/>
      <c r="O33" s="89"/>
      <c r="Q33" s="86"/>
    </row>
    <row r="34" spans="1:17" ht="20.25" customHeight="1" x14ac:dyDescent="0.25">
      <c r="A34" s="210" t="s">
        <v>18</v>
      </c>
      <c r="B34" s="183"/>
      <c r="C34" s="211">
        <v>7413</v>
      </c>
      <c r="D34" s="211"/>
      <c r="E34" s="211">
        <v>5898</v>
      </c>
      <c r="F34" s="211"/>
      <c r="G34" s="211">
        <v>7365</v>
      </c>
      <c r="H34" s="211">
        <v>0</v>
      </c>
      <c r="I34" s="211">
        <v>5861</v>
      </c>
      <c r="J34" s="179"/>
      <c r="K34" s="89"/>
      <c r="M34" s="89"/>
      <c r="O34" s="89"/>
      <c r="Q34" s="86"/>
    </row>
    <row r="35" spans="1:17" ht="20.25" customHeight="1" x14ac:dyDescent="0.25">
      <c r="A35" s="165" t="s">
        <v>19</v>
      </c>
      <c r="B35" s="183"/>
      <c r="C35" s="188">
        <f>SUM(C25:C34)</f>
        <v>805349</v>
      </c>
      <c r="D35" s="187"/>
      <c r="E35" s="188">
        <f>SUM(E25:E34)</f>
        <v>638531</v>
      </c>
      <c r="F35" s="187"/>
      <c r="G35" s="188">
        <f>SUM(G25:G34)</f>
        <v>767347</v>
      </c>
      <c r="H35" s="187"/>
      <c r="I35" s="188">
        <f>SUM(I25:I34)</f>
        <v>700588</v>
      </c>
      <c r="J35" s="179"/>
      <c r="K35" s="89"/>
      <c r="M35" s="89"/>
      <c r="O35" s="89"/>
      <c r="Q35" s="86"/>
    </row>
    <row r="36" spans="1:17" ht="20.25" customHeight="1" x14ac:dyDescent="0.25">
      <c r="A36" s="165"/>
      <c r="B36" s="183"/>
      <c r="C36" s="213"/>
      <c r="D36" s="211"/>
      <c r="E36" s="213"/>
      <c r="F36" s="211"/>
      <c r="G36" s="213"/>
      <c r="H36" s="211"/>
      <c r="I36" s="213"/>
      <c r="J36" s="179"/>
      <c r="K36" s="89"/>
      <c r="M36" s="89"/>
      <c r="O36" s="89"/>
      <c r="Q36" s="86"/>
    </row>
    <row r="37" spans="1:17" ht="20.25" customHeight="1" thickBot="1" x14ac:dyDescent="0.3">
      <c r="A37" s="165" t="s">
        <v>20</v>
      </c>
      <c r="B37" s="183"/>
      <c r="C37" s="189">
        <f>SUM(C22+C35)</f>
        <v>1846796</v>
      </c>
      <c r="D37" s="187"/>
      <c r="E37" s="189">
        <f>SUM(E22+E35)</f>
        <v>1691537</v>
      </c>
      <c r="F37" s="187"/>
      <c r="G37" s="189">
        <f>SUM(G22+G35)</f>
        <v>1673534</v>
      </c>
      <c r="H37" s="187"/>
      <c r="I37" s="189">
        <f>SUM(I22+I35)</f>
        <v>1606955</v>
      </c>
      <c r="J37" s="179"/>
      <c r="K37" s="89"/>
      <c r="M37" s="89"/>
      <c r="O37" s="89"/>
      <c r="Q37" s="86"/>
    </row>
    <row r="38" spans="1:17" ht="20.25" customHeight="1" thickTop="1" x14ac:dyDescent="0.25">
      <c r="A38" s="210"/>
      <c r="B38" s="214"/>
      <c r="C38" s="210"/>
      <c r="D38" s="210"/>
      <c r="E38" s="210"/>
      <c r="F38" s="210"/>
      <c r="G38" s="210"/>
      <c r="H38" s="210"/>
      <c r="I38" s="210"/>
      <c r="J38" s="179"/>
      <c r="K38" s="89"/>
      <c r="M38" s="89"/>
      <c r="O38" s="89"/>
      <c r="Q38" s="86"/>
    </row>
    <row r="39" spans="1:17" ht="20.25" customHeight="1" x14ac:dyDescent="0.25">
      <c r="A39" s="180"/>
      <c r="B39" s="191"/>
      <c r="C39" s="15"/>
      <c r="D39" s="15"/>
      <c r="E39" s="15"/>
      <c r="F39" s="15"/>
      <c r="G39" s="15"/>
      <c r="H39" s="15"/>
      <c r="I39" s="15"/>
      <c r="J39" s="179"/>
      <c r="K39" s="89"/>
      <c r="M39" s="89"/>
      <c r="O39" s="89"/>
      <c r="Q39" s="86"/>
    </row>
    <row r="40" spans="1:17" ht="20.25" customHeight="1" x14ac:dyDescent="0.25">
      <c r="A40" s="180"/>
      <c r="B40" s="191"/>
      <c r="C40" s="90"/>
      <c r="D40" s="90"/>
      <c r="E40" s="90"/>
      <c r="F40" s="90"/>
      <c r="G40" s="90"/>
      <c r="H40" s="90"/>
      <c r="I40" s="90"/>
      <c r="J40" s="179"/>
      <c r="K40" s="89"/>
      <c r="M40" s="89"/>
      <c r="O40" s="89"/>
      <c r="Q40" s="86"/>
    </row>
    <row r="41" spans="1:17" ht="20.25" customHeight="1" x14ac:dyDescent="0.25">
      <c r="A41" s="180"/>
      <c r="B41" s="191"/>
      <c r="C41" s="15"/>
      <c r="D41" s="15"/>
      <c r="E41" s="15"/>
      <c r="F41" s="15"/>
      <c r="G41" s="15"/>
      <c r="H41" s="15"/>
      <c r="I41" s="15"/>
      <c r="J41" s="179"/>
      <c r="K41" s="89"/>
      <c r="M41" s="89"/>
      <c r="O41" s="89"/>
      <c r="Q41" s="86"/>
    </row>
    <row r="42" spans="1:17" ht="20.25" customHeight="1" x14ac:dyDescent="0.25">
      <c r="K42" s="92"/>
      <c r="M42" s="89"/>
      <c r="O42" s="89"/>
      <c r="Q42" s="86"/>
    </row>
    <row r="43" spans="1:17" ht="20.25" customHeight="1" x14ac:dyDescent="0.3">
      <c r="A43" s="1" t="s">
        <v>77</v>
      </c>
    </row>
    <row r="44" spans="1:17" ht="20.25" customHeight="1" x14ac:dyDescent="0.3">
      <c r="A44" s="2" t="s">
        <v>0</v>
      </c>
    </row>
    <row r="46" spans="1:17" ht="20.25" customHeight="1" x14ac:dyDescent="0.25">
      <c r="C46" s="239" t="s">
        <v>1</v>
      </c>
      <c r="D46" s="239"/>
      <c r="E46" s="239"/>
      <c r="F46" s="190"/>
      <c r="G46" s="239" t="s">
        <v>2</v>
      </c>
      <c r="H46" s="239"/>
      <c r="I46" s="239"/>
    </row>
    <row r="47" spans="1:17" ht="20.25" customHeight="1" x14ac:dyDescent="0.25">
      <c r="C47" s="239" t="s">
        <v>3</v>
      </c>
      <c r="D47" s="239"/>
      <c r="E47" s="239"/>
      <c r="F47" s="190"/>
      <c r="G47" s="239" t="s">
        <v>3</v>
      </c>
      <c r="H47" s="239"/>
      <c r="I47" s="239"/>
    </row>
    <row r="48" spans="1:17" ht="20.25" customHeight="1" x14ac:dyDescent="0.25">
      <c r="C48" s="107" t="s">
        <v>162</v>
      </c>
      <c r="D48" s="85"/>
      <c r="E48" s="33" t="s">
        <v>4</v>
      </c>
      <c r="F48" s="190"/>
      <c r="G48" s="107" t="s">
        <v>162</v>
      </c>
      <c r="H48" s="85"/>
      <c r="I48" s="33" t="s">
        <v>4</v>
      </c>
    </row>
    <row r="49" spans="1:17" ht="20.25" customHeight="1" x14ac:dyDescent="0.25">
      <c r="A49" s="3" t="s">
        <v>73</v>
      </c>
      <c r="B49" s="191" t="s">
        <v>6</v>
      </c>
      <c r="C49" s="87">
        <v>2021</v>
      </c>
      <c r="D49" s="192"/>
      <c r="E49" s="87">
        <v>2020</v>
      </c>
      <c r="F49" s="192"/>
      <c r="G49" s="87">
        <v>2021</v>
      </c>
      <c r="H49" s="192"/>
      <c r="I49" s="87">
        <v>2020</v>
      </c>
    </row>
    <row r="50" spans="1:17" ht="20.25" customHeight="1" x14ac:dyDescent="0.25">
      <c r="A50" s="3"/>
      <c r="B50" s="191"/>
      <c r="C50" s="87" t="s">
        <v>70</v>
      </c>
      <c r="D50" s="192"/>
      <c r="E50" s="87"/>
      <c r="F50" s="192"/>
      <c r="G50" s="87" t="s">
        <v>70</v>
      </c>
      <c r="H50" s="192"/>
      <c r="I50" s="87"/>
    </row>
    <row r="51" spans="1:17" ht="20.25" customHeight="1" x14ac:dyDescent="0.25">
      <c r="A51" s="3"/>
      <c r="B51" s="191"/>
      <c r="C51" s="240" t="s">
        <v>61</v>
      </c>
      <c r="D51" s="240"/>
      <c r="E51" s="240"/>
      <c r="F51" s="240"/>
      <c r="G51" s="240"/>
      <c r="H51" s="240"/>
      <c r="I51" s="240"/>
    </row>
    <row r="52" spans="1:17" ht="20.25" customHeight="1" x14ac:dyDescent="0.3">
      <c r="A52" s="172" t="s">
        <v>21</v>
      </c>
      <c r="B52" s="214"/>
      <c r="C52" s="210"/>
      <c r="D52" s="210"/>
      <c r="E52" s="210"/>
      <c r="F52" s="210"/>
      <c r="G52" s="210"/>
      <c r="H52" s="210"/>
      <c r="I52" s="210"/>
      <c r="J52" s="179"/>
    </row>
    <row r="53" spans="1:17" ht="20.25" customHeight="1" x14ac:dyDescent="0.25">
      <c r="A53" s="210" t="s">
        <v>197</v>
      </c>
      <c r="B53" s="214"/>
      <c r="C53" s="210"/>
      <c r="D53" s="210"/>
      <c r="E53" s="210"/>
      <c r="F53" s="210"/>
      <c r="G53" s="210"/>
      <c r="H53" s="210"/>
      <c r="I53" s="210"/>
      <c r="J53" s="179"/>
    </row>
    <row r="54" spans="1:17" ht="20.25" customHeight="1" x14ac:dyDescent="0.25">
      <c r="A54" s="210" t="s">
        <v>106</v>
      </c>
      <c r="B54" s="183">
        <v>7</v>
      </c>
      <c r="C54" s="211">
        <v>276628</v>
      </c>
      <c r="D54" s="160"/>
      <c r="E54" s="160">
        <v>50899</v>
      </c>
      <c r="F54" s="160"/>
      <c r="G54" s="211">
        <v>187830</v>
      </c>
      <c r="H54" s="211">
        <v>0</v>
      </c>
      <c r="I54" s="211">
        <v>19949</v>
      </c>
      <c r="J54" s="179"/>
      <c r="K54" s="89"/>
      <c r="M54" s="89"/>
      <c r="O54" s="89"/>
      <c r="Q54" s="89"/>
    </row>
    <row r="55" spans="1:17" ht="20.25" customHeight="1" x14ac:dyDescent="0.25">
      <c r="A55" s="210" t="s">
        <v>80</v>
      </c>
      <c r="B55" s="183">
        <v>2</v>
      </c>
      <c r="C55" s="211">
        <v>167654</v>
      </c>
      <c r="D55" s="160"/>
      <c r="E55" s="160">
        <v>171542</v>
      </c>
      <c r="F55" s="160"/>
      <c r="G55" s="211">
        <v>149292</v>
      </c>
      <c r="H55" s="211">
        <v>0</v>
      </c>
      <c r="I55" s="211">
        <v>169177</v>
      </c>
      <c r="J55" s="179"/>
      <c r="K55" s="89"/>
      <c r="M55" s="89"/>
      <c r="O55" s="89"/>
      <c r="Q55" s="89"/>
    </row>
    <row r="56" spans="1:17" ht="20.25" customHeight="1" x14ac:dyDescent="0.25">
      <c r="A56" s="210" t="s">
        <v>141</v>
      </c>
      <c r="B56" s="183" t="s">
        <v>210</v>
      </c>
      <c r="C56" s="211">
        <v>38413</v>
      </c>
      <c r="D56" s="160"/>
      <c r="E56" s="160">
        <v>40754</v>
      </c>
      <c r="F56" s="160"/>
      <c r="G56" s="211">
        <v>41913</v>
      </c>
      <c r="H56" s="211">
        <v>0</v>
      </c>
      <c r="I56" s="211">
        <v>40797</v>
      </c>
      <c r="J56" s="179"/>
      <c r="K56" s="89"/>
      <c r="L56" s="86"/>
      <c r="M56" s="89"/>
      <c r="N56" s="86"/>
      <c r="O56" s="89"/>
      <c r="Q56" s="89"/>
    </row>
    <row r="57" spans="1:17" ht="20.25" customHeight="1" x14ac:dyDescent="0.25">
      <c r="A57" s="210" t="s">
        <v>174</v>
      </c>
      <c r="B57" s="183"/>
      <c r="C57" s="211">
        <v>4482</v>
      </c>
      <c r="D57" s="160"/>
      <c r="E57" s="78">
        <v>16558</v>
      </c>
      <c r="F57" s="160"/>
      <c r="G57" s="195">
        <v>0</v>
      </c>
      <c r="H57" s="211">
        <v>0</v>
      </c>
      <c r="I57" s="211">
        <v>11087</v>
      </c>
      <c r="J57" s="179"/>
      <c r="K57" s="89"/>
      <c r="L57" s="86"/>
      <c r="M57" s="89"/>
      <c r="N57" s="86"/>
      <c r="O57" s="89"/>
      <c r="Q57" s="89"/>
    </row>
    <row r="58" spans="1:17" ht="20.25" customHeight="1" x14ac:dyDescent="0.25">
      <c r="A58" s="210" t="s">
        <v>22</v>
      </c>
      <c r="B58" s="183"/>
      <c r="C58" s="211">
        <v>38253</v>
      </c>
      <c r="D58" s="160"/>
      <c r="E58" s="160">
        <v>35037</v>
      </c>
      <c r="F58" s="160"/>
      <c r="G58" s="211">
        <v>34522</v>
      </c>
      <c r="H58" s="211">
        <v>0</v>
      </c>
      <c r="I58" s="211">
        <v>33466</v>
      </c>
      <c r="J58" s="179"/>
      <c r="K58" s="89"/>
      <c r="M58" s="89"/>
      <c r="O58" s="89"/>
      <c r="Q58" s="89"/>
    </row>
    <row r="59" spans="1:17" ht="20.25" customHeight="1" x14ac:dyDescent="0.25">
      <c r="A59" s="165" t="s">
        <v>23</v>
      </c>
      <c r="B59" s="183"/>
      <c r="C59" s="148">
        <f>SUM(C54:C58)</f>
        <v>525430</v>
      </c>
      <c r="D59" s="160"/>
      <c r="E59" s="148">
        <f>SUM(E54:E58)</f>
        <v>314790</v>
      </c>
      <c r="F59" s="160"/>
      <c r="G59" s="148">
        <f>SUM(G54:G58)</f>
        <v>413557</v>
      </c>
      <c r="H59" s="134"/>
      <c r="I59" s="148">
        <f>SUM(I54:I58)</f>
        <v>274476</v>
      </c>
      <c r="J59" s="179"/>
      <c r="K59" s="89"/>
      <c r="M59" s="89"/>
      <c r="O59" s="89"/>
      <c r="Q59" s="89"/>
    </row>
    <row r="60" spans="1:17" ht="20.25" customHeight="1" x14ac:dyDescent="0.25">
      <c r="A60" s="210"/>
      <c r="B60" s="183"/>
      <c r="C60" s="134"/>
      <c r="D60" s="134"/>
      <c r="E60" s="134"/>
      <c r="F60" s="134"/>
      <c r="G60" s="134"/>
      <c r="H60" s="134"/>
      <c r="I60" s="134"/>
      <c r="J60" s="179"/>
      <c r="K60" s="89"/>
      <c r="M60" s="89"/>
      <c r="O60" s="89"/>
      <c r="Q60" s="89"/>
    </row>
    <row r="61" spans="1:17" ht="20.25" customHeight="1" x14ac:dyDescent="0.3">
      <c r="A61" s="172" t="s">
        <v>24</v>
      </c>
      <c r="B61" s="183"/>
      <c r="C61" s="134"/>
      <c r="D61" s="134"/>
      <c r="E61" s="134"/>
      <c r="F61" s="134"/>
      <c r="G61" s="134"/>
      <c r="H61" s="134"/>
      <c r="I61" s="134"/>
      <c r="J61" s="179"/>
      <c r="K61" s="89"/>
      <c r="M61" s="89"/>
      <c r="O61" s="89"/>
      <c r="Q61" s="89"/>
    </row>
    <row r="62" spans="1:17" ht="20.25" customHeight="1" x14ac:dyDescent="0.25">
      <c r="A62" s="210" t="s">
        <v>175</v>
      </c>
      <c r="B62" s="183" t="s">
        <v>210</v>
      </c>
      <c r="C62" s="211">
        <v>65205</v>
      </c>
      <c r="D62" s="160"/>
      <c r="E62" s="160">
        <v>78550</v>
      </c>
      <c r="F62" s="160"/>
      <c r="G62" s="211">
        <v>79679</v>
      </c>
      <c r="H62" s="211">
        <v>0</v>
      </c>
      <c r="I62" s="211">
        <v>79236</v>
      </c>
      <c r="J62" s="179"/>
      <c r="K62" s="89"/>
      <c r="M62" s="89"/>
      <c r="O62" s="89"/>
      <c r="Q62" s="89"/>
    </row>
    <row r="63" spans="1:17" ht="20.25" customHeight="1" x14ac:dyDescent="0.25">
      <c r="A63" s="210" t="s">
        <v>98</v>
      </c>
      <c r="B63" s="183"/>
      <c r="C63" s="211">
        <v>19531</v>
      </c>
      <c r="D63" s="160"/>
      <c r="E63" s="160">
        <v>23177</v>
      </c>
      <c r="F63" s="160"/>
      <c r="G63" s="211">
        <v>14779</v>
      </c>
      <c r="H63" s="211">
        <v>0</v>
      </c>
      <c r="I63" s="211">
        <v>18625</v>
      </c>
      <c r="J63" s="179"/>
      <c r="K63" s="89"/>
      <c r="M63" s="89"/>
      <c r="O63" s="89"/>
      <c r="Q63" s="89"/>
    </row>
    <row r="64" spans="1:17" ht="20.25" customHeight="1" x14ac:dyDescent="0.3">
      <c r="A64" s="165" t="s">
        <v>25</v>
      </c>
      <c r="B64" s="185"/>
      <c r="C64" s="161">
        <f>SUM(C62:C63)</f>
        <v>84736</v>
      </c>
      <c r="D64" s="153"/>
      <c r="E64" s="161">
        <f>SUM(E62:E63)</f>
        <v>101727</v>
      </c>
      <c r="F64" s="153"/>
      <c r="G64" s="161">
        <f>SUM(G62:G63)</f>
        <v>94458</v>
      </c>
      <c r="H64" s="153"/>
      <c r="I64" s="161">
        <f>SUM(I62:I63)</f>
        <v>97861</v>
      </c>
      <c r="J64" s="179"/>
      <c r="K64" s="89"/>
      <c r="M64" s="89"/>
      <c r="O64" s="89"/>
      <c r="Q64" s="89"/>
    </row>
    <row r="65" spans="1:17" s="3" customFormat="1" ht="20.25" customHeight="1" x14ac:dyDescent="0.3">
      <c r="A65" s="165"/>
      <c r="B65" s="185"/>
      <c r="C65" s="162"/>
      <c r="D65" s="150"/>
      <c r="E65" s="162"/>
      <c r="F65" s="150"/>
      <c r="G65" s="162"/>
      <c r="H65" s="163"/>
      <c r="I65" s="162"/>
      <c r="J65" s="182"/>
      <c r="K65" s="89"/>
      <c r="M65" s="89"/>
      <c r="O65" s="89"/>
      <c r="Q65" s="89"/>
    </row>
    <row r="66" spans="1:17" s="3" customFormat="1" ht="20.25" customHeight="1" x14ac:dyDescent="0.3">
      <c r="A66" s="165" t="s">
        <v>26</v>
      </c>
      <c r="B66" s="185"/>
      <c r="C66" s="152">
        <f>SUM(C59+C64)</f>
        <v>610166</v>
      </c>
      <c r="D66" s="150"/>
      <c r="E66" s="152">
        <f>SUM(E59+E64)</f>
        <v>416517</v>
      </c>
      <c r="F66" s="150"/>
      <c r="G66" s="152">
        <f>SUM(G59+G64)</f>
        <v>508015</v>
      </c>
      <c r="H66" s="150"/>
      <c r="I66" s="152">
        <f>SUM(I59+I64)</f>
        <v>372337</v>
      </c>
      <c r="J66" s="180"/>
      <c r="K66" s="89"/>
      <c r="M66" s="89"/>
      <c r="O66" s="89"/>
      <c r="Q66" s="89"/>
    </row>
    <row r="67" spans="1:17" s="3" customFormat="1" ht="20.25" customHeight="1" x14ac:dyDescent="0.25">
      <c r="A67" s="210"/>
      <c r="B67" s="183"/>
      <c r="C67" s="134"/>
      <c r="D67" s="134"/>
      <c r="E67" s="134"/>
      <c r="F67" s="134"/>
      <c r="G67" s="134"/>
      <c r="H67" s="134"/>
      <c r="I67" s="134"/>
      <c r="J67" s="182"/>
      <c r="K67" s="89"/>
      <c r="M67" s="89"/>
      <c r="O67" s="89"/>
      <c r="Q67" s="89"/>
    </row>
    <row r="68" spans="1:17" ht="20.25" customHeight="1" x14ac:dyDescent="0.3">
      <c r="A68" s="172" t="s">
        <v>74</v>
      </c>
      <c r="B68" s="214"/>
      <c r="C68" s="135"/>
      <c r="D68" s="136"/>
      <c r="E68" s="135"/>
      <c r="F68" s="136"/>
      <c r="G68" s="137"/>
      <c r="H68" s="136"/>
      <c r="I68" s="137"/>
      <c r="J68" s="179"/>
      <c r="K68" s="89"/>
    </row>
    <row r="69" spans="1:17" ht="20.25" customHeight="1" x14ac:dyDescent="0.25">
      <c r="A69" s="210" t="s">
        <v>27</v>
      </c>
      <c r="B69" s="183"/>
      <c r="C69" s="134"/>
      <c r="D69" s="134"/>
      <c r="E69" s="134"/>
      <c r="F69" s="134"/>
      <c r="G69" s="134"/>
      <c r="H69" s="134"/>
      <c r="I69" s="134"/>
      <c r="J69" s="179"/>
      <c r="K69" s="89"/>
    </row>
    <row r="70" spans="1:17" ht="20.25" customHeight="1" thickBot="1" x14ac:dyDescent="0.3">
      <c r="A70" s="210" t="s">
        <v>28</v>
      </c>
      <c r="B70" s="214"/>
      <c r="C70" s="164">
        <v>549682</v>
      </c>
      <c r="D70" s="160"/>
      <c r="E70" s="164">
        <v>549682</v>
      </c>
      <c r="F70" s="160"/>
      <c r="G70" s="164">
        <v>549682</v>
      </c>
      <c r="H70" s="160"/>
      <c r="I70" s="164">
        <v>549682</v>
      </c>
      <c r="J70" s="179"/>
    </row>
    <row r="71" spans="1:17" ht="20.25" customHeight="1" thickTop="1" x14ac:dyDescent="0.25">
      <c r="A71" s="210" t="s">
        <v>114</v>
      </c>
      <c r="B71" s="183"/>
      <c r="C71" s="160">
        <v>549682</v>
      </c>
      <c r="D71" s="160"/>
      <c r="E71" s="160">
        <v>549682</v>
      </c>
      <c r="F71" s="160"/>
      <c r="G71" s="160">
        <v>549682</v>
      </c>
      <c r="H71" s="160"/>
      <c r="I71" s="160">
        <v>549682</v>
      </c>
      <c r="J71" s="179"/>
      <c r="K71" s="88"/>
      <c r="M71" s="88"/>
      <c r="O71" s="88"/>
      <c r="Q71" s="88"/>
    </row>
    <row r="72" spans="1:17" ht="20.25" customHeight="1" x14ac:dyDescent="0.25">
      <c r="A72" s="210" t="s">
        <v>55</v>
      </c>
      <c r="B72" s="183"/>
      <c r="C72" s="160"/>
      <c r="D72" s="160"/>
      <c r="E72" s="160"/>
      <c r="F72" s="160"/>
      <c r="G72" s="160"/>
      <c r="H72" s="160"/>
      <c r="I72" s="160"/>
      <c r="J72" s="179"/>
      <c r="K72" s="88"/>
      <c r="M72" s="88"/>
      <c r="O72" s="88"/>
      <c r="Q72" s="88"/>
    </row>
    <row r="73" spans="1:17" ht="20.25" customHeight="1" x14ac:dyDescent="0.25">
      <c r="A73" s="210" t="s">
        <v>29</v>
      </c>
      <c r="B73" s="183"/>
      <c r="C73" s="160">
        <v>295291</v>
      </c>
      <c r="D73" s="160"/>
      <c r="E73" s="160">
        <v>295291</v>
      </c>
      <c r="F73" s="160"/>
      <c r="G73" s="160">
        <v>295291</v>
      </c>
      <c r="H73" s="160"/>
      <c r="I73" s="160">
        <v>295291</v>
      </c>
      <c r="J73" s="179"/>
      <c r="K73" s="88"/>
      <c r="M73" s="88"/>
      <c r="O73" s="88"/>
      <c r="Q73" s="88"/>
    </row>
    <row r="74" spans="1:17" ht="20.25" customHeight="1" x14ac:dyDescent="0.25">
      <c r="A74" s="210" t="s">
        <v>99</v>
      </c>
      <c r="B74" s="183"/>
      <c r="C74" s="160">
        <v>10249</v>
      </c>
      <c r="D74" s="160"/>
      <c r="E74" s="160">
        <v>10249</v>
      </c>
      <c r="F74" s="160"/>
      <c r="G74" s="160">
        <v>10249</v>
      </c>
      <c r="H74" s="160"/>
      <c r="I74" s="160">
        <v>10249</v>
      </c>
      <c r="J74" s="179"/>
      <c r="K74" s="88"/>
      <c r="M74" s="88"/>
      <c r="O74" s="88"/>
      <c r="Q74" s="88"/>
    </row>
    <row r="75" spans="1:17" ht="20.25" customHeight="1" x14ac:dyDescent="0.25">
      <c r="A75" s="210" t="s">
        <v>176</v>
      </c>
      <c r="B75" s="183"/>
      <c r="C75" s="211">
        <v>6075</v>
      </c>
      <c r="D75" s="160"/>
      <c r="E75" s="160">
        <v>0</v>
      </c>
      <c r="F75" s="160"/>
      <c r="G75" s="211">
        <v>6075</v>
      </c>
      <c r="H75" s="160"/>
      <c r="I75" s="184">
        <v>0</v>
      </c>
      <c r="J75" s="179"/>
      <c r="K75" s="88"/>
      <c r="M75" s="88"/>
      <c r="O75" s="88"/>
      <c r="Q75" s="88"/>
    </row>
    <row r="76" spans="1:17" ht="20.25" customHeight="1" x14ac:dyDescent="0.25">
      <c r="A76" s="210" t="s">
        <v>124</v>
      </c>
      <c r="B76" s="183"/>
      <c r="C76" s="160"/>
      <c r="D76" s="160"/>
      <c r="E76" s="78"/>
      <c r="F76" s="160"/>
      <c r="G76" s="160"/>
      <c r="H76" s="160"/>
      <c r="I76" s="184"/>
      <c r="J76" s="179"/>
      <c r="K76" s="88"/>
      <c r="M76" s="88"/>
      <c r="O76" s="88"/>
      <c r="Q76" s="88"/>
    </row>
    <row r="77" spans="1:17" ht="20.25" customHeight="1" x14ac:dyDescent="0.25">
      <c r="A77" s="210" t="s">
        <v>125</v>
      </c>
      <c r="B77" s="183"/>
      <c r="C77" s="78">
        <v>-2212</v>
      </c>
      <c r="D77" s="160">
        <v>-1347</v>
      </c>
      <c r="E77" s="78">
        <v>-2212</v>
      </c>
      <c r="F77" s="160">
        <v>-1347</v>
      </c>
      <c r="G77" s="76">
        <v>0</v>
      </c>
      <c r="H77" s="160"/>
      <c r="I77" s="76">
        <v>0</v>
      </c>
      <c r="J77" s="179"/>
      <c r="K77" s="88"/>
      <c r="M77" s="88"/>
      <c r="O77" s="88"/>
      <c r="Q77" s="88"/>
    </row>
    <row r="78" spans="1:17" ht="20.25" customHeight="1" x14ac:dyDescent="0.25">
      <c r="A78" s="210" t="s">
        <v>38</v>
      </c>
      <c r="B78" s="183"/>
      <c r="C78" s="134"/>
      <c r="D78" s="134"/>
      <c r="E78" s="134"/>
      <c r="F78" s="134"/>
      <c r="G78" s="134"/>
      <c r="H78" s="134"/>
      <c r="I78" s="134"/>
      <c r="J78" s="179"/>
      <c r="K78" s="88"/>
      <c r="M78" s="88"/>
      <c r="O78" s="88"/>
      <c r="Q78" s="88"/>
    </row>
    <row r="79" spans="1:17" ht="20.25" customHeight="1" x14ac:dyDescent="0.25">
      <c r="A79" s="210" t="s">
        <v>115</v>
      </c>
      <c r="B79" s="183"/>
      <c r="C79" s="134"/>
      <c r="D79" s="134"/>
      <c r="E79" s="134"/>
      <c r="F79" s="134"/>
      <c r="G79" s="134"/>
      <c r="H79" s="134"/>
      <c r="I79" s="134"/>
      <c r="J79" s="179"/>
      <c r="K79" s="88"/>
      <c r="M79" s="88"/>
      <c r="O79" s="88"/>
      <c r="Q79" s="88"/>
    </row>
    <row r="80" spans="1:17" ht="20.25" customHeight="1" x14ac:dyDescent="0.25">
      <c r="A80" s="210" t="s">
        <v>30</v>
      </c>
      <c r="B80" s="183"/>
      <c r="C80" s="211">
        <v>43348</v>
      </c>
      <c r="D80" s="160"/>
      <c r="E80" s="160">
        <v>40147</v>
      </c>
      <c r="F80" s="160"/>
      <c r="G80" s="211">
        <v>43348</v>
      </c>
      <c r="H80" s="211">
        <v>0</v>
      </c>
      <c r="I80" s="211">
        <v>40147</v>
      </c>
      <c r="J80" s="179"/>
      <c r="K80" s="88"/>
      <c r="M80" s="88"/>
      <c r="O80" s="88"/>
      <c r="Q80" s="88"/>
    </row>
    <row r="81" spans="1:17" ht="20.25" customHeight="1" x14ac:dyDescent="0.25">
      <c r="A81" s="210" t="s">
        <v>157</v>
      </c>
      <c r="B81" s="183"/>
      <c r="C81" s="211">
        <v>564</v>
      </c>
      <c r="D81" s="160"/>
      <c r="E81" s="160">
        <v>5612</v>
      </c>
      <c r="F81" s="160"/>
      <c r="G81" s="211">
        <v>564</v>
      </c>
      <c r="H81" s="211">
        <v>0</v>
      </c>
      <c r="I81" s="211">
        <v>5612</v>
      </c>
      <c r="J81" s="179"/>
      <c r="K81" s="88"/>
      <c r="M81" s="88"/>
      <c r="O81" s="88"/>
      <c r="Q81" s="88"/>
    </row>
    <row r="82" spans="1:17" ht="20.25" customHeight="1" x14ac:dyDescent="0.25">
      <c r="A82" s="210" t="s">
        <v>31</v>
      </c>
      <c r="B82" s="183"/>
      <c r="C82" s="211">
        <v>326266</v>
      </c>
      <c r="D82" s="163"/>
      <c r="E82" s="163">
        <v>377416</v>
      </c>
      <c r="F82" s="163"/>
      <c r="G82" s="211">
        <v>260874</v>
      </c>
      <c r="H82" s="211">
        <v>0</v>
      </c>
      <c r="I82" s="211">
        <v>339249</v>
      </c>
      <c r="J82" s="179"/>
      <c r="K82" s="88"/>
      <c r="M82" s="88"/>
      <c r="O82" s="88"/>
      <c r="Q82" s="88"/>
    </row>
    <row r="83" spans="1:17" ht="20.25" customHeight="1" x14ac:dyDescent="0.25">
      <c r="A83" s="210" t="s">
        <v>142</v>
      </c>
      <c r="B83" s="183"/>
      <c r="C83" s="211">
        <v>-564</v>
      </c>
      <c r="D83" s="163"/>
      <c r="E83" s="163">
        <v>-5612</v>
      </c>
      <c r="F83" s="163"/>
      <c r="G83" s="211">
        <v>-564</v>
      </c>
      <c r="H83" s="211">
        <v>0</v>
      </c>
      <c r="I83" s="211">
        <v>-5612</v>
      </c>
      <c r="J83" s="179"/>
      <c r="K83" s="88"/>
      <c r="M83" s="88"/>
      <c r="O83" s="88"/>
      <c r="Q83" s="88"/>
    </row>
    <row r="84" spans="1:17" s="3" customFormat="1" ht="20.25" customHeight="1" x14ac:dyDescent="0.3">
      <c r="A84" s="165" t="s">
        <v>116</v>
      </c>
      <c r="B84" s="185"/>
      <c r="C84" s="161">
        <f>SUM(C71:C83)</f>
        <v>1228699</v>
      </c>
      <c r="D84" s="153"/>
      <c r="E84" s="161">
        <f>SUM(E71:E83)</f>
        <v>1270573</v>
      </c>
      <c r="F84" s="153"/>
      <c r="G84" s="161">
        <f>SUM(G71:G83)</f>
        <v>1165519</v>
      </c>
      <c r="H84" s="153"/>
      <c r="I84" s="161">
        <f>SUM(I71:I83)</f>
        <v>1234618</v>
      </c>
      <c r="J84" s="182"/>
      <c r="K84" s="11"/>
      <c r="M84" s="11"/>
      <c r="O84" s="11"/>
      <c r="Q84" s="11"/>
    </row>
    <row r="85" spans="1:17" ht="20.25" customHeight="1" x14ac:dyDescent="0.25">
      <c r="A85" s="210" t="s">
        <v>88</v>
      </c>
      <c r="B85" s="183"/>
      <c r="C85" s="211">
        <v>7931</v>
      </c>
      <c r="D85" s="160"/>
      <c r="E85" s="130">
        <v>4447</v>
      </c>
      <c r="F85" s="160"/>
      <c r="G85" s="184">
        <v>0</v>
      </c>
      <c r="H85" s="184"/>
      <c r="I85" s="76">
        <v>0</v>
      </c>
      <c r="J85" s="179"/>
      <c r="K85" s="88"/>
      <c r="M85" s="88"/>
      <c r="O85" s="88"/>
      <c r="Q85" s="88"/>
    </row>
    <row r="86" spans="1:17" s="3" customFormat="1" ht="20.25" customHeight="1" x14ac:dyDescent="0.3">
      <c r="A86" s="165" t="s">
        <v>75</v>
      </c>
      <c r="B86" s="185"/>
      <c r="C86" s="148">
        <f>SUM(C84:C85)</f>
        <v>1236630</v>
      </c>
      <c r="D86" s="153"/>
      <c r="E86" s="148">
        <f>SUM(E84:E85)</f>
        <v>1275020</v>
      </c>
      <c r="F86" s="153"/>
      <c r="G86" s="148">
        <f>SUM(G84:G85)</f>
        <v>1165519</v>
      </c>
      <c r="H86" s="153"/>
      <c r="I86" s="148">
        <f>SUM(I84:I85)</f>
        <v>1234618</v>
      </c>
      <c r="J86" s="182"/>
      <c r="K86" s="88"/>
      <c r="M86" s="88"/>
      <c r="O86" s="88"/>
      <c r="Q86" s="88"/>
    </row>
    <row r="87" spans="1:17" s="3" customFormat="1" ht="20.25" customHeight="1" x14ac:dyDescent="0.3">
      <c r="A87" s="165"/>
      <c r="B87" s="185"/>
      <c r="C87" s="163"/>
      <c r="D87" s="163"/>
      <c r="E87" s="163"/>
      <c r="F87" s="163"/>
      <c r="G87" s="163"/>
      <c r="H87" s="163"/>
      <c r="I87" s="163"/>
      <c r="J87" s="182"/>
      <c r="K87" s="88"/>
      <c r="M87" s="88"/>
      <c r="O87" s="88"/>
      <c r="Q87" s="88"/>
    </row>
    <row r="88" spans="1:17" ht="20.25" customHeight="1" thickBot="1" x14ac:dyDescent="0.3">
      <c r="A88" s="165" t="s">
        <v>76</v>
      </c>
      <c r="B88" s="183"/>
      <c r="C88" s="154">
        <f>C66+C86</f>
        <v>1846796</v>
      </c>
      <c r="D88" s="153"/>
      <c r="E88" s="154">
        <f>E66+E86</f>
        <v>1691537</v>
      </c>
      <c r="F88" s="153"/>
      <c r="G88" s="154">
        <f>G66+G86</f>
        <v>1673534</v>
      </c>
      <c r="H88" s="153"/>
      <c r="I88" s="154">
        <f>I66+I86</f>
        <v>1606955</v>
      </c>
      <c r="J88" s="179"/>
      <c r="K88" s="88"/>
      <c r="M88" s="88"/>
      <c r="O88" s="88"/>
      <c r="Q88" s="88"/>
    </row>
    <row r="89" spans="1:17" ht="20.25" customHeight="1" thickTop="1" x14ac:dyDescent="0.25">
      <c r="A89" s="178"/>
      <c r="B89" s="192"/>
      <c r="C89" s="181"/>
      <c r="D89" s="181"/>
      <c r="E89" s="181"/>
      <c r="F89" s="181"/>
      <c r="G89" s="181"/>
      <c r="H89" s="181"/>
      <c r="I89" s="181"/>
      <c r="J89" s="178"/>
    </row>
    <row r="90" spans="1:17" ht="20.25" customHeight="1" x14ac:dyDescent="0.25">
      <c r="A90" s="178"/>
      <c r="B90" s="192"/>
      <c r="C90" s="196">
        <f>C88-C37</f>
        <v>0</v>
      </c>
      <c r="D90" s="178"/>
      <c r="E90" s="196">
        <f>E88-E37</f>
        <v>0</v>
      </c>
      <c r="F90" s="178"/>
      <c r="G90" s="196">
        <f>G88-G37</f>
        <v>0</v>
      </c>
      <c r="H90" s="178"/>
      <c r="I90" s="196">
        <f>I88-I37</f>
        <v>0</v>
      </c>
      <c r="J90" s="179"/>
      <c r="Q90" s="93"/>
    </row>
    <row r="91" spans="1:17" ht="20.25" customHeight="1" x14ac:dyDescent="0.25">
      <c r="A91" s="178"/>
      <c r="B91" s="192"/>
      <c r="C91" s="178"/>
      <c r="D91" s="178"/>
      <c r="E91" s="178"/>
      <c r="F91" s="178"/>
      <c r="G91" s="178"/>
      <c r="H91" s="178"/>
      <c r="I91" s="178"/>
      <c r="J91" s="179"/>
    </row>
    <row r="92" spans="1:17" ht="20.25" customHeight="1" x14ac:dyDescent="0.25">
      <c r="A92" s="178"/>
      <c r="B92" s="192"/>
      <c r="C92" s="178"/>
      <c r="D92" s="178"/>
      <c r="E92" s="178"/>
      <c r="F92" s="178"/>
      <c r="G92" s="178"/>
      <c r="H92" s="178"/>
      <c r="I92" s="178"/>
      <c r="J92" s="179"/>
    </row>
  </sheetData>
  <mergeCells count="10">
    <mergeCell ref="C47:E47"/>
    <mergeCell ref="G47:I47"/>
    <mergeCell ref="C51:I51"/>
    <mergeCell ref="C4:E4"/>
    <mergeCell ref="G4:I4"/>
    <mergeCell ref="C5:E5"/>
    <mergeCell ref="G5:I5"/>
    <mergeCell ref="C9:I9"/>
    <mergeCell ref="C46:E46"/>
    <mergeCell ref="G46:I46"/>
  </mergeCells>
  <pageMargins left="0.7" right="0.7" top="0.48" bottom="0.5" header="0.5" footer="0.5"/>
  <pageSetup paperSize="9" scale="75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  <pageSetUpPr fitToPage="1"/>
  </sheetPr>
  <dimension ref="A1:X84"/>
  <sheetViews>
    <sheetView showGridLines="0" zoomScale="80" zoomScaleNormal="80" zoomScaleSheetLayoutView="70" workbookViewId="0">
      <selection activeCell="R10" sqref="R10"/>
    </sheetView>
  </sheetViews>
  <sheetFormatPr defaultColWidth="9.109375" defaultRowHeight="20.25" customHeight="1" x14ac:dyDescent="0.25"/>
  <cols>
    <col min="1" max="1" width="48.5546875" style="14" customWidth="1"/>
    <col min="2" max="2" width="7.6640625" style="85" customWidth="1"/>
    <col min="3" max="3" width="1.5546875" style="14" customWidth="1"/>
    <col min="4" max="4" width="15.44140625" style="14" customWidth="1"/>
    <col min="5" max="5" width="1.5546875" style="14" customWidth="1"/>
    <col min="6" max="6" width="15.44140625" style="14" customWidth="1"/>
    <col min="7" max="7" width="1.5546875" style="14" customWidth="1"/>
    <col min="8" max="8" width="15.44140625" style="14" customWidth="1"/>
    <col min="9" max="9" width="1.5546875" style="14" customWidth="1"/>
    <col min="10" max="10" width="15.44140625" style="14" customWidth="1"/>
    <col min="11" max="11" width="2.88671875" style="14" customWidth="1"/>
    <col min="12" max="12" width="6.88671875" style="14" customWidth="1"/>
    <col min="13" max="13" width="1.33203125" style="215" customWidth="1"/>
    <col min="14" max="14" width="7.109375" style="14" customWidth="1"/>
    <col min="15" max="15" width="1.5546875" style="14" customWidth="1"/>
    <col min="16" max="16" width="7" style="14" customWidth="1"/>
    <col min="17" max="17" width="1.44140625" style="14" customWidth="1"/>
    <col min="18" max="18" width="12.109375" style="14" customWidth="1"/>
    <col min="19" max="24" width="9" style="14" customWidth="1"/>
    <col min="25" max="16384" width="9.109375" style="14"/>
  </cols>
  <sheetData>
    <row r="1" spans="1:24" ht="20.25" customHeight="1" x14ac:dyDescent="0.3">
      <c r="A1" s="1" t="s">
        <v>77</v>
      </c>
    </row>
    <row r="2" spans="1:24" ht="20.25" customHeight="1" x14ac:dyDescent="0.3">
      <c r="A2" s="2" t="s">
        <v>66</v>
      </c>
    </row>
    <row r="3" spans="1:24" ht="20.85" customHeight="1" x14ac:dyDescent="0.25">
      <c r="D3" s="178"/>
      <c r="E3" s="178"/>
      <c r="F3" s="178"/>
      <c r="G3" s="178"/>
      <c r="H3" s="178"/>
      <c r="I3" s="178"/>
      <c r="J3" s="178"/>
      <c r="K3" s="178"/>
    </row>
    <row r="4" spans="1:24" ht="20.25" customHeight="1" x14ac:dyDescent="0.25">
      <c r="B4" s="192"/>
      <c r="C4" s="178"/>
      <c r="D4" s="239" t="s">
        <v>67</v>
      </c>
      <c r="E4" s="239"/>
      <c r="F4" s="239"/>
      <c r="G4" s="190"/>
      <c r="H4" s="239" t="s">
        <v>68</v>
      </c>
      <c r="I4" s="239"/>
      <c r="J4" s="239"/>
      <c r="K4" s="190"/>
    </row>
    <row r="5" spans="1:24" ht="20.25" customHeight="1" x14ac:dyDescent="0.25">
      <c r="B5" s="192"/>
      <c r="C5" s="178"/>
      <c r="D5" s="239" t="s">
        <v>3</v>
      </c>
      <c r="E5" s="239"/>
      <c r="F5" s="239"/>
      <c r="G5" s="190"/>
      <c r="H5" s="239" t="s">
        <v>3</v>
      </c>
      <c r="I5" s="239"/>
      <c r="J5" s="239"/>
      <c r="K5" s="190"/>
    </row>
    <row r="6" spans="1:24" ht="20.25" customHeight="1" x14ac:dyDescent="0.25">
      <c r="B6" s="192"/>
      <c r="C6" s="178"/>
      <c r="D6" s="241" t="s">
        <v>63</v>
      </c>
      <c r="E6" s="241"/>
      <c r="F6" s="241"/>
      <c r="G6" s="190"/>
      <c r="H6" s="241" t="s">
        <v>63</v>
      </c>
      <c r="I6" s="241"/>
      <c r="J6" s="241"/>
      <c r="K6" s="192"/>
    </row>
    <row r="7" spans="1:24" ht="20.25" customHeight="1" x14ac:dyDescent="0.25">
      <c r="B7" s="192"/>
      <c r="C7" s="178"/>
      <c r="D7" s="242" t="s">
        <v>162</v>
      </c>
      <c r="E7" s="243"/>
      <c r="F7" s="243"/>
      <c r="G7" s="190"/>
      <c r="H7" s="242" t="s">
        <v>162</v>
      </c>
      <c r="I7" s="243"/>
      <c r="J7" s="243"/>
      <c r="K7" s="87"/>
    </row>
    <row r="8" spans="1:24" ht="20.25" customHeight="1" x14ac:dyDescent="0.25">
      <c r="B8" s="191"/>
      <c r="C8" s="178"/>
      <c r="D8" s="87">
        <v>2021</v>
      </c>
      <c r="E8" s="192"/>
      <c r="F8" s="87">
        <v>2020</v>
      </c>
      <c r="G8" s="192"/>
      <c r="H8" s="87">
        <v>2021</v>
      </c>
      <c r="I8" s="192"/>
      <c r="J8" s="87">
        <v>2020</v>
      </c>
      <c r="K8" s="87"/>
    </row>
    <row r="9" spans="1:24" ht="18.75" customHeight="1" x14ac:dyDescent="0.25">
      <c r="B9" s="191"/>
      <c r="C9" s="178"/>
      <c r="D9" s="240" t="s">
        <v>61</v>
      </c>
      <c r="E9" s="240"/>
      <c r="F9" s="240"/>
      <c r="G9" s="240"/>
      <c r="H9" s="240"/>
      <c r="I9" s="240"/>
      <c r="J9" s="240"/>
      <c r="K9" s="191"/>
    </row>
    <row r="10" spans="1:24" ht="20.25" customHeight="1" x14ac:dyDescent="0.3">
      <c r="A10" s="81" t="s">
        <v>137</v>
      </c>
      <c r="B10" s="8"/>
      <c r="D10" s="80"/>
      <c r="E10" s="80"/>
      <c r="F10" s="80"/>
      <c r="G10" s="80"/>
      <c r="H10" s="80"/>
      <c r="I10" s="80"/>
      <c r="J10" s="80"/>
    </row>
    <row r="11" spans="1:24" ht="21" customHeight="1" x14ac:dyDescent="0.25">
      <c r="A11" s="14" t="s">
        <v>136</v>
      </c>
      <c r="B11" s="8"/>
      <c r="D11" s="80">
        <v>365646</v>
      </c>
      <c r="E11" s="80"/>
      <c r="F11" s="80">
        <v>424570</v>
      </c>
      <c r="G11" s="80"/>
      <c r="H11" s="80">
        <v>296594</v>
      </c>
      <c r="I11" s="80"/>
      <c r="J11" s="80">
        <v>412028</v>
      </c>
      <c r="K11" s="88"/>
      <c r="N11" s="88"/>
      <c r="O11" s="86"/>
      <c r="P11" s="86"/>
      <c r="Q11" s="86"/>
    </row>
    <row r="12" spans="1:24" ht="21" customHeight="1" x14ac:dyDescent="0.25">
      <c r="A12" s="14" t="s">
        <v>196</v>
      </c>
      <c r="B12" s="8"/>
      <c r="D12" s="80">
        <v>58928</v>
      </c>
      <c r="E12" s="80"/>
      <c r="F12" s="80">
        <v>59099</v>
      </c>
      <c r="G12" s="80"/>
      <c r="H12" s="78">
        <v>46107</v>
      </c>
      <c r="I12" s="78"/>
      <c r="J12" s="78">
        <v>44240</v>
      </c>
      <c r="K12" s="216"/>
      <c r="N12" s="88"/>
      <c r="O12" s="86"/>
      <c r="P12" s="86"/>
      <c r="Q12" s="86"/>
    </row>
    <row r="13" spans="1:24" ht="21" customHeight="1" x14ac:dyDescent="0.25">
      <c r="A13" s="14" t="s">
        <v>211</v>
      </c>
      <c r="B13" s="8"/>
      <c r="D13" s="80">
        <v>3344</v>
      </c>
      <c r="E13" s="80"/>
      <c r="F13" s="80">
        <v>578</v>
      </c>
      <c r="G13" s="80"/>
      <c r="H13" s="78">
        <v>0</v>
      </c>
      <c r="I13" s="80"/>
      <c r="J13" s="78">
        <v>0</v>
      </c>
      <c r="K13" s="216"/>
      <c r="N13" s="88"/>
      <c r="O13" s="86"/>
      <c r="P13" s="86"/>
      <c r="Q13" s="86"/>
    </row>
    <row r="14" spans="1:24" ht="21" customHeight="1" x14ac:dyDescent="0.25">
      <c r="A14" s="14" t="s">
        <v>138</v>
      </c>
      <c r="B14" s="8"/>
      <c r="D14" s="80">
        <v>9821</v>
      </c>
      <c r="E14" s="80"/>
      <c r="F14" s="80">
        <v>15424</v>
      </c>
      <c r="G14" s="80"/>
      <c r="H14" s="80">
        <v>14835</v>
      </c>
      <c r="I14" s="80"/>
      <c r="J14" s="80">
        <v>10013</v>
      </c>
      <c r="K14" s="216"/>
      <c r="N14" s="88"/>
      <c r="O14" s="76"/>
      <c r="P14" s="86"/>
      <c r="Q14" s="76"/>
      <c r="R14" s="216"/>
      <c r="S14" s="216"/>
      <c r="T14" s="216"/>
      <c r="U14" s="216"/>
      <c r="V14" s="216"/>
      <c r="W14" s="216"/>
      <c r="X14" s="216"/>
    </row>
    <row r="15" spans="1:24" ht="21" customHeight="1" x14ac:dyDescent="0.3">
      <c r="A15" s="82" t="s">
        <v>139</v>
      </c>
      <c r="B15" s="10"/>
      <c r="C15" s="3"/>
      <c r="D15" s="127">
        <f>SUM(D11:D14)</f>
        <v>437739</v>
      </c>
      <c r="E15" s="128"/>
      <c r="F15" s="127">
        <f>SUM(F11:F14)</f>
        <v>499671</v>
      </c>
      <c r="G15" s="128"/>
      <c r="H15" s="127">
        <f>SUM(H11:H14)</f>
        <v>357536</v>
      </c>
      <c r="I15" s="128"/>
      <c r="J15" s="127">
        <f>SUM(J11:J14)</f>
        <v>466281</v>
      </c>
      <c r="K15" s="15"/>
      <c r="O15" s="86"/>
      <c r="P15" s="86"/>
      <c r="Q15" s="86"/>
    </row>
    <row r="16" spans="1:24" ht="21" customHeight="1" x14ac:dyDescent="0.25">
      <c r="B16" s="8"/>
      <c r="D16" s="80"/>
      <c r="E16" s="80"/>
      <c r="F16" s="80"/>
      <c r="G16" s="80"/>
      <c r="H16" s="80"/>
      <c r="I16" s="80"/>
      <c r="J16" s="80"/>
      <c r="K16" s="88"/>
    </row>
    <row r="17" spans="1:11" ht="20.25" customHeight="1" x14ac:dyDescent="0.3">
      <c r="A17" s="7" t="s">
        <v>32</v>
      </c>
      <c r="B17" s="8"/>
      <c r="D17" s="80"/>
      <c r="E17" s="80"/>
      <c r="F17" s="80"/>
      <c r="G17" s="80"/>
      <c r="H17" s="80"/>
      <c r="I17" s="80"/>
      <c r="J17" s="80"/>
      <c r="K17" s="88"/>
    </row>
    <row r="18" spans="1:11" ht="21" customHeight="1" x14ac:dyDescent="0.25">
      <c r="A18" s="14" t="s">
        <v>71</v>
      </c>
      <c r="B18" s="8"/>
      <c r="D18" s="80">
        <v>123241</v>
      </c>
      <c r="E18" s="80"/>
      <c r="F18" s="80">
        <v>104462</v>
      </c>
      <c r="G18" s="80"/>
      <c r="H18" s="80">
        <v>81104</v>
      </c>
      <c r="I18" s="80"/>
      <c r="J18" s="80">
        <v>102026</v>
      </c>
      <c r="K18" s="88"/>
    </row>
    <row r="19" spans="1:11" ht="21" customHeight="1" x14ac:dyDescent="0.25">
      <c r="A19" s="14" t="s">
        <v>56</v>
      </c>
      <c r="B19" s="8"/>
      <c r="D19" s="80">
        <v>171394</v>
      </c>
      <c r="E19" s="80"/>
      <c r="F19" s="80">
        <v>178025</v>
      </c>
      <c r="G19" s="80"/>
      <c r="H19" s="80">
        <v>157578</v>
      </c>
      <c r="I19" s="80"/>
      <c r="J19" s="80">
        <v>174453</v>
      </c>
      <c r="K19" s="88"/>
    </row>
    <row r="20" spans="1:11" ht="21" customHeight="1" x14ac:dyDescent="0.25">
      <c r="A20" s="14" t="s">
        <v>33</v>
      </c>
      <c r="B20" s="8"/>
      <c r="D20" s="78">
        <v>116629</v>
      </c>
      <c r="E20" s="80"/>
      <c r="F20" s="78">
        <v>114221</v>
      </c>
      <c r="G20" s="80"/>
      <c r="H20" s="78">
        <v>107465</v>
      </c>
      <c r="I20" s="80"/>
      <c r="J20" s="78">
        <v>103726</v>
      </c>
      <c r="K20" s="88"/>
    </row>
    <row r="21" spans="1:11" ht="21" customHeight="1" x14ac:dyDescent="0.25">
      <c r="A21" s="29" t="s">
        <v>159</v>
      </c>
      <c r="B21" s="8"/>
      <c r="D21" s="78">
        <v>59126</v>
      </c>
      <c r="E21" s="80"/>
      <c r="F21" s="78">
        <v>54004</v>
      </c>
      <c r="G21" s="80"/>
      <c r="H21" s="78">
        <v>55861</v>
      </c>
      <c r="I21" s="80"/>
      <c r="J21" s="78">
        <v>42495</v>
      </c>
      <c r="K21" s="88"/>
    </row>
    <row r="22" spans="1:11" ht="21" customHeight="1" x14ac:dyDescent="0.25">
      <c r="A22" s="14" t="s">
        <v>34</v>
      </c>
      <c r="B22" s="8"/>
      <c r="D22" s="80">
        <v>1269</v>
      </c>
      <c r="E22" s="80"/>
      <c r="F22" s="80">
        <v>1261</v>
      </c>
      <c r="G22" s="80"/>
      <c r="H22" s="80">
        <v>1801</v>
      </c>
      <c r="I22" s="80"/>
      <c r="J22" s="80">
        <v>1283</v>
      </c>
      <c r="K22" s="88"/>
    </row>
    <row r="23" spans="1:11" ht="21" customHeight="1" x14ac:dyDescent="0.3">
      <c r="A23" s="3" t="s">
        <v>35</v>
      </c>
      <c r="B23" s="10"/>
      <c r="C23" s="3"/>
      <c r="D23" s="127">
        <f>SUM(D18:D22)</f>
        <v>471659</v>
      </c>
      <c r="E23" s="128"/>
      <c r="F23" s="127">
        <f>SUM(F18:F22)</f>
        <v>451973</v>
      </c>
      <c r="G23" s="128"/>
      <c r="H23" s="127">
        <f>SUM(H18:H22)</f>
        <v>403809</v>
      </c>
      <c r="I23" s="128"/>
      <c r="J23" s="127">
        <f>SUM(J18:J22)</f>
        <v>423983</v>
      </c>
      <c r="K23" s="15"/>
    </row>
    <row r="24" spans="1:11" ht="21" customHeight="1" x14ac:dyDescent="0.3">
      <c r="A24" s="3"/>
      <c r="B24" s="10"/>
      <c r="C24" s="3"/>
      <c r="D24" s="129"/>
      <c r="E24" s="128"/>
      <c r="F24" s="129"/>
      <c r="G24" s="128"/>
      <c r="H24" s="129"/>
      <c r="I24" s="128"/>
      <c r="J24" s="129"/>
      <c r="K24" s="15"/>
    </row>
    <row r="25" spans="1:11" ht="21" customHeight="1" x14ac:dyDescent="0.25">
      <c r="A25" s="14" t="s">
        <v>181</v>
      </c>
      <c r="B25" s="8"/>
      <c r="D25" s="217">
        <v>-114</v>
      </c>
      <c r="E25" s="80"/>
      <c r="F25" s="217">
        <v>-173</v>
      </c>
      <c r="G25" s="80"/>
      <c r="H25" s="104">
        <v>0</v>
      </c>
      <c r="I25" s="80"/>
      <c r="J25" s="104">
        <v>0</v>
      </c>
      <c r="K25" s="88"/>
    </row>
    <row r="26" spans="1:11" ht="20.25" customHeight="1" x14ac:dyDescent="0.25">
      <c r="A26" s="3" t="s">
        <v>182</v>
      </c>
      <c r="B26" s="8"/>
      <c r="D26" s="128">
        <f>D15-D23+D25</f>
        <v>-34034</v>
      </c>
      <c r="E26" s="128"/>
      <c r="F26" s="128">
        <f>F15-F23+F25</f>
        <v>47525</v>
      </c>
      <c r="G26" s="128"/>
      <c r="H26" s="128">
        <f>H15-H23+H25</f>
        <v>-46273</v>
      </c>
      <c r="I26" s="128"/>
      <c r="J26" s="128">
        <f>J15-J23+J25</f>
        <v>42298</v>
      </c>
      <c r="K26" s="11"/>
    </row>
    <row r="27" spans="1:11" ht="20.25" customHeight="1" x14ac:dyDescent="0.25">
      <c r="A27" s="14" t="s">
        <v>198</v>
      </c>
      <c r="B27" s="8"/>
      <c r="D27" s="130">
        <v>-3704</v>
      </c>
      <c r="E27" s="80"/>
      <c r="F27" s="130">
        <v>6913</v>
      </c>
      <c r="G27" s="80"/>
      <c r="H27" s="217">
        <v>-6043</v>
      </c>
      <c r="I27" s="80"/>
      <c r="J27" s="217">
        <v>4027</v>
      </c>
      <c r="K27" s="90"/>
    </row>
    <row r="28" spans="1:11" ht="21" customHeight="1" x14ac:dyDescent="0.25">
      <c r="A28" s="3" t="s">
        <v>180</v>
      </c>
      <c r="B28" s="8"/>
      <c r="D28" s="127">
        <f>D26-D27</f>
        <v>-30330</v>
      </c>
      <c r="E28" s="129">
        <f>E26+E27</f>
        <v>0</v>
      </c>
      <c r="F28" s="127">
        <f>F26-F27</f>
        <v>40612</v>
      </c>
      <c r="G28" s="129">
        <f>G26+G27</f>
        <v>0</v>
      </c>
      <c r="H28" s="127">
        <f>H26-H27</f>
        <v>-40230</v>
      </c>
      <c r="I28" s="129">
        <f>I26+I27</f>
        <v>0</v>
      </c>
      <c r="J28" s="127">
        <f>J26-J27</f>
        <v>38271</v>
      </c>
      <c r="K28" s="15"/>
    </row>
    <row r="29" spans="1:11" ht="21" customHeight="1" x14ac:dyDescent="0.25">
      <c r="B29" s="8"/>
      <c r="D29" s="218"/>
      <c r="E29" s="80"/>
      <c r="F29" s="218"/>
      <c r="G29" s="80"/>
      <c r="H29" s="218"/>
      <c r="I29" s="80"/>
      <c r="J29" s="218"/>
      <c r="K29" s="90"/>
    </row>
    <row r="30" spans="1:11" ht="21" customHeight="1" x14ac:dyDescent="0.25">
      <c r="A30" s="3" t="s">
        <v>195</v>
      </c>
      <c r="B30" s="8"/>
      <c r="D30" s="218"/>
      <c r="E30" s="80"/>
      <c r="F30" s="218"/>
      <c r="G30" s="80"/>
      <c r="H30" s="218"/>
      <c r="I30" s="80"/>
      <c r="J30" s="218"/>
      <c r="K30" s="26"/>
    </row>
    <row r="31" spans="1:11" ht="21" customHeight="1" x14ac:dyDescent="0.25">
      <c r="A31" s="3" t="s">
        <v>69</v>
      </c>
      <c r="B31" s="8"/>
      <c r="D31" s="104">
        <v>0</v>
      </c>
      <c r="E31" s="80">
        <v>0</v>
      </c>
      <c r="F31" s="104">
        <v>0</v>
      </c>
      <c r="G31" s="80">
        <v>0</v>
      </c>
      <c r="H31" s="104">
        <v>0</v>
      </c>
      <c r="I31" s="80">
        <v>0</v>
      </c>
      <c r="J31" s="104">
        <v>0</v>
      </c>
      <c r="K31" s="84"/>
    </row>
    <row r="32" spans="1:11" ht="21" customHeight="1" x14ac:dyDescent="0.25">
      <c r="A32" s="3" t="s">
        <v>193</v>
      </c>
      <c r="K32" s="15"/>
    </row>
    <row r="33" spans="1:18" ht="21" customHeight="1" thickBot="1" x14ac:dyDescent="0.3">
      <c r="A33" s="3" t="s">
        <v>194</v>
      </c>
      <c r="D33" s="131">
        <f>D28</f>
        <v>-30330</v>
      </c>
      <c r="E33" s="129"/>
      <c r="F33" s="131">
        <f>F28</f>
        <v>40612</v>
      </c>
      <c r="G33" s="129"/>
      <c r="H33" s="131">
        <f>H28</f>
        <v>-40230</v>
      </c>
      <c r="I33" s="129"/>
      <c r="J33" s="131">
        <f>J28</f>
        <v>38271</v>
      </c>
      <c r="K33" s="15"/>
    </row>
    <row r="34" spans="1:18" ht="21" customHeight="1" thickTop="1" x14ac:dyDescent="0.25">
      <c r="A34" s="3"/>
      <c r="D34" s="129"/>
      <c r="E34" s="129"/>
      <c r="F34" s="129"/>
      <c r="G34" s="129"/>
      <c r="H34" s="129"/>
      <c r="I34" s="129"/>
      <c r="J34" s="129"/>
      <c r="K34" s="15"/>
    </row>
    <row r="35" spans="1:18" ht="21" customHeight="1" x14ac:dyDescent="0.25">
      <c r="A35" s="3" t="s">
        <v>111</v>
      </c>
      <c r="B35" s="8"/>
      <c r="D35" s="218"/>
      <c r="E35" s="80"/>
      <c r="F35" s="218"/>
      <c r="G35" s="80"/>
      <c r="H35" s="218"/>
      <c r="I35" s="80"/>
      <c r="J35" s="218"/>
      <c r="K35" s="90"/>
    </row>
    <row r="36" spans="1:18" ht="21" customHeight="1" x14ac:dyDescent="0.25">
      <c r="A36" s="14" t="s">
        <v>109</v>
      </c>
      <c r="B36" s="8"/>
      <c r="D36" s="218">
        <v>-32061</v>
      </c>
      <c r="E36" s="80"/>
      <c r="F36" s="218">
        <v>40898</v>
      </c>
      <c r="G36" s="80"/>
      <c r="H36" s="78">
        <v>-40230</v>
      </c>
      <c r="I36" s="80"/>
      <c r="J36" s="78">
        <v>38271</v>
      </c>
      <c r="K36" s="90"/>
    </row>
    <row r="37" spans="1:18" ht="21" customHeight="1" x14ac:dyDescent="0.25">
      <c r="A37" s="14" t="s">
        <v>108</v>
      </c>
      <c r="B37" s="8"/>
      <c r="D37" s="218">
        <v>1731</v>
      </c>
      <c r="E37" s="80"/>
      <c r="F37" s="218">
        <v>-286</v>
      </c>
      <c r="G37" s="80"/>
      <c r="H37" s="104">
        <v>0</v>
      </c>
      <c r="I37" s="80"/>
      <c r="J37" s="104">
        <v>0</v>
      </c>
      <c r="K37" s="90"/>
    </row>
    <row r="38" spans="1:18" ht="21" customHeight="1" thickBot="1" x14ac:dyDescent="0.3">
      <c r="A38" s="3" t="s">
        <v>180</v>
      </c>
      <c r="D38" s="132">
        <f>SUM(D36:D37)</f>
        <v>-30330</v>
      </c>
      <c r="E38" s="129"/>
      <c r="F38" s="132">
        <f>SUM(F36:F37)</f>
        <v>40612</v>
      </c>
      <c r="G38" s="129"/>
      <c r="H38" s="106">
        <f>SUM(H36:H37)</f>
        <v>-40230</v>
      </c>
      <c r="I38" s="129"/>
      <c r="J38" s="106">
        <f>SUM(J36:J37)</f>
        <v>38271</v>
      </c>
      <c r="K38" s="15"/>
    </row>
    <row r="39" spans="1:18" ht="21" customHeight="1" thickTop="1" x14ac:dyDescent="0.25">
      <c r="A39" s="3"/>
      <c r="D39" s="218"/>
      <c r="E39" s="80"/>
      <c r="F39" s="218"/>
      <c r="G39" s="80"/>
      <c r="H39" s="218"/>
      <c r="I39" s="80"/>
      <c r="J39" s="218"/>
      <c r="K39" s="90"/>
    </row>
    <row r="40" spans="1:18" ht="21" customHeight="1" thickBot="1" x14ac:dyDescent="0.35">
      <c r="A40" s="17" t="s">
        <v>192</v>
      </c>
      <c r="B40" s="8"/>
      <c r="D40" s="105">
        <f>D38/'FS2-3'!C71</f>
        <v>-5.5177357090099369E-2</v>
      </c>
      <c r="E40" s="133"/>
      <c r="F40" s="105">
        <v>7.4999999999999997E-2</v>
      </c>
      <c r="G40" s="133"/>
      <c r="H40" s="105">
        <f>H38/'FS2-3'!G71</f>
        <v>-7.3187770383603606E-2</v>
      </c>
      <c r="I40" s="133"/>
      <c r="J40" s="105">
        <v>7.0000000000000007E-2</v>
      </c>
      <c r="K40" s="77"/>
    </row>
    <row r="41" spans="1:18" ht="20.25" customHeight="1" thickTop="1" x14ac:dyDescent="0.25">
      <c r="A41" s="3"/>
      <c r="D41" s="219"/>
      <c r="E41" s="220"/>
      <c r="F41" s="219"/>
      <c r="G41" s="220"/>
      <c r="H41" s="219"/>
      <c r="I41" s="220"/>
      <c r="J41" s="219"/>
      <c r="K41" s="90"/>
    </row>
    <row r="42" spans="1:18" ht="20.25" customHeight="1" x14ac:dyDescent="0.25">
      <c r="D42" s="80"/>
      <c r="E42" s="80"/>
      <c r="F42" s="80"/>
      <c r="G42" s="80"/>
      <c r="H42" s="80"/>
      <c r="I42" s="80"/>
      <c r="J42" s="80"/>
    </row>
    <row r="43" spans="1:18" ht="20.25" customHeight="1" x14ac:dyDescent="0.3">
      <c r="A43" s="1" t="s">
        <v>77</v>
      </c>
      <c r="D43" s="80"/>
      <c r="E43" s="80"/>
      <c r="F43" s="80"/>
      <c r="G43" s="80"/>
      <c r="H43" s="80"/>
      <c r="I43" s="80"/>
      <c r="J43" s="80"/>
    </row>
    <row r="44" spans="1:18" ht="20.25" customHeight="1" x14ac:dyDescent="0.3">
      <c r="A44" s="2" t="s">
        <v>66</v>
      </c>
      <c r="D44" s="80"/>
      <c r="E44" s="80"/>
      <c r="F44" s="80"/>
      <c r="G44" s="80"/>
      <c r="H44" s="80"/>
      <c r="I44" s="80"/>
      <c r="J44" s="80"/>
    </row>
    <row r="45" spans="1:18" ht="20.25" customHeight="1" x14ac:dyDescent="0.25">
      <c r="D45" s="218"/>
      <c r="E45" s="218"/>
      <c r="F45" s="218"/>
      <c r="G45" s="218"/>
      <c r="H45" s="218"/>
      <c r="I45" s="218"/>
      <c r="J45" s="218"/>
    </row>
    <row r="46" spans="1:18" ht="20.25" customHeight="1" x14ac:dyDescent="0.25">
      <c r="B46" s="192"/>
      <c r="C46" s="178"/>
      <c r="D46" s="247" t="s">
        <v>67</v>
      </c>
      <c r="E46" s="247"/>
      <c r="F46" s="247"/>
      <c r="G46" s="193"/>
      <c r="H46" s="247" t="s">
        <v>68</v>
      </c>
      <c r="I46" s="247"/>
      <c r="J46" s="247"/>
    </row>
    <row r="47" spans="1:18" ht="20.25" customHeight="1" x14ac:dyDescent="0.25">
      <c r="B47" s="192"/>
      <c r="C47" s="178"/>
      <c r="D47" s="247" t="s">
        <v>3</v>
      </c>
      <c r="E47" s="247"/>
      <c r="F47" s="247"/>
      <c r="G47" s="193"/>
      <c r="H47" s="247" t="s">
        <v>3</v>
      </c>
      <c r="I47" s="247"/>
      <c r="J47" s="247"/>
    </row>
    <row r="48" spans="1:18" ht="20.25" customHeight="1" x14ac:dyDescent="0.25">
      <c r="B48" s="192"/>
      <c r="C48" s="178"/>
      <c r="D48" s="245" t="s">
        <v>164</v>
      </c>
      <c r="E48" s="245"/>
      <c r="F48" s="245"/>
      <c r="G48" s="193"/>
      <c r="H48" s="245" t="s">
        <v>164</v>
      </c>
      <c r="I48" s="245"/>
      <c r="J48" s="245"/>
      <c r="P48" s="241"/>
      <c r="Q48" s="241"/>
      <c r="R48" s="241"/>
    </row>
    <row r="49" spans="1:10" ht="20.25" customHeight="1" x14ac:dyDescent="0.25">
      <c r="B49" s="192"/>
      <c r="C49" s="178"/>
      <c r="D49" s="244" t="s">
        <v>162</v>
      </c>
      <c r="E49" s="245"/>
      <c r="F49" s="245"/>
      <c r="G49" s="193"/>
      <c r="H49" s="244" t="s">
        <v>162</v>
      </c>
      <c r="I49" s="245"/>
      <c r="J49" s="245"/>
    </row>
    <row r="50" spans="1:10" ht="20.25" customHeight="1" x14ac:dyDescent="0.25">
      <c r="B50" s="191" t="s">
        <v>6</v>
      </c>
      <c r="C50" s="178"/>
      <c r="D50" s="87">
        <v>2021</v>
      </c>
      <c r="E50" s="192"/>
      <c r="F50" s="87">
        <v>2020</v>
      </c>
      <c r="G50" s="192"/>
      <c r="H50" s="87">
        <v>2021</v>
      </c>
      <c r="I50" s="192"/>
      <c r="J50" s="87">
        <v>2020</v>
      </c>
    </row>
    <row r="51" spans="1:10" ht="20.25" customHeight="1" x14ac:dyDescent="0.25">
      <c r="B51" s="191"/>
      <c r="C51" s="178"/>
      <c r="D51" s="246" t="s">
        <v>61</v>
      </c>
      <c r="E51" s="246"/>
      <c r="F51" s="246"/>
      <c r="G51" s="246"/>
      <c r="H51" s="246"/>
      <c r="I51" s="246"/>
      <c r="J51" s="246"/>
    </row>
    <row r="52" spans="1:10" ht="20.25" customHeight="1" x14ac:dyDescent="0.3">
      <c r="A52" s="81" t="s">
        <v>137</v>
      </c>
      <c r="B52" s="8"/>
      <c r="D52" s="80"/>
      <c r="E52" s="80"/>
      <c r="F52" s="80"/>
      <c r="G52" s="80"/>
      <c r="H52" s="80"/>
      <c r="I52" s="80"/>
      <c r="J52" s="80"/>
    </row>
    <row r="53" spans="1:10" ht="20.25" customHeight="1" x14ac:dyDescent="0.25">
      <c r="A53" s="14" t="s">
        <v>136</v>
      </c>
      <c r="B53" s="8">
        <v>2</v>
      </c>
      <c r="D53" s="80">
        <v>1211055</v>
      </c>
      <c r="E53" s="80"/>
      <c r="F53" s="80">
        <v>1294707</v>
      </c>
      <c r="G53" s="80"/>
      <c r="H53" s="80">
        <v>1042230</v>
      </c>
      <c r="I53" s="80"/>
      <c r="J53" s="80">
        <v>1241086</v>
      </c>
    </row>
    <row r="54" spans="1:10" ht="20.25" customHeight="1" x14ac:dyDescent="0.25">
      <c r="A54" s="14" t="s">
        <v>196</v>
      </c>
      <c r="B54" s="8"/>
      <c r="D54" s="80">
        <v>180051</v>
      </c>
      <c r="E54" s="80"/>
      <c r="F54" s="80">
        <v>161588</v>
      </c>
      <c r="G54" s="80"/>
      <c r="H54" s="78">
        <v>142161</v>
      </c>
      <c r="I54" s="78"/>
      <c r="J54" s="78">
        <v>123217</v>
      </c>
    </row>
    <row r="55" spans="1:10" ht="20.25" customHeight="1" x14ac:dyDescent="0.25">
      <c r="A55" s="14" t="s">
        <v>211</v>
      </c>
      <c r="B55" s="8"/>
      <c r="D55" s="80">
        <v>8849</v>
      </c>
      <c r="E55" s="80"/>
      <c r="F55" s="80">
        <v>1324</v>
      </c>
      <c r="G55" s="80"/>
      <c r="H55" s="78">
        <v>0</v>
      </c>
      <c r="I55" s="80"/>
      <c r="J55" s="78">
        <v>0</v>
      </c>
    </row>
    <row r="56" spans="1:10" ht="20.25" customHeight="1" x14ac:dyDescent="0.25">
      <c r="A56" s="14" t="s">
        <v>138</v>
      </c>
      <c r="B56" s="8">
        <v>2</v>
      </c>
      <c r="D56" s="80">
        <v>29048</v>
      </c>
      <c r="E56" s="80"/>
      <c r="F56" s="80">
        <v>25810</v>
      </c>
      <c r="G56" s="80"/>
      <c r="H56" s="80">
        <v>34853</v>
      </c>
      <c r="I56" s="80"/>
      <c r="J56" s="80">
        <v>22270</v>
      </c>
    </row>
    <row r="57" spans="1:10" ht="20.25" customHeight="1" x14ac:dyDescent="0.3">
      <c r="A57" s="82" t="s">
        <v>139</v>
      </c>
      <c r="B57" s="10"/>
      <c r="C57" s="3"/>
      <c r="D57" s="127">
        <f>SUM(D53:D56)</f>
        <v>1429003</v>
      </c>
      <c r="E57" s="128"/>
      <c r="F57" s="127">
        <f>SUM(F53:F56)</f>
        <v>1483429</v>
      </c>
      <c r="G57" s="128"/>
      <c r="H57" s="127">
        <f>SUM(H53:H56)</f>
        <v>1219244</v>
      </c>
      <c r="I57" s="128"/>
      <c r="J57" s="127">
        <f>SUM(J53:J56)</f>
        <v>1386573</v>
      </c>
    </row>
    <row r="58" spans="1:10" ht="20.25" customHeight="1" x14ac:dyDescent="0.25">
      <c r="B58" s="8"/>
      <c r="D58" s="80"/>
      <c r="E58" s="80"/>
      <c r="F58" s="80"/>
      <c r="G58" s="80"/>
      <c r="H58" s="80"/>
      <c r="I58" s="80"/>
      <c r="J58" s="80"/>
    </row>
    <row r="59" spans="1:10" ht="20.25" customHeight="1" x14ac:dyDescent="0.3">
      <c r="A59" s="7" t="s">
        <v>32</v>
      </c>
      <c r="B59" s="8"/>
      <c r="D59" s="80"/>
      <c r="E59" s="80"/>
      <c r="F59" s="80"/>
      <c r="G59" s="80"/>
      <c r="H59" s="80"/>
      <c r="I59" s="80"/>
      <c r="J59" s="80"/>
    </row>
    <row r="60" spans="1:10" ht="20.25" customHeight="1" x14ac:dyDescent="0.25">
      <c r="A60" s="14" t="s">
        <v>71</v>
      </c>
      <c r="B60" s="8">
        <v>2</v>
      </c>
      <c r="D60" s="80">
        <v>367684</v>
      </c>
      <c r="E60" s="80"/>
      <c r="F60" s="80">
        <v>348255</v>
      </c>
      <c r="G60" s="80"/>
      <c r="H60" s="80">
        <v>268395</v>
      </c>
      <c r="I60" s="80"/>
      <c r="J60" s="80">
        <v>320362</v>
      </c>
    </row>
    <row r="61" spans="1:10" ht="20.25" customHeight="1" x14ac:dyDescent="0.25">
      <c r="A61" s="14" t="s">
        <v>56</v>
      </c>
      <c r="B61" s="8"/>
      <c r="D61" s="80">
        <v>511007</v>
      </c>
      <c r="E61" s="80"/>
      <c r="F61" s="80">
        <v>509972</v>
      </c>
      <c r="G61" s="80"/>
      <c r="H61" s="80">
        <v>479476</v>
      </c>
      <c r="I61" s="80"/>
      <c r="J61" s="80">
        <v>504202</v>
      </c>
    </row>
    <row r="62" spans="1:10" ht="20.25" customHeight="1" x14ac:dyDescent="0.25">
      <c r="A62" s="14" t="s">
        <v>33</v>
      </c>
      <c r="B62" s="8">
        <v>2</v>
      </c>
      <c r="D62" s="78">
        <v>349930</v>
      </c>
      <c r="E62" s="80"/>
      <c r="F62" s="78">
        <v>339779</v>
      </c>
      <c r="G62" s="80"/>
      <c r="H62" s="78">
        <v>321907</v>
      </c>
      <c r="I62" s="80"/>
      <c r="J62" s="78">
        <v>306695</v>
      </c>
    </row>
    <row r="63" spans="1:10" ht="20.25" customHeight="1" x14ac:dyDescent="0.25">
      <c r="A63" s="29" t="s">
        <v>159</v>
      </c>
      <c r="B63" s="8"/>
      <c r="D63" s="78">
        <v>170249</v>
      </c>
      <c r="E63" s="80"/>
      <c r="F63" s="78">
        <v>145368</v>
      </c>
      <c r="G63" s="80"/>
      <c r="H63" s="78">
        <v>158949</v>
      </c>
      <c r="I63" s="80"/>
      <c r="J63" s="78">
        <v>131986</v>
      </c>
    </row>
    <row r="64" spans="1:10" ht="20.25" customHeight="1" x14ac:dyDescent="0.25">
      <c r="A64" s="14" t="s">
        <v>34</v>
      </c>
      <c r="B64" s="8">
        <v>2</v>
      </c>
      <c r="D64" s="80">
        <v>3796</v>
      </c>
      <c r="E64" s="80"/>
      <c r="F64" s="80">
        <v>2977</v>
      </c>
      <c r="G64" s="80"/>
      <c r="H64" s="80">
        <v>4417</v>
      </c>
      <c r="I64" s="80"/>
      <c r="J64" s="80">
        <v>3010</v>
      </c>
    </row>
    <row r="65" spans="1:10" ht="20.25" customHeight="1" x14ac:dyDescent="0.3">
      <c r="A65" s="3" t="s">
        <v>35</v>
      </c>
      <c r="B65" s="10"/>
      <c r="C65" s="3"/>
      <c r="D65" s="127">
        <f>SUM(D60:D64)</f>
        <v>1402666</v>
      </c>
      <c r="E65" s="128"/>
      <c r="F65" s="127">
        <f>SUM(F60:F64)</f>
        <v>1346351</v>
      </c>
      <c r="G65" s="128"/>
      <c r="H65" s="127">
        <f>SUM(H60:H64)</f>
        <v>1233144</v>
      </c>
      <c r="I65" s="128"/>
      <c r="J65" s="127">
        <f>SUM(J60:J64)</f>
        <v>1266255</v>
      </c>
    </row>
    <row r="66" spans="1:10" ht="20.25" customHeight="1" x14ac:dyDescent="0.3">
      <c r="A66" s="3"/>
      <c r="B66" s="10"/>
      <c r="C66" s="3"/>
      <c r="D66" s="129"/>
      <c r="E66" s="128"/>
      <c r="F66" s="129"/>
      <c r="G66" s="128"/>
      <c r="H66" s="129"/>
      <c r="I66" s="128"/>
      <c r="J66" s="129"/>
    </row>
    <row r="67" spans="1:10" ht="20.25" customHeight="1" x14ac:dyDescent="0.25">
      <c r="A67" s="14" t="s">
        <v>117</v>
      </c>
      <c r="B67" s="8"/>
      <c r="D67" s="217">
        <v>-580</v>
      </c>
      <c r="E67" s="80"/>
      <c r="F67" s="217">
        <v>246</v>
      </c>
      <c r="G67" s="80"/>
      <c r="H67" s="104">
        <v>0</v>
      </c>
      <c r="I67" s="80"/>
      <c r="J67" s="104">
        <v>0</v>
      </c>
    </row>
    <row r="68" spans="1:10" ht="20.25" customHeight="1" x14ac:dyDescent="0.25">
      <c r="A68" s="3" t="s">
        <v>182</v>
      </c>
      <c r="B68" s="8"/>
      <c r="D68" s="128">
        <f>D57-D65+D67</f>
        <v>25757</v>
      </c>
      <c r="E68" s="128"/>
      <c r="F68" s="128">
        <f>F57-F65+F67</f>
        <v>137324</v>
      </c>
      <c r="G68" s="128"/>
      <c r="H68" s="128">
        <f>H57-H65+H67</f>
        <v>-13900</v>
      </c>
      <c r="I68" s="128"/>
      <c r="J68" s="128">
        <f>J57-J65+J67</f>
        <v>120318</v>
      </c>
    </row>
    <row r="69" spans="1:10" ht="20.25" customHeight="1" x14ac:dyDescent="0.25">
      <c r="A69" s="14" t="s">
        <v>118</v>
      </c>
      <c r="B69" s="8"/>
      <c r="D69" s="130">
        <v>7604</v>
      </c>
      <c r="E69" s="80"/>
      <c r="F69" s="130">
        <v>24999</v>
      </c>
      <c r="G69" s="80"/>
      <c r="H69" s="217">
        <v>588</v>
      </c>
      <c r="I69" s="80"/>
      <c r="J69" s="217">
        <v>20419</v>
      </c>
    </row>
    <row r="70" spans="1:10" ht="20.25" customHeight="1" thickBot="1" x14ac:dyDescent="0.3">
      <c r="A70" s="3" t="s">
        <v>180</v>
      </c>
      <c r="B70" s="8"/>
      <c r="D70" s="131">
        <f>D68-D69</f>
        <v>18153</v>
      </c>
      <c r="E70" s="129">
        <f>E68+E69</f>
        <v>0</v>
      </c>
      <c r="F70" s="131">
        <f>F68-F69</f>
        <v>112325</v>
      </c>
      <c r="G70" s="129">
        <f>G68+G69</f>
        <v>0</v>
      </c>
      <c r="H70" s="131">
        <f>H68-H69</f>
        <v>-14488</v>
      </c>
      <c r="I70" s="129">
        <f>I68+I69</f>
        <v>0</v>
      </c>
      <c r="J70" s="131">
        <f>J68-J69</f>
        <v>99899</v>
      </c>
    </row>
    <row r="71" spans="1:10" ht="20.25" customHeight="1" thickTop="1" x14ac:dyDescent="0.25">
      <c r="B71" s="8"/>
      <c r="D71" s="218"/>
      <c r="E71" s="80"/>
      <c r="F71" s="218"/>
      <c r="G71" s="80"/>
      <c r="H71" s="218"/>
      <c r="I71" s="80"/>
      <c r="J71" s="218"/>
    </row>
    <row r="72" spans="1:10" ht="20.25" customHeight="1" x14ac:dyDescent="0.25">
      <c r="A72" s="3" t="s">
        <v>195</v>
      </c>
      <c r="B72" s="8"/>
      <c r="D72" s="218"/>
      <c r="E72" s="80"/>
      <c r="F72" s="218"/>
      <c r="G72" s="80"/>
      <c r="H72" s="218"/>
      <c r="I72" s="80"/>
      <c r="J72" s="218"/>
    </row>
    <row r="73" spans="1:10" ht="20.25" customHeight="1" x14ac:dyDescent="0.25">
      <c r="A73" s="3" t="s">
        <v>69</v>
      </c>
      <c r="B73" s="8"/>
      <c r="D73" s="104">
        <v>0</v>
      </c>
      <c r="E73" s="80">
        <v>0</v>
      </c>
      <c r="F73" s="104">
        <v>0</v>
      </c>
      <c r="G73" s="80">
        <v>0</v>
      </c>
      <c r="H73" s="104">
        <v>0</v>
      </c>
      <c r="I73" s="80">
        <v>0</v>
      </c>
      <c r="J73" s="104">
        <v>0</v>
      </c>
    </row>
    <row r="74" spans="1:10" ht="20.25" customHeight="1" x14ac:dyDescent="0.25">
      <c r="A74" s="3" t="s">
        <v>193</v>
      </c>
    </row>
    <row r="75" spans="1:10" ht="20.25" customHeight="1" thickBot="1" x14ac:dyDescent="0.3">
      <c r="A75" s="3" t="s">
        <v>194</v>
      </c>
      <c r="D75" s="131">
        <f>D70</f>
        <v>18153</v>
      </c>
      <c r="E75" s="129"/>
      <c r="F75" s="131">
        <f>F70</f>
        <v>112325</v>
      </c>
      <c r="G75" s="129"/>
      <c r="H75" s="131">
        <f>H70</f>
        <v>-14488</v>
      </c>
      <c r="I75" s="129"/>
      <c r="J75" s="131">
        <f>J70</f>
        <v>99899</v>
      </c>
    </row>
    <row r="76" spans="1:10" ht="20.25" customHeight="1" thickTop="1" x14ac:dyDescent="0.25">
      <c r="A76" s="3"/>
      <c r="D76" s="129"/>
      <c r="E76" s="129"/>
      <c r="F76" s="129"/>
      <c r="G76" s="129"/>
      <c r="H76" s="129"/>
      <c r="I76" s="129"/>
      <c r="J76" s="129"/>
    </row>
    <row r="77" spans="1:10" ht="20.25" customHeight="1" x14ac:dyDescent="0.25">
      <c r="A77" s="3" t="s">
        <v>111</v>
      </c>
      <c r="B77" s="8"/>
      <c r="D77" s="218"/>
      <c r="E77" s="80"/>
      <c r="F77" s="218"/>
      <c r="G77" s="80"/>
      <c r="H77" s="218"/>
      <c r="I77" s="80"/>
      <c r="J77" s="218"/>
    </row>
    <row r="78" spans="1:10" ht="20.25" customHeight="1" x14ac:dyDescent="0.25">
      <c r="A78" s="14" t="s">
        <v>109</v>
      </c>
      <c r="B78" s="8"/>
      <c r="D78" s="218">
        <v>12737</v>
      </c>
      <c r="E78" s="80"/>
      <c r="F78" s="218">
        <v>112764</v>
      </c>
      <c r="G78" s="80"/>
      <c r="H78" s="78">
        <v>-14488</v>
      </c>
      <c r="I78" s="80"/>
      <c r="J78" s="78">
        <v>99899</v>
      </c>
    </row>
    <row r="79" spans="1:10" ht="20.25" customHeight="1" x14ac:dyDescent="0.25">
      <c r="A79" s="14" t="s">
        <v>108</v>
      </c>
      <c r="B79" s="8"/>
      <c r="D79" s="218">
        <v>5416</v>
      </c>
      <c r="E79" s="80"/>
      <c r="F79" s="218">
        <v>-439</v>
      </c>
      <c r="G79" s="80"/>
      <c r="H79" s="104">
        <v>0</v>
      </c>
      <c r="I79" s="80"/>
      <c r="J79" s="104">
        <v>0</v>
      </c>
    </row>
    <row r="80" spans="1:10" ht="20.25" customHeight="1" thickBot="1" x14ac:dyDescent="0.3">
      <c r="A80" s="3" t="s">
        <v>180</v>
      </c>
      <c r="D80" s="132">
        <f>SUM(D78:D79)</f>
        <v>18153</v>
      </c>
      <c r="E80" s="129"/>
      <c r="F80" s="132">
        <f>SUM(F78:F79)</f>
        <v>112325</v>
      </c>
      <c r="G80" s="129"/>
      <c r="H80" s="106">
        <f>SUM(H78:H79)</f>
        <v>-14488</v>
      </c>
      <c r="I80" s="129"/>
      <c r="J80" s="106">
        <f>SUM(J78:J79)</f>
        <v>99899</v>
      </c>
    </row>
    <row r="81" spans="1:10" ht="20.25" customHeight="1" thickTop="1" x14ac:dyDescent="0.25">
      <c r="A81" s="3"/>
      <c r="D81" s="218"/>
      <c r="E81" s="80"/>
      <c r="F81" s="218"/>
      <c r="G81" s="80"/>
      <c r="H81" s="218"/>
      <c r="I81" s="80"/>
      <c r="J81" s="218"/>
    </row>
    <row r="82" spans="1:10" ht="20.25" customHeight="1" thickBot="1" x14ac:dyDescent="0.35">
      <c r="A82" s="17" t="s">
        <v>192</v>
      </c>
      <c r="B82" s="8">
        <v>9</v>
      </c>
      <c r="D82" s="105">
        <v>2.3E-2</v>
      </c>
      <c r="E82" s="133"/>
      <c r="F82" s="105">
        <v>0.20599999999999999</v>
      </c>
      <c r="G82" s="133"/>
      <c r="H82" s="105">
        <v>-2.5999999999999999E-2</v>
      </c>
      <c r="I82" s="133"/>
      <c r="J82" s="105">
        <v>0.182</v>
      </c>
    </row>
    <row r="83" spans="1:10" ht="20.25" customHeight="1" thickTop="1" x14ac:dyDescent="0.25">
      <c r="A83" s="3"/>
      <c r="D83" s="219"/>
      <c r="E83" s="220"/>
      <c r="F83" s="219"/>
      <c r="G83" s="220"/>
      <c r="H83" s="219"/>
      <c r="I83" s="220"/>
      <c r="J83" s="219"/>
    </row>
    <row r="84" spans="1:10" ht="20.25" customHeight="1" x14ac:dyDescent="0.25">
      <c r="D84" s="80"/>
      <c r="E84" s="80"/>
      <c r="F84" s="80"/>
      <c r="G84" s="80"/>
      <c r="H84" s="80"/>
      <c r="I84" s="80"/>
      <c r="J84" s="80"/>
    </row>
  </sheetData>
  <mergeCells count="19">
    <mergeCell ref="D49:F49"/>
    <mergeCell ref="H49:J49"/>
    <mergeCell ref="D51:J51"/>
    <mergeCell ref="P48:R48"/>
    <mergeCell ref="D46:F46"/>
    <mergeCell ref="H46:J46"/>
    <mergeCell ref="D47:F47"/>
    <mergeCell ref="H47:J47"/>
    <mergeCell ref="D48:F48"/>
    <mergeCell ref="H48:J48"/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1" firstPageNumber="4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6383" man="1"/>
  </rowBreaks>
  <ignoredErrors>
    <ignoredError sqref="E28 I28 G28 H28 E70 I70 G70 H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</sheetPr>
  <dimension ref="A1:Y36"/>
  <sheetViews>
    <sheetView showGridLines="0" zoomScale="65" zoomScaleNormal="65" zoomScaleSheetLayoutView="70" workbookViewId="0">
      <selection activeCell="AA12" sqref="AA12"/>
    </sheetView>
  </sheetViews>
  <sheetFormatPr defaultColWidth="9.109375" defaultRowHeight="19.5" customHeight="1" x14ac:dyDescent="0.25"/>
  <cols>
    <col min="1" max="1" width="53.109375" style="29" customWidth="1"/>
    <col min="2" max="2" width="10.44140625" style="29" customWidth="1"/>
    <col min="3" max="3" width="1.33203125" style="29" customWidth="1"/>
    <col min="4" max="4" width="14.6640625" style="13" customWidth="1"/>
    <col min="5" max="5" width="1.33203125" style="29" customWidth="1"/>
    <col min="6" max="6" width="14.6640625" style="13" customWidth="1"/>
    <col min="7" max="7" width="1.33203125" style="13" customWidth="1"/>
    <col min="8" max="8" width="14.6640625" style="13" customWidth="1"/>
    <col min="9" max="9" width="1.33203125" style="29" customWidth="1"/>
    <col min="10" max="10" width="16.6640625" style="13" customWidth="1"/>
    <col min="11" max="11" width="1.33203125" style="29" customWidth="1"/>
    <col min="12" max="12" width="14.6640625" style="13" customWidth="1"/>
    <col min="13" max="13" width="1.33203125" style="29" customWidth="1"/>
    <col min="14" max="14" width="14.6640625" style="13" customWidth="1"/>
    <col min="15" max="15" width="1.33203125" style="29" customWidth="1"/>
    <col min="16" max="16" width="14.6640625" style="29" customWidth="1"/>
    <col min="17" max="17" width="1.33203125" style="29" customWidth="1"/>
    <col min="18" max="18" width="14.5546875" style="29" customWidth="1"/>
    <col min="19" max="19" width="1.33203125" style="29" customWidth="1"/>
    <col min="20" max="20" width="14.6640625" style="13" customWidth="1"/>
    <col min="21" max="21" width="1.33203125" style="28" customWidth="1"/>
    <col min="22" max="22" width="14.6640625" style="13" customWidth="1"/>
    <col min="23" max="23" width="1.33203125" style="28" customWidth="1"/>
    <col min="24" max="24" width="14.6640625" style="13" customWidth="1"/>
    <col min="25" max="25" width="11.88671875" style="29" customWidth="1"/>
    <col min="26" max="16384" width="9.109375" style="29"/>
  </cols>
  <sheetData>
    <row r="1" spans="1:24" ht="19.5" customHeight="1" x14ac:dyDescent="0.25">
      <c r="A1" s="24" t="s">
        <v>77</v>
      </c>
      <c r="B1" s="18"/>
      <c r="C1" s="18"/>
      <c r="D1" s="16"/>
      <c r="E1" s="19"/>
      <c r="F1" s="16"/>
      <c r="G1" s="16"/>
      <c r="H1" s="16"/>
      <c r="I1" s="19"/>
      <c r="J1" s="16"/>
      <c r="K1" s="19"/>
      <c r="L1" s="16"/>
      <c r="M1" s="19"/>
      <c r="N1" s="16"/>
      <c r="O1" s="19"/>
      <c r="P1" s="19"/>
      <c r="Q1" s="19"/>
      <c r="R1" s="19"/>
      <c r="S1" s="19"/>
      <c r="T1" s="16"/>
      <c r="U1" s="20"/>
      <c r="V1" s="16"/>
      <c r="W1" s="20"/>
      <c r="X1" s="34"/>
    </row>
    <row r="2" spans="1:24" s="24" customFormat="1" ht="19.5" customHeight="1" x14ac:dyDescent="0.25">
      <c r="A2" s="18" t="s">
        <v>59</v>
      </c>
      <c r="B2" s="18"/>
      <c r="C2" s="18"/>
      <c r="D2" s="21"/>
      <c r="E2" s="18"/>
      <c r="F2" s="21"/>
      <c r="G2" s="21"/>
      <c r="H2" s="21"/>
      <c r="I2" s="18"/>
      <c r="J2" s="22"/>
      <c r="K2" s="18"/>
      <c r="L2" s="21"/>
      <c r="M2" s="18"/>
      <c r="N2" s="21"/>
      <c r="O2" s="18"/>
      <c r="P2" s="18"/>
      <c r="Q2" s="18"/>
      <c r="R2" s="18"/>
      <c r="S2" s="18"/>
      <c r="T2" s="21"/>
      <c r="U2" s="23"/>
      <c r="V2" s="21"/>
      <c r="W2" s="23"/>
      <c r="X2" s="34"/>
    </row>
    <row r="3" spans="1:24" ht="18.75" customHeight="1" x14ac:dyDescent="0.25">
      <c r="B3" s="38"/>
      <c r="C3" s="38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</row>
    <row r="4" spans="1:24" ht="18.75" customHeight="1" x14ac:dyDescent="0.25">
      <c r="B4" s="38"/>
      <c r="C4" s="38"/>
      <c r="D4" s="239" t="s">
        <v>36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</row>
    <row r="5" spans="1:24" ht="18.75" customHeight="1" x14ac:dyDescent="0.25">
      <c r="B5" s="38"/>
      <c r="C5" s="38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</row>
    <row r="6" spans="1:24" ht="18.75" customHeight="1" x14ac:dyDescent="0.25">
      <c r="B6" s="38"/>
      <c r="C6" s="38"/>
      <c r="D6" s="26"/>
      <c r="E6" s="192"/>
      <c r="F6" s="192"/>
      <c r="G6" s="192"/>
      <c r="H6" s="192"/>
      <c r="I6" s="38"/>
      <c r="K6" s="190"/>
      <c r="L6" s="248" t="s">
        <v>38</v>
      </c>
      <c r="M6" s="248"/>
      <c r="N6" s="248"/>
      <c r="O6" s="248"/>
      <c r="P6" s="248"/>
      <c r="Q6" s="192"/>
      <c r="R6" s="192"/>
      <c r="S6" s="192"/>
      <c r="T6" s="83"/>
      <c r="U6" s="192"/>
      <c r="V6" s="83"/>
      <c r="W6" s="192"/>
      <c r="X6" s="26"/>
    </row>
    <row r="7" spans="1:24" ht="18.75" customHeight="1" x14ac:dyDescent="0.25">
      <c r="B7" s="38"/>
      <c r="C7" s="38"/>
      <c r="D7" s="97"/>
      <c r="E7" s="98"/>
      <c r="F7" s="98"/>
      <c r="G7" s="98"/>
      <c r="H7" s="98"/>
      <c r="I7" s="99"/>
      <c r="J7" s="98" t="s">
        <v>119</v>
      </c>
      <c r="K7" s="97"/>
      <c r="L7" s="97"/>
      <c r="M7" s="98"/>
      <c r="N7" s="97"/>
      <c r="O7" s="98"/>
      <c r="P7" s="98"/>
      <c r="Q7" s="98"/>
      <c r="R7" s="98"/>
      <c r="S7" s="98"/>
      <c r="T7" s="100" t="s">
        <v>74</v>
      </c>
      <c r="U7" s="101"/>
      <c r="V7" s="100"/>
      <c r="W7" s="101"/>
      <c r="X7" s="98"/>
    </row>
    <row r="8" spans="1:24" ht="18.75" customHeight="1" x14ac:dyDescent="0.25">
      <c r="B8" s="38"/>
      <c r="C8" s="38"/>
      <c r="D8" s="98" t="s">
        <v>37</v>
      </c>
      <c r="E8" s="98"/>
      <c r="F8" s="98"/>
      <c r="G8" s="98"/>
      <c r="H8" s="98" t="s">
        <v>101</v>
      </c>
      <c r="I8" s="99"/>
      <c r="J8" s="102" t="s">
        <v>126</v>
      </c>
      <c r="K8" s="99"/>
      <c r="L8" s="99"/>
      <c r="M8" s="98"/>
      <c r="N8" s="98" t="s">
        <v>146</v>
      </c>
      <c r="O8" s="98"/>
      <c r="P8" s="98"/>
      <c r="Q8" s="98"/>
      <c r="R8" s="98"/>
      <c r="S8" s="98"/>
      <c r="T8" s="100" t="s">
        <v>90</v>
      </c>
      <c r="U8" s="103"/>
      <c r="V8" s="100"/>
      <c r="W8" s="103"/>
      <c r="X8" s="97"/>
    </row>
    <row r="9" spans="1:24" ht="18.75" customHeight="1" x14ac:dyDescent="0.25">
      <c r="B9" s="38"/>
      <c r="C9" s="38"/>
      <c r="D9" s="98" t="s">
        <v>60</v>
      </c>
      <c r="E9" s="98"/>
      <c r="F9" s="98" t="s">
        <v>39</v>
      </c>
      <c r="G9" s="98"/>
      <c r="H9" s="98" t="s">
        <v>100</v>
      </c>
      <c r="I9" s="99"/>
      <c r="J9" s="102" t="s">
        <v>94</v>
      </c>
      <c r="K9" s="97"/>
      <c r="L9" s="98" t="s">
        <v>104</v>
      </c>
      <c r="M9" s="99"/>
      <c r="N9" s="98" t="s">
        <v>147</v>
      </c>
      <c r="O9" s="99"/>
      <c r="P9" s="97"/>
      <c r="Q9" s="98"/>
      <c r="R9" s="98" t="s">
        <v>146</v>
      </c>
      <c r="S9" s="98"/>
      <c r="T9" s="103" t="s">
        <v>91</v>
      </c>
      <c r="U9" s="103"/>
      <c r="V9" s="103" t="s">
        <v>93</v>
      </c>
      <c r="W9" s="103"/>
      <c r="X9" s="98" t="s">
        <v>41</v>
      </c>
    </row>
    <row r="10" spans="1:24" ht="18.75" customHeight="1" x14ac:dyDescent="0.25">
      <c r="B10" s="191" t="s">
        <v>6</v>
      </c>
      <c r="C10" s="38"/>
      <c r="D10" s="98" t="s">
        <v>42</v>
      </c>
      <c r="E10" s="98"/>
      <c r="F10" s="98" t="s">
        <v>43</v>
      </c>
      <c r="G10" s="98"/>
      <c r="H10" s="98" t="s">
        <v>102</v>
      </c>
      <c r="I10" s="98"/>
      <c r="J10" s="102" t="s">
        <v>103</v>
      </c>
      <c r="K10" s="97"/>
      <c r="L10" s="98" t="s">
        <v>44</v>
      </c>
      <c r="M10" s="98"/>
      <c r="N10" s="98" t="s">
        <v>44</v>
      </c>
      <c r="O10" s="98"/>
      <c r="P10" s="98" t="s">
        <v>45</v>
      </c>
      <c r="Q10" s="101"/>
      <c r="R10" s="98" t="s">
        <v>147</v>
      </c>
      <c r="S10" s="101"/>
      <c r="T10" s="103" t="s">
        <v>92</v>
      </c>
      <c r="U10" s="103"/>
      <c r="V10" s="103" t="s">
        <v>94</v>
      </c>
      <c r="W10" s="103"/>
      <c r="X10" s="98" t="s">
        <v>46</v>
      </c>
    </row>
    <row r="11" spans="1:24" s="114" customFormat="1" ht="19.5" customHeight="1" x14ac:dyDescent="0.25">
      <c r="B11" s="115"/>
      <c r="C11" s="116"/>
      <c r="D11" s="249" t="s">
        <v>61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</row>
    <row r="12" spans="1:24" s="114" customFormat="1" ht="18.75" customHeight="1" x14ac:dyDescent="0.25">
      <c r="A12" s="117" t="s">
        <v>165</v>
      </c>
      <c r="B12" s="115"/>
      <c r="C12" s="116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5"/>
      <c r="U12" s="144"/>
      <c r="V12" s="145"/>
      <c r="W12" s="144"/>
      <c r="X12" s="144"/>
    </row>
    <row r="13" spans="1:24" s="117" customFormat="1" ht="18.75" customHeight="1" x14ac:dyDescent="0.25">
      <c r="A13" s="117" t="s">
        <v>184</v>
      </c>
      <c r="B13" s="118"/>
      <c r="C13" s="119"/>
      <c r="D13" s="197">
        <v>549682</v>
      </c>
      <c r="E13" s="198"/>
      <c r="F13" s="197">
        <v>295291</v>
      </c>
      <c r="G13" s="197"/>
      <c r="H13" s="197">
        <v>10249</v>
      </c>
      <c r="I13" s="198"/>
      <c r="J13" s="197">
        <v>-1347</v>
      </c>
      <c r="K13" s="198"/>
      <c r="L13" s="197">
        <v>35849</v>
      </c>
      <c r="M13" s="198"/>
      <c r="N13" s="199">
        <v>0</v>
      </c>
      <c r="O13" s="198"/>
      <c r="P13" s="197">
        <v>334689</v>
      </c>
      <c r="Q13" s="108"/>
      <c r="R13" s="199">
        <v>0</v>
      </c>
      <c r="S13" s="108"/>
      <c r="T13" s="197">
        <v>1224413</v>
      </c>
      <c r="U13" s="197"/>
      <c r="V13" s="197">
        <v>5155</v>
      </c>
      <c r="W13" s="197"/>
      <c r="X13" s="197">
        <v>1229568</v>
      </c>
    </row>
    <row r="14" spans="1:24" s="114" customFormat="1" ht="11.25" customHeight="1" x14ac:dyDescent="0.25">
      <c r="A14" s="120"/>
      <c r="B14" s="121"/>
      <c r="C14" s="120"/>
      <c r="D14" s="139"/>
      <c r="E14" s="138"/>
      <c r="F14" s="139"/>
      <c r="G14" s="139"/>
      <c r="H14" s="139"/>
      <c r="I14" s="138"/>
      <c r="J14" s="139"/>
      <c r="K14" s="138"/>
      <c r="L14" s="108"/>
      <c r="M14" s="138"/>
      <c r="N14" s="108"/>
      <c r="O14" s="138"/>
      <c r="P14" s="138"/>
      <c r="Q14" s="138"/>
      <c r="R14" s="138"/>
      <c r="S14" s="138"/>
      <c r="T14" s="108"/>
      <c r="U14" s="139"/>
      <c r="V14" s="108"/>
      <c r="W14" s="139"/>
      <c r="X14" s="108"/>
    </row>
    <row r="15" spans="1:24" s="114" customFormat="1" ht="19.2" customHeight="1" x14ac:dyDescent="0.25">
      <c r="A15" s="165" t="s">
        <v>148</v>
      </c>
      <c r="B15" s="121"/>
      <c r="C15" s="120"/>
      <c r="D15" s="139"/>
      <c r="E15" s="138"/>
      <c r="F15" s="139"/>
      <c r="G15" s="139"/>
      <c r="H15" s="139"/>
      <c r="I15" s="138"/>
      <c r="J15" s="139"/>
      <c r="K15" s="138"/>
      <c r="L15" s="108"/>
      <c r="M15" s="138"/>
      <c r="N15" s="108"/>
      <c r="O15" s="138"/>
      <c r="P15" s="138"/>
      <c r="Q15" s="138"/>
      <c r="R15" s="138"/>
      <c r="S15" s="138"/>
      <c r="T15" s="108"/>
      <c r="U15" s="139"/>
      <c r="V15" s="108"/>
      <c r="W15" s="139"/>
      <c r="X15" s="108"/>
    </row>
    <row r="16" spans="1:24" s="114" customFormat="1" ht="19.2" customHeight="1" x14ac:dyDescent="0.3">
      <c r="A16" s="172" t="s">
        <v>149</v>
      </c>
      <c r="B16" s="121"/>
      <c r="C16" s="120"/>
      <c r="D16" s="139"/>
      <c r="E16" s="138"/>
      <c r="F16" s="139"/>
      <c r="G16" s="139"/>
      <c r="H16" s="139"/>
      <c r="I16" s="138"/>
      <c r="J16" s="139"/>
      <c r="K16" s="138"/>
      <c r="L16" s="108"/>
      <c r="M16" s="138"/>
      <c r="N16" s="108"/>
      <c r="O16" s="138"/>
      <c r="P16" s="138"/>
      <c r="Q16" s="138"/>
      <c r="R16" s="138"/>
      <c r="S16" s="138"/>
      <c r="T16" s="108"/>
      <c r="U16" s="139"/>
      <c r="V16" s="108"/>
      <c r="W16" s="139"/>
      <c r="X16" s="108"/>
    </row>
    <row r="17" spans="1:24" s="114" customFormat="1" ht="19.2" customHeight="1" x14ac:dyDescent="0.25">
      <c r="A17" s="210" t="s">
        <v>151</v>
      </c>
      <c r="B17" s="121"/>
      <c r="C17" s="120"/>
      <c r="D17" s="139">
        <v>0</v>
      </c>
      <c r="E17" s="138"/>
      <c r="F17" s="139">
        <v>0</v>
      </c>
      <c r="G17" s="139"/>
      <c r="H17" s="139">
        <v>0</v>
      </c>
      <c r="I17" s="138"/>
      <c r="J17" s="139">
        <v>0</v>
      </c>
      <c r="K17" s="138"/>
      <c r="L17" s="139">
        <v>0</v>
      </c>
      <c r="M17" s="138"/>
      <c r="N17" s="202">
        <v>5612</v>
      </c>
      <c r="O17" s="140"/>
      <c r="P17" s="202">
        <f>-N17</f>
        <v>-5612</v>
      </c>
      <c r="Q17" s="138"/>
      <c r="R17" s="140">
        <f>P17</f>
        <v>-5612</v>
      </c>
      <c r="S17" s="140"/>
      <c r="T17" s="203">
        <f>SUM(D17:S17)</f>
        <v>-5612</v>
      </c>
      <c r="U17" s="141"/>
      <c r="V17" s="139">
        <v>0</v>
      </c>
      <c r="W17" s="139"/>
      <c r="X17" s="142">
        <f>SUM(T17:V17)</f>
        <v>-5612</v>
      </c>
    </row>
    <row r="18" spans="1:24" s="114" customFormat="1" ht="19.2" customHeight="1" x14ac:dyDescent="0.25">
      <c r="A18" s="210" t="s">
        <v>150</v>
      </c>
      <c r="B18" s="121">
        <v>10</v>
      </c>
      <c r="C18" s="120"/>
      <c r="D18" s="139">
        <v>0</v>
      </c>
      <c r="E18" s="138"/>
      <c r="F18" s="139">
        <v>0</v>
      </c>
      <c r="G18" s="139"/>
      <c r="H18" s="139">
        <v>0</v>
      </c>
      <c r="I18" s="138"/>
      <c r="J18" s="139">
        <v>0</v>
      </c>
      <c r="K18" s="138"/>
      <c r="L18" s="139">
        <v>0</v>
      </c>
      <c r="M18" s="138"/>
      <c r="N18" s="139">
        <v>0</v>
      </c>
      <c r="O18" s="138"/>
      <c r="P18" s="202">
        <v>-90489</v>
      </c>
      <c r="Q18" s="138"/>
      <c r="R18" s="139">
        <v>0</v>
      </c>
      <c r="S18" s="138"/>
      <c r="T18" s="203">
        <f>SUM(D18:S18)</f>
        <v>-90489</v>
      </c>
      <c r="U18" s="139"/>
      <c r="V18" s="139">
        <v>0</v>
      </c>
      <c r="W18" s="139"/>
      <c r="X18" s="142">
        <f>SUM(T18:V18)</f>
        <v>-90489</v>
      </c>
    </row>
    <row r="19" spans="1:24" s="114" customFormat="1" ht="32.549999999999997" customHeight="1" x14ac:dyDescent="0.3">
      <c r="A19" s="81" t="s">
        <v>152</v>
      </c>
      <c r="B19" s="121"/>
      <c r="C19" s="120"/>
      <c r="D19" s="170">
        <f>SUM(D17:D18)</f>
        <v>0</v>
      </c>
      <c r="E19" s="167"/>
      <c r="F19" s="170">
        <f>SUM(F17:F18)</f>
        <v>0</v>
      </c>
      <c r="G19" s="168"/>
      <c r="H19" s="170">
        <f>SUM(H17:H18)</f>
        <v>0</v>
      </c>
      <c r="I19" s="169"/>
      <c r="J19" s="170">
        <f>SUM(J17:J18)</f>
        <v>0</v>
      </c>
      <c r="K19" s="169"/>
      <c r="L19" s="170">
        <f>SUM(L17:L18)</f>
        <v>0</v>
      </c>
      <c r="M19" s="169"/>
      <c r="N19" s="170">
        <f>SUBTOTAL(9,N17:N18)</f>
        <v>5612</v>
      </c>
      <c r="O19" s="169"/>
      <c r="P19" s="170">
        <f>SUBTOTAL(9,P17:P18)</f>
        <v>-96101</v>
      </c>
      <c r="Q19" s="138"/>
      <c r="R19" s="170">
        <f>SUBTOTAL(9,R17:R18)</f>
        <v>-5612</v>
      </c>
      <c r="S19" s="138"/>
      <c r="T19" s="170">
        <f>SUM(T17:T18)</f>
        <v>-96101</v>
      </c>
      <c r="U19" s="171"/>
      <c r="V19" s="170">
        <f>SUM(V17:V18)</f>
        <v>0</v>
      </c>
      <c r="W19" s="171"/>
      <c r="X19" s="170">
        <f>SUM(X17:X18)</f>
        <v>-96101</v>
      </c>
    </row>
    <row r="20" spans="1:24" s="114" customFormat="1" ht="19.2" customHeight="1" x14ac:dyDescent="0.25">
      <c r="A20" s="120"/>
      <c r="B20" s="121"/>
      <c r="C20" s="120"/>
      <c r="D20" s="139"/>
      <c r="E20" s="138"/>
      <c r="F20" s="139"/>
      <c r="G20" s="139"/>
      <c r="H20" s="139"/>
      <c r="I20" s="138"/>
      <c r="J20" s="139"/>
      <c r="K20" s="138"/>
      <c r="L20" s="108"/>
      <c r="M20" s="138"/>
      <c r="N20" s="108"/>
      <c r="O20" s="138"/>
      <c r="P20" s="138"/>
      <c r="Q20" s="138"/>
      <c r="R20" s="138"/>
      <c r="S20" s="138"/>
      <c r="T20" s="108"/>
      <c r="U20" s="139"/>
      <c r="V20" s="108"/>
      <c r="W20" s="139"/>
      <c r="X20" s="108"/>
    </row>
    <row r="21" spans="1:24" s="114" customFormat="1" ht="18.600000000000001" customHeight="1" x14ac:dyDescent="0.3">
      <c r="A21" s="172" t="s">
        <v>143</v>
      </c>
      <c r="B21" s="121"/>
      <c r="C21" s="120"/>
      <c r="D21" s="139"/>
      <c r="E21" s="138"/>
      <c r="F21" s="139"/>
      <c r="G21" s="139"/>
      <c r="H21" s="139"/>
      <c r="I21" s="138"/>
      <c r="J21" s="139"/>
      <c r="K21" s="138"/>
      <c r="L21" s="108"/>
      <c r="M21" s="138"/>
      <c r="N21" s="108"/>
      <c r="O21" s="138"/>
      <c r="P21" s="138"/>
      <c r="Q21" s="138"/>
      <c r="R21" s="138"/>
      <c r="S21" s="138"/>
      <c r="T21" s="108"/>
      <c r="U21" s="139"/>
      <c r="V21" s="108"/>
      <c r="W21" s="139"/>
      <c r="X21" s="108"/>
    </row>
    <row r="22" spans="1:24" s="114" customFormat="1" ht="18.45" customHeight="1" x14ac:dyDescent="0.25">
      <c r="A22" s="210" t="s">
        <v>153</v>
      </c>
      <c r="B22" s="121"/>
      <c r="C22" s="120"/>
      <c r="D22" s="157">
        <v>0</v>
      </c>
      <c r="E22" s="221"/>
      <c r="F22" s="157">
        <v>0</v>
      </c>
      <c r="G22" s="222"/>
      <c r="H22" s="157">
        <v>0</v>
      </c>
      <c r="I22" s="223"/>
      <c r="J22" s="224">
        <v>-865</v>
      </c>
      <c r="K22" s="223"/>
      <c r="L22" s="157">
        <v>0</v>
      </c>
      <c r="M22" s="223"/>
      <c r="N22" s="157">
        <v>0</v>
      </c>
      <c r="O22" s="223"/>
      <c r="P22" s="157">
        <v>0</v>
      </c>
      <c r="Q22" s="138"/>
      <c r="R22" s="157">
        <v>0</v>
      </c>
      <c r="S22" s="138"/>
      <c r="T22" s="224">
        <f>SUM(D22:R22)</f>
        <v>-865</v>
      </c>
      <c r="U22" s="225"/>
      <c r="V22" s="224">
        <v>-1929</v>
      </c>
      <c r="W22" s="225"/>
      <c r="X22" s="224">
        <f>SUM(T22:V22)</f>
        <v>-2794</v>
      </c>
    </row>
    <row r="23" spans="1:24" s="114" customFormat="1" ht="32.549999999999997" customHeight="1" x14ac:dyDescent="0.3">
      <c r="A23" s="81" t="s">
        <v>144</v>
      </c>
      <c r="B23" s="121"/>
      <c r="C23" s="120"/>
      <c r="D23" s="166">
        <f>SUM(D22)</f>
        <v>0</v>
      </c>
      <c r="E23" s="167"/>
      <c r="F23" s="166">
        <f>SUM(F22)</f>
        <v>0</v>
      </c>
      <c r="G23" s="168"/>
      <c r="H23" s="166">
        <f>SUM(H22)</f>
        <v>0</v>
      </c>
      <c r="I23" s="169"/>
      <c r="J23" s="170">
        <f>SUM(J22)</f>
        <v>-865</v>
      </c>
      <c r="K23" s="169"/>
      <c r="L23" s="166">
        <f>SUM(L22)</f>
        <v>0</v>
      </c>
      <c r="M23" s="169"/>
      <c r="N23" s="166">
        <f>SUM(N22)</f>
        <v>0</v>
      </c>
      <c r="O23" s="169"/>
      <c r="P23" s="166">
        <f>SUM(P22)</f>
        <v>0</v>
      </c>
      <c r="Q23" s="138"/>
      <c r="R23" s="166">
        <f>SUM(R22)</f>
        <v>0</v>
      </c>
      <c r="S23" s="138"/>
      <c r="T23" s="170">
        <f>SUM(D23:R23)</f>
        <v>-865</v>
      </c>
      <c r="U23" s="171"/>
      <c r="V23" s="170">
        <f>SUM(V22)</f>
        <v>-1929</v>
      </c>
      <c r="W23" s="171"/>
      <c r="X23" s="170">
        <f>SUM(X22)</f>
        <v>-2794</v>
      </c>
    </row>
    <row r="24" spans="1:24" s="114" customFormat="1" ht="24" customHeight="1" x14ac:dyDescent="0.25">
      <c r="A24" s="165" t="s">
        <v>145</v>
      </c>
      <c r="B24" s="121"/>
      <c r="C24" s="120"/>
      <c r="D24" s="170">
        <f>SUM(D23)</f>
        <v>0</v>
      </c>
      <c r="E24" s="167"/>
      <c r="F24" s="170">
        <f>SUM(F23)</f>
        <v>0</v>
      </c>
      <c r="G24" s="168"/>
      <c r="H24" s="170">
        <f>SUM(H23)</f>
        <v>0</v>
      </c>
      <c r="I24" s="169"/>
      <c r="J24" s="170">
        <f>SUM(J23)</f>
        <v>-865</v>
      </c>
      <c r="K24" s="169"/>
      <c r="L24" s="170">
        <f>SUM(L23)</f>
        <v>0</v>
      </c>
      <c r="M24" s="169"/>
      <c r="N24" s="170">
        <f>SUM(N19,N23)</f>
        <v>5612</v>
      </c>
      <c r="O24" s="169"/>
      <c r="P24" s="170">
        <f>SUM(P19,P23)</f>
        <v>-96101</v>
      </c>
      <c r="Q24" s="138"/>
      <c r="R24" s="170">
        <f>SUM(R19,R23)</f>
        <v>-5612</v>
      </c>
      <c r="S24" s="138"/>
      <c r="T24" s="170">
        <f>SUM(T19,T23)</f>
        <v>-96966</v>
      </c>
      <c r="U24" s="171"/>
      <c r="V24" s="170">
        <f>SUM(V19,V23)</f>
        <v>-1929</v>
      </c>
      <c r="W24" s="171"/>
      <c r="X24" s="170">
        <f>SUM(X19,X23)</f>
        <v>-98895</v>
      </c>
    </row>
    <row r="25" spans="1:24" s="114" customFormat="1" ht="18.600000000000001" customHeight="1" x14ac:dyDescent="0.25">
      <c r="A25" s="120"/>
      <c r="B25" s="121"/>
      <c r="C25" s="120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</row>
    <row r="26" spans="1:24" s="114" customFormat="1" ht="18.75" customHeight="1" x14ac:dyDescent="0.25">
      <c r="A26" s="122" t="s">
        <v>127</v>
      </c>
      <c r="B26" s="121"/>
      <c r="C26" s="120"/>
      <c r="D26" s="156"/>
      <c r="E26" s="156">
        <v>0</v>
      </c>
      <c r="F26" s="156"/>
      <c r="G26" s="156">
        <v>0</v>
      </c>
      <c r="H26" s="156"/>
      <c r="I26" s="156">
        <v>0</v>
      </c>
      <c r="J26" s="156"/>
      <c r="K26" s="156">
        <v>0</v>
      </c>
      <c r="L26" s="156"/>
      <c r="M26" s="156">
        <v>0</v>
      </c>
      <c r="N26" s="156"/>
      <c r="O26" s="156">
        <v>0</v>
      </c>
      <c r="P26" s="156"/>
      <c r="Q26" s="156">
        <v>0</v>
      </c>
      <c r="R26" s="156"/>
      <c r="S26" s="156"/>
      <c r="T26" s="156"/>
      <c r="U26" s="156">
        <v>0</v>
      </c>
      <c r="V26" s="156"/>
      <c r="W26" s="156">
        <v>0</v>
      </c>
      <c r="X26" s="156"/>
    </row>
    <row r="27" spans="1:24" s="114" customFormat="1" ht="20.25" customHeight="1" x14ac:dyDescent="0.25">
      <c r="A27" s="120" t="s">
        <v>128</v>
      </c>
      <c r="B27" s="121"/>
      <c r="C27" s="120"/>
      <c r="D27" s="139">
        <v>0</v>
      </c>
      <c r="E27" s="156"/>
      <c r="F27" s="139">
        <v>0</v>
      </c>
      <c r="G27" s="156"/>
      <c r="H27" s="139">
        <v>0</v>
      </c>
      <c r="I27" s="156"/>
      <c r="J27" s="139">
        <v>0</v>
      </c>
      <c r="K27" s="156"/>
      <c r="L27" s="139">
        <v>0</v>
      </c>
      <c r="M27" s="156"/>
      <c r="N27" s="139">
        <v>0</v>
      </c>
      <c r="O27" s="156"/>
      <c r="P27" s="156">
        <v>112764</v>
      </c>
      <c r="Q27" s="156"/>
      <c r="R27" s="139">
        <v>0</v>
      </c>
      <c r="S27" s="156"/>
      <c r="T27" s="156">
        <f>SUM(D27:R27)</f>
        <v>112764</v>
      </c>
      <c r="U27" s="156">
        <v>0</v>
      </c>
      <c r="V27" s="156">
        <v>-439</v>
      </c>
      <c r="W27" s="156">
        <v>0</v>
      </c>
      <c r="X27" s="156">
        <f>SUM(T27:V27)</f>
        <v>112325</v>
      </c>
    </row>
    <row r="28" spans="1:24" s="114" customFormat="1" ht="20.25" customHeight="1" x14ac:dyDescent="0.25">
      <c r="A28" s="120" t="s">
        <v>129</v>
      </c>
      <c r="B28" s="121"/>
      <c r="C28" s="120"/>
      <c r="D28" s="139">
        <v>0</v>
      </c>
      <c r="E28" s="156"/>
      <c r="F28" s="139">
        <v>0</v>
      </c>
      <c r="G28" s="156"/>
      <c r="H28" s="139">
        <v>0</v>
      </c>
      <c r="I28" s="156"/>
      <c r="J28" s="139">
        <v>0</v>
      </c>
      <c r="K28" s="156"/>
      <c r="L28" s="139">
        <v>0</v>
      </c>
      <c r="M28" s="156"/>
      <c r="N28" s="139">
        <v>0</v>
      </c>
      <c r="O28" s="156"/>
      <c r="P28" s="139">
        <v>0</v>
      </c>
      <c r="Q28" s="156"/>
      <c r="R28" s="139">
        <v>0</v>
      </c>
      <c r="S28" s="156"/>
      <c r="T28" s="139">
        <v>0</v>
      </c>
      <c r="U28" s="156">
        <v>0</v>
      </c>
      <c r="V28" s="139">
        <v>0</v>
      </c>
      <c r="W28" s="156">
        <v>0</v>
      </c>
      <c r="X28" s="156">
        <v>0</v>
      </c>
    </row>
    <row r="29" spans="1:24" s="117" customFormat="1" ht="20.25" customHeight="1" x14ac:dyDescent="0.25">
      <c r="A29" s="122" t="s">
        <v>132</v>
      </c>
      <c r="B29" s="123"/>
      <c r="C29" s="122"/>
      <c r="D29" s="158"/>
      <c r="E29" s="108"/>
      <c r="F29" s="158"/>
      <c r="G29" s="108"/>
      <c r="H29" s="158"/>
      <c r="I29" s="108"/>
      <c r="J29" s="158"/>
      <c r="K29" s="108"/>
      <c r="L29" s="158"/>
      <c r="M29" s="108"/>
      <c r="N29" s="158"/>
      <c r="O29" s="108"/>
      <c r="P29" s="158"/>
      <c r="Q29" s="108"/>
      <c r="R29" s="158"/>
      <c r="S29" s="108"/>
      <c r="T29" s="158"/>
      <c r="U29" s="108"/>
      <c r="V29" s="158"/>
      <c r="W29" s="108"/>
      <c r="X29" s="158"/>
    </row>
    <row r="30" spans="1:24" s="117" customFormat="1" ht="20.25" customHeight="1" x14ac:dyDescent="0.25">
      <c r="A30" s="122" t="s">
        <v>131</v>
      </c>
      <c r="B30" s="123"/>
      <c r="C30" s="122"/>
      <c r="D30" s="157">
        <f>SUM(D27:D28)</f>
        <v>0</v>
      </c>
      <c r="E30" s="140"/>
      <c r="F30" s="157">
        <f>SUM(F27:F28)</f>
        <v>0</v>
      </c>
      <c r="G30" s="141"/>
      <c r="H30" s="157">
        <f>SUM(H27:H28)</f>
        <v>0</v>
      </c>
      <c r="I30" s="140"/>
      <c r="J30" s="157">
        <f>SUM(J27:J28)</f>
        <v>0</v>
      </c>
      <c r="K30" s="140"/>
      <c r="L30" s="157">
        <f>SUM(L27:L28)</f>
        <v>0</v>
      </c>
      <c r="M30" s="138"/>
      <c r="N30" s="157">
        <f>SUM(N27:N28)</f>
        <v>0</v>
      </c>
      <c r="O30" s="138"/>
      <c r="P30" s="157">
        <f>SUM(P27:P28)</f>
        <v>112764</v>
      </c>
      <c r="Q30" s="138"/>
      <c r="R30" s="157">
        <f>SUM(R27:R28)</f>
        <v>0</v>
      </c>
      <c r="S30" s="138"/>
      <c r="T30" s="159">
        <f>SUM(T27:T28)</f>
        <v>112764</v>
      </c>
      <c r="U30" s="139"/>
      <c r="V30" s="159">
        <f>SUM(V27:V28)</f>
        <v>-439</v>
      </c>
      <c r="W30" s="139"/>
      <c r="X30" s="159">
        <f>SUM(X27:X28)</f>
        <v>112325</v>
      </c>
    </row>
    <row r="31" spans="1:24" s="117" customFormat="1" ht="10.8" customHeight="1" x14ac:dyDescent="0.25">
      <c r="A31" s="122"/>
      <c r="B31" s="123"/>
      <c r="C31" s="122"/>
      <c r="D31" s="142"/>
      <c r="E31" s="140"/>
      <c r="F31" s="142"/>
      <c r="G31" s="141"/>
      <c r="H31" s="142"/>
      <c r="I31" s="140"/>
      <c r="J31" s="142"/>
      <c r="K31" s="140"/>
      <c r="L31" s="142"/>
      <c r="M31" s="140"/>
      <c r="N31" s="142"/>
      <c r="O31" s="140"/>
      <c r="P31" s="141"/>
      <c r="Q31" s="140"/>
      <c r="R31" s="142"/>
      <c r="S31" s="140"/>
      <c r="T31" s="142"/>
      <c r="U31" s="141"/>
      <c r="V31" s="142"/>
      <c r="W31" s="141"/>
      <c r="X31" s="142"/>
    </row>
    <row r="32" spans="1:24" s="117" customFormat="1" ht="18.600000000000001" customHeight="1" x14ac:dyDescent="0.25">
      <c r="A32" s="120" t="s">
        <v>89</v>
      </c>
      <c r="B32" s="123"/>
      <c r="C32" s="122"/>
      <c r="D32" s="157">
        <f>SUM(D29:D30)</f>
        <v>0</v>
      </c>
      <c r="E32" s="140"/>
      <c r="F32" s="157">
        <f>SUM(F29:F30)</f>
        <v>0</v>
      </c>
      <c r="G32" s="141"/>
      <c r="H32" s="157">
        <f>SUM(H29:H30)</f>
        <v>0</v>
      </c>
      <c r="I32" s="140"/>
      <c r="J32" s="157">
        <f>SUM(J29:J30)</f>
        <v>0</v>
      </c>
      <c r="K32" s="140"/>
      <c r="L32" s="226">
        <v>4994</v>
      </c>
      <c r="M32" s="140"/>
      <c r="N32" s="157">
        <f>SUM(N29:N30)</f>
        <v>0</v>
      </c>
      <c r="O32" s="140"/>
      <c r="P32" s="143">
        <f>-L32</f>
        <v>-4994</v>
      </c>
      <c r="Q32" s="140"/>
      <c r="R32" s="157">
        <f>SUM(R29:R30)</f>
        <v>0</v>
      </c>
      <c r="S32" s="140"/>
      <c r="T32" s="157">
        <f>SUM(D32:R32)</f>
        <v>0</v>
      </c>
      <c r="U32" s="141"/>
      <c r="V32" s="157">
        <v>0</v>
      </c>
      <c r="W32" s="141"/>
      <c r="X32" s="226">
        <f>SUM(T32:V32)</f>
        <v>0</v>
      </c>
    </row>
    <row r="33" spans="1:25" s="114" customFormat="1" ht="11.25" customHeight="1" x14ac:dyDescent="0.25">
      <c r="A33" s="120"/>
      <c r="B33" s="121"/>
      <c r="C33" s="120"/>
      <c r="D33" s="139"/>
      <c r="E33" s="138"/>
      <c r="F33" s="139"/>
      <c r="G33" s="139"/>
      <c r="H33" s="139"/>
      <c r="I33" s="138"/>
      <c r="J33" s="139"/>
      <c r="K33" s="138"/>
      <c r="L33" s="108"/>
      <c r="M33" s="138"/>
      <c r="N33" s="108"/>
      <c r="O33" s="138"/>
      <c r="P33" s="108"/>
      <c r="Q33" s="138"/>
      <c r="R33" s="108"/>
      <c r="S33" s="138"/>
      <c r="T33" s="108"/>
      <c r="U33" s="139"/>
      <c r="V33" s="108"/>
      <c r="W33" s="139"/>
      <c r="X33" s="108"/>
    </row>
    <row r="34" spans="1:25" s="117" customFormat="1" ht="19.5" customHeight="1" thickBot="1" x14ac:dyDescent="0.3">
      <c r="A34" s="119" t="s">
        <v>163</v>
      </c>
      <c r="B34" s="118"/>
      <c r="C34" s="119"/>
      <c r="D34" s="111">
        <f>SUM(D13,D30,D24,D32)</f>
        <v>549682</v>
      </c>
      <c r="E34" s="138"/>
      <c r="F34" s="111">
        <f>SUM(F13,F30,F24,F32)</f>
        <v>295291</v>
      </c>
      <c r="G34" s="139"/>
      <c r="H34" s="111">
        <f>SUM(H13,H30,H24,H32)</f>
        <v>10249</v>
      </c>
      <c r="I34" s="138"/>
      <c r="J34" s="111">
        <f>SUM(J13,J30,J24,J32)</f>
        <v>-2212</v>
      </c>
      <c r="K34" s="138"/>
      <c r="L34" s="111">
        <f>SUM(L13,L30,L24,L32)</f>
        <v>40843</v>
      </c>
      <c r="M34" s="138"/>
      <c r="N34" s="111">
        <f>SUM(N13,N30,N24,N32)</f>
        <v>5612</v>
      </c>
      <c r="O34" s="138"/>
      <c r="P34" s="111">
        <f>SUM(P13,P30,P24,P32)</f>
        <v>346358</v>
      </c>
      <c r="Q34" s="139"/>
      <c r="R34" s="111">
        <f>SUM(R13,R30,R24,R32)</f>
        <v>-5612</v>
      </c>
      <c r="S34" s="139"/>
      <c r="T34" s="111">
        <f>SUM(T13,T30,T24,T32)</f>
        <v>1240211</v>
      </c>
      <c r="U34" s="138"/>
      <c r="V34" s="111">
        <f>SUM(V13,V30,V24,V32)</f>
        <v>2787</v>
      </c>
      <c r="W34" s="138"/>
      <c r="X34" s="111">
        <f>SUM(X13,X30,X24,X32)</f>
        <v>1242998</v>
      </c>
      <c r="Y34" s="200"/>
    </row>
    <row r="35" spans="1:25" ht="19.5" customHeight="1" thickTop="1" x14ac:dyDescent="0.25">
      <c r="A35" s="124"/>
      <c r="B35" s="124"/>
      <c r="C35" s="124"/>
      <c r="D35" s="125"/>
      <c r="E35" s="126"/>
      <c r="F35" s="125"/>
      <c r="G35" s="125"/>
      <c r="H35" s="125"/>
      <c r="I35" s="126"/>
      <c r="J35" s="125"/>
      <c r="K35" s="126"/>
      <c r="L35" s="125"/>
      <c r="M35" s="126"/>
      <c r="N35" s="125"/>
      <c r="O35" s="126"/>
      <c r="P35" s="125"/>
      <c r="Q35" s="126"/>
      <c r="R35" s="126"/>
      <c r="S35" s="126"/>
      <c r="T35" s="125"/>
      <c r="U35" s="125"/>
      <c r="V35" s="125"/>
      <c r="W35" s="125"/>
      <c r="X35" s="125"/>
    </row>
    <row r="36" spans="1:25" s="114" customFormat="1" ht="19.5" customHeight="1" x14ac:dyDescent="0.25">
      <c r="A36" s="119"/>
      <c r="B36" s="118"/>
      <c r="C36" s="119"/>
      <c r="D36" s="50"/>
      <c r="E36" s="54"/>
      <c r="F36" s="50"/>
      <c r="G36" s="50"/>
      <c r="H36" s="50"/>
      <c r="I36" s="54"/>
      <c r="J36" s="50"/>
      <c r="K36" s="54"/>
      <c r="L36" s="50"/>
      <c r="M36" s="54"/>
      <c r="N36" s="50"/>
      <c r="O36" s="54"/>
      <c r="P36" s="54"/>
      <c r="Q36" s="54"/>
      <c r="R36" s="54"/>
      <c r="S36" s="54"/>
      <c r="T36" s="50"/>
      <c r="U36" s="50"/>
      <c r="V36" s="50"/>
      <c r="W36" s="50"/>
      <c r="X36" s="50"/>
    </row>
  </sheetData>
  <mergeCells count="4">
    <mergeCell ref="D3:X3"/>
    <mergeCell ref="D4:X4"/>
    <mergeCell ref="L6:P6"/>
    <mergeCell ref="D11:X11"/>
  </mergeCells>
  <pageMargins left="0.7" right="0.5" top="0.48" bottom="0.5" header="0.5" footer="0.5"/>
  <pageSetup paperSize="9" scale="56" firstPageNumber="6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13329-37D8-4EAD-81EA-2F59A1389255}">
  <sheetPr>
    <tabColor theme="9" tint="0.79998168889431442"/>
  </sheetPr>
  <dimension ref="A1:AA35"/>
  <sheetViews>
    <sheetView showGridLines="0" zoomScale="60" zoomScaleNormal="60" zoomScaleSheetLayoutView="70" workbookViewId="0">
      <selection activeCell="AC17" sqref="AC17"/>
    </sheetView>
  </sheetViews>
  <sheetFormatPr defaultColWidth="9.109375" defaultRowHeight="19.5" customHeight="1" x14ac:dyDescent="0.25"/>
  <cols>
    <col min="1" max="1" width="53.109375" style="29" customWidth="1"/>
    <col min="2" max="2" width="10.44140625" style="29" customWidth="1"/>
    <col min="3" max="3" width="1.33203125" style="29" customWidth="1"/>
    <col min="4" max="4" width="14.6640625" style="13" customWidth="1"/>
    <col min="5" max="5" width="1.33203125" style="29" customWidth="1"/>
    <col min="6" max="6" width="14.6640625" style="13" customWidth="1"/>
    <col min="7" max="7" width="1.33203125" style="13" customWidth="1"/>
    <col min="8" max="8" width="14.6640625" style="13" customWidth="1"/>
    <col min="9" max="9" width="1.33203125" style="13" customWidth="1"/>
    <col min="10" max="10" width="14.6640625" style="13" customWidth="1"/>
    <col min="11" max="11" width="1.33203125" style="29" customWidth="1"/>
    <col min="12" max="12" width="16.6640625" style="13" customWidth="1"/>
    <col min="13" max="13" width="1.33203125" style="29" customWidth="1"/>
    <col min="14" max="14" width="14.6640625" style="13" customWidth="1"/>
    <col min="15" max="15" width="1.33203125" style="29" customWidth="1"/>
    <col min="16" max="16" width="14.6640625" style="13" customWidth="1"/>
    <col min="17" max="17" width="1.33203125" style="29" customWidth="1"/>
    <col min="18" max="18" width="14.6640625" style="29" customWidth="1"/>
    <col min="19" max="19" width="1.33203125" style="29" customWidth="1"/>
    <col min="20" max="20" width="14.5546875" style="29" customWidth="1"/>
    <col min="21" max="21" width="1.33203125" style="29" customWidth="1"/>
    <col min="22" max="22" width="14.6640625" style="13" customWidth="1"/>
    <col min="23" max="23" width="1.33203125" style="28" customWidth="1"/>
    <col min="24" max="24" width="14.6640625" style="13" customWidth="1"/>
    <col min="25" max="25" width="1.33203125" style="28" customWidth="1"/>
    <col min="26" max="26" width="14.6640625" style="13" customWidth="1"/>
    <col min="27" max="27" width="11.88671875" style="29" customWidth="1"/>
    <col min="28" max="16384" width="9.109375" style="29"/>
  </cols>
  <sheetData>
    <row r="1" spans="1:27" s="114" customFormat="1" ht="19.5" customHeight="1" x14ac:dyDescent="0.25">
      <c r="A1" s="24" t="s">
        <v>77</v>
      </c>
      <c r="B1" s="18"/>
      <c r="C1" s="18"/>
      <c r="D1" s="16"/>
      <c r="E1" s="19"/>
      <c r="F1" s="16"/>
      <c r="G1" s="16"/>
      <c r="H1" s="16"/>
      <c r="I1" s="16"/>
      <c r="J1" s="16"/>
      <c r="K1" s="19"/>
      <c r="L1" s="16"/>
      <c r="M1" s="19"/>
      <c r="N1" s="16"/>
      <c r="O1" s="19"/>
      <c r="P1" s="16"/>
      <c r="Q1" s="19"/>
      <c r="R1" s="19"/>
      <c r="S1" s="19"/>
      <c r="T1" s="19"/>
      <c r="U1" s="19"/>
      <c r="V1" s="16"/>
      <c r="W1" s="20"/>
      <c r="X1" s="16"/>
      <c r="Y1" s="20"/>
      <c r="Z1" s="34"/>
    </row>
    <row r="2" spans="1:27" s="114" customFormat="1" ht="19.5" customHeight="1" x14ac:dyDescent="0.25">
      <c r="A2" s="18" t="s">
        <v>59</v>
      </c>
      <c r="B2" s="18"/>
      <c r="C2" s="18"/>
      <c r="D2" s="21"/>
      <c r="E2" s="18"/>
      <c r="F2" s="21"/>
      <c r="G2" s="21"/>
      <c r="H2" s="21"/>
      <c r="I2" s="21"/>
      <c r="J2" s="21"/>
      <c r="K2" s="18"/>
      <c r="L2" s="22"/>
      <c r="M2" s="18"/>
      <c r="N2" s="21"/>
      <c r="O2" s="18"/>
      <c r="P2" s="21"/>
      <c r="Q2" s="18"/>
      <c r="R2" s="18"/>
      <c r="S2" s="18"/>
      <c r="T2" s="18"/>
      <c r="U2" s="18"/>
      <c r="V2" s="21"/>
      <c r="W2" s="23"/>
      <c r="X2" s="21"/>
      <c r="Y2" s="23"/>
      <c r="Z2" s="34"/>
    </row>
    <row r="3" spans="1:27" s="114" customFormat="1" ht="19.5" customHeight="1" x14ac:dyDescent="0.25">
      <c r="A3" s="29"/>
      <c r="B3" s="38"/>
      <c r="C3" s="38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</row>
    <row r="4" spans="1:27" s="114" customFormat="1" ht="19.5" customHeight="1" x14ac:dyDescent="0.25">
      <c r="A4" s="29"/>
      <c r="B4" s="38"/>
      <c r="C4" s="38"/>
      <c r="D4" s="239" t="s">
        <v>36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</row>
    <row r="5" spans="1:27" s="114" customFormat="1" ht="19.5" customHeight="1" x14ac:dyDescent="0.25">
      <c r="A5" s="29"/>
      <c r="B5" s="38"/>
      <c r="C5" s="38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spans="1:27" ht="19.5" customHeight="1" x14ac:dyDescent="0.25">
      <c r="B6" s="38"/>
      <c r="C6" s="38"/>
      <c r="D6" s="26"/>
      <c r="E6" s="192"/>
      <c r="F6" s="192"/>
      <c r="G6" s="192"/>
      <c r="H6" s="192"/>
      <c r="I6" s="192"/>
      <c r="J6" s="192"/>
      <c r="K6" s="38"/>
      <c r="M6" s="190"/>
      <c r="N6" s="248" t="s">
        <v>38</v>
      </c>
      <c r="O6" s="248"/>
      <c r="P6" s="248"/>
      <c r="Q6" s="248"/>
      <c r="R6" s="248"/>
      <c r="S6" s="192"/>
      <c r="T6" s="192"/>
      <c r="U6" s="192"/>
      <c r="V6" s="83"/>
      <c r="W6" s="192"/>
      <c r="X6" s="83"/>
      <c r="Y6" s="192"/>
      <c r="Z6" s="26"/>
    </row>
    <row r="7" spans="1:27" ht="19.5" customHeight="1" x14ac:dyDescent="0.25">
      <c r="B7" s="38"/>
      <c r="C7" s="38"/>
      <c r="D7" s="97"/>
      <c r="E7" s="98"/>
      <c r="F7" s="98"/>
      <c r="G7" s="98"/>
      <c r="H7" s="98"/>
      <c r="I7" s="98"/>
      <c r="J7" s="98"/>
      <c r="K7" s="99"/>
      <c r="L7" s="98" t="s">
        <v>119</v>
      </c>
      <c r="M7" s="97"/>
      <c r="N7" s="97"/>
      <c r="O7" s="98"/>
      <c r="P7" s="97"/>
      <c r="Q7" s="98"/>
      <c r="R7" s="98"/>
      <c r="S7" s="98"/>
      <c r="T7" s="98"/>
      <c r="U7" s="98"/>
      <c r="V7" s="100" t="s">
        <v>74</v>
      </c>
      <c r="W7" s="101"/>
      <c r="X7" s="100"/>
      <c r="Y7" s="101"/>
      <c r="Z7" s="98"/>
    </row>
    <row r="8" spans="1:27" ht="19.5" customHeight="1" x14ac:dyDescent="0.25">
      <c r="B8" s="38"/>
      <c r="C8" s="38"/>
      <c r="D8" s="98" t="s">
        <v>37</v>
      </c>
      <c r="E8" s="98"/>
      <c r="F8" s="98"/>
      <c r="G8" s="98"/>
      <c r="H8" s="98" t="s">
        <v>101</v>
      </c>
      <c r="I8" s="98"/>
      <c r="J8" s="98" t="s">
        <v>39</v>
      </c>
      <c r="K8" s="99"/>
      <c r="L8" s="102" t="s">
        <v>126</v>
      </c>
      <c r="M8" s="99"/>
      <c r="N8" s="99"/>
      <c r="O8" s="98"/>
      <c r="P8" s="98" t="s">
        <v>146</v>
      </c>
      <c r="Q8" s="98"/>
      <c r="R8" s="98"/>
      <c r="S8" s="98"/>
      <c r="T8" s="98"/>
      <c r="U8" s="98"/>
      <c r="V8" s="100" t="s">
        <v>90</v>
      </c>
      <c r="W8" s="103"/>
      <c r="X8" s="100"/>
      <c r="Y8" s="103"/>
      <c r="Z8" s="97"/>
    </row>
    <row r="9" spans="1:27" ht="19.5" customHeight="1" x14ac:dyDescent="0.25">
      <c r="B9" s="38"/>
      <c r="C9" s="38"/>
      <c r="D9" s="98" t="s">
        <v>60</v>
      </c>
      <c r="E9" s="98"/>
      <c r="F9" s="98" t="s">
        <v>39</v>
      </c>
      <c r="G9" s="98"/>
      <c r="H9" s="98" t="s">
        <v>100</v>
      </c>
      <c r="I9" s="98"/>
      <c r="J9" s="98" t="s">
        <v>185</v>
      </c>
      <c r="K9" s="99"/>
      <c r="L9" s="102" t="s">
        <v>94</v>
      </c>
      <c r="M9" s="97"/>
      <c r="N9" s="98" t="s">
        <v>104</v>
      </c>
      <c r="O9" s="99"/>
      <c r="P9" s="98" t="s">
        <v>147</v>
      </c>
      <c r="Q9" s="99"/>
      <c r="R9" s="97"/>
      <c r="S9" s="98"/>
      <c r="T9" s="98" t="s">
        <v>146</v>
      </c>
      <c r="U9" s="98"/>
      <c r="V9" s="103" t="s">
        <v>91</v>
      </c>
      <c r="W9" s="103"/>
      <c r="X9" s="103" t="s">
        <v>93</v>
      </c>
      <c r="Y9" s="103"/>
      <c r="Z9" s="98" t="s">
        <v>41</v>
      </c>
    </row>
    <row r="10" spans="1:27" ht="19.5" customHeight="1" x14ac:dyDescent="0.25">
      <c r="B10" s="191" t="s">
        <v>6</v>
      </c>
      <c r="C10" s="38"/>
      <c r="D10" s="98" t="s">
        <v>42</v>
      </c>
      <c r="E10" s="98"/>
      <c r="F10" s="98" t="s">
        <v>43</v>
      </c>
      <c r="G10" s="98"/>
      <c r="H10" s="98" t="s">
        <v>102</v>
      </c>
      <c r="I10" s="98"/>
      <c r="J10" s="98" t="s">
        <v>186</v>
      </c>
      <c r="K10" s="98"/>
      <c r="L10" s="102" t="s">
        <v>103</v>
      </c>
      <c r="M10" s="97"/>
      <c r="N10" s="98" t="s">
        <v>44</v>
      </c>
      <c r="O10" s="98"/>
      <c r="P10" s="98" t="s">
        <v>44</v>
      </c>
      <c r="Q10" s="98"/>
      <c r="R10" s="98" t="s">
        <v>45</v>
      </c>
      <c r="S10" s="101"/>
      <c r="T10" s="98" t="s">
        <v>147</v>
      </c>
      <c r="U10" s="101"/>
      <c r="V10" s="103" t="s">
        <v>92</v>
      </c>
      <c r="W10" s="103"/>
      <c r="X10" s="103" t="s">
        <v>94</v>
      </c>
      <c r="Y10" s="103"/>
      <c r="Z10" s="98" t="s">
        <v>46</v>
      </c>
    </row>
    <row r="11" spans="1:27" ht="19.5" customHeight="1" x14ac:dyDescent="0.25">
      <c r="A11" s="114"/>
      <c r="B11" s="115"/>
      <c r="C11" s="116"/>
      <c r="D11" s="249" t="s">
        <v>61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</row>
    <row r="12" spans="1:27" ht="19.5" customHeight="1" x14ac:dyDescent="0.25">
      <c r="A12" s="117" t="s">
        <v>171</v>
      </c>
      <c r="B12" s="115"/>
      <c r="C12" s="116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5"/>
      <c r="W12" s="144"/>
      <c r="X12" s="145"/>
      <c r="Y12" s="144"/>
      <c r="Z12" s="144"/>
    </row>
    <row r="13" spans="1:27" ht="19.5" customHeight="1" x14ac:dyDescent="0.25">
      <c r="A13" s="117" t="s">
        <v>183</v>
      </c>
      <c r="B13" s="118"/>
      <c r="C13" s="119"/>
      <c r="D13" s="197">
        <v>549682</v>
      </c>
      <c r="E13" s="198">
        <v>0</v>
      </c>
      <c r="F13" s="197">
        <v>295291</v>
      </c>
      <c r="G13" s="197">
        <v>0</v>
      </c>
      <c r="H13" s="197">
        <v>10249</v>
      </c>
      <c r="I13" s="197">
        <v>0</v>
      </c>
      <c r="J13" s="197">
        <v>0</v>
      </c>
      <c r="K13" s="198">
        <v>0</v>
      </c>
      <c r="L13" s="197">
        <v>-2212</v>
      </c>
      <c r="M13" s="198">
        <v>0</v>
      </c>
      <c r="N13" s="197">
        <v>40147</v>
      </c>
      <c r="O13" s="198">
        <v>0</v>
      </c>
      <c r="P13" s="197">
        <v>5612</v>
      </c>
      <c r="Q13" s="198">
        <v>0</v>
      </c>
      <c r="R13" s="197">
        <v>377416</v>
      </c>
      <c r="S13" s="108">
        <v>0</v>
      </c>
      <c r="T13" s="197">
        <v>-5612</v>
      </c>
      <c r="U13" s="108"/>
      <c r="V13" s="197">
        <v>1270573</v>
      </c>
      <c r="W13" s="197"/>
      <c r="X13" s="197">
        <v>4447</v>
      </c>
      <c r="Y13" s="197"/>
      <c r="Z13" s="197">
        <v>1275020</v>
      </c>
      <c r="AA13" s="38"/>
    </row>
    <row r="14" spans="1:27" ht="19.5" customHeight="1" x14ac:dyDescent="0.25">
      <c r="A14" s="120"/>
      <c r="B14" s="121"/>
      <c r="C14" s="120"/>
      <c r="D14" s="139"/>
      <c r="E14" s="138"/>
      <c r="F14" s="139"/>
      <c r="G14" s="139"/>
      <c r="H14" s="139"/>
      <c r="I14" s="139"/>
      <c r="J14" s="139"/>
      <c r="K14" s="138"/>
      <c r="L14" s="139"/>
      <c r="M14" s="138"/>
      <c r="N14" s="108"/>
      <c r="O14" s="138"/>
      <c r="P14" s="108"/>
      <c r="Q14" s="138"/>
      <c r="R14" s="138"/>
      <c r="S14" s="138"/>
      <c r="T14" s="138"/>
      <c r="U14" s="138"/>
      <c r="V14" s="108"/>
      <c r="W14" s="139"/>
      <c r="X14" s="108"/>
      <c r="Y14" s="139"/>
      <c r="Z14" s="108"/>
    </row>
    <row r="15" spans="1:27" ht="19.5" customHeight="1" x14ac:dyDescent="0.25">
      <c r="A15" s="165" t="s">
        <v>148</v>
      </c>
      <c r="B15" s="121"/>
      <c r="C15" s="120"/>
      <c r="D15" s="139"/>
      <c r="E15" s="138"/>
      <c r="F15" s="139"/>
      <c r="G15" s="139"/>
      <c r="H15" s="139"/>
      <c r="I15" s="139"/>
      <c r="J15" s="139"/>
      <c r="K15" s="138"/>
      <c r="L15" s="139"/>
      <c r="M15" s="138"/>
      <c r="N15" s="108"/>
      <c r="O15" s="138"/>
      <c r="P15" s="108"/>
      <c r="Q15" s="138"/>
      <c r="R15" s="138"/>
      <c r="S15" s="138"/>
      <c r="T15" s="138"/>
      <c r="U15" s="138"/>
      <c r="V15" s="108"/>
      <c r="W15" s="139"/>
      <c r="X15" s="108"/>
      <c r="Y15" s="139"/>
      <c r="Z15" s="108"/>
    </row>
    <row r="16" spans="1:27" ht="28.5" customHeight="1" x14ac:dyDescent="0.3">
      <c r="A16" s="81" t="s">
        <v>149</v>
      </c>
      <c r="B16" s="121"/>
      <c r="C16" s="120"/>
      <c r="D16" s="141"/>
      <c r="E16" s="140"/>
      <c r="F16" s="141"/>
      <c r="G16" s="141"/>
      <c r="H16" s="141"/>
      <c r="I16" s="141"/>
      <c r="J16" s="141"/>
      <c r="K16" s="140"/>
      <c r="L16" s="141"/>
      <c r="M16" s="140"/>
      <c r="N16" s="142"/>
      <c r="O16" s="140"/>
      <c r="P16" s="142"/>
      <c r="Q16" s="140"/>
      <c r="R16" s="140"/>
      <c r="S16" s="140"/>
      <c r="T16" s="140"/>
      <c r="U16" s="140"/>
      <c r="V16" s="142"/>
      <c r="W16" s="141"/>
      <c r="X16" s="142"/>
      <c r="Y16" s="141"/>
      <c r="Z16" s="142"/>
    </row>
    <row r="17" spans="1:26" ht="19.5" customHeight="1" x14ac:dyDescent="0.25">
      <c r="A17" s="210" t="s">
        <v>199</v>
      </c>
      <c r="B17" s="121"/>
      <c r="C17" s="120"/>
      <c r="D17" s="141">
        <v>0</v>
      </c>
      <c r="E17" s="140"/>
      <c r="F17" s="141">
        <v>0</v>
      </c>
      <c r="G17" s="141"/>
      <c r="H17" s="141">
        <v>0</v>
      </c>
      <c r="I17" s="141"/>
      <c r="J17" s="141">
        <v>6075</v>
      </c>
      <c r="K17" s="140"/>
      <c r="L17" s="141">
        <v>0</v>
      </c>
      <c r="M17" s="140"/>
      <c r="N17" s="141">
        <v>0</v>
      </c>
      <c r="O17" s="140"/>
      <c r="P17" s="202">
        <v>-5048</v>
      </c>
      <c r="Q17" s="140"/>
      <c r="R17" s="202">
        <f>-P17</f>
        <v>5048</v>
      </c>
      <c r="S17" s="140"/>
      <c r="T17" s="140">
        <f>R17</f>
        <v>5048</v>
      </c>
      <c r="U17" s="140"/>
      <c r="V17" s="203">
        <f>SUM(D17:U17)</f>
        <v>11123</v>
      </c>
      <c r="W17" s="141"/>
      <c r="X17" s="141">
        <v>0</v>
      </c>
      <c r="Y17" s="141"/>
      <c r="Z17" s="142">
        <f>SUM(V17:X17)</f>
        <v>11123</v>
      </c>
    </row>
    <row r="18" spans="1:26" ht="19.5" customHeight="1" x14ac:dyDescent="0.25">
      <c r="A18" s="210" t="s">
        <v>150</v>
      </c>
      <c r="B18" s="121">
        <v>10</v>
      </c>
      <c r="C18" s="120"/>
      <c r="D18" s="141">
        <v>0</v>
      </c>
      <c r="E18" s="140"/>
      <c r="F18" s="141">
        <v>0</v>
      </c>
      <c r="G18" s="141"/>
      <c r="H18" s="141">
        <v>0</v>
      </c>
      <c r="I18" s="141"/>
      <c r="J18" s="141">
        <v>0</v>
      </c>
      <c r="K18" s="140"/>
      <c r="L18" s="141">
        <v>0</v>
      </c>
      <c r="M18" s="140"/>
      <c r="N18" s="141">
        <v>0</v>
      </c>
      <c r="O18" s="140"/>
      <c r="P18" s="141">
        <v>0</v>
      </c>
      <c r="Q18" s="140"/>
      <c r="R18" s="202">
        <v>-65734</v>
      </c>
      <c r="S18" s="140"/>
      <c r="T18" s="141">
        <v>0</v>
      </c>
      <c r="U18" s="140"/>
      <c r="V18" s="203">
        <f>SUM(D18:U18)</f>
        <v>-65734</v>
      </c>
      <c r="W18" s="141"/>
      <c r="X18" s="141">
        <v>-1932</v>
      </c>
      <c r="Y18" s="141"/>
      <c r="Z18" s="142">
        <f>SUM(V18:X18)</f>
        <v>-67666</v>
      </c>
    </row>
    <row r="19" spans="1:26" ht="30" customHeight="1" x14ac:dyDescent="0.3">
      <c r="A19" s="81" t="s">
        <v>152</v>
      </c>
      <c r="B19" s="121"/>
      <c r="C19" s="120"/>
      <c r="D19" s="170">
        <f>SUM(D17:D18)</f>
        <v>0</v>
      </c>
      <c r="E19" s="138"/>
      <c r="F19" s="170">
        <f>SUM(F17:F18)</f>
        <v>0</v>
      </c>
      <c r="G19" s="139"/>
      <c r="H19" s="170">
        <f>SUM(H17:H18)</f>
        <v>0</v>
      </c>
      <c r="I19" s="199"/>
      <c r="J19" s="170">
        <f>SUM(J17:J18)</f>
        <v>6075</v>
      </c>
      <c r="K19" s="138"/>
      <c r="L19" s="170">
        <f>SUM(L17:L18)</f>
        <v>0</v>
      </c>
      <c r="M19" s="138"/>
      <c r="N19" s="170">
        <f>SUM(N17:N18)</f>
        <v>0</v>
      </c>
      <c r="O19" s="138"/>
      <c r="P19" s="204">
        <f>SUBTOTAL(9,P17:P18)</f>
        <v>-5048</v>
      </c>
      <c r="Q19" s="138"/>
      <c r="R19" s="205">
        <f>SUBTOTAL(9,R17:R18)</f>
        <v>-60686</v>
      </c>
      <c r="S19" s="138"/>
      <c r="T19" s="205">
        <f>SUBTOTAL(9,T17:T18)</f>
        <v>5048</v>
      </c>
      <c r="U19" s="138"/>
      <c r="V19" s="170">
        <f>SUM(V17:V18)</f>
        <v>-54611</v>
      </c>
      <c r="W19" s="139"/>
      <c r="X19" s="170">
        <f>SUM(X17:X18)</f>
        <v>-1932</v>
      </c>
      <c r="Y19" s="139"/>
      <c r="Z19" s="170">
        <f>SUM(Z17:Z18)</f>
        <v>-56543</v>
      </c>
    </row>
    <row r="20" spans="1:26" ht="19.5" customHeight="1" x14ac:dyDescent="0.25">
      <c r="A20" s="120"/>
      <c r="B20" s="121"/>
      <c r="C20" s="120"/>
      <c r="D20" s="139"/>
      <c r="E20" s="138"/>
      <c r="F20" s="139"/>
      <c r="G20" s="139"/>
      <c r="H20" s="139"/>
      <c r="I20" s="139"/>
      <c r="J20" s="139"/>
      <c r="K20" s="138"/>
      <c r="L20" s="139"/>
      <c r="M20" s="138"/>
      <c r="N20" s="108"/>
      <c r="O20" s="138"/>
      <c r="P20" s="108"/>
      <c r="Q20" s="138"/>
      <c r="R20" s="138"/>
      <c r="S20" s="138"/>
      <c r="T20" s="138"/>
      <c r="U20" s="138"/>
      <c r="V20" s="108"/>
      <c r="W20" s="139"/>
      <c r="X20" s="108"/>
      <c r="Y20" s="139"/>
      <c r="Z20" s="108"/>
    </row>
    <row r="21" spans="1:26" ht="19.5" hidden="1" customHeight="1" x14ac:dyDescent="0.3">
      <c r="A21" s="172" t="s">
        <v>143</v>
      </c>
      <c r="B21" s="121"/>
      <c r="C21" s="120"/>
      <c r="D21" s="139"/>
      <c r="E21" s="138"/>
      <c r="F21" s="139"/>
      <c r="G21" s="139"/>
      <c r="H21" s="139"/>
      <c r="I21" s="139"/>
      <c r="J21" s="139"/>
      <c r="K21" s="138"/>
      <c r="L21" s="139"/>
      <c r="M21" s="138"/>
      <c r="N21" s="108"/>
      <c r="O21" s="138"/>
      <c r="P21" s="108"/>
      <c r="Q21" s="138"/>
      <c r="R21" s="138"/>
      <c r="S21" s="138"/>
      <c r="T21" s="138"/>
      <c r="U21" s="138"/>
      <c r="V21" s="108"/>
      <c r="W21" s="139"/>
      <c r="X21" s="108"/>
      <c r="Y21" s="139"/>
      <c r="Z21" s="108"/>
    </row>
    <row r="22" spans="1:26" ht="19.5" hidden="1" customHeight="1" x14ac:dyDescent="0.25">
      <c r="A22" s="210" t="s">
        <v>153</v>
      </c>
      <c r="B22" s="121"/>
      <c r="C22" s="120"/>
      <c r="D22" s="157">
        <v>0</v>
      </c>
      <c r="E22" s="221"/>
      <c r="F22" s="157">
        <v>0</v>
      </c>
      <c r="G22" s="222"/>
      <c r="H22" s="157">
        <v>0</v>
      </c>
      <c r="I22" s="139"/>
      <c r="J22" s="157">
        <v>0</v>
      </c>
      <c r="K22" s="223"/>
      <c r="L22" s="166">
        <v>0</v>
      </c>
      <c r="M22" s="223"/>
      <c r="N22" s="157">
        <v>0</v>
      </c>
      <c r="O22" s="223"/>
      <c r="P22" s="157">
        <v>0</v>
      </c>
      <c r="Q22" s="223"/>
      <c r="R22" s="157">
        <v>0</v>
      </c>
      <c r="S22" s="138"/>
      <c r="T22" s="157">
        <v>0</v>
      </c>
      <c r="U22" s="138"/>
      <c r="V22" s="224">
        <f>SUM(D22:T22)</f>
        <v>0</v>
      </c>
      <c r="W22" s="225"/>
      <c r="X22" s="224"/>
      <c r="Y22" s="225"/>
      <c r="Z22" s="224">
        <f>SUM(V22:X22)</f>
        <v>0</v>
      </c>
    </row>
    <row r="23" spans="1:26" ht="19.5" hidden="1" customHeight="1" x14ac:dyDescent="0.3">
      <c r="A23" s="81" t="s">
        <v>144</v>
      </c>
      <c r="B23" s="121"/>
      <c r="C23" s="120"/>
      <c r="D23" s="166">
        <f>SUM(D22)</f>
        <v>0</v>
      </c>
      <c r="E23" s="167"/>
      <c r="F23" s="166">
        <f>SUM(F22)</f>
        <v>0</v>
      </c>
      <c r="G23" s="168"/>
      <c r="H23" s="166">
        <f>SUM(H22)</f>
        <v>0</v>
      </c>
      <c r="I23" s="199"/>
      <c r="J23" s="166">
        <f>SUM(J22)</f>
        <v>0</v>
      </c>
      <c r="K23" s="169"/>
      <c r="L23" s="170">
        <f>SUM(L22)</f>
        <v>0</v>
      </c>
      <c r="M23" s="169"/>
      <c r="N23" s="166">
        <f>SUM(N22)</f>
        <v>0</v>
      </c>
      <c r="O23" s="169"/>
      <c r="P23" s="166">
        <f>SUM(P22)</f>
        <v>0</v>
      </c>
      <c r="Q23" s="169"/>
      <c r="R23" s="166">
        <f>SUM(R22)</f>
        <v>0</v>
      </c>
      <c r="S23" s="138"/>
      <c r="T23" s="166">
        <f>SUM(T22)</f>
        <v>0</v>
      </c>
      <c r="U23" s="138"/>
      <c r="V23" s="170">
        <f>SUM(D23:T23)</f>
        <v>0</v>
      </c>
      <c r="W23" s="171"/>
      <c r="X23" s="170">
        <f>SUM(X22)</f>
        <v>0</v>
      </c>
      <c r="Y23" s="171"/>
      <c r="Z23" s="170">
        <f>SUM(Z22)</f>
        <v>0</v>
      </c>
    </row>
    <row r="24" spans="1:26" ht="19.5" hidden="1" customHeight="1" x14ac:dyDescent="0.25">
      <c r="A24" s="165" t="s">
        <v>145</v>
      </c>
      <c r="B24" s="121"/>
      <c r="C24" s="120"/>
      <c r="D24" s="170">
        <f>SUM(D23)</f>
        <v>0</v>
      </c>
      <c r="E24" s="167"/>
      <c r="F24" s="170">
        <f>SUM(F23)</f>
        <v>0</v>
      </c>
      <c r="G24" s="168"/>
      <c r="H24" s="170">
        <f>SUM(H23)</f>
        <v>0</v>
      </c>
      <c r="I24" s="199"/>
      <c r="J24" s="170">
        <f>SUM(J19,J23)</f>
        <v>6075</v>
      </c>
      <c r="K24" s="169"/>
      <c r="L24" s="170">
        <f>SUM(L23)</f>
        <v>0</v>
      </c>
      <c r="M24" s="169"/>
      <c r="N24" s="170">
        <f>SUM(N23)</f>
        <v>0</v>
      </c>
      <c r="O24" s="169"/>
      <c r="P24" s="170">
        <f>SUM(P19,P23)</f>
        <v>-5048</v>
      </c>
      <c r="Q24" s="169"/>
      <c r="R24" s="170">
        <f>SUM(R19,R23)</f>
        <v>-60686</v>
      </c>
      <c r="S24" s="138"/>
      <c r="T24" s="170">
        <f>SUM(T19,T23)</f>
        <v>5048</v>
      </c>
      <c r="U24" s="138"/>
      <c r="V24" s="170">
        <f>SUM(V19,V23)</f>
        <v>-54611</v>
      </c>
      <c r="W24" s="171"/>
      <c r="X24" s="170">
        <f>SUM(X19,X23)</f>
        <v>-1932</v>
      </c>
      <c r="Y24" s="171"/>
      <c r="Z24" s="170">
        <f>SUM(Z19,Z23)</f>
        <v>-56543</v>
      </c>
    </row>
    <row r="25" spans="1:26" ht="19.5" hidden="1" customHeight="1" x14ac:dyDescent="0.25">
      <c r="A25" s="120"/>
      <c r="B25" s="121"/>
      <c r="C25" s="120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spans="1:26" ht="19.5" customHeight="1" x14ac:dyDescent="0.25">
      <c r="A26" s="122" t="s">
        <v>127</v>
      </c>
      <c r="B26" s="121"/>
      <c r="C26" s="120"/>
      <c r="D26" s="156"/>
      <c r="E26" s="156">
        <v>0</v>
      </c>
      <c r="F26" s="156"/>
      <c r="G26" s="156">
        <v>0</v>
      </c>
      <c r="H26" s="156"/>
      <c r="I26" s="156"/>
      <c r="J26" s="156"/>
      <c r="K26" s="156">
        <v>0</v>
      </c>
      <c r="L26" s="156"/>
      <c r="M26" s="156">
        <v>0</v>
      </c>
      <c r="N26" s="156"/>
      <c r="O26" s="156">
        <v>0</v>
      </c>
      <c r="P26" s="156"/>
      <c r="Q26" s="156">
        <v>0</v>
      </c>
      <c r="R26" s="156"/>
      <c r="S26" s="156">
        <v>0</v>
      </c>
      <c r="T26" s="156"/>
      <c r="U26" s="156"/>
      <c r="V26" s="156"/>
      <c r="W26" s="156">
        <v>0</v>
      </c>
      <c r="X26" s="156"/>
      <c r="Y26" s="156">
        <v>0</v>
      </c>
      <c r="Z26" s="156"/>
    </row>
    <row r="27" spans="1:26" ht="19.5" customHeight="1" x14ac:dyDescent="0.25">
      <c r="A27" s="120" t="s">
        <v>128</v>
      </c>
      <c r="B27" s="121"/>
      <c r="C27" s="120"/>
      <c r="D27" s="141">
        <v>0</v>
      </c>
      <c r="E27" s="156"/>
      <c r="F27" s="141">
        <v>0</v>
      </c>
      <c r="G27" s="156"/>
      <c r="H27" s="141">
        <v>0</v>
      </c>
      <c r="I27" s="141"/>
      <c r="J27" s="141">
        <v>0</v>
      </c>
      <c r="K27" s="156"/>
      <c r="L27" s="141">
        <v>0</v>
      </c>
      <c r="M27" s="156"/>
      <c r="N27" s="141">
        <v>0</v>
      </c>
      <c r="O27" s="156"/>
      <c r="P27" s="141">
        <v>0</v>
      </c>
      <c r="Q27" s="156"/>
      <c r="R27" s="156">
        <v>12737</v>
      </c>
      <c r="S27" s="156"/>
      <c r="T27" s="141">
        <v>0</v>
      </c>
      <c r="U27" s="156"/>
      <c r="V27" s="156">
        <f>SUM(D27:T27)</f>
        <v>12737</v>
      </c>
      <c r="W27" s="156">
        <v>0</v>
      </c>
      <c r="X27" s="156">
        <v>5416</v>
      </c>
      <c r="Y27" s="156">
        <v>0</v>
      </c>
      <c r="Z27" s="156">
        <f>SUM(V27:X27)</f>
        <v>18153</v>
      </c>
    </row>
    <row r="28" spans="1:26" ht="19.5" customHeight="1" x14ac:dyDescent="0.25">
      <c r="A28" s="120" t="s">
        <v>129</v>
      </c>
      <c r="B28" s="121"/>
      <c r="C28" s="120"/>
      <c r="D28" s="141">
        <v>0</v>
      </c>
      <c r="E28" s="156"/>
      <c r="F28" s="141">
        <v>0</v>
      </c>
      <c r="G28" s="156"/>
      <c r="H28" s="141">
        <v>0</v>
      </c>
      <c r="I28" s="141"/>
      <c r="J28" s="141">
        <v>0</v>
      </c>
      <c r="K28" s="156"/>
      <c r="L28" s="141">
        <v>0</v>
      </c>
      <c r="M28" s="156"/>
      <c r="N28" s="141">
        <v>0</v>
      </c>
      <c r="O28" s="156"/>
      <c r="P28" s="141">
        <v>0</v>
      </c>
      <c r="Q28" s="156"/>
      <c r="R28" s="141">
        <v>0</v>
      </c>
      <c r="S28" s="156"/>
      <c r="T28" s="141">
        <v>0</v>
      </c>
      <c r="U28" s="156"/>
      <c r="V28" s="141">
        <v>0</v>
      </c>
      <c r="W28" s="156">
        <v>0</v>
      </c>
      <c r="X28" s="141">
        <v>0</v>
      </c>
      <c r="Y28" s="156">
        <v>0</v>
      </c>
      <c r="Z28" s="156">
        <v>0</v>
      </c>
    </row>
    <row r="29" spans="1:26" ht="19.5" customHeight="1" x14ac:dyDescent="0.25">
      <c r="A29" s="122" t="s">
        <v>132</v>
      </c>
      <c r="B29" s="123"/>
      <c r="C29" s="122"/>
      <c r="D29" s="158"/>
      <c r="E29" s="108"/>
      <c r="F29" s="158"/>
      <c r="G29" s="108"/>
      <c r="H29" s="158"/>
      <c r="I29" s="108"/>
      <c r="J29" s="158"/>
      <c r="K29" s="108"/>
      <c r="L29" s="158"/>
      <c r="M29" s="108"/>
      <c r="N29" s="158"/>
      <c r="O29" s="108"/>
      <c r="P29" s="158"/>
      <c r="Q29" s="108"/>
      <c r="R29" s="158"/>
      <c r="S29" s="108"/>
      <c r="T29" s="158"/>
      <c r="U29" s="108"/>
      <c r="V29" s="158"/>
      <c r="W29" s="108"/>
      <c r="X29" s="158"/>
      <c r="Y29" s="108"/>
      <c r="Z29" s="158"/>
    </row>
    <row r="30" spans="1:26" ht="19.5" customHeight="1" x14ac:dyDescent="0.25">
      <c r="A30" s="122" t="s">
        <v>131</v>
      </c>
      <c r="B30" s="123"/>
      <c r="C30" s="122"/>
      <c r="D30" s="157">
        <f>SUM(D27:D28)</f>
        <v>0</v>
      </c>
      <c r="E30" s="140"/>
      <c r="F30" s="157">
        <f>SUM(F27:F28)</f>
        <v>0</v>
      </c>
      <c r="G30" s="141"/>
      <c r="H30" s="157">
        <f>SUM(H27:H28)</f>
        <v>0</v>
      </c>
      <c r="I30" s="139"/>
      <c r="J30" s="157">
        <f>SUM(J27:J28)</f>
        <v>0</v>
      </c>
      <c r="K30" s="140"/>
      <c r="L30" s="157">
        <f>SUM(L27:L28)</f>
        <v>0</v>
      </c>
      <c r="M30" s="140"/>
      <c r="N30" s="157">
        <f>SUM(N27:N28)</f>
        <v>0</v>
      </c>
      <c r="O30" s="138"/>
      <c r="P30" s="157">
        <f>SUM(P27:P28)</f>
        <v>0</v>
      </c>
      <c r="Q30" s="138"/>
      <c r="R30" s="157">
        <f>SUM(R27:R28)</f>
        <v>12737</v>
      </c>
      <c r="S30" s="138"/>
      <c r="T30" s="157">
        <f>SUM(T27:T28)</f>
        <v>0</v>
      </c>
      <c r="U30" s="138"/>
      <c r="V30" s="159">
        <f>SUM(V27:V28)</f>
        <v>12737</v>
      </c>
      <c r="W30" s="139"/>
      <c r="X30" s="159">
        <f>SUM(X27:X28)</f>
        <v>5416</v>
      </c>
      <c r="Y30" s="139"/>
      <c r="Z30" s="159">
        <f>SUM(Z27:Z28)</f>
        <v>18153</v>
      </c>
    </row>
    <row r="31" spans="1:26" ht="19.5" customHeight="1" x14ac:dyDescent="0.25">
      <c r="A31" s="122"/>
      <c r="B31" s="123"/>
      <c r="C31" s="122"/>
      <c r="D31" s="142"/>
      <c r="E31" s="140"/>
      <c r="F31" s="142"/>
      <c r="G31" s="141"/>
      <c r="H31" s="142"/>
      <c r="I31" s="142"/>
      <c r="J31" s="142"/>
      <c r="K31" s="140"/>
      <c r="L31" s="142"/>
      <c r="M31" s="140"/>
      <c r="N31" s="142"/>
      <c r="O31" s="140"/>
      <c r="P31" s="142"/>
      <c r="Q31" s="140"/>
      <c r="R31" s="141"/>
      <c r="S31" s="140"/>
      <c r="T31" s="142"/>
      <c r="U31" s="140"/>
      <c r="V31" s="142"/>
      <c r="W31" s="141"/>
      <c r="X31" s="142"/>
      <c r="Y31" s="141"/>
      <c r="Z31" s="142"/>
    </row>
    <row r="32" spans="1:26" ht="19.5" customHeight="1" x14ac:dyDescent="0.25">
      <c r="A32" s="120" t="s">
        <v>89</v>
      </c>
      <c r="B32" s="123"/>
      <c r="C32" s="122"/>
      <c r="D32" s="143">
        <f>SUM(D29:D30)</f>
        <v>0</v>
      </c>
      <c r="E32" s="140"/>
      <c r="F32" s="143">
        <f>SUM(F29:F30)</f>
        <v>0</v>
      </c>
      <c r="G32" s="141"/>
      <c r="H32" s="143">
        <f>SUM(H29:H30)</f>
        <v>0</v>
      </c>
      <c r="I32" s="141"/>
      <c r="J32" s="143">
        <f>SUM(J29:J30)</f>
        <v>0</v>
      </c>
      <c r="K32" s="140"/>
      <c r="L32" s="143">
        <f>SUM(L29:L30)</f>
        <v>0</v>
      </c>
      <c r="M32" s="140"/>
      <c r="N32" s="226">
        <v>3201</v>
      </c>
      <c r="O32" s="140"/>
      <c r="P32" s="143">
        <f>SUM(P29:P30)</f>
        <v>0</v>
      </c>
      <c r="Q32" s="140"/>
      <c r="R32" s="143">
        <f>-N32</f>
        <v>-3201</v>
      </c>
      <c r="S32" s="140"/>
      <c r="T32" s="143">
        <f>SUM(T29:T30)</f>
        <v>0</v>
      </c>
      <c r="U32" s="140"/>
      <c r="V32" s="143">
        <f>SUM(D32:T32)</f>
        <v>0</v>
      </c>
      <c r="W32" s="141"/>
      <c r="X32" s="143">
        <v>0</v>
      </c>
      <c r="Y32" s="141"/>
      <c r="Z32" s="226">
        <f>SUM(V32:X32)</f>
        <v>0</v>
      </c>
    </row>
    <row r="33" spans="1:27" ht="19.5" customHeight="1" x14ac:dyDescent="0.25">
      <c r="A33" s="120"/>
      <c r="B33" s="121"/>
      <c r="C33" s="120"/>
      <c r="D33" s="139"/>
      <c r="E33" s="138"/>
      <c r="F33" s="139"/>
      <c r="G33" s="139"/>
      <c r="H33" s="139"/>
      <c r="I33" s="139"/>
      <c r="J33" s="139"/>
      <c r="K33" s="138"/>
      <c r="L33" s="139"/>
      <c r="M33" s="138"/>
      <c r="N33" s="108"/>
      <c r="O33" s="138"/>
      <c r="P33" s="108"/>
      <c r="Q33" s="138"/>
      <c r="R33" s="108"/>
      <c r="S33" s="138"/>
      <c r="T33" s="108"/>
      <c r="U33" s="138"/>
      <c r="V33" s="108"/>
      <c r="W33" s="139"/>
      <c r="X33" s="108"/>
      <c r="Y33" s="139"/>
      <c r="Z33" s="108"/>
    </row>
    <row r="34" spans="1:27" ht="19.5" customHeight="1" thickBot="1" x14ac:dyDescent="0.3">
      <c r="A34" s="119" t="s">
        <v>172</v>
      </c>
      <c r="B34" s="118"/>
      <c r="C34" s="119"/>
      <c r="D34" s="111">
        <f>SUM(D13,D30,D24,D32)</f>
        <v>549682</v>
      </c>
      <c r="E34" s="138"/>
      <c r="F34" s="111">
        <f>SUM(F13,F30,F24,F32)</f>
        <v>295291</v>
      </c>
      <c r="G34" s="139"/>
      <c r="H34" s="111">
        <f>SUM(H13,H30,H24,H32)</f>
        <v>10249</v>
      </c>
      <c r="I34" s="108"/>
      <c r="J34" s="111">
        <f>SUM(J13,J30,J24,J32)</f>
        <v>6075</v>
      </c>
      <c r="K34" s="138"/>
      <c r="L34" s="111">
        <f>SUM(L13,L30,L24,L32)</f>
        <v>-2212</v>
      </c>
      <c r="M34" s="138"/>
      <c r="N34" s="111">
        <f>SUM(N13,N30,N24,N32)</f>
        <v>43348</v>
      </c>
      <c r="O34" s="138"/>
      <c r="P34" s="111">
        <f>SUM(P13,P30,P24,P32)</f>
        <v>564</v>
      </c>
      <c r="Q34" s="138"/>
      <c r="R34" s="111">
        <f>SUM(R13,R30,R24,R32)</f>
        <v>326266</v>
      </c>
      <c r="S34" s="139"/>
      <c r="T34" s="111">
        <f>SUM(T13,T30,T24,T32)</f>
        <v>-564</v>
      </c>
      <c r="U34" s="139"/>
      <c r="V34" s="111">
        <f>SUM(V13,V30,V24,V32)</f>
        <v>1228699</v>
      </c>
      <c r="W34" s="138"/>
      <c r="X34" s="111">
        <f>SUM(X13,X30,X24,X32)</f>
        <v>7931</v>
      </c>
      <c r="Y34" s="138"/>
      <c r="Z34" s="111">
        <f>SUM(Z13,Z30,Z24,Z32)</f>
        <v>1236630</v>
      </c>
      <c r="AA34" s="201">
        <f>Z34-'FS2-3'!C86</f>
        <v>0</v>
      </c>
    </row>
    <row r="35" spans="1:27" ht="19.5" customHeight="1" thickTop="1" x14ac:dyDescent="0.25"/>
  </sheetData>
  <mergeCells count="4">
    <mergeCell ref="N6:R6"/>
    <mergeCell ref="D11:Z11"/>
    <mergeCell ref="D3:Z3"/>
    <mergeCell ref="D4:Z4"/>
  </mergeCells>
  <pageMargins left="0.7" right="0.5" top="0.48" bottom="0.5" header="0.5" footer="0.5"/>
  <pageSetup paperSize="9" scale="52" firstPageNumber="6" orientation="landscape" useFirstPageNumber="1" r:id="rId1"/>
  <headerFooter alignWithMargins="0">
    <oddFooter>&amp;LThe accompanying notes form an integral part of the interim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79998168889431442"/>
  </sheetPr>
  <dimension ref="A1:Y28"/>
  <sheetViews>
    <sheetView showGridLines="0" zoomScale="70" zoomScaleNormal="70" zoomScaleSheetLayoutView="70" workbookViewId="0">
      <selection activeCell="S9" sqref="S9"/>
    </sheetView>
  </sheetViews>
  <sheetFormatPr defaultColWidth="9.109375" defaultRowHeight="19.5" customHeight="1" x14ac:dyDescent="0.25"/>
  <cols>
    <col min="1" max="1" width="58.77734375" style="35" customWidth="1"/>
    <col min="2" max="2" width="10.44140625" style="35" customWidth="1"/>
    <col min="3" max="3" width="1.6640625" style="35" customWidth="1"/>
    <col min="4" max="4" width="15.77734375" style="13" customWidth="1"/>
    <col min="5" max="5" width="1.6640625" style="29" customWidth="1"/>
    <col min="6" max="6" width="15.77734375" style="13" customWidth="1"/>
    <col min="7" max="7" width="1.6640625" style="13" customWidth="1"/>
    <col min="8" max="8" width="15.77734375" style="13" customWidth="1"/>
    <col min="9" max="9" width="1.6640625" style="29" customWidth="1"/>
    <col min="10" max="10" width="15.77734375" style="13" customWidth="1"/>
    <col min="11" max="11" width="1.6640625" style="29" customWidth="1"/>
    <col min="12" max="12" width="15.77734375" style="13" customWidth="1"/>
    <col min="13" max="13" width="1.6640625" style="29" customWidth="1"/>
    <col min="14" max="14" width="15.77734375" style="13" customWidth="1"/>
    <col min="15" max="15" width="1.6640625" style="13" customWidth="1"/>
    <col min="16" max="16" width="15.77734375" style="13" customWidth="1"/>
    <col min="17" max="17" width="1.6640625" style="13" customWidth="1"/>
    <col min="18" max="18" width="15.77734375" style="13" customWidth="1"/>
    <col min="19" max="19" width="11.88671875" style="29" customWidth="1"/>
    <col min="20" max="16384" width="9.109375" style="29"/>
  </cols>
  <sheetData>
    <row r="1" spans="1:25" ht="19.5" customHeight="1" x14ac:dyDescent="0.25">
      <c r="A1" s="3" t="s">
        <v>77</v>
      </c>
      <c r="B1" s="18"/>
      <c r="C1" s="18"/>
      <c r="D1" s="16"/>
      <c r="E1" s="19"/>
      <c r="F1" s="16"/>
      <c r="G1" s="16"/>
      <c r="H1" s="16"/>
      <c r="I1" s="19"/>
      <c r="J1" s="16"/>
      <c r="K1" s="19"/>
      <c r="L1" s="16"/>
      <c r="M1" s="19"/>
      <c r="N1" s="16"/>
      <c r="O1" s="16"/>
      <c r="P1" s="16"/>
      <c r="Q1" s="16"/>
      <c r="R1" s="34"/>
    </row>
    <row r="2" spans="1:25" s="24" customFormat="1" ht="19.5" customHeight="1" x14ac:dyDescent="0.25">
      <c r="A2" s="18" t="s">
        <v>59</v>
      </c>
      <c r="B2" s="18"/>
      <c r="C2" s="18"/>
      <c r="D2" s="21"/>
      <c r="E2" s="18"/>
      <c r="F2" s="21"/>
      <c r="G2" s="21"/>
      <c r="H2" s="21"/>
      <c r="I2" s="18"/>
      <c r="J2" s="21"/>
      <c r="K2" s="18"/>
      <c r="L2" s="21"/>
      <c r="M2" s="18"/>
      <c r="N2" s="21"/>
      <c r="O2" s="21"/>
      <c r="P2" s="21"/>
      <c r="Q2" s="21"/>
      <c r="R2" s="34"/>
    </row>
    <row r="3" spans="1:25" s="24" customFormat="1" ht="18.75" customHeight="1" x14ac:dyDescent="0.25">
      <c r="A3" s="18"/>
      <c r="B3" s="18"/>
      <c r="C3" s="18"/>
      <c r="D3" s="23"/>
      <c r="E3" s="58"/>
      <c r="F3" s="23"/>
      <c r="G3" s="23"/>
      <c r="H3" s="23"/>
      <c r="I3" s="58"/>
      <c r="J3" s="23"/>
      <c r="K3" s="58"/>
      <c r="L3" s="23"/>
      <c r="M3" s="58"/>
      <c r="N3" s="23"/>
      <c r="O3" s="23"/>
      <c r="P3" s="23"/>
      <c r="Q3" s="23"/>
      <c r="R3" s="23"/>
    </row>
    <row r="4" spans="1:25" ht="18.75" customHeight="1" x14ac:dyDescent="0.25">
      <c r="B4" s="36"/>
      <c r="C4" s="36"/>
      <c r="D4" s="239" t="s">
        <v>47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25" ht="18.75" customHeight="1" x14ac:dyDescent="0.25">
      <c r="B5" s="36"/>
      <c r="C5" s="36"/>
      <c r="D5" s="26"/>
      <c r="E5" s="37"/>
      <c r="F5" s="37"/>
      <c r="G5" s="37"/>
      <c r="H5" s="37"/>
      <c r="I5" s="38"/>
      <c r="J5" s="241"/>
      <c r="K5" s="241"/>
      <c r="L5" s="241"/>
      <c r="M5" s="241"/>
      <c r="N5" s="241"/>
      <c r="O5" s="37"/>
      <c r="P5" s="37"/>
      <c r="Q5" s="37"/>
      <c r="R5" s="26"/>
    </row>
    <row r="6" spans="1:25" ht="18.75" customHeight="1" x14ac:dyDescent="0.25">
      <c r="B6" s="36"/>
      <c r="C6" s="36"/>
      <c r="D6" s="26"/>
      <c r="E6" s="37"/>
      <c r="F6" s="37"/>
      <c r="G6" s="37"/>
      <c r="H6" s="37"/>
      <c r="I6" s="38"/>
      <c r="J6" s="248" t="s">
        <v>38</v>
      </c>
      <c r="K6" s="248"/>
      <c r="L6" s="248"/>
      <c r="M6" s="248"/>
      <c r="N6" s="248"/>
      <c r="O6" s="37"/>
      <c r="P6" s="37"/>
      <c r="Q6" s="37"/>
      <c r="R6" s="26"/>
    </row>
    <row r="7" spans="1:25" ht="18.75" customHeight="1" x14ac:dyDescent="0.25">
      <c r="B7" s="36"/>
      <c r="C7" s="36"/>
      <c r="D7" s="26" t="s">
        <v>37</v>
      </c>
      <c r="E7" s="37"/>
      <c r="F7" s="37"/>
      <c r="G7" s="37"/>
      <c r="H7" s="37" t="s">
        <v>101</v>
      </c>
      <c r="I7" s="4"/>
      <c r="J7" s="37"/>
      <c r="K7" s="4"/>
      <c r="L7" s="37" t="s">
        <v>146</v>
      </c>
      <c r="M7" s="4"/>
      <c r="N7" s="4"/>
      <c r="O7" s="4"/>
      <c r="P7" s="4"/>
      <c r="Q7" s="4"/>
    </row>
    <row r="8" spans="1:25" ht="18.75" customHeight="1" x14ac:dyDescent="0.25">
      <c r="B8" s="36"/>
      <c r="C8" s="36"/>
      <c r="D8" s="26" t="s">
        <v>60</v>
      </c>
      <c r="E8" s="37"/>
      <c r="F8" s="26" t="s">
        <v>39</v>
      </c>
      <c r="G8" s="26"/>
      <c r="H8" s="26" t="s">
        <v>100</v>
      </c>
      <c r="I8" s="4"/>
      <c r="J8" s="37" t="s">
        <v>40</v>
      </c>
      <c r="K8" s="4"/>
      <c r="L8" s="37" t="s">
        <v>147</v>
      </c>
      <c r="M8" s="4"/>
      <c r="P8" s="37" t="s">
        <v>146</v>
      </c>
      <c r="R8" s="26" t="s">
        <v>41</v>
      </c>
    </row>
    <row r="9" spans="1:25" s="35" customFormat="1" ht="18.75" customHeight="1" x14ac:dyDescent="0.25">
      <c r="B9" s="25" t="s">
        <v>6</v>
      </c>
      <c r="C9" s="36"/>
      <c r="D9" s="26" t="s">
        <v>42</v>
      </c>
      <c r="E9" s="39"/>
      <c r="F9" s="27" t="s">
        <v>43</v>
      </c>
      <c r="G9" s="27"/>
      <c r="H9" s="26" t="s">
        <v>102</v>
      </c>
      <c r="I9" s="39"/>
      <c r="J9" s="27" t="s">
        <v>44</v>
      </c>
      <c r="K9" s="39"/>
      <c r="L9" s="27" t="s">
        <v>44</v>
      </c>
      <c r="M9" s="39"/>
      <c r="N9" s="37" t="s">
        <v>45</v>
      </c>
      <c r="O9" s="37"/>
      <c r="P9" s="27" t="s">
        <v>154</v>
      </c>
      <c r="Q9" s="37"/>
      <c r="R9" s="27" t="s">
        <v>46</v>
      </c>
    </row>
    <row r="10" spans="1:25" s="40" customFormat="1" ht="18.75" customHeight="1" x14ac:dyDescent="0.25">
      <c r="B10" s="41"/>
      <c r="C10" s="42"/>
      <c r="D10" s="250" t="s">
        <v>61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25" s="40" customFormat="1" ht="18.75" customHeight="1" x14ac:dyDescent="0.25">
      <c r="A11" s="43" t="s">
        <v>165</v>
      </c>
      <c r="B11" s="41"/>
      <c r="C11" s="42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42"/>
      <c r="T11" s="42"/>
      <c r="U11" s="42"/>
      <c r="V11" s="42"/>
      <c r="W11" s="42"/>
      <c r="X11" s="42"/>
      <c r="Y11" s="42"/>
    </row>
    <row r="12" spans="1:25" s="43" customFormat="1" ht="18.75" customHeight="1" x14ac:dyDescent="0.25">
      <c r="A12" s="117" t="s">
        <v>184</v>
      </c>
      <c r="B12" s="44"/>
      <c r="C12" s="45"/>
      <c r="D12" s="206">
        <v>549682</v>
      </c>
      <c r="E12" s="207"/>
      <c r="F12" s="206">
        <v>295291</v>
      </c>
      <c r="G12" s="206"/>
      <c r="H12" s="206">
        <v>10249</v>
      </c>
      <c r="I12" s="206"/>
      <c r="J12" s="206">
        <v>35849</v>
      </c>
      <c r="K12" s="207"/>
      <c r="L12" s="108">
        <v>0</v>
      </c>
      <c r="M12" s="207"/>
      <c r="N12" s="206">
        <v>315396</v>
      </c>
      <c r="O12" s="206"/>
      <c r="P12" s="108">
        <v>0</v>
      </c>
      <c r="Q12" s="206"/>
      <c r="R12" s="208">
        <v>1206467</v>
      </c>
      <c r="S12" s="112"/>
      <c r="T12" s="112"/>
      <c r="U12" s="112"/>
      <c r="V12" s="112"/>
      <c r="W12" s="112"/>
      <c r="X12" s="112"/>
      <c r="Y12" s="112"/>
    </row>
    <row r="13" spans="1:25" s="40" customFormat="1" ht="11.25" customHeight="1" x14ac:dyDescent="0.25">
      <c r="A13" s="51"/>
      <c r="B13" s="52"/>
      <c r="C13" s="51"/>
      <c r="D13" s="139"/>
      <c r="E13" s="138"/>
      <c r="F13" s="139"/>
      <c r="G13" s="139"/>
      <c r="H13" s="139"/>
      <c r="I13" s="138"/>
      <c r="J13" s="139"/>
      <c r="K13" s="138"/>
      <c r="L13" s="139"/>
      <c r="M13" s="138"/>
      <c r="N13" s="139"/>
      <c r="O13" s="139"/>
      <c r="P13" s="139"/>
      <c r="Q13" s="139"/>
      <c r="R13" s="108"/>
      <c r="S13" s="42"/>
      <c r="T13" s="42"/>
      <c r="U13" s="42"/>
      <c r="V13" s="42"/>
      <c r="W13" s="42"/>
      <c r="X13" s="42"/>
      <c r="Y13" s="42"/>
    </row>
    <row r="14" spans="1:25" s="40" customFormat="1" ht="18.600000000000001" customHeight="1" x14ac:dyDescent="0.25">
      <c r="A14" s="165" t="s">
        <v>148</v>
      </c>
      <c r="B14" s="52"/>
      <c r="C14" s="51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110"/>
      <c r="T14" s="110"/>
      <c r="U14" s="110"/>
      <c r="V14" s="110"/>
      <c r="W14" s="110"/>
      <c r="X14" s="110"/>
      <c r="Y14" s="42"/>
    </row>
    <row r="15" spans="1:25" s="40" customFormat="1" ht="14.4" x14ac:dyDescent="0.3">
      <c r="A15" s="227" t="s">
        <v>149</v>
      </c>
      <c r="B15" s="52"/>
      <c r="C15" s="51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110"/>
      <c r="T15" s="110"/>
      <c r="U15" s="110"/>
      <c r="V15" s="110"/>
      <c r="W15" s="110"/>
      <c r="X15" s="110"/>
      <c r="Y15" s="42"/>
    </row>
    <row r="16" spans="1:25" s="40" customFormat="1" ht="18.600000000000001" customHeight="1" x14ac:dyDescent="0.25">
      <c r="A16" s="173" t="s">
        <v>151</v>
      </c>
      <c r="B16" s="52"/>
      <c r="C16" s="51"/>
      <c r="D16" s="94">
        <v>0</v>
      </c>
      <c r="E16" s="94"/>
      <c r="F16" s="94">
        <v>0</v>
      </c>
      <c r="G16" s="94"/>
      <c r="H16" s="94">
        <v>0</v>
      </c>
      <c r="I16" s="94"/>
      <c r="J16" s="94">
        <v>0</v>
      </c>
      <c r="K16" s="94"/>
      <c r="L16" s="94">
        <v>5612</v>
      </c>
      <c r="M16" s="94"/>
      <c r="N16" s="94">
        <f>-L16</f>
        <v>-5612</v>
      </c>
      <c r="O16" s="94"/>
      <c r="P16" s="94">
        <f>N16</f>
        <v>-5612</v>
      </c>
      <c r="Q16" s="94"/>
      <c r="R16" s="110">
        <f>SUM(D16:Q16)</f>
        <v>-5612</v>
      </c>
      <c r="S16" s="110"/>
      <c r="T16" s="110"/>
      <c r="U16" s="110"/>
      <c r="V16" s="110"/>
      <c r="W16" s="110"/>
      <c r="X16" s="110"/>
      <c r="Y16" s="42"/>
    </row>
    <row r="17" spans="1:25" s="40" customFormat="1" ht="18.600000000000001" customHeight="1" x14ac:dyDescent="0.25">
      <c r="A17" s="173" t="s">
        <v>150</v>
      </c>
      <c r="B17" s="52">
        <v>10</v>
      </c>
      <c r="C17" s="51"/>
      <c r="D17" s="94">
        <v>0</v>
      </c>
      <c r="E17" s="94"/>
      <c r="F17" s="94">
        <v>0</v>
      </c>
      <c r="G17" s="94"/>
      <c r="H17" s="94">
        <v>0</v>
      </c>
      <c r="I17" s="94"/>
      <c r="J17" s="94">
        <v>0</v>
      </c>
      <c r="K17" s="94"/>
      <c r="L17" s="94">
        <v>0</v>
      </c>
      <c r="M17" s="94"/>
      <c r="N17" s="94">
        <v>-90489</v>
      </c>
      <c r="O17" s="94"/>
      <c r="P17" s="94">
        <v>0</v>
      </c>
      <c r="Q17" s="94"/>
      <c r="R17" s="110">
        <f>SUM(D17:Q17)</f>
        <v>-90489</v>
      </c>
      <c r="S17" s="110"/>
      <c r="T17" s="110"/>
      <c r="U17" s="110"/>
      <c r="V17" s="110"/>
      <c r="W17" s="110"/>
      <c r="X17" s="110"/>
      <c r="Y17" s="42"/>
    </row>
    <row r="18" spans="1:25" s="40" customFormat="1" ht="29.55" customHeight="1" x14ac:dyDescent="0.3">
      <c r="A18" s="81" t="s">
        <v>152</v>
      </c>
      <c r="B18" s="52"/>
      <c r="C18" s="51"/>
      <c r="D18" s="95">
        <f>SUM(D16:D17)</f>
        <v>0</v>
      </c>
      <c r="E18" s="109"/>
      <c r="F18" s="95">
        <f>SUM(F16:F17)</f>
        <v>0</v>
      </c>
      <c r="G18" s="109"/>
      <c r="H18" s="95">
        <f>SUM(H16:H17)</f>
        <v>0</v>
      </c>
      <c r="I18" s="109"/>
      <c r="J18" s="95">
        <f>SUM(J16:J17)</f>
        <v>0</v>
      </c>
      <c r="K18" s="109"/>
      <c r="L18" s="95">
        <f>SUM(L16:L17)</f>
        <v>5612</v>
      </c>
      <c r="M18" s="109"/>
      <c r="N18" s="95">
        <f>SUM(N16:N17)</f>
        <v>-96101</v>
      </c>
      <c r="O18" s="109"/>
      <c r="P18" s="95">
        <f>SUM(P16:P17)</f>
        <v>-5612</v>
      </c>
      <c r="Q18" s="109"/>
      <c r="R18" s="95">
        <f>SUM(R16:R17)</f>
        <v>-96101</v>
      </c>
      <c r="S18" s="110"/>
      <c r="T18" s="110"/>
      <c r="U18" s="110"/>
      <c r="V18" s="110"/>
      <c r="W18" s="110"/>
      <c r="X18" s="110"/>
      <c r="Y18" s="42"/>
    </row>
    <row r="19" spans="1:25" s="40" customFormat="1" ht="10.199999999999999" customHeight="1" x14ac:dyDescent="0.25">
      <c r="A19" s="51"/>
      <c r="B19" s="52"/>
      <c r="C19" s="51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110"/>
      <c r="T19" s="110"/>
      <c r="U19" s="110"/>
      <c r="V19" s="110"/>
      <c r="W19" s="110"/>
      <c r="X19" s="110"/>
      <c r="Y19" s="42"/>
    </row>
    <row r="20" spans="1:25" s="40" customFormat="1" ht="18.75" customHeight="1" x14ac:dyDescent="0.25">
      <c r="A20" s="56" t="s">
        <v>127</v>
      </c>
      <c r="B20" s="52"/>
      <c r="C20" s="51"/>
      <c r="D20" s="139"/>
      <c r="E20" s="138"/>
      <c r="F20" s="139"/>
      <c r="G20" s="139"/>
      <c r="H20" s="139"/>
      <c r="I20" s="138"/>
      <c r="J20" s="139"/>
      <c r="K20" s="138"/>
      <c r="L20" s="139"/>
      <c r="M20" s="138"/>
      <c r="N20" s="139"/>
      <c r="O20" s="139"/>
      <c r="P20" s="139"/>
      <c r="Q20" s="139"/>
      <c r="R20" s="108"/>
      <c r="S20" s="42"/>
      <c r="T20" s="42"/>
      <c r="U20" s="42"/>
      <c r="V20" s="42"/>
      <c r="W20" s="42"/>
      <c r="X20" s="42"/>
      <c r="Y20" s="42"/>
    </row>
    <row r="21" spans="1:25" s="40" customFormat="1" ht="20.25" customHeight="1" x14ac:dyDescent="0.25">
      <c r="A21" s="51" t="s">
        <v>95</v>
      </c>
      <c r="B21" s="52"/>
      <c r="C21" s="51"/>
      <c r="D21" s="94">
        <v>0</v>
      </c>
      <c r="E21" s="140"/>
      <c r="F21" s="94">
        <v>0</v>
      </c>
      <c r="G21" s="141"/>
      <c r="H21" s="94">
        <v>0</v>
      </c>
      <c r="I21" s="140"/>
      <c r="J21" s="94">
        <v>0</v>
      </c>
      <c r="K21" s="140"/>
      <c r="L21" s="94">
        <v>0</v>
      </c>
      <c r="M21" s="140"/>
      <c r="N21" s="94">
        <v>99899</v>
      </c>
      <c r="O21" s="94"/>
      <c r="P21" s="94">
        <v>0</v>
      </c>
      <c r="Q21" s="94"/>
      <c r="R21" s="142">
        <f>SUM(D21:Q21)</f>
        <v>99899</v>
      </c>
      <c r="S21" s="42"/>
      <c r="T21" s="42"/>
      <c r="U21" s="42"/>
      <c r="V21" s="42"/>
      <c r="W21" s="42"/>
      <c r="X21" s="42"/>
      <c r="Y21" s="42"/>
    </row>
    <row r="22" spans="1:25" s="40" customFormat="1" ht="20.25" customHeight="1" x14ac:dyDescent="0.25">
      <c r="A22" s="51" t="s">
        <v>129</v>
      </c>
      <c r="B22" s="52"/>
      <c r="C22" s="51"/>
      <c r="D22" s="226">
        <v>0</v>
      </c>
      <c r="E22" s="140"/>
      <c r="F22" s="96">
        <v>0</v>
      </c>
      <c r="G22" s="141"/>
      <c r="H22" s="96">
        <v>0</v>
      </c>
      <c r="I22" s="140"/>
      <c r="J22" s="96">
        <v>0</v>
      </c>
      <c r="K22" s="140"/>
      <c r="L22" s="96">
        <v>0</v>
      </c>
      <c r="M22" s="140"/>
      <c r="N22" s="96">
        <v>0</v>
      </c>
      <c r="O22" s="94"/>
      <c r="P22" s="96">
        <v>0</v>
      </c>
      <c r="Q22" s="94"/>
      <c r="R22" s="96">
        <v>0</v>
      </c>
      <c r="S22" s="42"/>
      <c r="T22" s="42"/>
      <c r="U22" s="42"/>
      <c r="V22" s="42"/>
      <c r="W22" s="42"/>
      <c r="X22" s="42"/>
      <c r="Y22" s="42"/>
    </row>
    <row r="23" spans="1:25" s="43" customFormat="1" ht="20.25" customHeight="1" x14ac:dyDescent="0.25">
      <c r="A23" s="56" t="s">
        <v>200</v>
      </c>
      <c r="B23" s="57"/>
      <c r="C23" s="56"/>
      <c r="D23" s="159">
        <f>SUM(D21:D22)</f>
        <v>0</v>
      </c>
      <c r="E23" s="138"/>
      <c r="F23" s="159">
        <f>SUM(F21:F22)</f>
        <v>0</v>
      </c>
      <c r="G23" s="139"/>
      <c r="H23" s="159">
        <f>SUM(H21:H22)</f>
        <v>0</v>
      </c>
      <c r="I23" s="138"/>
      <c r="J23" s="159">
        <f>SUM(J21:J22)</f>
        <v>0</v>
      </c>
      <c r="K23" s="138"/>
      <c r="L23" s="159">
        <f>SUM(L21:L22)</f>
        <v>0</v>
      </c>
      <c r="M23" s="138"/>
      <c r="N23" s="159">
        <f>SUM(N21:N22)</f>
        <v>99899</v>
      </c>
      <c r="O23" s="108"/>
      <c r="P23" s="159">
        <f>SUM(P21:P22)</f>
        <v>0</v>
      </c>
      <c r="Q23" s="108"/>
      <c r="R23" s="159">
        <f>SUM(R21:R22)</f>
        <v>99899</v>
      </c>
      <c r="S23" s="46"/>
      <c r="T23" s="108"/>
      <c r="U23" s="48"/>
      <c r="V23" s="108"/>
      <c r="W23" s="48"/>
      <c r="X23" s="108"/>
      <c r="Y23" s="112"/>
    </row>
    <row r="24" spans="1:25" s="43" customFormat="1" ht="10.8" customHeight="1" x14ac:dyDescent="0.25">
      <c r="A24" s="56"/>
      <c r="B24" s="57"/>
      <c r="C24" s="56"/>
      <c r="D24" s="110"/>
      <c r="E24" s="140"/>
      <c r="F24" s="110"/>
      <c r="G24" s="141"/>
      <c r="H24" s="110"/>
      <c r="I24" s="140"/>
      <c r="J24" s="110"/>
      <c r="K24" s="140"/>
      <c r="L24" s="110"/>
      <c r="M24" s="140"/>
      <c r="N24" s="110"/>
      <c r="O24" s="110"/>
      <c r="P24" s="110"/>
      <c r="Q24" s="110"/>
      <c r="R24" s="141"/>
      <c r="S24" s="55"/>
      <c r="T24" s="110"/>
      <c r="U24" s="32"/>
      <c r="V24" s="110"/>
      <c r="W24" s="32"/>
      <c r="X24" s="110"/>
      <c r="Y24" s="112"/>
    </row>
    <row r="25" spans="1:25" s="43" customFormat="1" ht="18.600000000000001" customHeight="1" x14ac:dyDescent="0.25">
      <c r="A25" s="51" t="s">
        <v>89</v>
      </c>
      <c r="B25" s="57"/>
      <c r="C25" s="56"/>
      <c r="D25" s="96">
        <v>0</v>
      </c>
      <c r="E25" s="140"/>
      <c r="F25" s="96">
        <v>0</v>
      </c>
      <c r="G25" s="141"/>
      <c r="H25" s="96">
        <v>0</v>
      </c>
      <c r="I25" s="140"/>
      <c r="J25" s="96">
        <v>4994</v>
      </c>
      <c r="K25" s="140"/>
      <c r="L25" s="96">
        <v>0</v>
      </c>
      <c r="M25" s="140"/>
      <c r="N25" s="96">
        <f>-J25</f>
        <v>-4994</v>
      </c>
      <c r="O25" s="110"/>
      <c r="P25" s="96">
        <v>0</v>
      </c>
      <c r="Q25" s="110"/>
      <c r="R25" s="96">
        <f>SUM(D25:Q25)</f>
        <v>0</v>
      </c>
      <c r="S25" s="55"/>
      <c r="T25" s="110"/>
      <c r="U25" s="32"/>
      <c r="V25" s="110"/>
      <c r="W25" s="32"/>
      <c r="X25" s="110"/>
      <c r="Y25" s="112"/>
    </row>
    <row r="26" spans="1:25" s="40" customFormat="1" ht="11.25" customHeight="1" x14ac:dyDescent="0.25">
      <c r="A26" s="51"/>
      <c r="B26" s="52"/>
      <c r="C26" s="51"/>
      <c r="D26" s="139"/>
      <c r="E26" s="138"/>
      <c r="F26" s="139"/>
      <c r="G26" s="139"/>
      <c r="H26" s="139"/>
      <c r="I26" s="138"/>
      <c r="J26" s="139"/>
      <c r="K26" s="138"/>
      <c r="L26" s="139"/>
      <c r="M26" s="138"/>
      <c r="N26" s="108"/>
      <c r="O26" s="108"/>
      <c r="P26" s="108"/>
      <c r="Q26" s="108"/>
      <c r="R26" s="108"/>
      <c r="S26" s="46"/>
      <c r="T26" s="49"/>
      <c r="U26" s="48"/>
      <c r="V26" s="49"/>
      <c r="W26" s="48"/>
      <c r="X26" s="49"/>
      <c r="Y26" s="42"/>
    </row>
    <row r="27" spans="1:25" s="43" customFormat="1" ht="18.75" customHeight="1" thickBot="1" x14ac:dyDescent="0.3">
      <c r="A27" s="45" t="s">
        <v>163</v>
      </c>
      <c r="B27" s="44"/>
      <c r="C27" s="45"/>
      <c r="D27" s="111">
        <f>SUM(D12,D18,D23,D25)</f>
        <v>549682</v>
      </c>
      <c r="E27" s="138"/>
      <c r="F27" s="111">
        <f>SUM(F12,F18,F23,F25)</f>
        <v>295291</v>
      </c>
      <c r="G27" s="139"/>
      <c r="H27" s="111">
        <f>SUM(H12,H18,H23,H25)</f>
        <v>10249</v>
      </c>
      <c r="I27" s="138"/>
      <c r="J27" s="111">
        <f>SUM(J12,J18,J23,J25)</f>
        <v>40843</v>
      </c>
      <c r="K27" s="138"/>
      <c r="L27" s="111">
        <f>SUM(L12,L18,L23,L25)</f>
        <v>5612</v>
      </c>
      <c r="M27" s="138"/>
      <c r="N27" s="111">
        <f>SUM(N12,N18,N23,N25)</f>
        <v>314200</v>
      </c>
      <c r="O27" s="108"/>
      <c r="P27" s="111">
        <f>SUM(P12,P18,P23,P25)</f>
        <v>-5612</v>
      </c>
      <c r="Q27" s="108"/>
      <c r="R27" s="111">
        <f>SUM(R12,R18,R23,R25)</f>
        <v>1210265</v>
      </c>
      <c r="S27" s="53"/>
      <c r="T27" s="108"/>
      <c r="U27" s="46"/>
      <c r="V27" s="108"/>
      <c r="W27" s="46"/>
      <c r="X27" s="108"/>
      <c r="Y27" s="112"/>
    </row>
    <row r="28" spans="1:25" s="40" customFormat="1" ht="19.5" customHeight="1" thickTop="1" x14ac:dyDescent="0.25">
      <c r="A28" s="45"/>
      <c r="B28" s="44"/>
      <c r="C28" s="45"/>
      <c r="D28" s="46"/>
      <c r="E28" s="47"/>
      <c r="F28" s="46"/>
      <c r="G28" s="46"/>
      <c r="H28" s="46"/>
      <c r="I28" s="47"/>
      <c r="J28" s="46"/>
      <c r="K28" s="47"/>
      <c r="L28" s="46"/>
      <c r="M28" s="47"/>
      <c r="N28" s="46"/>
      <c r="O28" s="46"/>
      <c r="P28" s="46"/>
      <c r="Q28" s="46"/>
      <c r="R28" s="46"/>
      <c r="S28" s="42"/>
      <c r="T28" s="42"/>
      <c r="U28" s="42"/>
      <c r="V28" s="42"/>
      <c r="W28" s="42"/>
      <c r="X28" s="42"/>
      <c r="Y28" s="42"/>
    </row>
  </sheetData>
  <mergeCells count="4">
    <mergeCell ref="D4:R4"/>
    <mergeCell ref="J5:N5"/>
    <mergeCell ref="J6:N6"/>
    <mergeCell ref="D10:R10"/>
  </mergeCells>
  <pageMargins left="0.7" right="0.7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89135-8B81-4C38-89CA-3B0D47545752}">
  <sheetPr>
    <tabColor theme="9" tint="0.79998168889431442"/>
  </sheetPr>
  <dimension ref="A1:AA28"/>
  <sheetViews>
    <sheetView showGridLines="0" zoomScale="70" zoomScaleNormal="70" zoomScaleSheetLayoutView="70" workbookViewId="0">
      <selection activeCell="V14" sqref="V14"/>
    </sheetView>
  </sheetViews>
  <sheetFormatPr defaultColWidth="9.109375" defaultRowHeight="19.5" customHeight="1" x14ac:dyDescent="0.25"/>
  <cols>
    <col min="1" max="1" width="58.77734375" style="35" customWidth="1"/>
    <col min="2" max="2" width="10.44140625" style="35" customWidth="1"/>
    <col min="3" max="3" width="1.6640625" style="35" customWidth="1"/>
    <col min="4" max="4" width="15.77734375" style="13" customWidth="1"/>
    <col min="5" max="5" width="1.6640625" style="29" customWidth="1"/>
    <col min="6" max="6" width="15.77734375" style="13" customWidth="1"/>
    <col min="7" max="7" width="1.6640625" style="13" customWidth="1"/>
    <col min="8" max="8" width="15.77734375" style="13" customWidth="1"/>
    <col min="9" max="9" width="1.6640625" style="13" customWidth="1"/>
    <col min="10" max="10" width="15.77734375" style="13" customWidth="1"/>
    <col min="11" max="11" width="1.6640625" style="29" customWidth="1"/>
    <col min="12" max="12" width="15.77734375" style="13" customWidth="1"/>
    <col min="13" max="13" width="1.6640625" style="29" customWidth="1"/>
    <col min="14" max="14" width="15.77734375" style="13" customWidth="1"/>
    <col min="15" max="15" width="1.6640625" style="29" customWidth="1"/>
    <col min="16" max="16" width="15.77734375" style="13" customWidth="1"/>
    <col min="17" max="17" width="1.6640625" style="13" customWidth="1"/>
    <col min="18" max="18" width="15.77734375" style="13" customWidth="1"/>
    <col min="19" max="19" width="1.6640625" style="13" customWidth="1"/>
    <col min="20" max="20" width="15.77734375" style="13" customWidth="1"/>
    <col min="21" max="21" width="11.88671875" style="29" customWidth="1"/>
    <col min="22" max="16384" width="9.109375" style="29"/>
  </cols>
  <sheetData>
    <row r="1" spans="1:27" ht="19.5" customHeight="1" x14ac:dyDescent="0.25">
      <c r="A1" s="3" t="s">
        <v>77</v>
      </c>
      <c r="B1" s="18"/>
      <c r="C1" s="18"/>
      <c r="D1" s="16"/>
      <c r="E1" s="19"/>
      <c r="F1" s="16"/>
      <c r="G1" s="16"/>
      <c r="H1" s="16"/>
      <c r="I1" s="16"/>
      <c r="J1" s="16"/>
      <c r="K1" s="19"/>
      <c r="L1" s="16"/>
      <c r="M1" s="19"/>
      <c r="N1" s="16"/>
      <c r="O1" s="19"/>
      <c r="P1" s="16"/>
      <c r="Q1" s="16"/>
      <c r="R1" s="16"/>
      <c r="S1" s="16"/>
      <c r="T1" s="34"/>
    </row>
    <row r="2" spans="1:27" s="24" customFormat="1" ht="19.5" customHeight="1" x14ac:dyDescent="0.25">
      <c r="A2" s="18" t="s">
        <v>59</v>
      </c>
      <c r="B2" s="18"/>
      <c r="C2" s="18"/>
      <c r="D2" s="21"/>
      <c r="E2" s="18"/>
      <c r="F2" s="21"/>
      <c r="G2" s="21"/>
      <c r="H2" s="21"/>
      <c r="I2" s="21"/>
      <c r="J2" s="21"/>
      <c r="K2" s="18"/>
      <c r="L2" s="21"/>
      <c r="M2" s="18"/>
      <c r="N2" s="21"/>
      <c r="O2" s="18"/>
      <c r="P2" s="21"/>
      <c r="Q2" s="21"/>
      <c r="R2" s="21"/>
      <c r="S2" s="21"/>
      <c r="T2" s="34"/>
    </row>
    <row r="3" spans="1:27" s="24" customFormat="1" ht="18.75" customHeight="1" x14ac:dyDescent="0.25">
      <c r="A3" s="18"/>
      <c r="B3" s="18"/>
      <c r="C3" s="18"/>
      <c r="D3" s="23"/>
      <c r="E3" s="58"/>
      <c r="F3" s="23"/>
      <c r="G3" s="23"/>
      <c r="H3" s="23"/>
      <c r="I3" s="23"/>
      <c r="J3" s="23"/>
      <c r="K3" s="58"/>
      <c r="L3" s="23"/>
      <c r="M3" s="58"/>
      <c r="N3" s="23"/>
      <c r="O3" s="58"/>
      <c r="P3" s="23"/>
      <c r="Q3" s="23"/>
      <c r="R3" s="23"/>
      <c r="S3" s="23"/>
      <c r="T3" s="23"/>
    </row>
    <row r="4" spans="1:27" ht="18.75" customHeight="1" x14ac:dyDescent="0.25">
      <c r="B4" s="36"/>
      <c r="C4" s="36"/>
      <c r="D4" s="239" t="s">
        <v>47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7" ht="18.75" customHeight="1" x14ac:dyDescent="0.25">
      <c r="B5" s="36"/>
      <c r="C5" s="36"/>
      <c r="D5" s="26"/>
      <c r="E5" s="177"/>
      <c r="F5" s="177"/>
      <c r="G5" s="177"/>
      <c r="H5" s="177"/>
      <c r="I5" s="177"/>
      <c r="J5" s="177"/>
      <c r="K5" s="38"/>
      <c r="L5" s="241"/>
      <c r="M5" s="241"/>
      <c r="N5" s="241"/>
      <c r="O5" s="241"/>
      <c r="P5" s="241"/>
      <c r="Q5" s="177"/>
      <c r="R5" s="177"/>
      <c r="S5" s="177"/>
      <c r="T5" s="26"/>
    </row>
    <row r="6" spans="1:27" ht="18.75" customHeight="1" x14ac:dyDescent="0.25">
      <c r="B6" s="36"/>
      <c r="C6" s="36"/>
      <c r="D6" s="26"/>
      <c r="E6" s="177"/>
      <c r="F6" s="177"/>
      <c r="G6" s="177"/>
      <c r="H6" s="177"/>
      <c r="I6" s="177"/>
      <c r="J6" s="177"/>
      <c r="K6" s="38"/>
      <c r="L6" s="248" t="s">
        <v>38</v>
      </c>
      <c r="M6" s="248"/>
      <c r="N6" s="248"/>
      <c r="O6" s="248"/>
      <c r="P6" s="248"/>
      <c r="Q6" s="177"/>
      <c r="R6" s="177"/>
      <c r="S6" s="177"/>
      <c r="T6" s="26"/>
    </row>
    <row r="7" spans="1:27" ht="18.75" customHeight="1" x14ac:dyDescent="0.25">
      <c r="B7" s="36"/>
      <c r="C7" s="36"/>
      <c r="D7" s="26" t="s">
        <v>37</v>
      </c>
      <c r="E7" s="177"/>
      <c r="F7" s="177"/>
      <c r="G7" s="177"/>
      <c r="H7" s="177" t="s">
        <v>101</v>
      </c>
      <c r="I7" s="177"/>
      <c r="J7" s="98" t="s">
        <v>39</v>
      </c>
      <c r="K7" s="176"/>
      <c r="L7" s="177"/>
      <c r="M7" s="176"/>
      <c r="N7" s="177" t="s">
        <v>146</v>
      </c>
      <c r="O7" s="176"/>
      <c r="P7" s="176"/>
      <c r="Q7" s="176"/>
      <c r="R7" s="176"/>
      <c r="S7" s="176"/>
    </row>
    <row r="8" spans="1:27" ht="18.75" customHeight="1" x14ac:dyDescent="0.25">
      <c r="B8" s="36"/>
      <c r="C8" s="36"/>
      <c r="D8" s="26" t="s">
        <v>60</v>
      </c>
      <c r="E8" s="177"/>
      <c r="F8" s="26" t="s">
        <v>39</v>
      </c>
      <c r="G8" s="26"/>
      <c r="H8" s="26" t="s">
        <v>100</v>
      </c>
      <c r="I8" s="26"/>
      <c r="J8" s="98" t="s">
        <v>185</v>
      </c>
      <c r="K8" s="176"/>
      <c r="L8" s="177" t="s">
        <v>40</v>
      </c>
      <c r="M8" s="176"/>
      <c r="N8" s="177" t="s">
        <v>147</v>
      </c>
      <c r="O8" s="176"/>
      <c r="R8" s="177" t="s">
        <v>146</v>
      </c>
      <c r="T8" s="26" t="s">
        <v>41</v>
      </c>
    </row>
    <row r="9" spans="1:27" s="35" customFormat="1" ht="18.75" customHeight="1" x14ac:dyDescent="0.25">
      <c r="B9" s="25" t="s">
        <v>6</v>
      </c>
      <c r="C9" s="36"/>
      <c r="D9" s="26" t="s">
        <v>42</v>
      </c>
      <c r="E9" s="39"/>
      <c r="F9" s="27" t="s">
        <v>43</v>
      </c>
      <c r="G9" s="27"/>
      <c r="H9" s="26" t="s">
        <v>102</v>
      </c>
      <c r="I9" s="27"/>
      <c r="J9" s="98" t="s">
        <v>186</v>
      </c>
      <c r="K9" s="39"/>
      <c r="L9" s="27" t="s">
        <v>44</v>
      </c>
      <c r="M9" s="39"/>
      <c r="N9" s="27" t="s">
        <v>44</v>
      </c>
      <c r="O9" s="39"/>
      <c r="P9" s="177" t="s">
        <v>45</v>
      </c>
      <c r="Q9" s="177"/>
      <c r="R9" s="27" t="s">
        <v>154</v>
      </c>
      <c r="S9" s="177"/>
      <c r="T9" s="27" t="s">
        <v>46</v>
      </c>
    </row>
    <row r="10" spans="1:27" s="40" customFormat="1" ht="18.75" customHeight="1" x14ac:dyDescent="0.25">
      <c r="B10" s="41"/>
      <c r="C10" s="42"/>
      <c r="D10" s="250" t="s">
        <v>61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</row>
    <row r="11" spans="1:27" s="40" customFormat="1" ht="18.75" customHeight="1" x14ac:dyDescent="0.25">
      <c r="A11" s="43" t="s">
        <v>171</v>
      </c>
      <c r="B11" s="41"/>
      <c r="C11" s="42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42"/>
      <c r="V11" s="42"/>
      <c r="W11" s="42"/>
      <c r="X11" s="42"/>
      <c r="Y11" s="42"/>
      <c r="Z11" s="42"/>
      <c r="AA11" s="42"/>
    </row>
    <row r="12" spans="1:27" s="43" customFormat="1" ht="18.75" customHeight="1" x14ac:dyDescent="0.25">
      <c r="A12" s="117" t="s">
        <v>183</v>
      </c>
      <c r="B12" s="44"/>
      <c r="C12" s="45"/>
      <c r="D12" s="206">
        <v>549682</v>
      </c>
      <c r="E12" s="207"/>
      <c r="F12" s="206">
        <v>295291</v>
      </c>
      <c r="G12" s="206">
        <v>0</v>
      </c>
      <c r="H12" s="206">
        <v>10249</v>
      </c>
      <c r="I12" s="206"/>
      <c r="J12" s="206">
        <v>0</v>
      </c>
      <c r="K12" s="206"/>
      <c r="L12" s="206">
        <v>40147</v>
      </c>
      <c r="M12" s="207"/>
      <c r="N12" s="108">
        <v>5612</v>
      </c>
      <c r="O12" s="207"/>
      <c r="P12" s="206">
        <v>339249</v>
      </c>
      <c r="Q12" s="206"/>
      <c r="R12" s="108">
        <v>-5612</v>
      </c>
      <c r="S12" s="206"/>
      <c r="T12" s="208">
        <v>1234618</v>
      </c>
      <c r="U12" s="112"/>
      <c r="V12" s="112"/>
      <c r="W12" s="112"/>
      <c r="X12" s="112"/>
      <c r="Y12" s="112"/>
      <c r="Z12" s="112"/>
      <c r="AA12" s="112"/>
    </row>
    <row r="13" spans="1:27" s="40" customFormat="1" ht="11.25" customHeight="1" x14ac:dyDescent="0.25">
      <c r="A13" s="51"/>
      <c r="B13" s="52"/>
      <c r="C13" s="51"/>
      <c r="D13" s="139"/>
      <c r="E13" s="138"/>
      <c r="F13" s="139"/>
      <c r="G13" s="139"/>
      <c r="H13" s="139"/>
      <c r="I13" s="139"/>
      <c r="J13" s="139"/>
      <c r="K13" s="138"/>
      <c r="L13" s="139"/>
      <c r="M13" s="138"/>
      <c r="N13" s="139"/>
      <c r="O13" s="138"/>
      <c r="P13" s="139"/>
      <c r="Q13" s="139"/>
      <c r="R13" s="139"/>
      <c r="S13" s="139"/>
      <c r="T13" s="108"/>
      <c r="U13" s="42"/>
      <c r="V13" s="42"/>
      <c r="W13" s="42"/>
      <c r="X13" s="42"/>
      <c r="Y13" s="42"/>
      <c r="Z13" s="42"/>
      <c r="AA13" s="42"/>
    </row>
    <row r="14" spans="1:27" s="40" customFormat="1" ht="18.600000000000001" customHeight="1" x14ac:dyDescent="0.25">
      <c r="A14" s="165" t="s">
        <v>148</v>
      </c>
      <c r="B14" s="52"/>
      <c r="C14" s="51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110"/>
      <c r="V14" s="110"/>
      <c r="W14" s="110"/>
      <c r="X14" s="110"/>
      <c r="Y14" s="110"/>
      <c r="Z14" s="110"/>
      <c r="AA14" s="42"/>
    </row>
    <row r="15" spans="1:27" s="40" customFormat="1" ht="18.45" customHeight="1" x14ac:dyDescent="0.3">
      <c r="A15" s="227" t="s">
        <v>149</v>
      </c>
      <c r="B15" s="52"/>
      <c r="C15" s="51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110"/>
      <c r="V15" s="110"/>
      <c r="W15" s="110"/>
      <c r="X15" s="110"/>
      <c r="Y15" s="110"/>
      <c r="Z15" s="110"/>
      <c r="AA15" s="42"/>
    </row>
    <row r="16" spans="1:27" s="40" customFormat="1" ht="18.600000000000001" customHeight="1" x14ac:dyDescent="0.25">
      <c r="A16" s="210" t="s">
        <v>199</v>
      </c>
      <c r="B16" s="52"/>
      <c r="C16" s="51"/>
      <c r="D16" s="94">
        <v>0</v>
      </c>
      <c r="E16" s="94"/>
      <c r="F16" s="94">
        <v>0</v>
      </c>
      <c r="G16" s="94"/>
      <c r="H16" s="94">
        <v>0</v>
      </c>
      <c r="I16" s="94"/>
      <c r="J16" s="94">
        <f>'FS2-3'!G75</f>
        <v>6075</v>
      </c>
      <c r="K16" s="94"/>
      <c r="L16" s="94">
        <v>0</v>
      </c>
      <c r="M16" s="94"/>
      <c r="N16" s="94">
        <v>-5048.3255200000003</v>
      </c>
      <c r="O16" s="94"/>
      <c r="P16" s="94">
        <f>-N16</f>
        <v>5048.3255200000003</v>
      </c>
      <c r="Q16" s="94"/>
      <c r="R16" s="94">
        <f>P16</f>
        <v>5048.3255200000003</v>
      </c>
      <c r="S16" s="94"/>
      <c r="T16" s="110">
        <f>SUM(D16:S16)</f>
        <v>11123.32552</v>
      </c>
      <c r="U16" s="110"/>
      <c r="V16" s="110"/>
      <c r="W16" s="110"/>
      <c r="X16" s="110"/>
      <c r="Y16" s="110"/>
      <c r="Z16" s="110"/>
      <c r="AA16" s="42"/>
    </row>
    <row r="17" spans="1:27" s="40" customFormat="1" ht="18.600000000000001" customHeight="1" x14ac:dyDescent="0.25">
      <c r="A17" s="173" t="s">
        <v>150</v>
      </c>
      <c r="B17" s="52">
        <v>10</v>
      </c>
      <c r="C17" s="51"/>
      <c r="D17" s="94">
        <v>0</v>
      </c>
      <c r="E17" s="94"/>
      <c r="F17" s="94">
        <v>0</v>
      </c>
      <c r="G17" s="94"/>
      <c r="H17" s="94">
        <v>0</v>
      </c>
      <c r="I17" s="94"/>
      <c r="J17" s="94">
        <v>0</v>
      </c>
      <c r="K17" s="94"/>
      <c r="L17" s="94">
        <v>0</v>
      </c>
      <c r="M17" s="94"/>
      <c r="N17" s="94">
        <v>0</v>
      </c>
      <c r="O17" s="94"/>
      <c r="P17" s="94">
        <v>-65734.315959999905</v>
      </c>
      <c r="Q17" s="94"/>
      <c r="R17" s="94">
        <v>0</v>
      </c>
      <c r="S17" s="94"/>
      <c r="T17" s="110">
        <f>SUM(D17:S17)</f>
        <v>-65734.315959999905</v>
      </c>
      <c r="U17" s="110"/>
      <c r="V17" s="110"/>
      <c r="W17" s="110"/>
      <c r="X17" s="110"/>
      <c r="Y17" s="110"/>
      <c r="Z17" s="110"/>
      <c r="AA17" s="42"/>
    </row>
    <row r="18" spans="1:27" s="40" customFormat="1" ht="30" customHeight="1" x14ac:dyDescent="0.3">
      <c r="A18" s="81" t="s">
        <v>152</v>
      </c>
      <c r="B18" s="52"/>
      <c r="C18" s="51"/>
      <c r="D18" s="95">
        <f>SUM(D16:D17)</f>
        <v>0</v>
      </c>
      <c r="E18" s="109"/>
      <c r="F18" s="95">
        <f>SUM(F16:F17)</f>
        <v>0</v>
      </c>
      <c r="G18" s="108"/>
      <c r="H18" s="95">
        <f>SUM(H16:H17)</f>
        <v>0</v>
      </c>
      <c r="I18" s="109"/>
      <c r="J18" s="95">
        <f>SUM(J16:J17)</f>
        <v>6075</v>
      </c>
      <c r="K18" s="109"/>
      <c r="L18" s="95">
        <f>SUM(L16:L17)</f>
        <v>0</v>
      </c>
      <c r="M18" s="109"/>
      <c r="N18" s="95">
        <f>SUM(N16:N17)</f>
        <v>-5048.3255200000003</v>
      </c>
      <c r="O18" s="109"/>
      <c r="P18" s="95">
        <f>SUM(P16:P17)</f>
        <v>-60685.990439999907</v>
      </c>
      <c r="Q18" s="109"/>
      <c r="R18" s="95">
        <f>SUM(R16:R17)</f>
        <v>5048.3255200000003</v>
      </c>
      <c r="S18" s="109"/>
      <c r="T18" s="95">
        <f>SUM(T16:T17)</f>
        <v>-54610.990439999907</v>
      </c>
      <c r="U18" s="110"/>
      <c r="V18" s="110"/>
      <c r="W18" s="110"/>
      <c r="X18" s="110"/>
      <c r="Y18" s="110"/>
      <c r="Z18" s="110"/>
      <c r="AA18" s="42"/>
    </row>
    <row r="19" spans="1:27" s="40" customFormat="1" ht="10.199999999999999" customHeight="1" x14ac:dyDescent="0.25">
      <c r="A19" s="51"/>
      <c r="B19" s="52"/>
      <c r="C19" s="51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110"/>
      <c r="V19" s="110"/>
      <c r="W19" s="110"/>
      <c r="X19" s="110"/>
      <c r="Y19" s="110"/>
      <c r="Z19" s="110"/>
      <c r="AA19" s="42"/>
    </row>
    <row r="20" spans="1:27" s="40" customFormat="1" ht="18.75" customHeight="1" x14ac:dyDescent="0.25">
      <c r="A20" s="56" t="s">
        <v>127</v>
      </c>
      <c r="B20" s="52"/>
      <c r="C20" s="51"/>
      <c r="D20" s="139"/>
      <c r="E20" s="138"/>
      <c r="F20" s="139"/>
      <c r="G20" s="139"/>
      <c r="H20" s="139"/>
      <c r="I20" s="139"/>
      <c r="J20" s="139"/>
      <c r="K20" s="138"/>
      <c r="L20" s="139"/>
      <c r="M20" s="138"/>
      <c r="N20" s="139"/>
      <c r="O20" s="138"/>
      <c r="P20" s="139"/>
      <c r="Q20" s="139"/>
      <c r="R20" s="139"/>
      <c r="S20" s="139"/>
      <c r="T20" s="108"/>
      <c r="U20" s="42"/>
      <c r="V20" s="42"/>
      <c r="W20" s="42"/>
      <c r="X20" s="42"/>
      <c r="Y20" s="42"/>
      <c r="Z20" s="42"/>
      <c r="AA20" s="42"/>
    </row>
    <row r="21" spans="1:27" s="40" customFormat="1" ht="20.25" customHeight="1" x14ac:dyDescent="0.25">
      <c r="A21" s="51" t="s">
        <v>191</v>
      </c>
      <c r="B21" s="52"/>
      <c r="C21" s="51"/>
      <c r="D21" s="94">
        <v>0</v>
      </c>
      <c r="E21" s="140"/>
      <c r="F21" s="94">
        <v>0</v>
      </c>
      <c r="G21" s="94"/>
      <c r="H21" s="94">
        <v>0</v>
      </c>
      <c r="I21" s="141"/>
      <c r="J21" s="94">
        <v>0</v>
      </c>
      <c r="K21" s="140"/>
      <c r="L21" s="94">
        <v>0</v>
      </c>
      <c r="M21" s="140"/>
      <c r="N21" s="94">
        <v>0</v>
      </c>
      <c r="O21" s="140"/>
      <c r="P21" s="94">
        <f>'PL4-5'!H78</f>
        <v>-14488</v>
      </c>
      <c r="Q21" s="94"/>
      <c r="R21" s="94">
        <v>0</v>
      </c>
      <c r="S21" s="94"/>
      <c r="T21" s="142">
        <f>SUM(D21:S21)</f>
        <v>-14488</v>
      </c>
      <c r="U21" s="42"/>
      <c r="V21" s="42"/>
      <c r="W21" s="42"/>
      <c r="X21" s="42"/>
      <c r="Y21" s="42"/>
      <c r="Z21" s="42"/>
      <c r="AA21" s="42"/>
    </row>
    <row r="22" spans="1:27" s="40" customFormat="1" ht="20.25" customHeight="1" x14ac:dyDescent="0.25">
      <c r="A22" s="51" t="s">
        <v>129</v>
      </c>
      <c r="B22" s="52"/>
      <c r="C22" s="51"/>
      <c r="D22" s="156">
        <v>0</v>
      </c>
      <c r="E22" s="140"/>
      <c r="F22" s="94">
        <v>0</v>
      </c>
      <c r="G22" s="94"/>
      <c r="H22" s="94">
        <v>0</v>
      </c>
      <c r="I22" s="141"/>
      <c r="J22" s="94">
        <v>0</v>
      </c>
      <c r="K22" s="140"/>
      <c r="L22" s="94">
        <v>0</v>
      </c>
      <c r="M22" s="140"/>
      <c r="N22" s="94">
        <v>0</v>
      </c>
      <c r="O22" s="140"/>
      <c r="P22" s="94">
        <v>0</v>
      </c>
      <c r="Q22" s="94"/>
      <c r="R22" s="94">
        <v>0</v>
      </c>
      <c r="S22" s="94"/>
      <c r="T22" s="94">
        <v>0</v>
      </c>
      <c r="U22" s="42"/>
      <c r="V22" s="42"/>
      <c r="W22" s="42"/>
      <c r="X22" s="42"/>
      <c r="Y22" s="42"/>
      <c r="Z22" s="42"/>
      <c r="AA22" s="42"/>
    </row>
    <row r="23" spans="1:27" s="43" customFormat="1" ht="20.25" customHeight="1" x14ac:dyDescent="0.25">
      <c r="A23" s="56" t="s">
        <v>200</v>
      </c>
      <c r="B23" s="57"/>
      <c r="C23" s="56"/>
      <c r="D23" s="95">
        <f>SUM(D21:D22)</f>
        <v>0</v>
      </c>
      <c r="E23" s="138"/>
      <c r="F23" s="95">
        <f>SUM(F21:F22)</f>
        <v>0</v>
      </c>
      <c r="G23" s="108"/>
      <c r="H23" s="95">
        <f>SUM(H21:H22)</f>
        <v>0</v>
      </c>
      <c r="I23" s="139"/>
      <c r="J23" s="95">
        <f>SUM(J21:J22)</f>
        <v>0</v>
      </c>
      <c r="K23" s="138"/>
      <c r="L23" s="95">
        <f>SUM(L21:L22)</f>
        <v>0</v>
      </c>
      <c r="M23" s="138"/>
      <c r="N23" s="95">
        <f>SUM(N21:N22)</f>
        <v>0</v>
      </c>
      <c r="O23" s="138"/>
      <c r="P23" s="95">
        <f>SUM(P21:P22)</f>
        <v>-14488</v>
      </c>
      <c r="Q23" s="108"/>
      <c r="R23" s="95">
        <f>SUM(R21:R22)</f>
        <v>0</v>
      </c>
      <c r="S23" s="108"/>
      <c r="T23" s="95">
        <f>SUM(T21:T22)</f>
        <v>-14488</v>
      </c>
      <c r="U23" s="46"/>
      <c r="V23" s="108"/>
      <c r="W23" s="48"/>
      <c r="X23" s="108"/>
      <c r="Y23" s="48"/>
      <c r="Z23" s="108"/>
      <c r="AA23" s="112"/>
    </row>
    <row r="24" spans="1:27" s="43" customFormat="1" ht="10.8" customHeight="1" x14ac:dyDescent="0.25">
      <c r="A24" s="56"/>
      <c r="B24" s="57"/>
      <c r="C24" s="56"/>
      <c r="D24" s="110"/>
      <c r="E24" s="140"/>
      <c r="F24" s="110"/>
      <c r="G24" s="110"/>
      <c r="H24" s="110"/>
      <c r="I24" s="141"/>
      <c r="J24" s="110"/>
      <c r="K24" s="140"/>
      <c r="L24" s="110"/>
      <c r="M24" s="140"/>
      <c r="N24" s="110"/>
      <c r="O24" s="140"/>
      <c r="P24" s="110"/>
      <c r="Q24" s="110"/>
      <c r="R24" s="110"/>
      <c r="S24" s="110"/>
      <c r="T24" s="141"/>
      <c r="U24" s="55"/>
      <c r="V24" s="110"/>
      <c r="W24" s="32"/>
      <c r="X24" s="110"/>
      <c r="Y24" s="32"/>
      <c r="Z24" s="110"/>
      <c r="AA24" s="112"/>
    </row>
    <row r="25" spans="1:27" s="43" customFormat="1" ht="18.600000000000001" customHeight="1" x14ac:dyDescent="0.25">
      <c r="A25" s="51" t="s">
        <v>89</v>
      </c>
      <c r="B25" s="57"/>
      <c r="C25" s="56"/>
      <c r="D25" s="96">
        <v>0</v>
      </c>
      <c r="E25" s="140"/>
      <c r="F25" s="96">
        <v>0</v>
      </c>
      <c r="G25" s="110"/>
      <c r="H25" s="96">
        <v>0</v>
      </c>
      <c r="I25" s="141"/>
      <c r="J25" s="96">
        <v>0</v>
      </c>
      <c r="K25" s="140"/>
      <c r="L25" s="96">
        <f>'FS2-3'!G80-'FS2-3'!I80</f>
        <v>3201</v>
      </c>
      <c r="M25" s="140"/>
      <c r="N25" s="96">
        <v>0</v>
      </c>
      <c r="O25" s="140"/>
      <c r="P25" s="96">
        <f>-L25</f>
        <v>-3201</v>
      </c>
      <c r="Q25" s="110"/>
      <c r="R25" s="96">
        <v>0</v>
      </c>
      <c r="S25" s="110"/>
      <c r="T25" s="96">
        <f>SUM(D25:S25)</f>
        <v>0</v>
      </c>
      <c r="U25" s="55"/>
      <c r="V25" s="110"/>
      <c r="W25" s="32"/>
      <c r="X25" s="110"/>
      <c r="Y25" s="32"/>
      <c r="Z25" s="110"/>
      <c r="AA25" s="112"/>
    </row>
    <row r="26" spans="1:27" s="40" customFormat="1" ht="11.25" customHeight="1" x14ac:dyDescent="0.25">
      <c r="A26" s="51"/>
      <c r="B26" s="52"/>
      <c r="C26" s="51"/>
      <c r="D26" s="139"/>
      <c r="E26" s="138"/>
      <c r="F26" s="139"/>
      <c r="G26" s="139"/>
      <c r="H26" s="139"/>
      <c r="I26" s="139"/>
      <c r="J26" s="139"/>
      <c r="K26" s="138"/>
      <c r="L26" s="139"/>
      <c r="M26" s="138"/>
      <c r="N26" s="139"/>
      <c r="O26" s="138"/>
      <c r="P26" s="108"/>
      <c r="Q26" s="108"/>
      <c r="R26" s="108"/>
      <c r="S26" s="108"/>
      <c r="T26" s="108"/>
      <c r="U26" s="46"/>
      <c r="V26" s="49"/>
      <c r="W26" s="48"/>
      <c r="X26" s="49"/>
      <c r="Y26" s="48"/>
      <c r="Z26" s="49"/>
      <c r="AA26" s="42"/>
    </row>
    <row r="27" spans="1:27" s="43" customFormat="1" ht="18.75" customHeight="1" thickBot="1" x14ac:dyDescent="0.3">
      <c r="A27" s="45" t="s">
        <v>172</v>
      </c>
      <c r="B27" s="44"/>
      <c r="C27" s="45"/>
      <c r="D27" s="111">
        <f>SUM(D12,D18,D23,D25)</f>
        <v>549682</v>
      </c>
      <c r="E27" s="138"/>
      <c r="F27" s="111">
        <f>SUM(F12,F18,F23,F25)</f>
        <v>295291</v>
      </c>
      <c r="G27" s="108"/>
      <c r="H27" s="111">
        <f>SUM(H12,H18,H23,H25)</f>
        <v>10249</v>
      </c>
      <c r="I27" s="139"/>
      <c r="J27" s="111">
        <f>SUM(J12,J18,J23,J25)</f>
        <v>6075</v>
      </c>
      <c r="K27" s="138"/>
      <c r="L27" s="111">
        <f>SUM(L12,L18,L23,L25)</f>
        <v>43348</v>
      </c>
      <c r="M27" s="138"/>
      <c r="N27" s="111">
        <f>SUM(N12,N18,N23,N25)</f>
        <v>563.67447999999968</v>
      </c>
      <c r="O27" s="138"/>
      <c r="P27" s="111">
        <f>SUM(P12,P18,P23,P25)</f>
        <v>260874.00956000009</v>
      </c>
      <c r="Q27" s="108"/>
      <c r="R27" s="111">
        <f>SUM(R12,R18,R23,R25)</f>
        <v>-563.67447999999968</v>
      </c>
      <c r="S27" s="108"/>
      <c r="T27" s="111">
        <f>SUM(T12,T18,T23,T25)</f>
        <v>1165519.0095600002</v>
      </c>
      <c r="U27" s="53"/>
      <c r="V27" s="108"/>
      <c r="W27" s="46"/>
      <c r="X27" s="108"/>
      <c r="Y27" s="46"/>
      <c r="Z27" s="108"/>
      <c r="AA27" s="112"/>
    </row>
    <row r="28" spans="1:27" s="40" customFormat="1" ht="19.5" customHeight="1" thickTop="1" x14ac:dyDescent="0.25">
      <c r="A28" s="45"/>
      <c r="B28" s="44"/>
      <c r="C28" s="45"/>
      <c r="D28" s="46"/>
      <c r="E28" s="47"/>
      <c r="F28" s="46"/>
      <c r="G28" s="46"/>
      <c r="H28" s="46"/>
      <c r="I28" s="46"/>
      <c r="J28" s="46"/>
      <c r="K28" s="47"/>
      <c r="L28" s="46"/>
      <c r="M28" s="47"/>
      <c r="N28" s="46"/>
      <c r="O28" s="47"/>
      <c r="P28" s="46"/>
      <c r="Q28" s="46"/>
      <c r="R28" s="46"/>
      <c r="S28" s="46"/>
      <c r="T28" s="46"/>
      <c r="U28" s="42"/>
      <c r="V28" s="42"/>
      <c r="W28" s="42"/>
      <c r="X28" s="42"/>
      <c r="Y28" s="42"/>
      <c r="Z28" s="42"/>
      <c r="AA28" s="42"/>
    </row>
  </sheetData>
  <mergeCells count="4">
    <mergeCell ref="D4:T4"/>
    <mergeCell ref="L5:P5"/>
    <mergeCell ref="L6:P6"/>
    <mergeCell ref="D10:T10"/>
  </mergeCells>
  <pageMargins left="0.7" right="0.7" top="0.48" bottom="0.5" header="0.5" footer="0.5"/>
  <pageSetup paperSize="9" scale="59" firstPageNumber="8" orientation="landscape" useFirstPageNumber="1" r:id="rId1"/>
  <headerFooter alignWithMargins="0">
    <oddFooter>&amp;LThe accompanying notes form an integral part of the interim financial statements.
&amp;C9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79998168889431442"/>
  </sheetPr>
  <dimension ref="A1:J118"/>
  <sheetViews>
    <sheetView showGridLines="0" tabSelected="1" zoomScale="80" zoomScaleNormal="80" zoomScaleSheetLayoutView="95" workbookViewId="0">
      <selection activeCell="J82" sqref="J82"/>
    </sheetView>
  </sheetViews>
  <sheetFormatPr defaultColWidth="9.109375" defaultRowHeight="20.25" customHeight="1" x14ac:dyDescent="0.25"/>
  <cols>
    <col min="1" max="1" width="4.5546875" style="61" customWidth="1"/>
    <col min="2" max="2" width="9.109375" style="61"/>
    <col min="3" max="3" width="46.5546875" style="61" customWidth="1"/>
    <col min="4" max="4" width="11.5546875" style="62" customWidth="1"/>
    <col min="5" max="5" width="1.44140625" style="31" customWidth="1"/>
    <col min="6" max="6" width="11.5546875" style="62" customWidth="1"/>
    <col min="7" max="7" width="1.44140625" style="31" customWidth="1"/>
    <col min="8" max="8" width="11.5546875" style="62" customWidth="1"/>
    <col min="9" max="9" width="1.44140625" style="31" customWidth="1"/>
    <col min="10" max="10" width="11.5546875" style="62" customWidth="1"/>
    <col min="11" max="16384" width="9.109375" style="61"/>
  </cols>
  <sheetData>
    <row r="1" spans="1:10" ht="20.25" customHeight="1" x14ac:dyDescent="0.3">
      <c r="A1" s="59" t="s">
        <v>77</v>
      </c>
      <c r="B1" s="60"/>
    </row>
    <row r="2" spans="1:10" ht="20.25" customHeight="1" x14ac:dyDescent="0.3">
      <c r="A2" s="63" t="s">
        <v>62</v>
      </c>
      <c r="B2" s="64"/>
    </row>
    <row r="3" spans="1:10" ht="9.75" customHeight="1" x14ac:dyDescent="0.25">
      <c r="D3" s="65"/>
      <c r="E3" s="66"/>
      <c r="F3" s="65"/>
      <c r="G3" s="66"/>
      <c r="H3" s="65"/>
      <c r="I3" s="66"/>
      <c r="J3" s="65"/>
    </row>
    <row r="4" spans="1:10" ht="18.75" customHeight="1" x14ac:dyDescent="0.25">
      <c r="D4" s="251" t="s">
        <v>1</v>
      </c>
      <c r="E4" s="251"/>
      <c r="F4" s="251"/>
      <c r="G4" s="194"/>
      <c r="H4" s="251" t="s">
        <v>2</v>
      </c>
      <c r="I4" s="251"/>
      <c r="J4" s="251"/>
    </row>
    <row r="5" spans="1:10" ht="18.75" customHeight="1" x14ac:dyDescent="0.25">
      <c r="D5" s="251" t="s">
        <v>3</v>
      </c>
      <c r="E5" s="251"/>
      <c r="F5" s="251"/>
      <c r="G5" s="194"/>
      <c r="H5" s="251" t="s">
        <v>3</v>
      </c>
      <c r="I5" s="251"/>
      <c r="J5" s="251"/>
    </row>
    <row r="6" spans="1:10" ht="18.75" customHeight="1" x14ac:dyDescent="0.25">
      <c r="D6" s="252" t="s">
        <v>164</v>
      </c>
      <c r="E6" s="252"/>
      <c r="F6" s="252"/>
      <c r="G6" s="194"/>
      <c r="H6" s="252" t="s">
        <v>164</v>
      </c>
      <c r="I6" s="252"/>
      <c r="J6" s="252"/>
    </row>
    <row r="7" spans="1:10" ht="18.75" customHeight="1" x14ac:dyDescent="0.25">
      <c r="D7" s="253" t="s">
        <v>162</v>
      </c>
      <c r="E7" s="254"/>
      <c r="F7" s="254"/>
      <c r="G7" s="194"/>
      <c r="H7" s="253" t="s">
        <v>162</v>
      </c>
      <c r="I7" s="254"/>
      <c r="J7" s="254"/>
    </row>
    <row r="8" spans="1:10" ht="18.75" customHeight="1" x14ac:dyDescent="0.25">
      <c r="D8" s="5">
        <v>2021</v>
      </c>
      <c r="E8" s="6"/>
      <c r="F8" s="5">
        <v>2020</v>
      </c>
      <c r="G8" s="6"/>
      <c r="H8" s="5">
        <v>2021</v>
      </c>
      <c r="I8" s="6"/>
      <c r="J8" s="5">
        <v>2020</v>
      </c>
    </row>
    <row r="9" spans="1:10" ht="16.5" customHeight="1" x14ac:dyDescent="0.25">
      <c r="D9" s="255" t="s">
        <v>61</v>
      </c>
      <c r="E9" s="255"/>
      <c r="F9" s="255"/>
      <c r="G9" s="255"/>
      <c r="H9" s="255"/>
      <c r="I9" s="255"/>
      <c r="J9" s="255"/>
    </row>
    <row r="10" spans="1:10" ht="18.75" customHeight="1" x14ac:dyDescent="0.3">
      <c r="A10" s="67" t="s">
        <v>48</v>
      </c>
      <c r="B10" s="64"/>
      <c r="C10" s="64"/>
    </row>
    <row r="11" spans="1:10" ht="18.75" customHeight="1" x14ac:dyDescent="0.25">
      <c r="A11" s="61" t="s">
        <v>180</v>
      </c>
      <c r="D11" s="9">
        <v>18153</v>
      </c>
      <c r="E11" s="9"/>
      <c r="F11" s="9">
        <v>112325</v>
      </c>
      <c r="G11" s="9"/>
      <c r="H11" s="9">
        <v>-14488</v>
      </c>
      <c r="I11" s="9"/>
      <c r="J11" s="9">
        <v>99899</v>
      </c>
    </row>
    <row r="12" spans="1:10" ht="18.75" customHeight="1" x14ac:dyDescent="0.25">
      <c r="A12" s="68" t="s">
        <v>110</v>
      </c>
      <c r="E12" s="69"/>
      <c r="G12" s="69"/>
      <c r="I12" s="69"/>
    </row>
    <row r="13" spans="1:10" ht="18.75" customHeight="1" x14ac:dyDescent="0.25">
      <c r="A13" s="61" t="s">
        <v>107</v>
      </c>
      <c r="D13" s="65">
        <v>7604</v>
      </c>
      <c r="E13" s="70"/>
      <c r="F13" s="65">
        <v>24999</v>
      </c>
      <c r="G13" s="70"/>
      <c r="H13" s="65">
        <v>588</v>
      </c>
      <c r="I13" s="70"/>
      <c r="J13" s="65">
        <v>20419</v>
      </c>
    </row>
    <row r="14" spans="1:10" ht="18.75" customHeight="1" x14ac:dyDescent="0.25">
      <c r="A14" s="31" t="s">
        <v>34</v>
      </c>
      <c r="B14" s="31"/>
      <c r="D14" s="62">
        <v>3796</v>
      </c>
      <c r="E14" s="69"/>
      <c r="F14" s="62">
        <v>2977</v>
      </c>
      <c r="G14" s="69"/>
      <c r="H14" s="62">
        <v>4417</v>
      </c>
      <c r="I14" s="69"/>
      <c r="J14" s="62">
        <v>3010</v>
      </c>
    </row>
    <row r="15" spans="1:10" ht="18.75" customHeight="1" x14ac:dyDescent="0.25">
      <c r="A15" s="61" t="s">
        <v>134</v>
      </c>
      <c r="D15" s="62">
        <v>57409</v>
      </c>
      <c r="E15" s="69"/>
      <c r="F15" s="62">
        <v>51962</v>
      </c>
      <c r="G15" s="69"/>
      <c r="H15" s="62">
        <v>56600</v>
      </c>
      <c r="I15" s="69"/>
      <c r="J15" s="62">
        <v>51352</v>
      </c>
    </row>
    <row r="16" spans="1:10" ht="18.75" customHeight="1" x14ac:dyDescent="0.25">
      <c r="A16" s="30" t="s">
        <v>98</v>
      </c>
      <c r="B16" s="31"/>
      <c r="D16" s="62">
        <v>1655</v>
      </c>
      <c r="E16" s="69"/>
      <c r="F16" s="62">
        <v>3222</v>
      </c>
      <c r="G16" s="69"/>
      <c r="H16" s="62">
        <v>1455</v>
      </c>
      <c r="I16" s="69"/>
      <c r="J16" s="62">
        <v>2668</v>
      </c>
    </row>
    <row r="17" spans="1:10" ht="18.75" customHeight="1" x14ac:dyDescent="0.25">
      <c r="A17" s="228" t="s">
        <v>120</v>
      </c>
      <c r="B17" s="31"/>
      <c r="C17" s="31"/>
      <c r="D17" s="65">
        <v>580</v>
      </c>
      <c r="E17" s="69"/>
      <c r="F17" s="65">
        <v>-246</v>
      </c>
      <c r="G17" s="69"/>
      <c r="H17" s="229">
        <v>0</v>
      </c>
      <c r="I17" s="69"/>
      <c r="J17" s="229">
        <v>0</v>
      </c>
    </row>
    <row r="18" spans="1:10" ht="18.75" customHeight="1" x14ac:dyDescent="0.25">
      <c r="A18" s="30" t="s">
        <v>160</v>
      </c>
      <c r="D18" s="62">
        <v>170249</v>
      </c>
      <c r="E18" s="69"/>
      <c r="F18" s="62">
        <v>145368</v>
      </c>
      <c r="G18" s="69"/>
      <c r="H18" s="62">
        <v>158949</v>
      </c>
      <c r="I18" s="69"/>
      <c r="J18" s="62">
        <v>131986</v>
      </c>
    </row>
    <row r="19" spans="1:10" ht="18.75" customHeight="1" x14ac:dyDescent="0.25">
      <c r="A19" s="30" t="s">
        <v>72</v>
      </c>
      <c r="B19" s="30"/>
      <c r="C19" s="30"/>
      <c r="D19" s="65">
        <v>1022</v>
      </c>
      <c r="E19" s="69"/>
      <c r="F19" s="65">
        <v>-4036</v>
      </c>
      <c r="G19" s="69"/>
      <c r="H19" s="229">
        <v>1022</v>
      </c>
      <c r="I19" s="69"/>
      <c r="J19" s="229">
        <v>822</v>
      </c>
    </row>
    <row r="20" spans="1:10" ht="18.75" customHeight="1" x14ac:dyDescent="0.25">
      <c r="A20" s="30" t="s">
        <v>105</v>
      </c>
      <c r="B20" s="30"/>
      <c r="C20" s="30"/>
      <c r="D20" s="65">
        <v>7970</v>
      </c>
      <c r="E20" s="69"/>
      <c r="F20" s="65">
        <v>9526</v>
      </c>
      <c r="G20" s="69"/>
      <c r="H20" s="229">
        <v>7970</v>
      </c>
      <c r="I20" s="69"/>
      <c r="J20" s="229">
        <v>9526</v>
      </c>
    </row>
    <row r="21" spans="1:10" ht="18.75" customHeight="1" x14ac:dyDescent="0.25">
      <c r="A21" s="236" t="s">
        <v>201</v>
      </c>
      <c r="B21" s="30"/>
      <c r="C21" s="30"/>
      <c r="D21" s="65">
        <v>-110</v>
      </c>
      <c r="E21" s="69"/>
      <c r="F21" s="65">
        <v>54</v>
      </c>
      <c r="G21" s="69"/>
      <c r="H21" s="229">
        <v>-110</v>
      </c>
      <c r="I21" s="69"/>
      <c r="J21" s="229">
        <v>54</v>
      </c>
    </row>
    <row r="22" spans="1:10" ht="18.75" customHeight="1" x14ac:dyDescent="0.25">
      <c r="A22" s="236" t="s">
        <v>202</v>
      </c>
      <c r="B22" s="30"/>
      <c r="C22" s="30"/>
      <c r="D22" s="147">
        <v>2000</v>
      </c>
      <c r="E22" s="69"/>
      <c r="F22" s="175">
        <v>0</v>
      </c>
      <c r="G22" s="69"/>
      <c r="H22" s="229">
        <v>2000</v>
      </c>
      <c r="I22" s="69"/>
      <c r="J22" s="229">
        <v>-682</v>
      </c>
    </row>
    <row r="23" spans="1:10" ht="18.75" customHeight="1" x14ac:dyDescent="0.25">
      <c r="A23" s="31" t="s">
        <v>122</v>
      </c>
      <c r="B23" s="30"/>
      <c r="C23" s="30"/>
      <c r="D23" s="229">
        <v>-2081</v>
      </c>
      <c r="E23" s="69"/>
      <c r="F23" s="229">
        <v>-3022</v>
      </c>
      <c r="G23" s="69"/>
      <c r="H23" s="229">
        <v>-1809</v>
      </c>
      <c r="I23" s="69"/>
      <c r="J23" s="229">
        <v>-3022</v>
      </c>
    </row>
    <row r="24" spans="1:10" ht="18.75" customHeight="1" x14ac:dyDescent="0.25">
      <c r="A24" s="237" t="s">
        <v>203</v>
      </c>
      <c r="B24" s="30"/>
      <c r="C24" s="30"/>
      <c r="D24" s="229">
        <v>874</v>
      </c>
      <c r="E24" s="69"/>
      <c r="F24" s="229">
        <v>0</v>
      </c>
      <c r="G24" s="69"/>
      <c r="H24" s="229">
        <v>874</v>
      </c>
      <c r="I24" s="69"/>
      <c r="J24" s="229">
        <v>0</v>
      </c>
    </row>
    <row r="25" spans="1:10" ht="18.75" customHeight="1" x14ac:dyDescent="0.25">
      <c r="A25" s="31" t="s">
        <v>135</v>
      </c>
      <c r="B25" s="30"/>
      <c r="C25" s="30"/>
      <c r="D25" s="229">
        <v>-1814</v>
      </c>
      <c r="E25" s="69"/>
      <c r="F25" s="229">
        <v>-188</v>
      </c>
      <c r="G25" s="69"/>
      <c r="H25" s="229">
        <v>-891</v>
      </c>
      <c r="I25" s="69"/>
      <c r="J25" s="229">
        <v>-602</v>
      </c>
    </row>
    <row r="26" spans="1:10" ht="18.75" customHeight="1" x14ac:dyDescent="0.25">
      <c r="A26" s="31" t="s">
        <v>166</v>
      </c>
      <c r="B26" s="31"/>
      <c r="C26" s="31"/>
      <c r="D26" s="151">
        <v>0</v>
      </c>
      <c r="E26" s="69"/>
      <c r="F26" s="209">
        <v>0</v>
      </c>
      <c r="G26" s="69"/>
      <c r="H26" s="230">
        <v>-2268</v>
      </c>
      <c r="I26" s="69"/>
      <c r="J26" s="230">
        <v>0</v>
      </c>
    </row>
    <row r="27" spans="1:10" ht="18.75" customHeight="1" x14ac:dyDescent="0.25">
      <c r="D27" s="71">
        <f>SUM(D11:D26)</f>
        <v>267307</v>
      </c>
      <c r="E27" s="72"/>
      <c r="F27" s="71">
        <f>SUM(F11:F26)</f>
        <v>342941</v>
      </c>
      <c r="G27" s="72"/>
      <c r="H27" s="71">
        <f>SUM(H11:H26)</f>
        <v>214309</v>
      </c>
      <c r="I27" s="72"/>
      <c r="J27" s="71">
        <f>SUM(J11:J26)</f>
        <v>315430</v>
      </c>
    </row>
    <row r="28" spans="1:10" ht="18.75" customHeight="1" x14ac:dyDescent="0.25">
      <c r="A28" s="68" t="s">
        <v>49</v>
      </c>
      <c r="E28" s="69"/>
      <c r="G28" s="69"/>
      <c r="I28" s="69"/>
    </row>
    <row r="29" spans="1:10" ht="18.75" customHeight="1" x14ac:dyDescent="0.25">
      <c r="A29" s="61" t="s">
        <v>81</v>
      </c>
      <c r="D29" s="62">
        <v>1313</v>
      </c>
      <c r="E29" s="69"/>
      <c r="F29" s="62">
        <v>-5212</v>
      </c>
      <c r="G29" s="69"/>
      <c r="H29" s="231">
        <v>-30500</v>
      </c>
      <c r="I29" s="69"/>
      <c r="J29" s="231">
        <v>-19316</v>
      </c>
    </row>
    <row r="30" spans="1:10" ht="18.75" customHeight="1" x14ac:dyDescent="0.25">
      <c r="A30" s="61" t="s">
        <v>14</v>
      </c>
      <c r="D30" s="65">
        <v>-130557</v>
      </c>
      <c r="E30" s="69"/>
      <c r="F30" s="65">
        <v>-212096</v>
      </c>
      <c r="G30" s="69"/>
      <c r="H30" s="229">
        <v>-62428</v>
      </c>
      <c r="I30" s="69"/>
      <c r="J30" s="229">
        <v>-183399</v>
      </c>
    </row>
    <row r="31" spans="1:10" ht="18.75" customHeight="1" x14ac:dyDescent="0.25">
      <c r="A31" s="61" t="s">
        <v>96</v>
      </c>
      <c r="D31" s="65">
        <v>-55328</v>
      </c>
      <c r="E31" s="69"/>
      <c r="F31" s="65">
        <v>-9200</v>
      </c>
      <c r="G31" s="69"/>
      <c r="H31" s="229">
        <v>0</v>
      </c>
      <c r="I31" s="69"/>
      <c r="J31" s="229">
        <v>0</v>
      </c>
    </row>
    <row r="32" spans="1:10" ht="18.75" customHeight="1" x14ac:dyDescent="0.25">
      <c r="A32" s="61" t="s">
        <v>97</v>
      </c>
      <c r="D32" s="65">
        <v>701</v>
      </c>
      <c r="E32" s="69"/>
      <c r="F32" s="65">
        <v>1454</v>
      </c>
      <c r="G32" s="69"/>
      <c r="H32" s="229">
        <v>701</v>
      </c>
      <c r="I32" s="69"/>
      <c r="J32" s="229">
        <v>1454</v>
      </c>
    </row>
    <row r="33" spans="1:10" ht="18.75" customHeight="1" x14ac:dyDescent="0.25">
      <c r="A33" s="61" t="s">
        <v>11</v>
      </c>
      <c r="D33" s="65">
        <v>-73790</v>
      </c>
      <c r="E33" s="69"/>
      <c r="F33" s="65">
        <v>-47552</v>
      </c>
      <c r="G33" s="69"/>
      <c r="H33" s="229">
        <v>-41623</v>
      </c>
      <c r="I33" s="69"/>
      <c r="J33" s="229">
        <v>-40589</v>
      </c>
    </row>
    <row r="34" spans="1:10" ht="18.75" customHeight="1" x14ac:dyDescent="0.25">
      <c r="A34" s="61" t="s">
        <v>82</v>
      </c>
      <c r="D34" s="65">
        <v>2872</v>
      </c>
      <c r="E34" s="69"/>
      <c r="F34" s="65">
        <v>-19674</v>
      </c>
      <c r="G34" s="69"/>
      <c r="H34" s="232">
        <v>3305</v>
      </c>
      <c r="I34" s="69"/>
      <c r="J34" s="232">
        <v>-12473</v>
      </c>
    </row>
    <row r="35" spans="1:10" s="31" customFormat="1" ht="18.75" customHeight="1" x14ac:dyDescent="0.25">
      <c r="A35" s="31" t="s">
        <v>18</v>
      </c>
      <c r="D35" s="65">
        <v>-1515</v>
      </c>
      <c r="E35" s="69"/>
      <c r="F35" s="65">
        <v>-1028</v>
      </c>
      <c r="G35" s="69"/>
      <c r="H35" s="232">
        <v>-1504</v>
      </c>
      <c r="I35" s="69"/>
      <c r="J35" s="232">
        <v>-1028</v>
      </c>
    </row>
    <row r="36" spans="1:10" ht="18.75" customHeight="1" x14ac:dyDescent="0.25">
      <c r="A36" s="61" t="s">
        <v>83</v>
      </c>
      <c r="D36" s="65">
        <v>-2909</v>
      </c>
      <c r="E36" s="69"/>
      <c r="F36" s="65">
        <v>61354</v>
      </c>
      <c r="G36" s="69"/>
      <c r="H36" s="232">
        <v>-19324</v>
      </c>
      <c r="I36" s="69"/>
      <c r="J36" s="232">
        <v>56389</v>
      </c>
    </row>
    <row r="37" spans="1:10" ht="18.75" customHeight="1" x14ac:dyDescent="0.25">
      <c r="A37" s="61" t="s">
        <v>22</v>
      </c>
      <c r="D37" s="229">
        <v>-4644</v>
      </c>
      <c r="E37" s="69"/>
      <c r="F37" s="229">
        <v>7648</v>
      </c>
      <c r="G37" s="69"/>
      <c r="H37" s="232">
        <v>-6804</v>
      </c>
      <c r="I37" s="69"/>
      <c r="J37" s="232">
        <v>5885</v>
      </c>
    </row>
    <row r="38" spans="1:10" s="31" customFormat="1" ht="18.75" customHeight="1" x14ac:dyDescent="0.25">
      <c r="A38" s="31" t="s">
        <v>50</v>
      </c>
      <c r="D38" s="230">
        <v>-5301</v>
      </c>
      <c r="E38" s="70"/>
      <c r="F38" s="230">
        <v>-3522</v>
      </c>
      <c r="G38" s="70"/>
      <c r="H38" s="230">
        <v>-5301</v>
      </c>
      <c r="I38" s="70"/>
      <c r="J38" s="230">
        <v>-3189</v>
      </c>
    </row>
    <row r="39" spans="1:10" s="31" customFormat="1" ht="18.75" customHeight="1" x14ac:dyDescent="0.25">
      <c r="A39" s="31" t="s">
        <v>188</v>
      </c>
      <c r="D39" s="65">
        <f>SUM(D27:D38)</f>
        <v>-1851</v>
      </c>
      <c r="E39" s="70"/>
      <c r="F39" s="65">
        <f>SUM(F27:F38)</f>
        <v>115113</v>
      </c>
      <c r="G39" s="70"/>
      <c r="H39" s="65">
        <f>SUM(H27:H38)</f>
        <v>50831</v>
      </c>
      <c r="I39" s="70"/>
      <c r="J39" s="65">
        <f>SUM(J27:J38)</f>
        <v>119164</v>
      </c>
    </row>
    <row r="40" spans="1:10" s="31" customFormat="1" ht="18.75" customHeight="1" x14ac:dyDescent="0.25">
      <c r="A40" s="31" t="s">
        <v>84</v>
      </c>
      <c r="D40" s="65">
        <v>-4209</v>
      </c>
      <c r="E40" s="70"/>
      <c r="F40" s="65">
        <v>-2972</v>
      </c>
      <c r="G40" s="70"/>
      <c r="H40" s="233">
        <v>-4411</v>
      </c>
      <c r="I40" s="70"/>
      <c r="J40" s="233">
        <v>-2959</v>
      </c>
    </row>
    <row r="41" spans="1:10" s="31" customFormat="1" ht="18.75" customHeight="1" x14ac:dyDescent="0.25">
      <c r="A41" s="31" t="s">
        <v>57</v>
      </c>
      <c r="D41" s="230">
        <v>-31236</v>
      </c>
      <c r="E41" s="69"/>
      <c r="F41" s="230">
        <v>-38464</v>
      </c>
      <c r="G41" s="69"/>
      <c r="H41" s="230">
        <v>-21909</v>
      </c>
      <c r="I41" s="69"/>
      <c r="J41" s="230">
        <v>-36802</v>
      </c>
    </row>
    <row r="42" spans="1:10" ht="18.75" customHeight="1" x14ac:dyDescent="0.25">
      <c r="A42" s="73" t="s">
        <v>187</v>
      </c>
      <c r="B42" s="64"/>
      <c r="C42" s="64"/>
      <c r="D42" s="74">
        <f>SUM(D39:D41)</f>
        <v>-37296</v>
      </c>
      <c r="E42" s="69"/>
      <c r="F42" s="74">
        <f>SUM(F39:F41)</f>
        <v>73677</v>
      </c>
      <c r="G42" s="69"/>
      <c r="H42" s="74">
        <f>SUM(H39:H41)</f>
        <v>24511</v>
      </c>
      <c r="I42" s="69"/>
      <c r="J42" s="74">
        <f>SUM(J39:J41)</f>
        <v>79403</v>
      </c>
    </row>
    <row r="43" spans="1:10" ht="20.25" customHeight="1" x14ac:dyDescent="0.25">
      <c r="E43" s="69"/>
      <c r="G43" s="69"/>
      <c r="I43" s="69"/>
    </row>
    <row r="44" spans="1:10" ht="20.25" customHeight="1" x14ac:dyDescent="0.3">
      <c r="A44" s="59" t="s">
        <v>77</v>
      </c>
      <c r="B44" s="60"/>
      <c r="H44" s="71"/>
      <c r="J44" s="71"/>
    </row>
    <row r="45" spans="1:10" ht="20.25" customHeight="1" x14ac:dyDescent="0.3">
      <c r="A45" s="63" t="s">
        <v>62</v>
      </c>
      <c r="B45" s="64"/>
      <c r="H45" s="71"/>
      <c r="J45" s="71"/>
    </row>
    <row r="46" spans="1:10" ht="15.75" customHeight="1" x14ac:dyDescent="0.25">
      <c r="D46" s="65"/>
      <c r="E46" s="66"/>
      <c r="F46" s="65"/>
      <c r="G46" s="66"/>
      <c r="H46" s="65"/>
      <c r="I46" s="66"/>
      <c r="J46" s="65"/>
    </row>
    <row r="47" spans="1:10" ht="20.25" customHeight="1" x14ac:dyDescent="0.25">
      <c r="D47" s="251" t="s">
        <v>1</v>
      </c>
      <c r="E47" s="251"/>
      <c r="F47" s="251"/>
      <c r="G47" s="194"/>
      <c r="H47" s="251" t="s">
        <v>2</v>
      </c>
      <c r="I47" s="251"/>
      <c r="J47" s="251"/>
    </row>
    <row r="48" spans="1:10" ht="20.25" customHeight="1" x14ac:dyDescent="0.25">
      <c r="D48" s="251" t="s">
        <v>3</v>
      </c>
      <c r="E48" s="251"/>
      <c r="F48" s="251"/>
      <c r="G48" s="194"/>
      <c r="H48" s="251" t="s">
        <v>3</v>
      </c>
      <c r="I48" s="251"/>
      <c r="J48" s="251"/>
    </row>
    <row r="49" spans="1:10" ht="20.25" customHeight="1" x14ac:dyDescent="0.25">
      <c r="D49" s="252" t="s">
        <v>164</v>
      </c>
      <c r="E49" s="252"/>
      <c r="F49" s="252"/>
      <c r="G49" s="194"/>
      <c r="H49" s="252" t="s">
        <v>164</v>
      </c>
      <c r="I49" s="252"/>
      <c r="J49" s="252"/>
    </row>
    <row r="50" spans="1:10" ht="20.25" customHeight="1" x14ac:dyDescent="0.25">
      <c r="D50" s="253" t="s">
        <v>162</v>
      </c>
      <c r="E50" s="254"/>
      <c r="F50" s="254"/>
      <c r="G50" s="194"/>
      <c r="H50" s="253" t="s">
        <v>162</v>
      </c>
      <c r="I50" s="254"/>
      <c r="J50" s="254"/>
    </row>
    <row r="51" spans="1:10" ht="20.25" customHeight="1" x14ac:dyDescent="0.25">
      <c r="D51" s="5">
        <v>2021</v>
      </c>
      <c r="E51" s="6"/>
      <c r="F51" s="5">
        <v>2020</v>
      </c>
      <c r="G51" s="6"/>
      <c r="H51" s="5">
        <v>2021</v>
      </c>
      <c r="I51" s="6"/>
      <c r="J51" s="5">
        <v>2020</v>
      </c>
    </row>
    <row r="52" spans="1:10" ht="20.25" customHeight="1" x14ac:dyDescent="0.25">
      <c r="D52" s="255" t="s">
        <v>61</v>
      </c>
      <c r="E52" s="255"/>
      <c r="F52" s="255"/>
      <c r="G52" s="255"/>
      <c r="H52" s="255"/>
      <c r="I52" s="255"/>
      <c r="J52" s="255"/>
    </row>
    <row r="53" spans="1:10" ht="20.25" customHeight="1" x14ac:dyDescent="0.3">
      <c r="A53" s="67" t="s">
        <v>51</v>
      </c>
      <c r="B53" s="64"/>
      <c r="C53" s="64"/>
      <c r="E53" s="69"/>
      <c r="G53" s="69"/>
      <c r="I53" s="69"/>
    </row>
    <row r="54" spans="1:10" ht="20.25" customHeight="1" x14ac:dyDescent="0.25">
      <c r="A54" s="237" t="s">
        <v>204</v>
      </c>
      <c r="B54" s="64"/>
      <c r="C54" s="64"/>
      <c r="D54" s="146">
        <v>0</v>
      </c>
      <c r="E54" s="146"/>
      <c r="F54" s="146">
        <v>1209</v>
      </c>
      <c r="G54" s="146"/>
      <c r="H54" s="146">
        <v>0</v>
      </c>
      <c r="I54" s="146"/>
      <c r="J54" s="146">
        <v>7461</v>
      </c>
    </row>
    <row r="55" spans="1:10" ht="20.25" customHeight="1" x14ac:dyDescent="0.25">
      <c r="A55" s="31" t="s">
        <v>156</v>
      </c>
      <c r="B55" s="64"/>
      <c r="C55" s="64"/>
      <c r="D55" s="146">
        <v>0</v>
      </c>
      <c r="E55" s="146"/>
      <c r="F55" s="146">
        <v>3220</v>
      </c>
      <c r="G55" s="146"/>
      <c r="H55" s="146">
        <v>0</v>
      </c>
      <c r="I55" s="146"/>
      <c r="J55" s="146">
        <v>0</v>
      </c>
    </row>
    <row r="56" spans="1:10" ht="20.25" customHeight="1" x14ac:dyDescent="0.25">
      <c r="A56" s="31" t="s">
        <v>168</v>
      </c>
      <c r="B56" s="64"/>
      <c r="C56" s="64"/>
      <c r="D56" s="146">
        <v>0</v>
      </c>
      <c r="E56" s="146"/>
      <c r="F56" s="146">
        <v>0</v>
      </c>
      <c r="G56" s="146"/>
      <c r="H56" s="146">
        <v>0</v>
      </c>
      <c r="I56" s="146"/>
      <c r="J56" s="146">
        <v>-3780</v>
      </c>
    </row>
    <row r="57" spans="1:10" ht="20.25" customHeight="1" x14ac:dyDescent="0.25">
      <c r="A57" s="31" t="s">
        <v>155</v>
      </c>
      <c r="B57" s="64"/>
      <c r="C57" s="64"/>
      <c r="D57" s="146">
        <v>0</v>
      </c>
      <c r="E57" s="146"/>
      <c r="F57" s="146">
        <v>-4979</v>
      </c>
      <c r="G57" s="146"/>
      <c r="H57" s="146">
        <v>0</v>
      </c>
      <c r="I57" s="146"/>
      <c r="J57" s="146">
        <v>0</v>
      </c>
    </row>
    <row r="58" spans="1:10" ht="20.25" customHeight="1" x14ac:dyDescent="0.25">
      <c r="A58" s="61" t="s">
        <v>167</v>
      </c>
      <c r="B58" s="64"/>
      <c r="C58" s="64"/>
      <c r="D58" s="79">
        <v>495</v>
      </c>
      <c r="E58" s="146"/>
      <c r="F58" s="79">
        <v>71</v>
      </c>
      <c r="G58" s="146"/>
      <c r="H58" s="146">
        <v>-29000</v>
      </c>
      <c r="I58" s="146"/>
      <c r="J58" s="146">
        <v>-2000</v>
      </c>
    </row>
    <row r="59" spans="1:10" ht="19.95" customHeight="1" x14ac:dyDescent="0.25">
      <c r="A59" s="238" t="s">
        <v>207</v>
      </c>
      <c r="B59" s="64"/>
      <c r="C59" s="64"/>
      <c r="D59" s="146">
        <v>-98093</v>
      </c>
      <c r="E59" s="146"/>
      <c r="F59" s="146">
        <v>-12561</v>
      </c>
      <c r="G59" s="146"/>
      <c r="H59" s="146">
        <v>-96933</v>
      </c>
      <c r="I59" s="146"/>
      <c r="J59" s="146">
        <v>-12212</v>
      </c>
    </row>
    <row r="60" spans="1:10" ht="20.25" customHeight="1" x14ac:dyDescent="0.25">
      <c r="A60" s="31" t="s">
        <v>123</v>
      </c>
      <c r="B60" s="31"/>
      <c r="C60" s="31"/>
      <c r="D60" s="147">
        <v>7803</v>
      </c>
      <c r="E60" s="147"/>
      <c r="F60" s="147">
        <v>13734</v>
      </c>
      <c r="G60" s="147"/>
      <c r="H60" s="234">
        <v>7485</v>
      </c>
      <c r="I60" s="147"/>
      <c r="J60" s="234">
        <v>13734</v>
      </c>
    </row>
    <row r="61" spans="1:10" s="31" customFormat="1" ht="20.25" customHeight="1" x14ac:dyDescent="0.25">
      <c r="A61" s="31" t="s">
        <v>58</v>
      </c>
      <c r="D61" s="147">
        <v>-1441</v>
      </c>
      <c r="E61" s="147"/>
      <c r="F61" s="147">
        <v>-1524</v>
      </c>
      <c r="G61" s="147"/>
      <c r="H61" s="234">
        <v>-1441</v>
      </c>
      <c r="I61" s="147"/>
      <c r="J61" s="234">
        <v>-1334</v>
      </c>
    </row>
    <row r="62" spans="1:10" s="31" customFormat="1" ht="20.25" customHeight="1" x14ac:dyDescent="0.25">
      <c r="A62" s="31" t="s">
        <v>190</v>
      </c>
      <c r="D62" s="146">
        <v>0</v>
      </c>
      <c r="F62" s="146">
        <v>0</v>
      </c>
      <c r="H62" s="146">
        <v>2268</v>
      </c>
      <c r="J62" s="146">
        <v>0</v>
      </c>
    </row>
    <row r="63" spans="1:10" ht="20.25" customHeight="1" x14ac:dyDescent="0.25">
      <c r="A63" s="31" t="s">
        <v>52</v>
      </c>
      <c r="D63" s="234">
        <v>1780</v>
      </c>
      <c r="E63" s="147"/>
      <c r="F63" s="234">
        <v>165</v>
      </c>
      <c r="G63" s="147"/>
      <c r="H63" s="234">
        <v>312</v>
      </c>
      <c r="I63" s="147"/>
      <c r="J63" s="234">
        <v>582</v>
      </c>
    </row>
    <row r="64" spans="1:10" ht="20.25" customHeight="1" x14ac:dyDescent="0.25">
      <c r="A64" s="64" t="s">
        <v>169</v>
      </c>
      <c r="D64" s="148">
        <f>SUM(D54:D63)</f>
        <v>-89456</v>
      </c>
      <c r="E64" s="146"/>
      <c r="F64" s="148">
        <f>SUM(F54:F63)</f>
        <v>-665</v>
      </c>
      <c r="G64" s="146"/>
      <c r="H64" s="149">
        <f>SUM(H54:H63)</f>
        <v>-117309</v>
      </c>
      <c r="I64" s="146"/>
      <c r="J64" s="149">
        <f>SUM(J54:J63)</f>
        <v>2451</v>
      </c>
    </row>
    <row r="65" spans="1:10" ht="11.25" customHeight="1" x14ac:dyDescent="0.25">
      <c r="A65" s="64"/>
      <c r="D65" s="150"/>
      <c r="E65" s="146"/>
      <c r="F65" s="150"/>
      <c r="G65" s="146"/>
      <c r="H65" s="150"/>
      <c r="I65" s="146"/>
      <c r="J65" s="150"/>
    </row>
    <row r="66" spans="1:10" ht="20.25" customHeight="1" x14ac:dyDescent="0.3">
      <c r="A66" s="67" t="s">
        <v>53</v>
      </c>
      <c r="B66" s="64"/>
      <c r="C66" s="64"/>
      <c r="D66" s="146"/>
      <c r="E66" s="146"/>
      <c r="F66" s="146"/>
      <c r="G66" s="146"/>
      <c r="H66" s="146"/>
      <c r="I66" s="146"/>
      <c r="J66" s="146"/>
    </row>
    <row r="67" spans="1:10" ht="20.25" customHeight="1" x14ac:dyDescent="0.25">
      <c r="A67" s="30" t="s">
        <v>130</v>
      </c>
      <c r="D67" s="146">
        <v>-67973</v>
      </c>
      <c r="E67" s="146"/>
      <c r="F67" s="146">
        <v>-90353</v>
      </c>
      <c r="G67" s="146"/>
      <c r="H67" s="79">
        <v>-66041</v>
      </c>
      <c r="I67" s="146"/>
      <c r="J67" s="79">
        <v>-90353</v>
      </c>
    </row>
    <row r="68" spans="1:10" ht="20.25" customHeight="1" x14ac:dyDescent="0.25">
      <c r="A68" s="236" t="s">
        <v>208</v>
      </c>
      <c r="D68" s="113">
        <v>225729</v>
      </c>
      <c r="E68" s="113"/>
      <c r="F68" s="113">
        <v>60000</v>
      </c>
      <c r="G68" s="113"/>
      <c r="H68" s="113">
        <v>167881</v>
      </c>
      <c r="I68" s="113"/>
      <c r="J68" s="113">
        <v>60000</v>
      </c>
    </row>
    <row r="69" spans="1:10" ht="20.25" customHeight="1" x14ac:dyDescent="0.25">
      <c r="A69" s="29" t="s">
        <v>205</v>
      </c>
      <c r="B69" s="235"/>
      <c r="C69" s="235"/>
      <c r="D69" s="146">
        <v>-43371</v>
      </c>
      <c r="E69" s="146"/>
      <c r="F69" s="146">
        <v>-25956</v>
      </c>
      <c r="G69" s="146"/>
      <c r="H69" s="146">
        <v>-26126</v>
      </c>
      <c r="I69" s="146"/>
      <c r="J69" s="146">
        <v>-24895</v>
      </c>
    </row>
    <row r="70" spans="1:10" ht="20.25" customHeight="1" x14ac:dyDescent="0.25">
      <c r="A70" s="235" t="s">
        <v>206</v>
      </c>
      <c r="D70" s="146">
        <v>11123</v>
      </c>
      <c r="E70" s="147"/>
      <c r="F70" s="146">
        <v>0</v>
      </c>
      <c r="G70" s="147"/>
      <c r="H70" s="146">
        <v>11123</v>
      </c>
      <c r="I70" s="147"/>
      <c r="J70" s="146">
        <v>0</v>
      </c>
    </row>
    <row r="71" spans="1:10" ht="20.25" customHeight="1" x14ac:dyDescent="0.25">
      <c r="A71" s="235" t="s">
        <v>158</v>
      </c>
      <c r="D71" s="174">
        <v>0</v>
      </c>
      <c r="E71" s="147"/>
      <c r="F71" s="174">
        <v>-5612</v>
      </c>
      <c r="G71" s="147"/>
      <c r="H71" s="174">
        <v>0</v>
      </c>
      <c r="I71" s="146"/>
      <c r="J71" s="174">
        <v>-5612</v>
      </c>
    </row>
    <row r="72" spans="1:10" ht="20.25" customHeight="1" x14ac:dyDescent="0.25">
      <c r="A72" s="73" t="s">
        <v>189</v>
      </c>
      <c r="B72" s="64"/>
      <c r="C72" s="64"/>
      <c r="D72" s="152">
        <f>SUM(D67:D71)</f>
        <v>125508</v>
      </c>
      <c r="E72" s="146"/>
      <c r="F72" s="152">
        <f>SUM(F67:F71)</f>
        <v>-61921</v>
      </c>
      <c r="G72" s="146"/>
      <c r="H72" s="152">
        <f>SUM(H67:H71)</f>
        <v>86837</v>
      </c>
      <c r="I72" s="146"/>
      <c r="J72" s="152">
        <f>SUM(J67:J71)</f>
        <v>-60860</v>
      </c>
    </row>
    <row r="73" spans="1:10" ht="11.25" customHeight="1" x14ac:dyDescent="0.25">
      <c r="A73" s="64"/>
      <c r="B73" s="64"/>
      <c r="C73" s="64"/>
      <c r="D73" s="147"/>
      <c r="E73" s="146"/>
      <c r="F73" s="147"/>
      <c r="G73" s="146"/>
      <c r="H73" s="147"/>
      <c r="I73" s="146"/>
      <c r="J73" s="147"/>
    </row>
    <row r="74" spans="1:10" ht="20.25" customHeight="1" x14ac:dyDescent="0.25">
      <c r="A74" s="64" t="s">
        <v>170</v>
      </c>
      <c r="B74" s="64"/>
      <c r="C74" s="64"/>
      <c r="D74" s="153">
        <f>D42+D64+D72</f>
        <v>-1244</v>
      </c>
      <c r="E74" s="153"/>
      <c r="F74" s="153">
        <f>F42+F64+F72</f>
        <v>11091</v>
      </c>
      <c r="G74" s="153"/>
      <c r="H74" s="153">
        <f>H42+H64+H72</f>
        <v>-5961</v>
      </c>
      <c r="I74" s="153"/>
      <c r="J74" s="153">
        <f>J42+J64+J72</f>
        <v>20994</v>
      </c>
    </row>
    <row r="75" spans="1:10" ht="20.25" customHeight="1" x14ac:dyDescent="0.25">
      <c r="A75" s="61" t="s">
        <v>64</v>
      </c>
      <c r="D75" s="151">
        <v>62092</v>
      </c>
      <c r="E75" s="146"/>
      <c r="F75" s="151">
        <v>59435</v>
      </c>
      <c r="G75" s="146"/>
      <c r="H75" s="151">
        <v>42184</v>
      </c>
      <c r="I75" s="146"/>
      <c r="J75" s="151">
        <v>34969</v>
      </c>
    </row>
    <row r="76" spans="1:10" ht="20.25" customHeight="1" thickBot="1" x14ac:dyDescent="0.3">
      <c r="A76" s="64" t="s">
        <v>65</v>
      </c>
      <c r="B76" s="64"/>
      <c r="C76" s="64"/>
      <c r="D76" s="154">
        <f>SUM(D74:D75)</f>
        <v>60848</v>
      </c>
      <c r="E76" s="146"/>
      <c r="F76" s="154">
        <f>SUM(F74:F75)</f>
        <v>70526</v>
      </c>
      <c r="G76" s="146"/>
      <c r="H76" s="154">
        <f>SUM(H74:H75)</f>
        <v>36223</v>
      </c>
      <c r="I76" s="146"/>
      <c r="J76" s="154">
        <f>SUM(J74:J75)</f>
        <v>55963</v>
      </c>
    </row>
    <row r="77" spans="1:10" ht="11.25" customHeight="1" thickTop="1" x14ac:dyDescent="0.25">
      <c r="A77" s="64"/>
      <c r="B77" s="64"/>
      <c r="C77" s="75"/>
      <c r="D77" s="155"/>
      <c r="E77" s="155"/>
      <c r="F77" s="155"/>
      <c r="G77" s="155"/>
      <c r="H77" s="155"/>
      <c r="I77" s="155"/>
      <c r="J77" s="155"/>
    </row>
    <row r="78" spans="1:10" ht="20.25" customHeight="1" x14ac:dyDescent="0.3">
      <c r="A78" s="67" t="s">
        <v>121</v>
      </c>
      <c r="D78" s="79"/>
      <c r="E78" s="79"/>
      <c r="F78" s="79"/>
      <c r="G78" s="79"/>
      <c r="H78" s="79"/>
      <c r="I78" s="79"/>
      <c r="J78" s="79"/>
    </row>
    <row r="79" spans="1:10" ht="20.25" customHeight="1" x14ac:dyDescent="0.25">
      <c r="A79" s="61" t="s">
        <v>140</v>
      </c>
      <c r="D79" s="146">
        <v>536</v>
      </c>
      <c r="E79" s="146"/>
      <c r="F79" s="146">
        <v>1874</v>
      </c>
      <c r="G79" s="146"/>
      <c r="H79" s="146">
        <v>536</v>
      </c>
      <c r="I79" s="146"/>
      <c r="J79" s="146">
        <v>1874</v>
      </c>
    </row>
    <row r="80" spans="1:10" ht="20.25" customHeight="1" x14ac:dyDescent="0.25">
      <c r="D80" s="65"/>
      <c r="F80" s="65"/>
    </row>
    <row r="90" spans="4:10" ht="20.25" customHeight="1" x14ac:dyDescent="0.25">
      <c r="D90" s="61"/>
      <c r="E90" s="61"/>
      <c r="F90" s="61"/>
      <c r="G90" s="61"/>
      <c r="H90" s="61"/>
      <c r="I90" s="61"/>
      <c r="J90" s="61"/>
    </row>
    <row r="91" spans="4:10" ht="20.25" customHeight="1" x14ac:dyDescent="0.25">
      <c r="D91" s="61"/>
      <c r="E91" s="61"/>
      <c r="F91" s="61"/>
      <c r="G91" s="61"/>
      <c r="H91" s="61"/>
      <c r="I91" s="61"/>
      <c r="J91" s="61"/>
    </row>
    <row r="92" spans="4:10" ht="20.25" customHeight="1" x14ac:dyDescent="0.25">
      <c r="D92" s="61"/>
      <c r="E92" s="61"/>
      <c r="F92" s="61"/>
      <c r="G92" s="61"/>
      <c r="H92" s="61"/>
      <c r="I92" s="61"/>
      <c r="J92" s="61"/>
    </row>
    <row r="93" spans="4:10" ht="20.25" customHeight="1" x14ac:dyDescent="0.25">
      <c r="D93" s="61"/>
      <c r="E93" s="61"/>
      <c r="F93" s="61"/>
      <c r="G93" s="61"/>
      <c r="H93" s="61"/>
      <c r="I93" s="61"/>
      <c r="J93" s="61"/>
    </row>
    <row r="94" spans="4:10" ht="20.25" customHeight="1" x14ac:dyDescent="0.25">
      <c r="D94" s="61"/>
      <c r="E94" s="61"/>
      <c r="F94" s="61"/>
      <c r="G94" s="61"/>
      <c r="H94" s="61"/>
      <c r="I94" s="61"/>
      <c r="J94" s="61"/>
    </row>
    <row r="95" spans="4:10" ht="20.25" customHeight="1" x14ac:dyDescent="0.25">
      <c r="D95" s="61"/>
      <c r="E95" s="61"/>
      <c r="F95" s="61"/>
      <c r="G95" s="61"/>
      <c r="H95" s="61"/>
      <c r="I95" s="61"/>
      <c r="J95" s="61"/>
    </row>
    <row r="96" spans="4:10" ht="20.25" customHeight="1" x14ac:dyDescent="0.25">
      <c r="D96" s="61"/>
      <c r="E96" s="61"/>
      <c r="F96" s="61"/>
      <c r="G96" s="61"/>
      <c r="H96" s="61"/>
      <c r="I96" s="61"/>
      <c r="J96" s="61"/>
    </row>
    <row r="97" spans="4:10" ht="20.25" customHeight="1" x14ac:dyDescent="0.25">
      <c r="D97" s="61"/>
      <c r="E97" s="61"/>
      <c r="F97" s="61"/>
      <c r="G97" s="61"/>
      <c r="H97" s="61"/>
      <c r="I97" s="61"/>
      <c r="J97" s="61"/>
    </row>
    <row r="98" spans="4:10" ht="20.25" customHeight="1" x14ac:dyDescent="0.25">
      <c r="D98" s="61"/>
      <c r="E98" s="61"/>
      <c r="F98" s="61"/>
      <c r="G98" s="61"/>
      <c r="H98" s="61"/>
      <c r="I98" s="61"/>
      <c r="J98" s="61"/>
    </row>
    <row r="99" spans="4:10" ht="20.25" customHeight="1" x14ac:dyDescent="0.25">
      <c r="D99" s="61"/>
      <c r="E99" s="61"/>
      <c r="F99" s="61"/>
      <c r="G99" s="61"/>
      <c r="H99" s="61"/>
      <c r="I99" s="61"/>
      <c r="J99" s="61"/>
    </row>
    <row r="100" spans="4:10" ht="20.25" customHeight="1" x14ac:dyDescent="0.25">
      <c r="D100" s="61"/>
      <c r="E100" s="61"/>
      <c r="F100" s="61"/>
      <c r="G100" s="61"/>
      <c r="H100" s="61"/>
      <c r="I100" s="61"/>
      <c r="J100" s="61"/>
    </row>
    <row r="101" spans="4:10" ht="20.25" customHeight="1" x14ac:dyDescent="0.25">
      <c r="D101" s="61"/>
      <c r="E101" s="61"/>
      <c r="F101" s="61"/>
      <c r="G101" s="61"/>
      <c r="H101" s="61"/>
      <c r="I101" s="61"/>
      <c r="J101" s="61"/>
    </row>
    <row r="102" spans="4:10" ht="20.25" customHeight="1" x14ac:dyDescent="0.25">
      <c r="D102" s="61"/>
      <c r="E102" s="61"/>
      <c r="F102" s="61"/>
      <c r="G102" s="61"/>
      <c r="H102" s="61"/>
      <c r="I102" s="61"/>
      <c r="J102" s="61"/>
    </row>
    <row r="103" spans="4:10" ht="20.25" customHeight="1" x14ac:dyDescent="0.25">
      <c r="D103" s="61"/>
      <c r="E103" s="61"/>
      <c r="F103" s="61"/>
      <c r="G103" s="61"/>
      <c r="H103" s="61"/>
      <c r="I103" s="61"/>
      <c r="J103" s="61"/>
    </row>
    <row r="104" spans="4:10" ht="20.25" customHeight="1" x14ac:dyDescent="0.25">
      <c r="D104" s="61"/>
      <c r="E104" s="61"/>
      <c r="F104" s="61"/>
      <c r="G104" s="61"/>
      <c r="H104" s="61"/>
      <c r="I104" s="61"/>
      <c r="J104" s="61"/>
    </row>
    <row r="105" spans="4:10" ht="20.25" customHeight="1" x14ac:dyDescent="0.25">
      <c r="D105" s="61"/>
      <c r="E105" s="61"/>
      <c r="F105" s="61"/>
      <c r="G105" s="61"/>
      <c r="H105" s="61"/>
      <c r="I105" s="61"/>
      <c r="J105" s="61"/>
    </row>
    <row r="106" spans="4:10" ht="20.25" customHeight="1" x14ac:dyDescent="0.25">
      <c r="D106" s="61"/>
      <c r="E106" s="61"/>
      <c r="F106" s="61"/>
      <c r="G106" s="61"/>
      <c r="H106" s="61"/>
      <c r="I106" s="61"/>
      <c r="J106" s="61"/>
    </row>
    <row r="107" spans="4:10" ht="20.25" customHeight="1" x14ac:dyDescent="0.25">
      <c r="D107" s="61"/>
      <c r="E107" s="61"/>
      <c r="F107" s="61"/>
      <c r="G107" s="61"/>
      <c r="H107" s="61"/>
      <c r="I107" s="61"/>
      <c r="J107" s="61"/>
    </row>
    <row r="108" spans="4:10" ht="20.25" customHeight="1" x14ac:dyDescent="0.25">
      <c r="D108" s="61"/>
      <c r="E108" s="61"/>
      <c r="F108" s="61"/>
      <c r="G108" s="61"/>
      <c r="H108" s="61"/>
      <c r="I108" s="61"/>
      <c r="J108" s="61"/>
    </row>
    <row r="109" spans="4:10" ht="20.25" customHeight="1" x14ac:dyDescent="0.25">
      <c r="D109" s="61"/>
      <c r="E109" s="61"/>
      <c r="F109" s="61"/>
      <c r="G109" s="61"/>
      <c r="H109" s="61"/>
      <c r="I109" s="61"/>
      <c r="J109" s="61"/>
    </row>
    <row r="110" spans="4:10" ht="20.25" customHeight="1" x14ac:dyDescent="0.25">
      <c r="D110" s="61"/>
      <c r="E110" s="61"/>
      <c r="F110" s="61"/>
      <c r="G110" s="61"/>
      <c r="H110" s="61"/>
      <c r="I110" s="61"/>
      <c r="J110" s="61"/>
    </row>
    <row r="111" spans="4:10" ht="20.25" customHeight="1" x14ac:dyDescent="0.25">
      <c r="D111" s="61"/>
      <c r="E111" s="61"/>
      <c r="F111" s="61"/>
      <c r="G111" s="61"/>
      <c r="H111" s="61"/>
      <c r="I111" s="61"/>
      <c r="J111" s="61"/>
    </row>
    <row r="112" spans="4:10" ht="20.25" customHeight="1" x14ac:dyDescent="0.25">
      <c r="D112" s="61"/>
      <c r="E112" s="61"/>
      <c r="F112" s="61"/>
      <c r="G112" s="61"/>
      <c r="H112" s="61"/>
      <c r="I112" s="61"/>
      <c r="J112" s="61"/>
    </row>
    <row r="113" spans="4:10" ht="20.25" customHeight="1" x14ac:dyDescent="0.25">
      <c r="D113" s="61"/>
      <c r="E113" s="61"/>
      <c r="F113" s="61"/>
      <c r="G113" s="61"/>
      <c r="H113" s="61"/>
      <c r="I113" s="61"/>
      <c r="J113" s="61"/>
    </row>
    <row r="114" spans="4:10" ht="20.25" customHeight="1" x14ac:dyDescent="0.25">
      <c r="D114" s="61"/>
      <c r="E114" s="61"/>
      <c r="F114" s="61"/>
      <c r="G114" s="61"/>
      <c r="H114" s="61"/>
      <c r="I114" s="61"/>
      <c r="J114" s="61"/>
    </row>
    <row r="115" spans="4:10" ht="20.25" customHeight="1" x14ac:dyDescent="0.25">
      <c r="D115" s="61"/>
      <c r="E115" s="61"/>
      <c r="F115" s="61"/>
      <c r="G115" s="61"/>
      <c r="H115" s="61"/>
      <c r="I115" s="61"/>
      <c r="J115" s="61"/>
    </row>
    <row r="116" spans="4:10" ht="20.25" customHeight="1" x14ac:dyDescent="0.25">
      <c r="D116" s="61"/>
      <c r="E116" s="61"/>
      <c r="F116" s="61"/>
      <c r="G116" s="61"/>
      <c r="H116" s="61"/>
      <c r="I116" s="61"/>
      <c r="J116" s="61"/>
    </row>
    <row r="117" spans="4:10" ht="20.25" customHeight="1" x14ac:dyDescent="0.25">
      <c r="D117" s="61"/>
      <c r="E117" s="61"/>
      <c r="F117" s="61"/>
      <c r="G117" s="61"/>
      <c r="H117" s="61"/>
      <c r="I117" s="61"/>
      <c r="J117" s="61"/>
    </row>
    <row r="118" spans="4:10" ht="20.25" customHeight="1" x14ac:dyDescent="0.25">
      <c r="D118" s="61"/>
      <c r="E118" s="61"/>
      <c r="F118" s="61"/>
      <c r="G118" s="61"/>
      <c r="H118" s="61"/>
      <c r="I118" s="61"/>
      <c r="J118" s="61"/>
    </row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7" right="0.7" top="0.48" bottom="0.5" header="0.5" footer="0.5"/>
  <pageSetup paperSize="9" scale="80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16383" man="1"/>
    <brk id="9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FS2-3</vt:lpstr>
      <vt:lpstr>PL4-5</vt:lpstr>
      <vt:lpstr>SH6 (conso) PY</vt:lpstr>
      <vt:lpstr>SH 7 (conso) CY</vt:lpstr>
      <vt:lpstr>SH8 (separate) PY</vt:lpstr>
      <vt:lpstr>SH 9 (separate) CY</vt:lpstr>
      <vt:lpstr>CF10-11</vt:lpstr>
      <vt:lpstr>'CF10-11'!Print_Area</vt:lpstr>
      <vt:lpstr>'FS2-3'!Print_Area</vt:lpstr>
      <vt:lpstr>'PL4-5'!Print_Area</vt:lpstr>
      <vt:lpstr>'SH 7 (conso) CY'!Print_Area</vt:lpstr>
      <vt:lpstr>'SH 9 (separate) CY'!Print_Area</vt:lpstr>
      <vt:lpstr>'SH6 (conso) PY'!Print_Area</vt:lpstr>
      <vt:lpstr>'SH8 (separate) PY'!Print_Area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นรินทร์ สุวรรณพันธ์</cp:lastModifiedBy>
  <cp:lastPrinted>2021-11-10T07:32:14Z</cp:lastPrinted>
  <dcterms:created xsi:type="dcterms:W3CDTF">2017-01-04T02:13:39Z</dcterms:created>
  <dcterms:modified xsi:type="dcterms:W3CDTF">2021-11-10T14:08:43Z</dcterms:modified>
</cp:coreProperties>
</file>