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C:\Users\psukhatunga\Desktop\JWD\JWD Q321\Draft FS\SET File\EN\"/>
    </mc:Choice>
  </mc:AlternateContent>
  <xr:revisionPtr revIDLastSave="0" documentId="13_ncr:1_{6FFE346B-F5F6-431B-A961-4E8A1C48B183}" xr6:coauthVersionLast="45" xr6:coauthVersionMax="46" xr10:uidLastSave="{00000000-0000-0000-0000-000000000000}"/>
  <bookViews>
    <workbookView xWindow="-110" yWindow="-110" windowWidth="19420" windowHeight="10420" activeTab="6" xr2:uid="{00000000-000D-0000-FFFF-FFFF00000000}"/>
  </bookViews>
  <sheets>
    <sheet name="BS 3-5" sheetId="1" r:id="rId1"/>
    <sheet name="PL 6-9 " sheetId="10" r:id="rId2"/>
    <sheet name="SH CS 10" sheetId="11" r:id="rId3"/>
    <sheet name="SH CS-11" sheetId="16" r:id="rId4"/>
    <sheet name="CF 13-15 By client" sheetId="6" state="hidden" r:id="rId5"/>
    <sheet name="SH Sep-12" sheetId="17" r:id="rId6"/>
    <sheet name="CF 13-15" sheetId="14"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A">#REF!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#REF!</definedName>
    <definedName name="__xlnm._FilterDatabase_2">#REF!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#REF!</definedName>
    <definedName name="__xlnm.Print_Area_22">"#REF!"</definedName>
    <definedName name="__xlnm.Print_Area_23">#REF!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30">"#REF!"</definedName>
    <definedName name="__xlnm.Print_Area_33">#REF!</definedName>
    <definedName name="__xlnm.Print_Area_34">"#REF!"</definedName>
    <definedName name="__xlnm.Print_Area_35">NA()</definedName>
    <definedName name="__xlnm.Print_Area_37">"#REF!"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2">#REF!</definedName>
    <definedName name="__xlnm.Print_Titles_3">'[1]19|Employee benefit'!#REF!</definedName>
    <definedName name="__xlnm.Print_Titles_4">([2]Consolidated!$B$1:$C$65536,[2]Consolidated!$A$1:$IV$10)</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[3]PR4!$B$1:$I$60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hidden="1">#REF!</definedName>
    <definedName name="_xlnm._FilterDatabase" localSheetId="0" hidden="1">'BS 3-5'!#REF!</definedName>
    <definedName name="_xlnm._FilterDatabase" localSheetId="6" hidden="1">'CF 13-15'!#REF!</definedName>
    <definedName name="_xlnm._FilterDatabase" localSheetId="4" hidden="1">'CF 13-15 By client'!#REF!</definedName>
    <definedName name="_xlnm._FilterDatabase" localSheetId="1" hidden="1">'PL 6-9 '!#REF!</definedName>
    <definedName name="_JAN03">"#REF!"</definedName>
    <definedName name="_Key1"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hidden="1">#REF!</definedName>
    <definedName name="_Tax2">[4]Input!$D$19</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#REF!</definedName>
    <definedName name="aaa" hidden="1">#REF!</definedName>
    <definedName name="AAAA">#REF!</definedName>
    <definedName name="Actual">#REF!</definedName>
    <definedName name="Actual_bkd">#REF!</definedName>
    <definedName name="Actual_ksn">#REF!</definedName>
    <definedName name="ActualBeyond">PeriodInActual*([5]project!$E1&gt;0)</definedName>
    <definedName name="adad">#REF!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[6]Ass!$F$16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oe">"#REF!"</definedName>
    <definedName name="asoe1">"#REF!"</definedName>
    <definedName name="Asset">#REF!</definedName>
    <definedName name="Asso">[7]Manual!$C$67:$C$83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T" hidden="1">#REF!</definedName>
    <definedName name="AVGPLJUL">NA()</definedName>
    <definedName name="b" hidden="1">#REF!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IC_METHOD_ADJ">"#REF!"</definedName>
    <definedName name="BASICMETHOD">"#REF!"</definedName>
    <definedName name="bb" hidden="1">#REF!</definedName>
    <definedName name="BCExport">#REF!</definedName>
    <definedName name="Beginning_Balance">-FV([0]!Interest_Rate/12,[0]!Payment_Number-1,-Monthly_Payment,[0]!Loan_Amount)</definedName>
    <definedName name="Beginning_Balance1">-FV([0]!Interest_Rate/12,[0]!Payment_Number-1,-Monthly_Payment,[0]!Loan_Amount)</definedName>
    <definedName name="BG_Del" hidden="1">15</definedName>
    <definedName name="BG_Ins" hidden="1">4</definedName>
    <definedName name="BG_Mod" hidden="1">6</definedName>
    <definedName name="BOI_SIGN">'[8]F-3'!#REF!</definedName>
    <definedName name="BOIA6">#REF!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#REF!</definedName>
    <definedName name="BS_ICI">#REF!</definedName>
    <definedName name="BS_LIABILITY">#REF!</definedName>
    <definedName name="bsoe">"#REF!"</definedName>
    <definedName name="bsoe1">"#REF!"</definedName>
    <definedName name="BudgetYear">#REF!</definedName>
    <definedName name="BUV">"#REF!"</definedName>
    <definedName name="Calculations">"#REF!"</definedName>
    <definedName name="Capex">"#REF!"</definedName>
    <definedName name="CAPITAL_MARKETS">"#REF!"</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EMA">"#REF!"</definedName>
    <definedName name="CEMB">"#REF!"</definedName>
    <definedName name="CEYA">"#REF!"</definedName>
    <definedName name="CEYB">"#REF!"</definedName>
    <definedName name="cf">#REF!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'[9]rp-A3(M)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untry">[10]Map!$K$4:$K$118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[11]Header!$C$9</definedName>
    <definedName name="cpi">NA()</definedName>
    <definedName name="Credit_Wrap">"#REF!"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[6]Ass!$F$20</definedName>
    <definedName name="CtnIntOnlyEnd">NA()</definedName>
    <definedName name="Curr">[10]Index!$D$5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[12]NAME!$A$2:$B$336</definedName>
    <definedName name="CustomerPage4">"#REF!"</definedName>
    <definedName name="cusy">"#REF!"</definedName>
    <definedName name="CWIPApr04">NA()</definedName>
    <definedName name="d">#REF!</definedName>
    <definedName name="Data">"#REF!"</definedName>
    <definedName name="_xlnm.Database">#REF!</definedName>
    <definedName name="dd">#REF!</definedName>
    <definedName name="dda">'[13]2.Conso'!$B$5:$B$75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[14]Cover!$C$5</definedName>
    <definedName name="divm">"#REF!"</definedName>
    <definedName name="divy">"#REF!"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I">"#REF!"</definedName>
    <definedName name="EIM">"#REF!"</definedName>
    <definedName name="EIY">"#REF!"</definedName>
    <definedName name="Elect_Opex_Revised">"#REF!"</definedName>
    <definedName name="End_date">[11]Header!$C$12</definedName>
    <definedName name="endDate">[15]Main!$F$4</definedName>
    <definedName name="Ending">-FV([0]!Interest_Rate/12,[0]!Payment_Number,-Monthly_Payment,[0]!Loan_Amount)</definedName>
    <definedName name="Ending_Balance">-FV([0]!Interest_Rate/12,[0]!Payment_Number,-Monthly_Payment,[0]!Loan_Amount)</definedName>
    <definedName name="EndingBalance">#REF!</definedName>
    <definedName name="Eq_Backend">"#REF!"</definedName>
    <definedName name="Equity">#REF!</definedName>
    <definedName name="Equity_Underwriting_Fee">NA()</definedName>
    <definedName name="equityact">"#REF!"</definedName>
    <definedName name="equitybud">"#REF!"</definedName>
    <definedName name="Error">NA()</definedName>
    <definedName name="ert" hidden="1">#REF!</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ists">#REF!</definedName>
    <definedName name="Expense">#REF!</definedName>
    <definedName name="EXPREF">"#REF!"</definedName>
    <definedName name="F" hidden="1">#REF!</definedName>
    <definedName name="F_YEAR">"#REF!"</definedName>
    <definedName name="F3BOI">'[8]F-3'!#REF!</definedName>
    <definedName name="fac_corridor_fee_monthly_activity">NA()</definedName>
    <definedName name="FastStartCharge">"#REF!"</definedName>
    <definedName name="fc">"#REF!"</definedName>
    <definedName name="fcm">"#REF!"</definedName>
    <definedName name="fcy">"#REF!"</definedName>
    <definedName name="fdfdfhjdf" hidden="1">#REF!</definedName>
    <definedName name="FE_Month_Actual">"#REF!"</definedName>
    <definedName name="FE_Month_Budget">"#REF!"</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dg">'[16]2.Conso'!$B$5:$B$81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[17]Calculations!$B$4</definedName>
    <definedName name="Fiscial_Prior_Forecast">[18]Calculations!$B$5</definedName>
    <definedName name="Fiscial_Year">[18]Calculations!$B$2</definedName>
    <definedName name="FIX_ASSET">#REF!</definedName>
    <definedName name="fixed">"#REF!"</definedName>
    <definedName name="fixed1">"#REF!"</definedName>
    <definedName name="fixed7">"#REF!"</definedName>
    <definedName name="fixed8">"#REF!"</definedName>
    <definedName name="fixedy">"#REF!"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D00CHART">#REF!</definedName>
    <definedName name="GeoAsset2009">NA()</definedName>
    <definedName name="GL">"#REF!"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'[19]8.1|Invest in Equity'!$D$3:$AP$3</definedName>
    <definedName name="Grouping">[7]Manual!$C$10:$C$62</definedName>
    <definedName name="GWha">"#REF!"</definedName>
    <definedName name="GWhb">"#REF!"</definedName>
    <definedName name="GWhbud">"#REF!"</definedName>
    <definedName name="GWhyact">"#REF!"</definedName>
    <definedName name="GWhybud">"#REF!"</definedName>
    <definedName name="H">"#REF!"</definedName>
    <definedName name="hday">#REF!</definedName>
    <definedName name="Header_Row">ROW([20]BEN!$A$17:$IV$17)</definedName>
    <definedName name="Header_Row_Back">ROW([21]Int.!$A$17:$IV$17)</definedName>
    <definedName name="hitech" hidden="1">#REF!</definedName>
    <definedName name="hjk" hidden="1">#REF!</definedName>
    <definedName name="HRRegradationFlag">NA()</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-IPMT([0]!Interest_Rate/12,[0]!Payment_Number,[0]!Number_of_Payments,[0]!Loan_Amount)</definedName>
    <definedName name="Interest_Rate">[20]BEN!$E$5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SC">NA()</definedName>
    <definedName name="JC_ENTITY">NA()</definedName>
    <definedName name="JCE_LNSTK">NA()</definedName>
    <definedName name="JCE_QTD">NA()</definedName>
    <definedName name="JCE_UNQTD">NA()</definedName>
    <definedName name="kdfkdo" hidden="1">#REF!</definedName>
    <definedName name="KeyM">[7]Manual!$D$67:$D$102</definedName>
    <definedName name="kk" hidden="1">#REF!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IF(Values_Entered,Header_Row+Number_of_Payments,Header_Row)</definedName>
    <definedName name="left">"#REF!"</definedName>
    <definedName name="Liability">#REF!</definedName>
    <definedName name="limcount">3</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[20]BEN!$E$4</definedName>
    <definedName name="Loan_Not_Paid">IF(Payment_Number&lt;=Number_of_Payments,1,0)</definedName>
    <definedName name="Loan_Start">[20]BEN!$E$7</definedName>
    <definedName name="Loan_Years">[20]BEN!$E$6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FG_BKD_ICI">#REF!</definedName>
    <definedName name="MFG_ICI">#REF!</definedName>
    <definedName name="MFG_KSN_ICI">#REF!</definedName>
    <definedName name="MIN_INT">NA()</definedName>
    <definedName name="MIN_INT_1">NA()</definedName>
    <definedName name="MIN_INT_2">NA()</definedName>
    <definedName name="MIN_INT_3">NA()</definedName>
    <definedName name="mm" hidden="1">#REF!</definedName>
    <definedName name="Month">#REF!</definedName>
    <definedName name="month_no">#REF!</definedName>
    <definedName name="MONTH_PERIOD">"#REF!"</definedName>
    <definedName name="month_received">#REF!</definedName>
    <definedName name="Monthly_Payment">-PMT([0]!Interest_Rate/12,[0]!Number_of_Payments,[0]!Loan_Amount)</definedName>
    <definedName name="MS">"#REF!"</definedName>
    <definedName name="MSM">"#REF!"</definedName>
    <definedName name="MSY">"#REF!"</definedName>
    <definedName name="mthi">[22]sumdata!$R$1:$S$12</definedName>
    <definedName name="MthIndicator">"#REF!"</definedName>
    <definedName name="name">NA()</definedName>
    <definedName name="Navigation_Box">"#REF!"</definedName>
    <definedName name="NBCR">"#REF!"</definedName>
    <definedName name="NetWorth">[23]calculations!$D$10</definedName>
    <definedName name="NewAndCleanHR">NA()</definedName>
    <definedName name="nfacact">"#REF!"</definedName>
    <definedName name="nfacbud">"#REF!"</definedName>
    <definedName name="nfaoact">"#REF!"</definedName>
    <definedName name="nfaobud">"#REF!"</definedName>
    <definedName name="nn">NA()</definedName>
    <definedName name="nn_1">[2]COVER!$D$15</definedName>
    <definedName name="NormalStartCharge">"#REF!"</definedName>
    <definedName name="NPV_Diff">"#REF!"</definedName>
    <definedName name="Number_of_Payments">[20]BEN!$E$12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'[8]70'!#REF!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[24]Manual!$E$68:$E$115</definedName>
    <definedName name="Others">[7]Manual!$E$67:$E$112</definedName>
    <definedName name="OTHINV_ST">NA()</definedName>
    <definedName name="Output">"#REF!"</definedName>
    <definedName name="Output_End">"#REF!"</definedName>
    <definedName name="Output_Start">"#REF!"</definedName>
    <definedName name="Outputs">"#REF!"</definedName>
    <definedName name="oy">NA()</definedName>
    <definedName name="P_Case_Month">"#REF!"</definedName>
    <definedName name="PARAMETERS">"#REF!"</definedName>
    <definedName name="Passenger_mvmt_annual_table">"#REF!"</definedName>
    <definedName name="Paste_List">"#REF!"</definedName>
    <definedName name="Payment_Date">DATE(YEAR([0]!Loan_Start),MONTH([0]!Loan_Start)+[0]!Payment_Number,DAY([0]!Loan_Start))</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"#REF!"</definedName>
    <definedName name="Percentages">"#REF!,#REF!,#REF!,#REF!,#REF!,#REF!,#REF!,#REF!,#REF!,#REF!,#REF!,#REF!"</definedName>
    <definedName name="PercentComplete">PercentCompleteBeyond*PeriodInPlan</definedName>
    <definedName name="PercentCompleteBeyond">([5]project!A$8=MEDIAN([5]project!A$8,[5]project!$E1,[5]project!$E1+[5]project!$F1)*([5]project!$E1&gt;0))*(([5]project!A$8&lt;(INT([5]project!$E1+[5]project!$F1*[5]project!$G1)))+([5]project!A$8=[5]project!$E1))*([5]project!$G1&gt;0)</definedName>
    <definedName name="PERIOD">NA()</definedName>
    <definedName name="PERIOD_1">[2]COVER!$D$13</definedName>
    <definedName name="Period_as_number">"#REF!"</definedName>
    <definedName name="PERIOD_F_YEAR">"#REF!"</definedName>
    <definedName name="Period_Prior_Forecast">"#REF!"</definedName>
    <definedName name="period_selected">[5]project!$N$3</definedName>
    <definedName name="PERIOD_TEXTAREA">"#REF!"</definedName>
    <definedName name="PERIOD1">"#REF!"</definedName>
    <definedName name="PERIOD1_1">"#REF!"</definedName>
    <definedName name="PERIOD1_2">"#REF!"</definedName>
    <definedName name="PeriodInActual">[5]project!A$8=MEDIAN([5]project!A$8,[5]project!$E1,[5]project!$E1+[5]project!$F1-1)</definedName>
    <definedName name="PeriodInPlan">[5]project!A$8=MEDIAN([5]project!A$8,[5]project!$C1,[5]project!$C1+[5]project!$D1-1)</definedName>
    <definedName name="Periods">[25]Map!$H$4:$H$59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IF([0]!Values_Entered,[0]!Header_Row+[0]!Number_of_Payments,[0]!Header_Row)</definedName>
    <definedName name="PL_BKD_ICI">#REF!</definedName>
    <definedName name="PL_FY_Budget">"#REF!"</definedName>
    <definedName name="PL_FY_Forecast">"#REF!"</definedName>
    <definedName name="PL_ICI">#REF!</definedName>
    <definedName name="PL_KEY">"#REF!"</definedName>
    <definedName name="PL_KSN_ICI">#REF!</definedName>
    <definedName name="PL_Month_Actual">"#REF!"</definedName>
    <definedName name="PL_Month_Budget">"#REF!"</definedName>
    <definedName name="PL_OUTSOURCE_ICI">#REF!</definedName>
    <definedName name="PL_Prior_Forecast">"#REF!"</definedName>
    <definedName name="PL_YTD_Actual">"#REF!"</definedName>
    <definedName name="PL_YTD_Budget">"#REF!"</definedName>
    <definedName name="Plan">PeriodInPlan*([5]project!$C1&gt;0)</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REF_EQUITY">"#REF!"</definedName>
    <definedName name="Pref_Working">"#REF!"</definedName>
    <definedName name="pricea">"#REF!"</definedName>
    <definedName name="priceb">"#REF!"</definedName>
    <definedName name="Principal">-PPMT([0]!Interest_Rate/12,[0]!Payment_Number,[0]!Number_of_Payments,[0]!Loan_Amount)</definedName>
    <definedName name="print">#REF!</definedName>
    <definedName name="_xlnm.Print_Area" localSheetId="0">'BS 3-5'!$A$1:$J$120</definedName>
    <definedName name="_xlnm.Print_Area" localSheetId="6">'CF 13-15'!$A$1:$J$146</definedName>
    <definedName name="_xlnm.Print_Area" localSheetId="4">'CF 13-15 By client'!$A$1:$J$107</definedName>
    <definedName name="_xlnm.Print_Area" localSheetId="1">'PL 6-9 '!$A$1:$I$147</definedName>
    <definedName name="_xlnm.Print_Area" localSheetId="2">'SH CS 10'!$A$1:$AB$39</definedName>
    <definedName name="_xlnm.Print_Area" localSheetId="3">'SH CS-11'!$A$1:$AD$44</definedName>
    <definedName name="_xlnm.Print_Area" localSheetId="5">'SH Sep-12'!$A$1:$U$40</definedName>
    <definedName name="Print_Menu">"#REF!"</definedName>
    <definedName name="Prior_Forecast">"#REF!"</definedName>
    <definedName name="PRIOR_FORECAST_PERIODS">"#REF!"</definedName>
    <definedName name="PROFIT_LOSS">"#REF!"</definedName>
    <definedName name="PROJECT_ACCOUNTS">"#REF!"</definedName>
    <definedName name="ProjectEnd">#REF!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[26]Datasheet!$B$38</definedName>
    <definedName name="QLDelec_cat02">[26]Datasheet!$B$39</definedName>
    <definedName name="QLDelec_cat03">[26]Datasheet!$B$40</definedName>
    <definedName name="QLDelec_cat04">[26]Datasheet!$B$41</definedName>
    <definedName name="QLDelec_cat05">[26]Datasheet!$B$42</definedName>
    <definedName name="QLDelec_cat06">[26]Datasheet!$B$43</definedName>
    <definedName name="QLDelec_cat07">[26]Datasheet!$B$44</definedName>
    <definedName name="QLDelec_cat08">[26]Datasheet!$B$45</definedName>
    <definedName name="QtrSheetStartDate">[6]Ass!$F$15</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REEA">"#REF!"</definedName>
    <definedName name="REEB">"#REF!"</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#REF!</definedName>
    <definedName name="RI">"#REF!"</definedName>
    <definedName name="RID">"#REF!"</definedName>
    <definedName name="RTT">"#REF!"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hidden="1">#REF!</definedName>
    <definedName name="sdsdf" hidden="1">#REF!</definedName>
    <definedName name="selectedFran">[15]Main!$K$2</definedName>
    <definedName name="selectedNSW">[15]Main!$K$4</definedName>
    <definedName name="selectedPortfolio">NA()</definedName>
    <definedName name="selectedVIC">[15]Main!$K$5</definedName>
    <definedName name="sencount">3</definedName>
    <definedName name="SFD">"#REF!"</definedName>
    <definedName name="sfgrds" hidden="1">#REF!</definedName>
    <definedName name="sheet1" hidden="1">#REF!</definedName>
    <definedName name="sheet11" hidden="1">#REF!</definedName>
    <definedName name="ShLoNo_Working">"#REF!"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s">"#REF!"</definedName>
    <definedName name="ss_1">"#REF!"</definedName>
    <definedName name="ss_2">"#REF!"</definedName>
    <definedName name="ss_3">"#REF!"</definedName>
    <definedName name="ssawc">'[27]2.Conso'!$B$5:$B$81</definedName>
    <definedName name="ssfsdf">-FV([0]!Interest_Rate/12,[0]!Payment_Number-1,-Monthly_Payment,[0]!Loan_Amount)</definedName>
    <definedName name="SSM">"#REF!"</definedName>
    <definedName name="ssss">'[27]2.Conso'!$B$5:$B$81</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'[5]7|CF_Actual-M_data'!$C$4</definedName>
    <definedName name="Statistics">"#REF!"</definedName>
    <definedName name="Sub_Group_PCCE">"#REF!"</definedName>
    <definedName name="Sub_Working">"#REF!"</definedName>
    <definedName name="Subs">[7]Manual!$B$67:$B$90</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[4]Input!$D$20</definedName>
    <definedName name="Tax_Reserve_Working">"#REF!"</definedName>
    <definedName name="TaxReserveProfile">NA()</definedName>
    <definedName name="Tender_Budget">"#REF!"</definedName>
    <definedName name="Term_Reduction">"#REF!"</definedName>
    <definedName name="Text_Area">"#REF!"</definedName>
    <definedName name="TextRefCopyRangeCount" hidden="1">2</definedName>
    <definedName name="th">#REF!,#REF!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[23]calculations!$D$8</definedName>
    <definedName name="TotalDebts">[23]calculations!$D$9</definedName>
    <definedName name="Tranche_C_Working">"#REF!"</definedName>
    <definedName name="TrancheAIntOnlyEnd">NA()</definedName>
    <definedName name="TS">"#REF!"</definedName>
    <definedName name="TSL_Share">NA()</definedName>
    <definedName name="TSM">"#REF!"</definedName>
    <definedName name="TSY">"#REF!"</definedName>
    <definedName name="UpdateTime">"#REF!"</definedName>
    <definedName name="ValidAcctEl">NA()</definedName>
    <definedName name="ValidProd">NA()</definedName>
    <definedName name="Values_Entered">IF(Loan_Amount*Interest_Rate*Loan_Years*Loan_Start&gt;0,1,0)</definedName>
    <definedName name="Variable_Activity">[18]Calculations!$B$9</definedName>
    <definedName name="Variable_Contract_Period_From">NA()</definedName>
    <definedName name="Variable_Contract_Period_To">NA()</definedName>
    <definedName name="Variable_Major_Client_Description">[18]Calculations!$B$7</definedName>
    <definedName name="Variable_Profit_Centre_Hierarchy">[18]Calculations!$B$6</definedName>
    <definedName name="Variable_Region">[18]Calculations!$B$10</definedName>
    <definedName name="Version">"#REF!"</definedName>
    <definedName name="w" hidden="1">#REF!</definedName>
    <definedName name="WACC">"#REF!"</definedName>
    <definedName name="WDEWFCD" hidden="1">#REF!</definedName>
    <definedName name="WDV">"#REF!"</definedName>
    <definedName name="WIP">'[16]2.Conso'!$B$5:$B$81</definedName>
    <definedName name="Working_16D">"#REF!"</definedName>
    <definedName name="Working_Cap_Inflation">"#REF!"</definedName>
    <definedName name="WORKING_CAPITAL">"#REF!"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EBITDA._.Print._.Range.">NA()</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#REF!</definedName>
    <definedName name="YEAR">NA()</definedName>
    <definedName name="YEAR_1">[2]COVER!$D$9</definedName>
    <definedName name="YTD_PERIODS">"#REF!"</definedName>
    <definedName name="คลังสินค้า">#REF!</definedName>
    <definedName name="ฟดได" hidden="1">#REF!</definedName>
    <definedName name="ยกไป" hidden="1">#REF!</definedName>
    <definedName name="ห"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8" i="14" l="1"/>
  <c r="J71" i="14" s="1"/>
  <c r="F71" i="14"/>
  <c r="I131" i="10" l="1"/>
  <c r="A1" i="14" l="1"/>
  <c r="A64" i="14" s="1"/>
  <c r="A51" i="10" l="1"/>
  <c r="A125" i="10"/>
  <c r="G131" i="10"/>
  <c r="J35" i="6" l="1"/>
  <c r="J50" i="6" s="1"/>
  <c r="J53" i="6" s="1"/>
  <c r="F35" i="6"/>
  <c r="F50" i="6" s="1"/>
  <c r="F53" i="6" s="1"/>
  <c r="H35" i="6"/>
  <c r="H50" i="6" s="1"/>
  <c r="H53" i="6" s="1"/>
  <c r="D35" i="6"/>
  <c r="D50" i="6" s="1"/>
  <c r="D53" i="6" s="1"/>
  <c r="J65" i="6"/>
  <c r="H65" i="6"/>
  <c r="J99" i="6"/>
  <c r="H99" i="6"/>
  <c r="F99" i="6"/>
  <c r="D99" i="6"/>
  <c r="J86" i="6"/>
  <c r="H86" i="6"/>
  <c r="F86" i="6"/>
  <c r="D86" i="6"/>
  <c r="A1" i="6" l="1"/>
  <c r="J8" i="6"/>
  <c r="H8" i="6"/>
</calcChain>
</file>

<file path=xl/sharedStrings.xml><?xml version="1.0" encoding="utf-8"?>
<sst xmlns="http://schemas.openxmlformats.org/spreadsheetml/2006/main" count="730" uniqueCount="416">
  <si>
    <t>Statement of financial position</t>
  </si>
  <si>
    <t>Consolidated financial</t>
  </si>
  <si>
    <t>Separate financial</t>
  </si>
  <si>
    <t>statements</t>
  </si>
  <si>
    <t>Assets</t>
  </si>
  <si>
    <t>Note</t>
  </si>
  <si>
    <t>(Unaudited)</t>
  </si>
  <si>
    <t>(in thousand Baht)</t>
  </si>
  <si>
    <t>Current assets</t>
  </si>
  <si>
    <t>Cash and cash equivalents</t>
  </si>
  <si>
    <t>Inventories</t>
  </si>
  <si>
    <t>Other current assets</t>
  </si>
  <si>
    <t>Total current assets</t>
  </si>
  <si>
    <t>Investments in associates</t>
  </si>
  <si>
    <t>Investments in subsidiaries</t>
  </si>
  <si>
    <t>Investments in joint ventures</t>
  </si>
  <si>
    <t>Investment properties</t>
  </si>
  <si>
    <t>Goodwill</t>
  </si>
  <si>
    <t>Deferred tax assets</t>
  </si>
  <si>
    <t xml:space="preserve">Total non-current assets </t>
  </si>
  <si>
    <t>Total assets</t>
  </si>
  <si>
    <t>Liabilities and equity</t>
  </si>
  <si>
    <t>Current liabilities</t>
  </si>
  <si>
    <t xml:space="preserve">   from financial institutions</t>
  </si>
  <si>
    <t>Current portion of long-term borrowings</t>
  </si>
  <si>
    <t>Other current liabilities</t>
  </si>
  <si>
    <t xml:space="preserve">Total current liabilities </t>
  </si>
  <si>
    <t>Non-current liabilities</t>
  </si>
  <si>
    <t>Long-term borrowings</t>
  </si>
  <si>
    <t>Deferred tax liabilities</t>
  </si>
  <si>
    <t>Other non-current liabilities</t>
  </si>
  <si>
    <t xml:space="preserve">Total non-current liabilities </t>
  </si>
  <si>
    <t>Total liabilities</t>
  </si>
  <si>
    <t>Equity</t>
  </si>
  <si>
    <t>Share capital</t>
  </si>
  <si>
    <t xml:space="preserve">  Issued and paid-up share capital</t>
  </si>
  <si>
    <t>Share premium on ordinary shares</t>
  </si>
  <si>
    <t xml:space="preserve">Retained earnings </t>
  </si>
  <si>
    <t xml:space="preserve">   Unappropriated</t>
  </si>
  <si>
    <t>Other components of equity</t>
  </si>
  <si>
    <t>Non-controlling interests</t>
  </si>
  <si>
    <t>Total equity</t>
  </si>
  <si>
    <t>Total liabilities and equity</t>
  </si>
  <si>
    <t>Consolidated</t>
  </si>
  <si>
    <t>Separate</t>
  </si>
  <si>
    <t>financial statements</t>
  </si>
  <si>
    <t xml:space="preserve">Three-month period ended </t>
  </si>
  <si>
    <t>Other income</t>
  </si>
  <si>
    <t>Total expenses</t>
  </si>
  <si>
    <t>Statement of changes in equity (Unaudited)</t>
  </si>
  <si>
    <t>Consolidated financial statements</t>
  </si>
  <si>
    <t>Other components of shareholders' equity</t>
  </si>
  <si>
    <t>Share</t>
  </si>
  <si>
    <t>Total other</t>
  </si>
  <si>
    <t xml:space="preserve">Equity </t>
  </si>
  <si>
    <t>Issued and</t>
  </si>
  <si>
    <t>premium</t>
  </si>
  <si>
    <t>Retained earnings</t>
  </si>
  <si>
    <t>components</t>
  </si>
  <si>
    <t>attributable to</t>
  </si>
  <si>
    <t>Non-</t>
  </si>
  <si>
    <t>paid-up share</t>
  </si>
  <si>
    <t>on ordinary</t>
  </si>
  <si>
    <t>Legal</t>
  </si>
  <si>
    <t>owners of</t>
  </si>
  <si>
    <t>controlling</t>
  </si>
  <si>
    <t>Total</t>
  </si>
  <si>
    <t xml:space="preserve"> capital</t>
  </si>
  <si>
    <t>shares</t>
  </si>
  <si>
    <t>reserves</t>
  </si>
  <si>
    <t>Unappropriated</t>
  </si>
  <si>
    <t>equity</t>
  </si>
  <si>
    <t>the parent</t>
  </si>
  <si>
    <t>interests</t>
  </si>
  <si>
    <t>Transactions with owners, recorded directly in equity</t>
  </si>
  <si>
    <t>Transfer to legal reserve</t>
  </si>
  <si>
    <t>Separate financial statements</t>
  </si>
  <si>
    <t>components of</t>
  </si>
  <si>
    <t>Statement of cash flows (Unaudited)</t>
  </si>
  <si>
    <t>Cash flows from operating activities</t>
  </si>
  <si>
    <t>Finance costs</t>
  </si>
  <si>
    <t>31 December</t>
  </si>
  <si>
    <t>Non-current assets</t>
  </si>
  <si>
    <t>JWD InfoLogistics Public Company Limited and its Subsidiaries</t>
  </si>
  <si>
    <t xml:space="preserve">Restricted deposits </t>
  </si>
  <si>
    <t xml:space="preserve">Long-term loans </t>
  </si>
  <si>
    <t xml:space="preserve">Property, plant and equipment  </t>
  </si>
  <si>
    <t>Current portion of long-term loans</t>
  </si>
  <si>
    <t>Bank overdrafts and short-term borrowings</t>
  </si>
  <si>
    <t xml:space="preserve">  Authorised share capital</t>
  </si>
  <si>
    <t xml:space="preserve">  (1,020,000,000 ordinary shares, 
</t>
  </si>
  <si>
    <t xml:space="preserve">   Appropriated</t>
  </si>
  <si>
    <t xml:space="preserve">     Legal reserve</t>
  </si>
  <si>
    <t>Expenses</t>
  </si>
  <si>
    <t>Profit (loss) attributable to:</t>
  </si>
  <si>
    <t>Intangible assets under operating agreement</t>
  </si>
  <si>
    <t>Surplus on</t>
  </si>
  <si>
    <t xml:space="preserve">acquisition of </t>
  </si>
  <si>
    <t xml:space="preserve">subsidiaries </t>
  </si>
  <si>
    <t>by share swap</t>
  </si>
  <si>
    <t xml:space="preserve">share-based </t>
  </si>
  <si>
    <t xml:space="preserve">payment </t>
  </si>
  <si>
    <t>transactions</t>
  </si>
  <si>
    <t xml:space="preserve">  Changes in ownership interests in subsidiaries</t>
  </si>
  <si>
    <t xml:space="preserve">  Acquisition of non-controlling interests </t>
  </si>
  <si>
    <t xml:space="preserve">    share capital of investments in subsidiaries</t>
  </si>
  <si>
    <t xml:space="preserve">  Total changes in ownership interests in subsidiaries</t>
  </si>
  <si>
    <t>Total transactions  with owners, recorded directly in equity</t>
  </si>
  <si>
    <t>Balance at 1 January 2020</t>
  </si>
  <si>
    <t>Surplus on share-based payment transactions</t>
  </si>
  <si>
    <t xml:space="preserve">Other components </t>
  </si>
  <si>
    <t>of equity</t>
  </si>
  <si>
    <t>Profit or loss</t>
  </si>
  <si>
    <t>Interest income</t>
  </si>
  <si>
    <t xml:space="preserve">Interest received  </t>
  </si>
  <si>
    <t>Short-term loans</t>
  </si>
  <si>
    <t xml:space="preserve">   Short-term loans to related parties</t>
  </si>
  <si>
    <t xml:space="preserve">   Long-term loans to related parties</t>
  </si>
  <si>
    <t xml:space="preserve">   Long-term loans to other parties</t>
  </si>
  <si>
    <t xml:space="preserve">   Long-term borrowings from related parties</t>
  </si>
  <si>
    <t xml:space="preserve">Lease liabilities </t>
  </si>
  <si>
    <t>Other non-current payables</t>
  </si>
  <si>
    <t>Right-of-use assets</t>
  </si>
  <si>
    <t xml:space="preserve">   par value at Baht 0.5 per share)</t>
  </si>
  <si>
    <t>financial</t>
  </si>
  <si>
    <t>Trade and other current receivables</t>
  </si>
  <si>
    <t>Revenue</t>
  </si>
  <si>
    <t>Total revenue</t>
  </si>
  <si>
    <t xml:space="preserve">    from increasing investments in subsidiaries</t>
  </si>
  <si>
    <t>Differences on</t>
  </si>
  <si>
    <t>business combination</t>
  </si>
  <si>
    <t>differences on</t>
  </si>
  <si>
    <t>Exchange</t>
  </si>
  <si>
    <t>translating</t>
  </si>
  <si>
    <t>financial assets</t>
  </si>
  <si>
    <t>Non-current provisions for employee benefits</t>
  </si>
  <si>
    <t xml:space="preserve">Differences on business combination of </t>
  </si>
  <si>
    <t xml:space="preserve">  entities under common control</t>
  </si>
  <si>
    <t>Revenue from rental and rendering of services</t>
  </si>
  <si>
    <t>Cost of rental and rendering of services</t>
  </si>
  <si>
    <t>Profit before income tax expense</t>
  </si>
  <si>
    <t>Current portion of lease liabilities</t>
  </si>
  <si>
    <t>Other intangible assets other than goodwill</t>
  </si>
  <si>
    <t>using equity method, net of tax</t>
  </si>
  <si>
    <t xml:space="preserve">investments in </t>
  </si>
  <si>
    <t xml:space="preserve">equity instruments </t>
  </si>
  <si>
    <t xml:space="preserve">designated at fair </t>
  </si>
  <si>
    <t xml:space="preserve">value through </t>
  </si>
  <si>
    <t>other</t>
  </si>
  <si>
    <t xml:space="preserve"> comprehensive </t>
  </si>
  <si>
    <t>income</t>
  </si>
  <si>
    <t>Other non-current financial assets</t>
  </si>
  <si>
    <t>Other non-current assets</t>
  </si>
  <si>
    <t xml:space="preserve"> common control</t>
  </si>
  <si>
    <t>of entities under</t>
  </si>
  <si>
    <t>Net cash used in investing activities</t>
  </si>
  <si>
    <t>Current portion of debentures</t>
  </si>
  <si>
    <t>Debentures</t>
  </si>
  <si>
    <t>Short-term borrowings from related parties</t>
  </si>
  <si>
    <t>Statement of comprehensive income (Unaudited)</t>
  </si>
  <si>
    <t>Other comprehensive income</t>
  </si>
  <si>
    <t>Total comprehensive income for the period</t>
  </si>
  <si>
    <t>Administrative expenses</t>
  </si>
  <si>
    <t>Transactions  with owners, recorded directly in equity</t>
  </si>
  <si>
    <t>30 September</t>
  </si>
  <si>
    <t>of foreign subsidiaries</t>
  </si>
  <si>
    <t>Dividend paid to shareholders</t>
  </si>
  <si>
    <t>Nine-month period ended 30 September 2020</t>
  </si>
  <si>
    <t>Balance at 30 September 2020</t>
  </si>
  <si>
    <t>Cash received from (paid for) sale of current investments</t>
  </si>
  <si>
    <t xml:space="preserve">Cash received from (paid for) short-term loans to related parties </t>
  </si>
  <si>
    <t>Cash received from (paid for) short-term loans to other parties</t>
  </si>
  <si>
    <t>Cash paid for purchasing of investments in associates and joint ventures</t>
  </si>
  <si>
    <t>Cash paid for purchasing of investments in subsidiaries</t>
  </si>
  <si>
    <t>Cash received from sale of investment in a subsidiary</t>
  </si>
  <si>
    <t>Cash paid for sale of investment in a subsidiary</t>
  </si>
  <si>
    <t>Cash paid for purchasing of other long-term investment</t>
  </si>
  <si>
    <t>Cash paid for long-term loans to related parties</t>
  </si>
  <si>
    <t>Cash received from long-term loans to related parties</t>
  </si>
  <si>
    <t>Cash paid for purchase of intangible asset under operating agreement</t>
  </si>
  <si>
    <t>Cash paid for purchase of investment properties</t>
  </si>
  <si>
    <t>Cash paid for purchase of property, plant and equipment</t>
  </si>
  <si>
    <t>Proceeds from sale of property, plant and equipment</t>
  </si>
  <si>
    <t>Cash paid for purchases of intangible assets</t>
  </si>
  <si>
    <t>Cash paid for advance payments for purchasing of investment in an associate</t>
  </si>
  <si>
    <t xml:space="preserve">Dividend received </t>
  </si>
  <si>
    <t xml:space="preserve">Nine-month period ended </t>
  </si>
  <si>
    <t>CASH  FLOWS  FROM  FINANCING  ACTIVITIES</t>
  </si>
  <si>
    <t>Cash received from bank overdrafts and</t>
  </si>
  <si>
    <t>Cash received for short-term borrowings from related parties</t>
  </si>
  <si>
    <t>Cash repayment for long-term borrowings from financial institutions</t>
  </si>
  <si>
    <t>Proceeds from long-term borrowings from financial institutions</t>
  </si>
  <si>
    <t>Cash repayment for liabilities under finance lease agreements</t>
  </si>
  <si>
    <t>Cash received from increasing of  subsidiaries’ registered share capital - NCI</t>
  </si>
  <si>
    <t>Dividend paid to non-controlling of subsidiaries shareholders</t>
  </si>
  <si>
    <t>Interest paid</t>
  </si>
  <si>
    <t>Net cash flows provided by financing activities</t>
  </si>
  <si>
    <t xml:space="preserve">Exchange differences on translation of financial statements </t>
  </si>
  <si>
    <t>Net increase (decrease) in cash and cash equivalents</t>
  </si>
  <si>
    <t>Cash and cash equivalents as at January 1,</t>
  </si>
  <si>
    <t xml:space="preserve">Add (Less) cash included in disposal assets group classified as held for sales  </t>
  </si>
  <si>
    <t>Cash and cash equivalents as at September 30,</t>
  </si>
  <si>
    <t xml:space="preserve">   short-term borrowings from financial institutions</t>
  </si>
  <si>
    <t>CASH  FLOWS  FROM  OPERATING  ACTIVITIES</t>
  </si>
  <si>
    <t>Adjustments by</t>
  </si>
  <si>
    <t>Gain on sales of temporary investments</t>
  </si>
  <si>
    <t>Unrealised (gain) loss on temporary investments</t>
  </si>
  <si>
    <t>Bad debt and doubtful debts (reversal)</t>
  </si>
  <si>
    <t>Doubtful debts expense - other current receivables</t>
  </si>
  <si>
    <t>Unrealized (gain) loss on foreign exchange rates</t>
  </si>
  <si>
    <t>Doubtful debts expense - short-term loan to other party</t>
  </si>
  <si>
    <t>Share of gain of investments in associates and joint ventures</t>
  </si>
  <si>
    <t>Loss on fair value adjustment from available-for-sale investments</t>
  </si>
  <si>
    <t xml:space="preserve">   to investment in an associate</t>
  </si>
  <si>
    <t>Loss from sale of investment in subsidiarities</t>
  </si>
  <si>
    <t>Loss from impairment of other long-term investment</t>
  </si>
  <si>
    <t>Amortization - intangible assets under operating agreement</t>
  </si>
  <si>
    <t>Depreciation - investment properties</t>
  </si>
  <si>
    <t>Depreciation - property, plant and equipment</t>
  </si>
  <si>
    <t>Gain on sale of property, plant and equipment</t>
  </si>
  <si>
    <t>Amortization - leasehold rights</t>
  </si>
  <si>
    <t>Amortization - intangible asset</t>
  </si>
  <si>
    <t>Provision expense</t>
  </si>
  <si>
    <t>Employee benefits expense</t>
  </si>
  <si>
    <t>Dividend income</t>
  </si>
  <si>
    <t>Profit from operations before changes in operating assets and liabilities</t>
  </si>
  <si>
    <t>Operating assets (increase) decrease</t>
  </si>
  <si>
    <t>Trade receivables</t>
  </si>
  <si>
    <t>Other current receivables</t>
  </si>
  <si>
    <t>Deposits at financial institutions pledged as collateral</t>
  </si>
  <si>
    <t>Operating liabilities increase (decrease)</t>
  </si>
  <si>
    <t>Trade payables</t>
  </si>
  <si>
    <t>Other current payables</t>
  </si>
  <si>
    <t>Unearned revenue and long-term accrued rental expenses</t>
  </si>
  <si>
    <t>Provision for employee benefit paid</t>
  </si>
  <si>
    <t>Net cash flows generated from operations</t>
  </si>
  <si>
    <t>Tax refund received</t>
  </si>
  <si>
    <t xml:space="preserve">Income tax paid </t>
  </si>
  <si>
    <t>Net cash flows provided by operating activities</t>
  </si>
  <si>
    <t xml:space="preserve"> </t>
  </si>
  <si>
    <t>Revenue from sale of goods</t>
  </si>
  <si>
    <t>Interest and dividend income</t>
  </si>
  <si>
    <t>Costs of sales of goods</t>
  </si>
  <si>
    <t>Distribution costs</t>
  </si>
  <si>
    <t>Profit from operating activities</t>
  </si>
  <si>
    <t>Share of profit of joint ventures and associates</t>
  </si>
  <si>
    <t xml:space="preserve">  using equity method, net of tax</t>
  </si>
  <si>
    <t>Tax expense</t>
  </si>
  <si>
    <t xml:space="preserve">Profit for the period </t>
  </si>
  <si>
    <t xml:space="preserve">Other comprehensive income </t>
  </si>
  <si>
    <t>Items that will be reclassified  subsequently</t>
  </si>
  <si>
    <t xml:space="preserve">  to profit or loss</t>
  </si>
  <si>
    <t xml:space="preserve">Exchange differences on translating </t>
  </si>
  <si>
    <t xml:space="preserve">  financial statements</t>
  </si>
  <si>
    <t>Gains on measurement of financial assets</t>
  </si>
  <si>
    <t>Income tax relating to items that</t>
  </si>
  <si>
    <t xml:space="preserve">  will be reclassified </t>
  </si>
  <si>
    <t xml:space="preserve">Total items that will be reclassified subsequently </t>
  </si>
  <si>
    <t>Items that will not be reclassified to profit or loss</t>
  </si>
  <si>
    <t>Gain on investments in equity instruments designated</t>
  </si>
  <si>
    <t xml:space="preserve">    at fair value through other comprehensive income</t>
  </si>
  <si>
    <t>Income tax relating to items that will not be reclassified</t>
  </si>
  <si>
    <t>Total items that will not be reclassified to profit or loss</t>
  </si>
  <si>
    <t xml:space="preserve">Other comprehensive income (expense) </t>
  </si>
  <si>
    <t xml:space="preserve">  for the period, net of tax</t>
  </si>
  <si>
    <t xml:space="preserve">   Owners of the parent</t>
  </si>
  <si>
    <t xml:space="preserve">   Non-controlling interests</t>
  </si>
  <si>
    <t xml:space="preserve">Total comprehensive income (expense) </t>
  </si>
  <si>
    <t xml:space="preserve">  attributable to: </t>
  </si>
  <si>
    <t xml:space="preserve">  Owners of the parent</t>
  </si>
  <si>
    <t xml:space="preserve">  Non-controlling interests</t>
  </si>
  <si>
    <r>
      <t xml:space="preserve">Earnings per share </t>
    </r>
    <r>
      <rPr>
        <b/>
        <i/>
        <sz val="11"/>
        <color rgb="FF000000"/>
        <rFont val="Times New Roman"/>
        <family val="1"/>
      </rPr>
      <t>(in Baht)</t>
    </r>
  </si>
  <si>
    <t>Basic earnings per share</t>
  </si>
  <si>
    <t xml:space="preserve">  Dividends to shareholders</t>
  </si>
  <si>
    <t>Comprehensive income (expense) for the period</t>
  </si>
  <si>
    <t>Other comprehensive income (expense)</t>
  </si>
  <si>
    <t>Total comprehensive income (expense) for the period</t>
  </si>
  <si>
    <t>Profit for the period</t>
  </si>
  <si>
    <t>Adjustments to reconcile profit to cash receipts (payments)</t>
  </si>
  <si>
    <t>Tax expenses</t>
  </si>
  <si>
    <t>Depreciation and amortisation</t>
  </si>
  <si>
    <t>Provisions expense</t>
  </si>
  <si>
    <t>Gains on disposals of current investments</t>
  </si>
  <si>
    <t>(Reversal of) bad and doubtful debts expenses</t>
  </si>
  <si>
    <t>Provision for employee benefits</t>
  </si>
  <si>
    <t xml:space="preserve">Dividend income </t>
  </si>
  <si>
    <t>Write-off on property, plant and equipment, and intangible assets</t>
  </si>
  <si>
    <t>Gain on bargain purchase</t>
  </si>
  <si>
    <t>(Reversal of) impairment charges</t>
  </si>
  <si>
    <t>Tax expenses (income)</t>
  </si>
  <si>
    <t>Dividend income from subsidiaries, associates and joint ventures</t>
  </si>
  <si>
    <t>Net gains on disposals of other investments</t>
  </si>
  <si>
    <t>Net (gains) losses on disposals and liquidation of investments in subsidiaries</t>
  </si>
  <si>
    <t>Gains from change in fair value of financial assets held for trading</t>
  </si>
  <si>
    <t xml:space="preserve">Realised (gains) losses on exchange rates </t>
  </si>
  <si>
    <t>Unrealised losses from interest rate swap agreements</t>
  </si>
  <si>
    <t>Changes in operating assets and liabilities</t>
  </si>
  <si>
    <t xml:space="preserve">Other current assets </t>
  </si>
  <si>
    <t xml:space="preserve">Other non-current assets </t>
  </si>
  <si>
    <t>Other non current payables</t>
  </si>
  <si>
    <t xml:space="preserve">Receivables from related parties </t>
  </si>
  <si>
    <t xml:space="preserve">Prepayments </t>
  </si>
  <si>
    <t>Other accounts payable</t>
  </si>
  <si>
    <t>Payables to related parties</t>
  </si>
  <si>
    <t>Advances from customers</t>
  </si>
  <si>
    <t xml:space="preserve">Accrued expenses </t>
  </si>
  <si>
    <t>Cash generated from operating activities</t>
  </si>
  <si>
    <t>Taxes received (paid)</t>
  </si>
  <si>
    <t>Net cash from operating activities</t>
  </si>
  <si>
    <t>Cash flows from investing activities</t>
  </si>
  <si>
    <t>Proceeds from short-term loans to related parties</t>
  </si>
  <si>
    <t>Payment of short-term loans to other parties</t>
  </si>
  <si>
    <t>Proceeds from short-term loans to other parties</t>
  </si>
  <si>
    <t>Payment for investments in associates and joint ventures</t>
  </si>
  <si>
    <t>Payment for long-term investments</t>
  </si>
  <si>
    <t>Payment for long-term loan to related parties</t>
  </si>
  <si>
    <t>Proceeds from long-term loans to related parties</t>
  </si>
  <si>
    <t>Acquisition of intangible assets under operating agreement</t>
  </si>
  <si>
    <t>Acquisition of investment property</t>
  </si>
  <si>
    <t xml:space="preserve">Acquisition of property, plant and equipment  </t>
  </si>
  <si>
    <t xml:space="preserve">Acquisition of intangible assets </t>
  </si>
  <si>
    <t xml:space="preserve">Dividends received </t>
  </si>
  <si>
    <t>Cash flows from financing activities</t>
  </si>
  <si>
    <t>Proceeds from bank overdrafts and short-term borrowings</t>
  </si>
  <si>
    <t>from financial institutions</t>
  </si>
  <si>
    <t>Repayment of bank overdrafts and short-term borrowings</t>
  </si>
  <si>
    <t>Repayment of long-term borrowings from financial institutions</t>
  </si>
  <si>
    <t>Proceeds from  long-term borrowings from financial institutions</t>
  </si>
  <si>
    <t>Proceeds from issuance of debentures</t>
  </si>
  <si>
    <t xml:space="preserve">Proceeds from increase of share capital in subsidiaries </t>
  </si>
  <si>
    <t>non-controlling interests</t>
  </si>
  <si>
    <t>Dividends paid to owners of the Company</t>
  </si>
  <si>
    <t>Dividends paid to non-controlling interests of subsidiaries</t>
  </si>
  <si>
    <t>Finance cost paid</t>
  </si>
  <si>
    <t>Net cash from (used in) financing activities</t>
  </si>
  <si>
    <t>before effect of exchange rates</t>
  </si>
  <si>
    <t>Effect of exchange rate changes on cash and cash equivalents</t>
  </si>
  <si>
    <t>Cash and cash equivalents at 1 January</t>
  </si>
  <si>
    <t>Non-cash transactions</t>
  </si>
  <si>
    <t>Right to convert debentures into investments in associates used</t>
  </si>
  <si>
    <t xml:space="preserve">Payable of intangible assets under operating agreement </t>
  </si>
  <si>
    <t>Payable of investment properties</t>
  </si>
  <si>
    <t>Payable of property,plant and equipment</t>
  </si>
  <si>
    <t>Loss from sale of investment in subsidiaries</t>
  </si>
  <si>
    <t>Payment for investment in subsidiaries</t>
  </si>
  <si>
    <t>Gain on disposal of property, plant and equipment</t>
  </si>
  <si>
    <t>Cash and cash equivalents at 30 September</t>
  </si>
  <si>
    <t>Payment of short-term loans to related parties</t>
  </si>
  <si>
    <t>Proceeds from short-term borrowings from related parties</t>
  </si>
  <si>
    <t>Long-term borrowings waived repayment</t>
  </si>
  <si>
    <t xml:space="preserve">Proceeds from disposal of property, plant and equipment </t>
  </si>
  <si>
    <t>Payment of change in ownership interest in subsidiaries</t>
  </si>
  <si>
    <t xml:space="preserve">   without a change in control</t>
  </si>
  <si>
    <t>Trade and other receivables</t>
  </si>
  <si>
    <t xml:space="preserve">   Trade accounts receivable</t>
  </si>
  <si>
    <t>3, 4</t>
  </si>
  <si>
    <t xml:space="preserve">   Other receivables</t>
  </si>
  <si>
    <t>Other current financial assets</t>
  </si>
  <si>
    <t>Non-current assets classified as held for sale</t>
  </si>
  <si>
    <t>2, 9</t>
  </si>
  <si>
    <t>Trade and other payables</t>
  </si>
  <si>
    <t xml:space="preserve">   from related parties</t>
  </si>
  <si>
    <t>3, 10</t>
  </si>
  <si>
    <t>Income tax payable</t>
  </si>
  <si>
    <t xml:space="preserve">   Long-term borrowings from financial institutions</t>
  </si>
  <si>
    <t xml:space="preserve">   Long-term borrowings from other parties</t>
  </si>
  <si>
    <t>Surplus on acquisition of subsidiaries by share swap</t>
  </si>
  <si>
    <t>Equity attributable to owners of the parent</t>
  </si>
  <si>
    <t>2021</t>
  </si>
  <si>
    <t>Nine-month period ended 30 September 2021</t>
  </si>
  <si>
    <t>Balance at 1 January 2021</t>
  </si>
  <si>
    <t>Balance at 30 September 2021</t>
  </si>
  <si>
    <t>Surplus on step down of subsidiary</t>
  </si>
  <si>
    <t>Surplus from</t>
  </si>
  <si>
    <t>share swap</t>
  </si>
  <si>
    <t>step down</t>
  </si>
  <si>
    <t>of subsidiary</t>
  </si>
  <si>
    <t>Distributions to owners of the parent</t>
  </si>
  <si>
    <t>Total distributions to owners of the parent</t>
  </si>
  <si>
    <t xml:space="preserve">  Acquisition of non-controlling interests with a change in control</t>
  </si>
  <si>
    <t xml:space="preserve">  Disposal of non-controlling interests without a change in control</t>
  </si>
  <si>
    <t xml:space="preserve">  Increasing of non-controlling interests from an increasing in</t>
  </si>
  <si>
    <t>Gain (loss) on</t>
  </si>
  <si>
    <t xml:space="preserve"> measuring</t>
  </si>
  <si>
    <t xml:space="preserve">Distributions to owners </t>
  </si>
  <si>
    <t xml:space="preserve">Total distributions to owners </t>
  </si>
  <si>
    <t>Gain on investment revaluation recognised on fair value measurement</t>
  </si>
  <si>
    <t>Proceeds from disposals of current investments</t>
  </si>
  <si>
    <t>Payments for acquisition of subsidiaries, net with cash received</t>
  </si>
  <si>
    <t>Payments for acquisition of current investments</t>
  </si>
  <si>
    <t>Proceeds from acquire non-controlling interests that change in control</t>
  </si>
  <si>
    <t>Proceeds from sale of investment in subsidiaries</t>
  </si>
  <si>
    <t>Payment for increase in share capital of investment in subsidiaries</t>
  </si>
  <si>
    <t>Payment for investment in other equity securities</t>
  </si>
  <si>
    <t>Proceeds from sale of investment property</t>
  </si>
  <si>
    <t>Repayment of short-term borrowings from related parties</t>
  </si>
  <si>
    <t>Payment of lease liabilities</t>
  </si>
  <si>
    <t xml:space="preserve">Net increase (decrease) in cash and cash equivalents, </t>
  </si>
  <si>
    <t>Reduction in rental expenses relating to COVID-19</t>
  </si>
  <si>
    <t>Gain on fair value measurement of previously held equity</t>
  </si>
  <si>
    <t>Total Distributions to owners of the parent</t>
  </si>
  <si>
    <t>Gain on disposal of investment property</t>
  </si>
  <si>
    <t xml:space="preserve">Gain on </t>
  </si>
  <si>
    <t>Gain (loss) on investments in equity instruments designated</t>
  </si>
  <si>
    <t>Total transactions with owners, recorded directly in equity</t>
  </si>
  <si>
    <t>Comprehensive income for the period</t>
  </si>
  <si>
    <t xml:space="preserve">Unrealised (gains) losses on exchange rates </t>
  </si>
  <si>
    <t xml:space="preserve">  Acquisition of non-controlling interests from the increasing of</t>
  </si>
  <si>
    <t xml:space="preserve">    investments in subsidiaries</t>
  </si>
  <si>
    <t>Repayment of long-term borrowings from related parties</t>
  </si>
  <si>
    <t xml:space="preserve">Gain (loss) on </t>
  </si>
  <si>
    <t xml:space="preserve">    share capital of investments in subsidiaries </t>
  </si>
  <si>
    <t>3, 11</t>
  </si>
  <si>
    <t>Unrealised losses of current investments</t>
  </si>
  <si>
    <t>3, 6</t>
  </si>
  <si>
    <t>Non-current provisions for employee benefits paid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</si>
</sst>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5">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quot;฿&quot;#,##0.00;[Red]\-&quot;฿&quot;#,##0.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0;\(#,##0\);\-"/>
    <numFmt numFmtId="172" formatCode="_(* #,##0.0_);_(* \(#,##0.0\);_(* &quot;-&quot;??_);_(@_)"/>
    <numFmt numFmtId="173" formatCode="_(* #,##0_);_(* \(#,##0\);_(* &quot;-&quot;??_);_(@_)"/>
    <numFmt numFmtId="174" formatCode="#,##0\ ;\(#,##0\)"/>
    <numFmt numFmtId="176" formatCode="_(* #,##0_);_(* \(#,##0\);_(* &quot;-&quot;????_);_(@_)"/>
    <numFmt numFmtId="177" formatCode="#,##0;\(#,##0\)"/>
    <numFmt numFmtId="178" formatCode="#,##0.00;\(#,##0.00\)"/>
    <numFmt numFmtId="179" formatCode="_(* #,##0_);_(* \(#,##0\);_(* &quot;-&quot;???_);_(@_)"/>
    <numFmt numFmtId="180" formatCode="\-"/>
    <numFmt numFmtId="181" formatCode="\t&quot;฿&quot;#,##0.00_);[Red]\(\t&quot;฿&quot;#,##0.00\)"/>
    <numFmt numFmtId="182" formatCode="#,###;\(#,###\)"/>
    <numFmt numFmtId="183" formatCode="0.0000"/>
    <numFmt numFmtId="184" formatCode="_(#,##0_);\(#,##0\);_(\-_)"/>
    <numFmt numFmtId="185" formatCode="0.0%"/>
    <numFmt numFmtId="186" formatCode="_(* #,##0.00_);_(* \(#,##0.00\);_(* \-??_);_(@_)"/>
    <numFmt numFmtId="187" formatCode="_-* #,##0.00_-;\-* #,##0.00_-;_-* \-??_-;_-@_-"/>
    <numFmt numFmtId="188" formatCode="_(* #,##0.00000_);_(* \(#,##0.00000\);_(* \-??_);_(@_)"/>
    <numFmt numFmtId="189" formatCode="#,##0.00;[Red]\(#,##0.00\)"/>
    <numFmt numFmtId="190" formatCode="&quot;t฿&quot;#,##0_);[Red]&quot;(t฿&quot;#,##0\)"/>
    <numFmt numFmtId="191" formatCode="#,##0.00_);\-#,##0.00"/>
    <numFmt numFmtId="192" formatCode="#,##0.00\ &quot;F&quot;;\-#,##0.00\ &quot;F&quot;"/>
    <numFmt numFmtId="193" formatCode="\$#,##0.00;&quot;($&quot;#,##0.00\)"/>
    <numFmt numFmtId="194" formatCode="dd\-mmm\-yy_)"/>
    <numFmt numFmtId="195" formatCode="_(* #,##0_);_(* \(#,##0\);_(* \-??_);_(@_)"/>
    <numFmt numFmtId="196" formatCode="##&quot; years&quot;"/>
    <numFmt numFmtId="197" formatCode="_-[$€-2]* #,##0.00_-;\-[$€-2]* #,##0.00_-;_-[$€-2]* \-??_-"/>
    <numFmt numFmtId="198" formatCode="#,##0_ ;\(#,##0\)_-;\-"/>
    <numFmt numFmtId="199" formatCode="0.00_)"/>
    <numFmt numFmtId="200" formatCode="0%_);\(0%\)"/>
    <numFmt numFmtId="201" formatCode="##&quot; months&quot;"/>
    <numFmt numFmtId="202" formatCode="0.00&quot;  x&quot;"/>
    <numFmt numFmtId="203" formatCode="_-* #,##0_-;\-* #,##0_-;_-* \-_-;_-@_-"/>
    <numFmt numFmtId="204" formatCode="_-\$* #,##0_-;&quot;-$&quot;* #,##0_-;_-\$* \-_-;_-@_-"/>
    <numFmt numFmtId="205" formatCode="\฿#,##0.00;[Red]&quot;-฿&quot;#,##0.00"/>
    <numFmt numFmtId="206" formatCode="#.\ \ "/>
    <numFmt numFmtId="207" formatCode="##.\ \ "/>
    <numFmt numFmtId="208" formatCode="_(&quot;N$&quot;* #,##0.00_);_(&quot;N$&quot;* \(#,##0.00\);_(&quot;N$&quot;* &quot;-&quot;??_);_(@_)"/>
    <numFmt numFmtId="209" formatCode="#,##0.0"/>
    <numFmt numFmtId="210" formatCode="mmmm\ d\,\ yyyy"/>
    <numFmt numFmtId="211" formatCode="mm/dd/yy"/>
    <numFmt numFmtId="212" formatCode="#,##0.00000"/>
    <numFmt numFmtId="213" formatCode="#,##0.00_);#,##0.00"/>
    <numFmt numFmtId="214" formatCode="dd\/mm\/yyyy"/>
    <numFmt numFmtId="215" formatCode="#,###.00"/>
    <numFmt numFmtId="216" formatCode="#,##0.00_ ;[Red]\-#,##0.00\ "/>
    <numFmt numFmtId="217" formatCode="\t&quot;£&quot;#,##0_);[Red]\(\t&quot;£&quot;#,##0\)"/>
    <numFmt numFmtId="218" formatCode="0.000%"/>
    <numFmt numFmtId="219" formatCode="&quot;฿&quot;#,##0.00_);[Red]\(&quot;฿&quot;#,##0.00\)"/>
    <numFmt numFmtId="220" formatCode="[$-1010000]d/m/yy;@"/>
    <numFmt numFmtId="221" formatCode="_ * #,##0.00_ ;_ * \-#,##0.00_ ;_ * &quot;-&quot;??_ ;_ @_ "/>
    <numFmt numFmtId="222" formatCode="d\/m\/yyyy"/>
    <numFmt numFmtId="223" formatCode="[$-1070000]d/m/yy;@"/>
    <numFmt numFmtId="224" formatCode="_-* #,##0.00\ _€_-;\-* #,##0.00\ _€_-;_-* &quot;-&quot;??\ _€_-;_-@_-"/>
    <numFmt numFmtId="225" formatCode="[$-107041E]d\ mmm\ yy;@"/>
    <numFmt numFmtId="226" formatCode="#,##0.00_);\-#,##0.00;&quot;&lt;Default Format&gt;&quot;"/>
    <numFmt numFmtId="227" formatCode="_-&quot;¥&quot;* #,##0_-;\-&quot;¥&quot;* #,##0_-;_-&quot;¥&quot;* &quot;-&quot;_-;_-@_-"/>
    <numFmt numFmtId="228" formatCode="_(&quot;$&quot;* #,##0.0_);_(&quot;$&quot;* \(#,##0.0\);_(&quot;$&quot;* &quot;0.0&quot;_);_(@_)"/>
    <numFmt numFmtId="229" formatCode="_-* #,##0\ _P_t_s_-;\-* #,##0\ _P_t_s_-;_-* &quot;-&quot;\ _P_t_s_-;_-@_-"/>
    <numFmt numFmtId="230" formatCode="_-* #,##0\ &quot;Pts&quot;_-;\-* #,##0\ &quot;Pts&quot;_-;_-* &quot;-&quot;\ &quot;Pts&quot;_-;_-@_-"/>
    <numFmt numFmtId="231" formatCode="_-* #,##0.00\ &quot;Pts&quot;_-;\-* #,##0.00\ &quot;Pts&quot;_-;_-* &quot;-&quot;??\ &quot;Pts&quot;_-;_-@_-"/>
    <numFmt numFmtId="232" formatCode="0.00%;\(0.00%\)"/>
    <numFmt numFmtId="233" formatCode="#,##0.0\x;\(#,##0.0\x\)"/>
    <numFmt numFmtId="234" formatCode="_(&quot;$&quot;* #,##0.0000_);_(&quot;$&quot;* \(#,##0.0000\);_(&quot;$&quot;* &quot;-&quot;??_);_(@_)"/>
    <numFmt numFmtId="235" formatCode="0&quot;  &quot;"/>
    <numFmt numFmtId="236" formatCode="#,##0.0_);[Red]\(#,##0.0\)"/>
    <numFmt numFmtId="237" formatCode="&quot;$&quot;#,##0.000_);\(&quot;$&quot;#,##0.00\)"/>
    <numFmt numFmtId="238" formatCode="&quot;$&quot;#,##0.0000_);\(&quot;$&quot;#,##0.000\)"/>
    <numFmt numFmtId="239" formatCode="0.00&quot;  &quot;"/>
    <numFmt numFmtId="240" formatCode="General_)"/>
    <numFmt numFmtId="241" formatCode="&quot;\&quot;#,##0;[Red]&quot;\&quot;\-#,##0"/>
    <numFmt numFmtId="242" formatCode="&quot;\&quot;#,##0.00;[Red]&quot;\&quot;\-#,##0.00"/>
    <numFmt numFmtId="243" formatCode="[$-409]d/mmm/yy;@"/>
  </numFmts>
  <fonts count="225">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4"/>
      <color indexed="8"/>
      <name val="Times New Roman"/>
      <family val="1"/>
      <charset val="222"/>
    </font>
    <font>
      <i/>
      <sz val="11"/>
      <color indexed="8"/>
      <name val="Times New Roman"/>
      <family val="1"/>
      <charset val="222"/>
    </font>
    <font>
      <b/>
      <sz val="11"/>
      <color indexed="8"/>
      <name val="Times New Roman"/>
      <family val="1"/>
      <charset val="222"/>
    </font>
    <font>
      <b/>
      <sz val="11"/>
      <name val="Times New Roman"/>
      <family val="1"/>
      <charset val="222"/>
    </font>
    <font>
      <sz val="11"/>
      <color theme="1"/>
      <name val="Calibri"/>
      <family val="2"/>
      <charset val="222"/>
      <scheme val="minor"/>
    </font>
    <font>
      <b/>
      <sz val="12"/>
      <color indexed="8"/>
      <name val="Times New Roman"/>
      <family val="1"/>
      <charset val="222"/>
    </font>
    <font>
      <b/>
      <sz val="11"/>
      <name val="Times New Roman"/>
      <family val="1"/>
    </font>
    <font>
      <sz val="11"/>
      <name val="Times New Roman"/>
      <family val="1"/>
    </font>
    <font>
      <sz val="11"/>
      <name val="Times New Roman"/>
      <family val="1"/>
      <charset val="222"/>
    </font>
    <font>
      <b/>
      <sz val="11"/>
      <color indexed="8"/>
      <name val="Times New Roman"/>
      <family val="1"/>
    </font>
    <font>
      <i/>
      <sz val="11"/>
      <color indexed="8"/>
      <name val="Times New Roman"/>
      <family val="1"/>
    </font>
    <font>
      <i/>
      <sz val="11"/>
      <name val="Times New Roman"/>
      <family val="1"/>
    </font>
    <font>
      <b/>
      <i/>
      <sz val="11"/>
      <name val="Times New Roman"/>
      <family val="1"/>
    </font>
    <font>
      <sz val="11"/>
      <color indexed="8"/>
      <name val="Times New Roman"/>
      <family val="1"/>
    </font>
    <font>
      <sz val="11"/>
      <color rgb="FFFF0000"/>
      <name val="Times New Roman"/>
      <family val="1"/>
    </font>
    <font>
      <sz val="11"/>
      <color indexed="8"/>
      <name val="Times New Roman"/>
      <family val="1"/>
      <charset val="222"/>
    </font>
    <font>
      <b/>
      <i/>
      <sz val="11"/>
      <color indexed="8"/>
      <name val="Times New Roman"/>
      <family val="1"/>
    </font>
    <font>
      <i/>
      <sz val="11"/>
      <name val="Times New Roman"/>
      <family val="1"/>
      <charset val="222"/>
    </font>
    <font>
      <b/>
      <sz val="11"/>
      <color rgb="FFFF0000"/>
      <name val="Times New Roman"/>
      <family val="1"/>
      <charset val="222"/>
    </font>
    <font>
      <b/>
      <sz val="14"/>
      <color indexed="8"/>
      <name val="Times New Roman"/>
      <family val="1"/>
    </font>
    <font>
      <b/>
      <sz val="12"/>
      <color indexed="8"/>
      <name val="Times New Roman"/>
      <family val="1"/>
    </font>
    <font>
      <sz val="11"/>
      <color theme="1"/>
      <name val="Times New Roman"/>
      <family val="1"/>
    </font>
    <font>
      <b/>
      <sz val="8"/>
      <color indexed="8"/>
      <name val="Times New Roman"/>
      <family val="1"/>
    </font>
    <font>
      <i/>
      <sz val="8"/>
      <color indexed="8"/>
      <name val="Times New Roman"/>
      <family val="1"/>
    </font>
    <font>
      <b/>
      <sz val="8"/>
      <name val="Times New Roman"/>
      <family val="1"/>
    </font>
    <font>
      <i/>
      <sz val="11"/>
      <color theme="0"/>
      <name val="Times New Roman"/>
      <family val="1"/>
    </font>
    <font>
      <sz val="11"/>
      <color theme="0"/>
      <name val="Times New Roman"/>
      <family val="1"/>
    </font>
    <font>
      <sz val="8"/>
      <name val="Times New Roman"/>
      <family val="1"/>
    </font>
    <font>
      <sz val="11"/>
      <name val="Calibri"/>
      <family val="2"/>
      <charset val="222"/>
      <scheme val="minor"/>
    </font>
    <font>
      <sz val="8"/>
      <color indexed="8"/>
      <name val="Times New Roman"/>
      <family val="1"/>
    </font>
    <font>
      <b/>
      <sz val="14"/>
      <name val="Times New Roman"/>
      <family val="1"/>
    </font>
    <font>
      <b/>
      <sz val="9"/>
      <name val="Times New Roman"/>
      <family val="1"/>
    </font>
    <font>
      <i/>
      <sz val="9"/>
      <name val="Times New Roman"/>
      <family val="1"/>
    </font>
    <font>
      <b/>
      <sz val="12"/>
      <name val="Times New Roman"/>
      <family val="1"/>
    </font>
    <font>
      <sz val="10"/>
      <color theme="1"/>
      <name val="Arial"/>
      <family val="2"/>
    </font>
    <font>
      <sz val="9"/>
      <name val="Times New Roman"/>
      <family val="1"/>
    </font>
    <font>
      <b/>
      <sz val="11"/>
      <color theme="1"/>
      <name val="Times New Roman"/>
      <family val="1"/>
    </font>
    <font>
      <sz val="15"/>
      <name val="Angsana New"/>
      <family val="1"/>
    </font>
    <font>
      <sz val="10"/>
      <name val="Arial"/>
      <family val="2"/>
    </font>
    <font>
      <sz val="12"/>
      <name val="Times New Roman"/>
      <family val="1"/>
    </font>
    <font>
      <b/>
      <sz val="10"/>
      <name val="Times New Roman"/>
      <family val="1"/>
    </font>
    <font>
      <sz val="10"/>
      <name val="Times New Roman"/>
      <family val="1"/>
    </font>
    <font>
      <i/>
      <sz val="12"/>
      <name val="Times New Roman"/>
      <family val="1"/>
    </font>
    <font>
      <b/>
      <i/>
      <sz val="12"/>
      <name val="Times New Roman"/>
      <family val="1"/>
    </font>
    <font>
      <sz val="14"/>
      <name val="Angsana New"/>
      <family val="1"/>
    </font>
    <font>
      <sz val="10"/>
      <name val="Tahoma"/>
      <family val="2"/>
      <charset val="222"/>
    </font>
    <font>
      <sz val="10"/>
      <name val="Tahoma"/>
      <family val="2"/>
    </font>
    <font>
      <b/>
      <sz val="10"/>
      <name val="MS Sans Serif"/>
      <family val="2"/>
    </font>
    <font>
      <sz val="10"/>
      <name val="SimSun"/>
      <family val="2"/>
      <charset val="222"/>
    </font>
    <font>
      <sz val="14"/>
      <name val="Cordia New"/>
      <family val="2"/>
    </font>
    <font>
      <sz val="9"/>
      <name val="Arial"/>
      <family val="2"/>
      <charset val="1"/>
    </font>
    <font>
      <sz val="10"/>
      <color indexed="8"/>
      <name val="Arial"/>
      <family val="2"/>
    </font>
    <font>
      <sz val="11"/>
      <color indexed="8"/>
      <name val="Tahoma"/>
      <family val="2"/>
      <charset val="222"/>
    </font>
    <font>
      <sz val="11"/>
      <color indexed="9"/>
      <name val="Tahoma"/>
      <family val="2"/>
      <charset val="222"/>
    </font>
    <font>
      <sz val="10"/>
      <color indexed="18"/>
      <name val="Arial"/>
      <family val="2"/>
      <charset val="1"/>
    </font>
    <font>
      <b/>
      <sz val="10"/>
      <color indexed="9"/>
      <name val="Arial"/>
      <family val="2"/>
      <charset val="1"/>
    </font>
    <font>
      <b/>
      <sz val="10"/>
      <color indexed="16"/>
      <name val="Arial"/>
      <family val="2"/>
      <charset val="1"/>
    </font>
    <font>
      <sz val="12"/>
      <name val="Times New Roman"/>
      <family val="1"/>
      <charset val="1"/>
    </font>
    <font>
      <sz val="10"/>
      <name val="Arial"/>
      <family val="2"/>
      <charset val="222"/>
    </font>
    <font>
      <sz val="8.0500000000000007"/>
      <color indexed="8"/>
      <name val="Tahoma"/>
      <family val="2"/>
      <charset val="222"/>
    </font>
    <font>
      <sz val="8.0500000000000007"/>
      <color indexed="8"/>
      <name val="Tahoma"/>
      <family val="2"/>
    </font>
    <font>
      <sz val="14"/>
      <color indexed="8"/>
      <name val="BrowalliaUPC"/>
      <family val="2"/>
      <charset val="222"/>
    </font>
    <font>
      <sz val="8"/>
      <name val="Tahoma"/>
      <family val="2"/>
    </font>
    <font>
      <sz val="14"/>
      <name val="AngsanaUPC"/>
      <family val="1"/>
    </font>
    <font>
      <i/>
      <sz val="10"/>
      <name val="Arial"/>
      <family val="2"/>
      <charset val="1"/>
    </font>
    <font>
      <sz val="10"/>
      <color indexed="47"/>
      <name val="Arial"/>
      <family val="2"/>
      <charset val="1"/>
    </font>
    <font>
      <sz val="10"/>
      <color indexed="12"/>
      <name val="Arial"/>
      <family val="2"/>
      <charset val="1"/>
    </font>
    <font>
      <sz val="10"/>
      <name val="Arial"/>
      <family val="2"/>
      <charset val="1"/>
    </font>
    <font>
      <sz val="11"/>
      <name val="Times New Roman"/>
      <family val="1"/>
      <charset val="1"/>
    </font>
    <font>
      <sz val="12"/>
      <name val="SWISS"/>
      <family val="2"/>
      <charset val="1"/>
    </font>
    <font>
      <sz val="12"/>
      <name val="Tms Rmn"/>
    </font>
    <font>
      <sz val="24"/>
      <color indexed="13"/>
      <name val="SWISS"/>
      <family val="2"/>
      <charset val="1"/>
    </font>
    <font>
      <sz val="10"/>
      <color indexed="19"/>
      <name val="Arial"/>
      <family val="2"/>
      <charset val="1"/>
    </font>
    <font>
      <b/>
      <sz val="14"/>
      <color indexed="8"/>
      <name val="SWISS"/>
      <family val="2"/>
      <charset val="1"/>
    </font>
    <font>
      <sz val="8"/>
      <name val="Arial"/>
      <family val="2"/>
    </font>
    <font>
      <b/>
      <sz val="12"/>
      <name val="Arial"/>
      <family val="2"/>
    </font>
    <font>
      <b/>
      <sz val="12"/>
      <name val="Arial"/>
      <family val="2"/>
      <charset val="222"/>
    </font>
    <font>
      <u/>
      <sz val="11"/>
      <name val="Arial"/>
      <family val="2"/>
      <charset val="1"/>
    </font>
    <font>
      <b/>
      <sz val="10"/>
      <name val="Arial"/>
      <family val="2"/>
    </font>
    <font>
      <b/>
      <sz val="10"/>
      <color indexed="18"/>
      <name val="Arial"/>
      <family val="2"/>
      <charset val="1"/>
    </font>
    <font>
      <sz val="10"/>
      <color indexed="8"/>
      <name val="Arial"/>
      <family val="2"/>
      <charset val="1"/>
    </font>
    <font>
      <b/>
      <sz val="10"/>
      <color indexed="8"/>
      <name val="Arial"/>
      <family val="2"/>
      <charset val="1"/>
    </font>
    <font>
      <b/>
      <sz val="12"/>
      <color indexed="8"/>
      <name val="Arial"/>
      <family val="2"/>
      <charset val="1"/>
    </font>
    <font>
      <b/>
      <sz val="14"/>
      <name val="Arial"/>
      <family val="2"/>
      <charset val="1"/>
    </font>
    <font>
      <u/>
      <sz val="10"/>
      <color indexed="12"/>
      <name val="Arial"/>
      <family val="2"/>
    </font>
    <font>
      <sz val="10"/>
      <color indexed="60"/>
      <name val="Arial"/>
      <family val="2"/>
      <charset val="1"/>
    </font>
    <font>
      <sz val="10"/>
      <color indexed="9"/>
      <name val="Arial"/>
      <family val="2"/>
      <charset val="1"/>
    </font>
    <font>
      <sz val="7"/>
      <name val="Small Fonts"/>
      <family val="2"/>
    </font>
    <font>
      <b/>
      <i/>
      <sz val="16"/>
      <name val="Helv"/>
    </font>
    <font>
      <sz val="10"/>
      <color indexed="8"/>
      <name val="MS Sans Serif"/>
      <family val="2"/>
      <charset val="222"/>
    </font>
    <font>
      <sz val="16"/>
      <color indexed="8"/>
      <name val="Cordia New"/>
      <family val="2"/>
      <charset val="222"/>
    </font>
    <font>
      <sz val="11"/>
      <color indexed="8"/>
      <name val="Calibri"/>
      <family val="2"/>
      <charset val="222"/>
    </font>
    <font>
      <sz val="11"/>
      <color indexed="8"/>
      <name val="Times New Roman"/>
      <family val="1"/>
      <charset val="1"/>
    </font>
    <font>
      <b/>
      <i/>
      <sz val="10"/>
      <color indexed="8"/>
      <name val="Arial"/>
      <family val="2"/>
      <charset val="1"/>
    </font>
    <font>
      <b/>
      <sz val="10"/>
      <color indexed="17"/>
      <name val="Arial"/>
      <family val="2"/>
      <charset val="1"/>
    </font>
    <font>
      <b/>
      <sz val="16"/>
      <color indexed="13"/>
      <name val="Arial"/>
      <family val="2"/>
      <charset val="1"/>
    </font>
    <font>
      <b/>
      <sz val="10"/>
      <name val="MS Sans Serif"/>
      <family val="2"/>
      <charset val="1"/>
    </font>
    <font>
      <sz val="10"/>
      <color indexed="10"/>
      <name val="Arial"/>
      <family val="2"/>
      <charset val="1"/>
    </font>
    <font>
      <b/>
      <u/>
      <sz val="12"/>
      <name val="Arial"/>
      <family val="2"/>
      <charset val="1"/>
    </font>
    <font>
      <sz val="9"/>
      <color indexed="8"/>
      <name val="Arial"/>
      <family val="2"/>
      <charset val="1"/>
    </font>
    <font>
      <b/>
      <sz val="16"/>
      <color indexed="8"/>
      <name val="Times New Roman"/>
      <family val="1"/>
      <charset val="1"/>
    </font>
    <font>
      <b/>
      <i/>
      <sz val="12"/>
      <color indexed="8"/>
      <name val="Arial"/>
      <family val="2"/>
      <charset val="1"/>
    </font>
    <font>
      <b/>
      <sz val="16"/>
      <color indexed="8"/>
      <name val="Arial"/>
      <family val="2"/>
      <charset val="1"/>
    </font>
    <font>
      <b/>
      <sz val="12"/>
      <color indexed="8"/>
      <name val="Times New Roman"/>
      <family val="1"/>
      <charset val="1"/>
    </font>
    <font>
      <sz val="12"/>
      <color indexed="8"/>
      <name val="Arial"/>
      <family val="2"/>
      <charset val="1"/>
    </font>
    <font>
      <sz val="14"/>
      <color indexed="8"/>
      <name val="Arial"/>
      <family val="2"/>
      <charset val="1"/>
    </font>
    <font>
      <sz val="16"/>
      <name val="Arial"/>
      <family val="2"/>
      <charset val="1"/>
    </font>
    <font>
      <i/>
      <sz val="12"/>
      <color indexed="8"/>
      <name val="Arial"/>
      <family val="2"/>
      <charset val="1"/>
    </font>
    <font>
      <sz val="16"/>
      <color indexed="8"/>
      <name val="Arial"/>
      <family val="2"/>
      <charset val="1"/>
    </font>
    <font>
      <b/>
      <sz val="16"/>
      <name val="Arial"/>
      <family val="2"/>
      <charset val="1"/>
    </font>
    <font>
      <sz val="19"/>
      <color indexed="48"/>
      <name val="Arial"/>
      <family val="2"/>
      <charset val="1"/>
    </font>
    <font>
      <sz val="8"/>
      <name val="Times New Roman"/>
      <family val="1"/>
      <charset val="1"/>
    </font>
    <font>
      <b/>
      <sz val="16"/>
      <color indexed="9"/>
      <name val="Arial"/>
      <family val="2"/>
      <charset val="1"/>
    </font>
    <font>
      <b/>
      <sz val="12"/>
      <color indexed="9"/>
      <name val="Arial"/>
      <family val="2"/>
      <charset val="1"/>
    </font>
    <font>
      <sz val="10"/>
      <color indexed="8"/>
      <name val="Times New Roman"/>
      <family val="1"/>
    </font>
    <font>
      <sz val="10"/>
      <name val="Courier New"/>
      <family val="3"/>
      <charset val="1"/>
    </font>
    <font>
      <b/>
      <sz val="10"/>
      <name val="Arial"/>
      <family val="2"/>
      <charset val="1"/>
    </font>
    <font>
      <sz val="14"/>
      <name val="CordiaUPC"/>
      <family val="2"/>
      <charset val="222"/>
    </font>
    <font>
      <u/>
      <sz val="10"/>
      <name val="Arial"/>
      <family val="2"/>
      <charset val="1"/>
    </font>
    <font>
      <b/>
      <sz val="10"/>
      <color indexed="10"/>
      <name val="Arial"/>
      <family val="2"/>
    </font>
    <font>
      <sz val="10"/>
      <color indexed="55"/>
      <name val="Arial"/>
      <family val="2"/>
      <charset val="1"/>
    </font>
    <font>
      <sz val="12"/>
      <name val="Arial"/>
      <family val="2"/>
    </font>
    <font>
      <sz val="14"/>
      <name val="AngsanaUPC"/>
      <family val="1"/>
      <charset val="222"/>
    </font>
    <font>
      <sz val="14"/>
      <name val="Cordia New"/>
      <family val="2"/>
      <charset val="222"/>
    </font>
    <font>
      <u/>
      <sz val="14"/>
      <color indexed="12"/>
      <name val="AngsanaUPC"/>
      <family val="1"/>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4"/>
      <color indexed="20"/>
      <name val="CordiaUPC"/>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2"/>
      <name val="Helv"/>
      <charset val="222"/>
    </font>
    <font>
      <u/>
      <sz val="10.5"/>
      <color indexed="12"/>
      <name val="AngsanaUPC"/>
      <family val="1"/>
      <charset val="222"/>
    </font>
    <font>
      <u/>
      <sz val="10.5"/>
      <color indexed="36"/>
      <name val="AngsanaUPC"/>
      <family val="1"/>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sz val="10"/>
      <name val="Helv"/>
    </font>
    <font>
      <b/>
      <sz val="11"/>
      <color indexed="10"/>
      <name val="Calibri"/>
      <family val="2"/>
    </font>
    <font>
      <b/>
      <sz val="11"/>
      <color indexed="52"/>
      <name val="Calibri"/>
      <family val="2"/>
    </font>
    <font>
      <b/>
      <sz val="10"/>
      <name val="Helv"/>
    </font>
    <font>
      <b/>
      <sz val="11"/>
      <color indexed="9"/>
      <name val="Calibri"/>
      <family val="2"/>
    </font>
    <font>
      <sz val="7.9"/>
      <color indexed="8"/>
      <name val="Tahoma"/>
      <family val="2"/>
    </font>
    <font>
      <sz val="11"/>
      <name val="Calibri"/>
      <family val="2"/>
    </font>
    <font>
      <sz val="10"/>
      <name val="ApFont"/>
      <charset val="222"/>
    </font>
    <font>
      <sz val="8"/>
      <name val="Microsoft Sans Serif"/>
      <family val="2"/>
    </font>
    <font>
      <sz val="11"/>
      <color indexed="8"/>
      <name val="Tahoma"/>
      <family val="2"/>
    </font>
    <font>
      <sz val="10"/>
      <color indexed="0"/>
      <name val="MS Sans Serif"/>
      <family val="2"/>
    </font>
    <font>
      <b/>
      <sz val="9.9499999999999993"/>
      <color indexed="8"/>
      <name val="BrowalliaUPC"/>
      <family val="2"/>
      <charset val="222"/>
    </font>
    <font>
      <outline/>
      <sz val="10"/>
      <name val="Geneva"/>
    </font>
    <font>
      <sz val="12"/>
      <name val="Palatino"/>
      <family val="1"/>
    </font>
    <font>
      <i/>
      <sz val="11"/>
      <color indexed="23"/>
      <name val="Calibri"/>
      <family val="2"/>
    </font>
    <font>
      <sz val="11"/>
      <color indexed="17"/>
      <name val="Calibri"/>
      <family val="2"/>
    </font>
    <font>
      <sz val="8"/>
      <name val="Arial"/>
      <family val="2"/>
      <charset val="222"/>
    </font>
    <font>
      <b/>
      <sz val="12"/>
      <name val="Helv"/>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b/>
      <sz val="10"/>
      <name val="Arial"/>
      <family val="2"/>
      <charset val="222"/>
    </font>
    <font>
      <b/>
      <sz val="18"/>
      <name val="Arial"/>
      <family val="2"/>
    </font>
    <font>
      <sz val="11"/>
      <color indexed="62"/>
      <name val="Calibri"/>
      <family val="2"/>
    </font>
    <font>
      <sz val="18"/>
      <name val="Times New Roman"/>
      <family val="1"/>
    </font>
    <font>
      <b/>
      <sz val="13"/>
      <name val="Times New Roman"/>
      <family val="1"/>
    </font>
    <font>
      <sz val="11"/>
      <color indexed="10"/>
      <name val="Calibri"/>
      <family val="2"/>
    </font>
    <font>
      <sz val="11"/>
      <color indexed="52"/>
      <name val="Calibri"/>
      <family val="2"/>
    </font>
    <font>
      <b/>
      <sz val="11"/>
      <name val="Helv"/>
    </font>
    <font>
      <sz val="12"/>
      <name val="CordiaUPC"/>
      <family val="2"/>
      <charset val="222"/>
    </font>
    <font>
      <sz val="11"/>
      <color indexed="19"/>
      <name val="Calibri"/>
      <family val="2"/>
    </font>
    <font>
      <sz val="11"/>
      <color indexed="60"/>
      <name val="Calibri"/>
      <family val="2"/>
    </font>
    <font>
      <sz val="10"/>
      <name val="Palatino"/>
      <family val="1"/>
    </font>
    <font>
      <sz val="10"/>
      <color indexed="8"/>
      <name val="MS Sans Serif"/>
      <family val="2"/>
    </font>
    <font>
      <sz val="8"/>
      <name val="EYInterstate Light"/>
    </font>
    <font>
      <sz val="10"/>
      <name val="MS Sans Serif"/>
      <family val="2"/>
      <charset val="222"/>
    </font>
    <font>
      <sz val="10"/>
      <name val="MS Sans Serif"/>
      <family val="2"/>
    </font>
    <font>
      <b/>
      <sz val="11"/>
      <color indexed="63"/>
      <name val="Calibri"/>
      <family val="2"/>
    </font>
    <font>
      <sz val="18"/>
      <name val="AngsanaUPC"/>
      <family val="1"/>
    </font>
    <font>
      <b/>
      <sz val="10"/>
      <color indexed="10"/>
      <name val="Arial"/>
      <family val="2"/>
      <charset val="222"/>
    </font>
    <font>
      <b/>
      <sz val="18"/>
      <color indexed="62"/>
      <name val="Cambria"/>
      <family val="2"/>
    </font>
    <font>
      <b/>
      <sz val="18"/>
      <color indexed="56"/>
      <name val="Cambria"/>
      <family val="2"/>
    </font>
    <font>
      <b/>
      <sz val="11"/>
      <color indexed="8"/>
      <name val="Calibri"/>
      <family val="2"/>
    </font>
    <font>
      <sz val="12"/>
      <name val="Helv"/>
    </font>
    <font>
      <u/>
      <sz val="10.5"/>
      <color indexed="12"/>
      <name val="CordiaUPC"/>
      <family val="2"/>
      <charset val="222"/>
    </font>
    <font>
      <u/>
      <sz val="14"/>
      <color indexed="12"/>
      <name val="CordiaUPC"/>
      <family val="2"/>
      <charset val="222"/>
    </font>
    <font>
      <sz val="12"/>
      <name val="Courier"/>
      <family val="3"/>
    </font>
    <font>
      <sz val="11"/>
      <name val="lr oSVbN"/>
      <charset val="128"/>
    </font>
    <font>
      <u/>
      <sz val="10.5"/>
      <color indexed="36"/>
      <name val="CordiaUPC"/>
      <family val="2"/>
      <charset val="222"/>
    </font>
    <font>
      <u/>
      <sz val="14"/>
      <color indexed="36"/>
      <name val="CordiaUPC"/>
      <family val="2"/>
      <charset val="222"/>
    </font>
    <font>
      <sz val="12"/>
      <name val="นูลมรผ"/>
    </font>
    <font>
      <sz val="10"/>
      <name val="ApFont"/>
    </font>
    <font>
      <sz val="10"/>
      <color theme="1"/>
      <name val="EYInterstate"/>
      <family val="2"/>
    </font>
    <font>
      <u/>
      <sz val="10"/>
      <color theme="10"/>
      <name val="Arial"/>
      <family val="2"/>
    </font>
    <font>
      <u/>
      <sz val="11"/>
      <color theme="10"/>
      <name val="Tahoma"/>
      <family val="2"/>
    </font>
    <font>
      <u/>
      <sz val="11"/>
      <color theme="10"/>
      <name val="Calibri"/>
      <family val="2"/>
    </font>
    <font>
      <sz val="11"/>
      <color theme="1"/>
      <name val="Tahoma"/>
      <family val="2"/>
    </font>
    <font>
      <sz val="10"/>
      <color theme="1"/>
      <name val="EYInterstate Light"/>
      <family val="2"/>
    </font>
    <font>
      <sz val="14"/>
      <color theme="1"/>
      <name val="BrowalliaUPC"/>
      <family val="2"/>
      <charset val="222"/>
    </font>
    <font>
      <sz val="14"/>
      <color theme="1"/>
      <name val="BrowalliaUPC"/>
      <family val="2"/>
    </font>
    <font>
      <sz val="11"/>
      <color theme="1"/>
      <name val="EYInterstate Light"/>
      <family val="2"/>
    </font>
    <font>
      <b/>
      <i/>
      <sz val="11"/>
      <color rgb="FF000000"/>
      <name val="Times New Roman"/>
      <family val="1"/>
    </font>
    <font>
      <i/>
      <sz val="15"/>
      <name val="Angsana New"/>
      <family val="1"/>
    </font>
    <font>
      <i/>
      <sz val="12"/>
      <color indexed="8"/>
      <name val="Times New Roman"/>
      <family val="1"/>
    </font>
    <font>
      <sz val="12"/>
      <color theme="1"/>
      <name val="Times New Roman"/>
      <family val="1"/>
    </font>
  </fonts>
  <fills count="70">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30"/>
        <bgColor indexed="38"/>
      </patternFill>
    </fill>
    <fill>
      <patternFill patternType="solid">
        <fgColor indexed="27"/>
        <bgColor indexed="42"/>
      </patternFill>
    </fill>
    <fill>
      <patternFill patternType="solid">
        <fgColor indexed="19"/>
        <bgColor indexed="25"/>
      </patternFill>
    </fill>
    <fill>
      <patternFill patternType="solid">
        <fgColor indexed="22"/>
      </patternFill>
    </fill>
    <fill>
      <patternFill patternType="solid">
        <fgColor indexed="9"/>
      </patternFill>
    </fill>
    <fill>
      <patternFill patternType="solid">
        <fgColor indexed="55"/>
      </patternFill>
    </fill>
    <fill>
      <patternFill patternType="solid">
        <fgColor indexed="58"/>
        <bgColor indexed="9"/>
      </patternFill>
    </fill>
    <fill>
      <patternFill patternType="solid">
        <fgColor indexed="9"/>
        <bgColor indexed="58"/>
      </patternFill>
    </fill>
    <fill>
      <patternFill patternType="solid">
        <fgColor indexed="8"/>
        <bgColor indexed="18"/>
      </patternFill>
    </fill>
    <fill>
      <patternFill patternType="solid">
        <fgColor indexed="36"/>
        <bgColor indexed="28"/>
      </patternFill>
    </fill>
    <fill>
      <patternFill patternType="solid">
        <fgColor indexed="13"/>
        <bgColor indexed="51"/>
      </patternFill>
    </fill>
    <fill>
      <patternFill patternType="solid">
        <fgColor indexed="22"/>
        <bgColor indexed="64"/>
      </patternFill>
    </fill>
    <fill>
      <patternFill patternType="solid">
        <fgColor indexed="31"/>
        <bgColor indexed="42"/>
      </patternFill>
    </fill>
    <fill>
      <patternFill patternType="gray125">
        <fgColor indexed="8"/>
      </patternFill>
    </fill>
    <fill>
      <patternFill patternType="darkGray">
        <fgColor indexed="24"/>
        <bgColor indexed="46"/>
      </patternFill>
    </fill>
    <fill>
      <patternFill patternType="solid">
        <fgColor indexed="60"/>
        <bgColor indexed="54"/>
      </patternFill>
    </fill>
    <fill>
      <patternFill patternType="solid">
        <fgColor indexed="29"/>
        <bgColor indexed="61"/>
      </patternFill>
    </fill>
    <fill>
      <patternFill patternType="solid">
        <fgColor indexed="27"/>
        <bgColor indexed="64"/>
      </patternFill>
    </fill>
    <fill>
      <patternFill patternType="solid">
        <fgColor indexed="26"/>
        <bgColor indexed="64"/>
      </patternFill>
    </fill>
    <fill>
      <patternFill patternType="solid">
        <fgColor indexed="22"/>
        <bgColor indexed="20"/>
      </patternFill>
    </fill>
    <fill>
      <patternFill patternType="solid">
        <fgColor indexed="17"/>
        <bgColor indexed="21"/>
      </patternFill>
    </fill>
    <fill>
      <patternFill patternType="solid">
        <fgColor indexed="28"/>
        <bgColor indexed="37"/>
      </patternFill>
    </fill>
    <fill>
      <patternFill patternType="darkGray">
        <fgColor indexed="16"/>
        <bgColor indexed="60"/>
      </patternFill>
    </fill>
    <fill>
      <patternFill patternType="solid">
        <fgColor indexed="43"/>
        <bgColor indexed="26"/>
      </patternFill>
    </fill>
    <fill>
      <patternFill patternType="solid">
        <fgColor indexed="31"/>
        <bgColor indexed="56"/>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52"/>
      </patternFill>
    </fill>
    <fill>
      <patternFill patternType="solid">
        <fgColor indexed="47"/>
        <bgColor indexed="14"/>
      </patternFill>
    </fill>
    <fill>
      <patternFill patternType="solid">
        <fgColor indexed="50"/>
        <bgColor indexed="59"/>
      </patternFill>
    </fill>
    <fill>
      <patternFill patternType="solid">
        <fgColor indexed="11"/>
        <bgColor indexed="49"/>
      </patternFill>
    </fill>
    <fill>
      <patternFill patternType="darkGray">
        <fgColor indexed="21"/>
        <bgColor indexed="38"/>
      </patternFill>
    </fill>
    <fill>
      <patternFill patternType="solid">
        <fgColor indexed="61"/>
        <bgColor indexed="29"/>
      </patternFill>
    </fill>
    <fill>
      <patternFill patternType="solid">
        <fgColor indexed="46"/>
        <bgColor indexed="24"/>
      </patternFill>
    </fill>
    <fill>
      <patternFill patternType="mediumGray">
        <fgColor indexed="54"/>
        <bgColor indexed="25"/>
      </patternFill>
    </fill>
    <fill>
      <patternFill patternType="solid">
        <fgColor indexed="44"/>
        <bgColor indexed="35"/>
      </patternFill>
    </fill>
    <fill>
      <patternFill patternType="solid">
        <fgColor indexed="23"/>
        <bgColor indexed="25"/>
      </patternFill>
    </fill>
    <fill>
      <patternFill patternType="solid">
        <fgColor indexed="55"/>
        <bgColor indexed="62"/>
      </patternFill>
    </fill>
    <fill>
      <patternFill patternType="solid">
        <fgColor indexed="26"/>
        <bgColor indexed="58"/>
      </patternFill>
    </fill>
    <fill>
      <patternFill patternType="solid">
        <fgColor indexed="18"/>
        <bgColor indexed="32"/>
      </patternFill>
    </fill>
    <fill>
      <patternFill patternType="solid">
        <fgColor indexed="40"/>
        <bgColor indexed="49"/>
      </patternFill>
    </fill>
    <fill>
      <patternFill patternType="solid">
        <fgColor indexed="53"/>
        <bgColor indexed="29"/>
      </patternFill>
    </fill>
    <fill>
      <patternFill patternType="solid">
        <fgColor indexed="43"/>
        <bgColor indexed="64"/>
      </patternFill>
    </fill>
  </fills>
  <borders count="46">
    <border>
      <left/>
      <right/>
      <top/>
      <bottom/>
      <diagonal/>
    </border>
    <border>
      <left/>
      <right/>
      <top style="thin">
        <color indexed="64"/>
      </top>
      <bottom style="thin">
        <color indexed="64"/>
      </bottom>
      <diagonal/>
    </border>
    <border>
      <left/>
      <right/>
      <top style="thin">
        <color auto="1"/>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8"/>
      </right>
      <top/>
      <bottom/>
      <diagonal/>
    </border>
    <border>
      <left/>
      <right/>
      <top/>
      <bottom style="medium">
        <color indexed="8"/>
      </bottom>
      <diagonal/>
    </border>
    <border>
      <left style="thin">
        <color indexed="64"/>
      </left>
      <right style="thin">
        <color indexed="64"/>
      </right>
      <top/>
      <bottom/>
      <diagonal/>
    </border>
    <border>
      <left style="thin">
        <color indexed="27"/>
      </left>
      <right style="thin">
        <color indexed="27"/>
      </right>
      <top style="thin">
        <color indexed="27"/>
      </top>
      <bottom style="thin">
        <color indexed="27"/>
      </bottom>
      <diagonal/>
    </border>
    <border>
      <left style="thin">
        <color indexed="8"/>
      </left>
      <right style="thin">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medium">
        <color indexed="8"/>
      </left>
      <right/>
      <top/>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thin">
        <color indexed="16"/>
      </left>
      <right style="thin">
        <color indexed="16"/>
      </right>
      <top style="thin">
        <color indexed="16"/>
      </top>
      <bottom style="thin">
        <color indexed="16"/>
      </bottom>
      <diagonal/>
    </border>
    <border>
      <left/>
      <right/>
      <top style="thin">
        <color indexed="8"/>
      </top>
      <bottom/>
      <diagonal/>
    </border>
    <border>
      <left/>
      <right/>
      <top style="thin">
        <color indexed="62"/>
      </top>
      <bottom style="double">
        <color indexed="62"/>
      </bottom>
      <diagonal/>
    </border>
    <border>
      <left/>
      <right/>
      <top style="thin">
        <color indexed="56"/>
      </top>
      <bottom style="double">
        <color indexed="56"/>
      </bottom>
      <diagonal/>
    </border>
    <border>
      <left style="medium">
        <color indexed="18"/>
      </left>
      <right style="medium">
        <color indexed="18"/>
      </right>
      <top style="medium">
        <color indexed="18"/>
      </top>
      <bottom style="medium">
        <color indexed="18"/>
      </bottom>
      <diagonal/>
    </border>
    <border>
      <left style="thin">
        <color indexed="8"/>
      </left>
      <right/>
      <top/>
      <bottom style="thin">
        <color indexed="8"/>
      </bottom>
      <diagonal/>
    </border>
  </borders>
  <cellStyleXfs count="4073">
    <xf numFmtId="0" fontId="0" fillId="0" borderId="0"/>
    <xf numFmtId="43" fontId="12" fillId="0" borderId="0" applyFont="0" applyFill="0" applyBorder="0" applyAlignment="0" applyProtection="0"/>
    <xf numFmtId="0" fontId="6" fillId="0" borderId="0"/>
    <xf numFmtId="43" fontId="6" fillId="0" borderId="0" applyFont="0" applyFill="0" applyBorder="0" applyAlignment="0" applyProtection="0"/>
    <xf numFmtId="0" fontId="15" fillId="0" borderId="0"/>
    <xf numFmtId="43" fontId="6" fillId="0" borderId="0" applyFont="0" applyFill="0" applyBorder="0" applyAlignment="0" applyProtection="0"/>
    <xf numFmtId="0" fontId="15" fillId="0" borderId="0"/>
    <xf numFmtId="0" fontId="6" fillId="0" borderId="0"/>
    <xf numFmtId="0" fontId="6" fillId="0" borderId="0"/>
    <xf numFmtId="43" fontId="6" fillId="0" borderId="0" applyFont="0" applyFill="0" applyBorder="0" applyAlignment="0" applyProtection="0"/>
    <xf numFmtId="0" fontId="42" fillId="0" borderId="0"/>
    <xf numFmtId="0" fontId="15" fillId="0" borderId="0"/>
    <xf numFmtId="43" fontId="6" fillId="0" borderId="0" applyFont="0" applyFill="0" applyBorder="0" applyAlignment="0" applyProtection="0"/>
    <xf numFmtId="0" fontId="6" fillId="0" borderId="0"/>
    <xf numFmtId="0" fontId="6" fillId="0" borderId="0"/>
    <xf numFmtId="0" fontId="15" fillId="0" borderId="0"/>
    <xf numFmtId="0" fontId="45" fillId="0" borderId="0"/>
    <xf numFmtId="43" fontId="46" fillId="0" borderId="0" applyFont="0" applyFill="0" applyBorder="0" applyAlignment="0" applyProtection="0"/>
    <xf numFmtId="0" fontId="5" fillId="0" borderId="0"/>
    <xf numFmtId="0" fontId="5" fillId="0" borderId="0"/>
    <xf numFmtId="43" fontId="46" fillId="0" borderId="0" applyFont="0" applyFill="0" applyBorder="0" applyAlignment="0" applyProtection="0"/>
    <xf numFmtId="0" fontId="45" fillId="0" borderId="0"/>
    <xf numFmtId="0" fontId="55" fillId="0" borderId="0" applyNumberFormat="0" applyFill="0" applyBorder="0" applyAlignment="0" applyProtection="0"/>
    <xf numFmtId="197" fontId="55" fillId="0" borderId="0" applyNumberFormat="0" applyFill="0" applyBorder="0" applyAlignment="0" applyProtection="0"/>
    <xf numFmtId="182" fontId="56" fillId="0" borderId="0" applyFill="0" applyBorder="0" applyAlignment="0" applyProtection="0"/>
    <xf numFmtId="0" fontId="56" fillId="0" borderId="0" applyFill="0" applyBorder="0" applyAlignment="0" applyProtection="0"/>
    <xf numFmtId="197" fontId="56" fillId="0" borderId="0" applyFill="0" applyBorder="0" applyAlignment="0" applyProtection="0"/>
    <xf numFmtId="183" fontId="56" fillId="0" borderId="0" applyFill="0" applyBorder="0" applyAlignment="0" applyProtection="0"/>
    <xf numFmtId="44" fontId="46" fillId="0" borderId="0" applyFont="0" applyFill="0" applyBorder="0" applyAlignment="0" applyProtection="0"/>
    <xf numFmtId="39" fontId="149" fillId="0" borderId="0"/>
    <xf numFmtId="39" fontId="149" fillId="0" borderId="0"/>
    <xf numFmtId="42" fontId="46" fillId="0" borderId="0" applyFont="0" applyFill="0" applyBorder="0" applyAlignment="0" applyProtection="0"/>
    <xf numFmtId="39" fontId="149" fillId="0" borderId="0"/>
    <xf numFmtId="39" fontId="149" fillId="0" borderId="0"/>
    <xf numFmtId="0" fontId="150" fillId="0" borderId="0" applyNumberFormat="0" applyFill="0" applyBorder="0" applyAlignment="0" applyProtection="0">
      <alignment vertical="top"/>
      <protection locked="0"/>
    </xf>
    <xf numFmtId="42" fontId="46" fillId="0" borderId="0" applyFont="0" applyFill="0" applyBorder="0" applyAlignment="0" applyProtection="0"/>
    <xf numFmtId="0" fontId="151" fillId="0" borderId="0" applyNumberFormat="0" applyFill="0" applyBorder="0" applyAlignment="0" applyProtection="0">
      <alignment vertical="top"/>
      <protection locked="0"/>
    </xf>
    <xf numFmtId="44" fontId="46" fillId="0" borderId="0" applyFont="0" applyFill="0" applyBorder="0" applyAlignment="0" applyProtection="0"/>
    <xf numFmtId="0" fontId="150" fillId="0" borderId="0" applyNumberFormat="0" applyFill="0" applyBorder="0" applyAlignment="0" applyProtection="0">
      <alignment vertical="top"/>
      <protection locked="0"/>
    </xf>
    <xf numFmtId="39" fontId="149" fillId="0" borderId="0"/>
    <xf numFmtId="39" fontId="149" fillId="0" borderId="0"/>
    <xf numFmtId="0" fontId="55" fillId="0" borderId="0" applyNumberFormat="0" applyFill="0" applyBorder="0" applyAlignment="0" applyProtection="0"/>
    <xf numFmtId="197" fontId="55" fillId="0" borderId="0" applyNumberFormat="0" applyFill="0" applyBorder="0" applyAlignment="0" applyProtection="0"/>
    <xf numFmtId="0" fontId="55" fillId="0" borderId="0" applyNumberFormat="0" applyFill="0" applyBorder="0" applyAlignment="0" applyProtection="0"/>
    <xf numFmtId="197" fontId="55" fillId="0" borderId="0" applyNumberFormat="0" applyFill="0" applyBorder="0" applyAlignment="0" applyProtection="0"/>
    <xf numFmtId="0" fontId="46" fillId="0" borderId="0"/>
    <xf numFmtId="197" fontId="46" fillId="0" borderId="0"/>
    <xf numFmtId="0" fontId="57" fillId="0" borderId="0"/>
    <xf numFmtId="197" fontId="57" fillId="0" borderId="0"/>
    <xf numFmtId="0" fontId="47" fillId="0" borderId="0"/>
    <xf numFmtId="197" fontId="47" fillId="0" borderId="0"/>
    <xf numFmtId="0" fontId="47" fillId="0" borderId="0"/>
    <xf numFmtId="197" fontId="47" fillId="0" borderId="0"/>
    <xf numFmtId="0" fontId="57" fillId="0" borderId="0"/>
    <xf numFmtId="197" fontId="57" fillId="0" borderId="0"/>
    <xf numFmtId="0" fontId="55" fillId="0" borderId="0" applyNumberFormat="0" applyFill="0" applyBorder="0" applyAlignment="0" applyProtection="0"/>
    <xf numFmtId="197" fontId="55" fillId="0" borderId="0" applyNumberFormat="0" applyFill="0" applyBorder="0" applyAlignment="0" applyProtection="0"/>
    <xf numFmtId="0" fontId="55" fillId="0" borderId="0" applyNumberFormat="0" applyFill="0" applyBorder="0" applyAlignment="0" applyProtection="0"/>
    <xf numFmtId="197" fontId="55" fillId="0" borderId="0" applyNumberFormat="0" applyFill="0" applyBorder="0" applyAlignment="0" applyProtection="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7" fillId="0" borderId="0"/>
    <xf numFmtId="197" fontId="57" fillId="0" borderId="0"/>
    <xf numFmtId="0" fontId="55" fillId="0" borderId="0" applyNumberFormat="0" applyFill="0" applyBorder="0" applyAlignment="0" applyProtection="0"/>
    <xf numFmtId="197" fontId="55" fillId="0" borderId="0" applyNumberFormat="0" applyFill="0" applyBorder="0" applyAlignment="0" applyProtection="0"/>
    <xf numFmtId="0" fontId="55" fillId="0" borderId="0" applyNumberFormat="0" applyFill="0" applyBorder="0" applyAlignment="0" applyProtection="0"/>
    <xf numFmtId="197" fontId="55" fillId="0" borderId="0" applyNumberFormat="0" applyFill="0" applyBorder="0" applyAlignment="0" applyProtection="0"/>
    <xf numFmtId="0" fontId="58" fillId="0" borderId="0" applyNumberFormat="0" applyFill="0" applyBorder="0" applyAlignment="0" applyProtection="0"/>
    <xf numFmtId="197" fontId="58" fillId="0" borderId="0" applyNumberFormat="0" applyFill="0" applyBorder="0" applyAlignment="0" applyProtection="0"/>
    <xf numFmtId="0" fontId="58" fillId="0" borderId="0" applyNumberFormat="0" applyFill="0" applyBorder="0" applyAlignment="0" applyProtection="0"/>
    <xf numFmtId="197" fontId="58" fillId="0" borderId="0" applyNumberFormat="0" applyFill="0" applyBorder="0" applyAlignment="0" applyProtection="0"/>
    <xf numFmtId="0" fontId="58" fillId="0" borderId="0" applyNumberFormat="0" applyFill="0" applyBorder="0" applyAlignment="0" applyProtection="0"/>
    <xf numFmtId="197" fontId="58" fillId="0" borderId="0" applyNumberFormat="0" applyFill="0" applyBorder="0" applyAlignment="0" applyProtection="0"/>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9" fillId="0" borderId="0">
      <alignment vertical="top"/>
    </xf>
    <xf numFmtId="197" fontId="59" fillId="0" borderId="0">
      <alignment vertical="top"/>
    </xf>
    <xf numFmtId="0" fontId="55" fillId="0" borderId="0" applyNumberFormat="0" applyFill="0" applyBorder="0" applyAlignment="0" applyProtection="0"/>
    <xf numFmtId="197" fontId="55" fillId="0" borderId="0" applyNumberForma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57" fillId="0" borderId="0"/>
    <xf numFmtId="197" fontId="57" fillId="0" borderId="0"/>
    <xf numFmtId="0" fontId="57" fillId="0" borderId="0"/>
    <xf numFmtId="197" fontId="57" fillId="0" borderId="0"/>
    <xf numFmtId="0" fontId="55" fillId="0" borderId="0" applyNumberFormat="0" applyFill="0" applyBorder="0" applyAlignment="0" applyProtection="0"/>
    <xf numFmtId="197" fontId="55" fillId="0" borderId="0" applyNumberFormat="0" applyFill="0" applyBorder="0" applyAlignment="0" applyProtection="0"/>
    <xf numFmtId="0" fontId="55" fillId="0" borderId="0" applyNumberFormat="0" applyFill="0" applyBorder="0" applyAlignment="0" applyProtection="0"/>
    <xf numFmtId="197" fontId="55" fillId="0" borderId="0" applyNumberFormat="0" applyFill="0" applyBorder="0" applyAlignment="0" applyProtection="0"/>
    <xf numFmtId="0" fontId="55" fillId="0" borderId="0" applyNumberFormat="0" applyFill="0" applyBorder="0" applyAlignment="0" applyProtection="0"/>
    <xf numFmtId="197" fontId="55" fillId="0" borderId="0" applyNumberFormat="0" applyFill="0" applyBorder="0" applyAlignment="0" applyProtection="0"/>
    <xf numFmtId="0" fontId="57" fillId="0" borderId="0"/>
    <xf numFmtId="197" fontId="57" fillId="0" borderId="0"/>
    <xf numFmtId="0" fontId="57" fillId="0" borderId="0"/>
    <xf numFmtId="197" fontId="57" fillId="0" borderId="0"/>
    <xf numFmtId="0" fontId="55" fillId="0" borderId="0" applyNumberFormat="0" applyFill="0" applyBorder="0" applyAlignment="0" applyProtection="0"/>
    <xf numFmtId="197" fontId="55" fillId="0" borderId="0" applyNumberFormat="0" applyFill="0" applyBorder="0" applyAlignment="0" applyProtection="0"/>
    <xf numFmtId="0" fontId="55" fillId="0" borderId="0" applyNumberFormat="0" applyFill="0" applyBorder="0" applyAlignment="0" applyProtection="0"/>
    <xf numFmtId="197" fontId="55" fillId="0" borderId="0" applyNumberFormat="0" applyFill="0" applyBorder="0" applyAlignment="0" applyProtection="0"/>
    <xf numFmtId="0" fontId="55" fillId="0" borderId="0" applyNumberFormat="0" applyFill="0" applyBorder="0" applyAlignment="0" applyProtection="0"/>
    <xf numFmtId="197" fontId="55" fillId="0" borderId="0" applyNumberFormat="0" applyFill="0" applyBorder="0" applyAlignment="0" applyProtection="0"/>
    <xf numFmtId="0" fontId="47" fillId="0" borderId="0"/>
    <xf numFmtId="0" fontId="47" fillId="0" borderId="0"/>
    <xf numFmtId="0" fontId="211" fillId="0" borderId="0"/>
    <xf numFmtId="37" fontId="56" fillId="0" borderId="0" applyFill="0" applyBorder="0" applyAlignment="0" applyProtection="0"/>
    <xf numFmtId="37" fontId="56" fillId="0" borderId="0" applyFill="0" applyBorder="0" applyAlignment="0" applyProtection="0"/>
    <xf numFmtId="0" fontId="152" fillId="3" borderId="0" applyNumberFormat="0" applyBorder="0" applyAlignment="0" applyProtection="0"/>
    <xf numFmtId="0" fontId="152" fillId="2" borderId="0" applyNumberFormat="0" applyBorder="0" applyAlignment="0" applyProtection="0"/>
    <xf numFmtId="0" fontId="152" fillId="3" borderId="0" applyNumberFormat="0" applyBorder="0" applyAlignment="0" applyProtection="0"/>
    <xf numFmtId="0" fontId="152" fillId="2" borderId="0" applyNumberFormat="0" applyBorder="0" applyAlignment="0" applyProtection="0"/>
    <xf numFmtId="0" fontId="152" fillId="5" borderId="0" applyNumberFormat="0" applyBorder="0" applyAlignment="0" applyProtection="0"/>
    <xf numFmtId="0" fontId="152" fillId="4" borderId="0" applyNumberFormat="0" applyBorder="0" applyAlignment="0" applyProtection="0"/>
    <xf numFmtId="0" fontId="152" fillId="5" borderId="0" applyNumberFormat="0" applyBorder="0" applyAlignment="0" applyProtection="0"/>
    <xf numFmtId="0" fontId="152" fillId="4" borderId="0" applyNumberFormat="0" applyBorder="0" applyAlignment="0" applyProtection="0"/>
    <xf numFmtId="0" fontId="152" fillId="7" borderId="0" applyNumberFormat="0" applyBorder="0" applyAlignment="0" applyProtection="0"/>
    <xf numFmtId="0" fontId="152" fillId="6" borderId="0" applyNumberFormat="0" applyBorder="0" applyAlignment="0" applyProtection="0"/>
    <xf numFmtId="0" fontId="152" fillId="7" borderId="0" applyNumberFormat="0" applyBorder="0" applyAlignment="0" applyProtection="0"/>
    <xf numFmtId="0" fontId="152" fillId="6" borderId="0" applyNumberFormat="0" applyBorder="0" applyAlignment="0" applyProtection="0"/>
    <xf numFmtId="0" fontId="152" fillId="9" borderId="0" applyNumberFormat="0" applyBorder="0" applyAlignment="0" applyProtection="0"/>
    <xf numFmtId="0" fontId="152" fillId="8" borderId="0" applyNumberFormat="0" applyBorder="0" applyAlignment="0" applyProtection="0"/>
    <xf numFmtId="0" fontId="152" fillId="9" borderId="0" applyNumberFormat="0" applyBorder="0" applyAlignment="0" applyProtection="0"/>
    <xf numFmtId="0" fontId="152" fillId="8" borderId="0" applyNumberFormat="0" applyBorder="0" applyAlignment="0" applyProtection="0"/>
    <xf numFmtId="0" fontId="152" fillId="10" borderId="0" applyNumberFormat="0" applyBorder="0" applyAlignment="0" applyProtection="0"/>
    <xf numFmtId="0" fontId="152" fillId="10" borderId="0" applyNumberFormat="0" applyBorder="0" applyAlignment="0" applyProtection="0"/>
    <xf numFmtId="0" fontId="152" fillId="7" borderId="0" applyNumberFormat="0" applyBorder="0" applyAlignment="0" applyProtection="0"/>
    <xf numFmtId="0" fontId="152" fillId="9" borderId="0" applyNumberFormat="0" applyBorder="0" applyAlignment="0" applyProtection="0"/>
    <xf numFmtId="0" fontId="152" fillId="7" borderId="0" applyNumberFormat="0" applyBorder="0" applyAlignment="0" applyProtection="0"/>
    <xf numFmtId="0" fontId="152" fillId="9" borderId="0" applyNumberFormat="0" applyBorder="0" applyAlignment="0" applyProtection="0"/>
    <xf numFmtId="0" fontId="60" fillId="2" borderId="0" applyNumberFormat="0" applyBorder="0" applyAlignment="0" applyProtection="0"/>
    <xf numFmtId="197" fontId="60" fillId="2" borderId="0" applyNumberFormat="0" applyBorder="0" applyAlignment="0" applyProtection="0"/>
    <xf numFmtId="0" fontId="60" fillId="4" borderId="0" applyNumberFormat="0" applyBorder="0" applyAlignment="0" applyProtection="0"/>
    <xf numFmtId="197" fontId="60" fillId="4" borderId="0" applyNumberFormat="0" applyBorder="0" applyAlignment="0" applyProtection="0"/>
    <xf numFmtId="0" fontId="60" fillId="6" borderId="0" applyNumberFormat="0" applyBorder="0" applyAlignment="0" applyProtection="0"/>
    <xf numFmtId="197" fontId="60" fillId="6" borderId="0" applyNumberFormat="0" applyBorder="0" applyAlignment="0" applyProtection="0"/>
    <xf numFmtId="0" fontId="60" fillId="8" borderId="0" applyNumberFormat="0" applyBorder="0" applyAlignment="0" applyProtection="0"/>
    <xf numFmtId="197" fontId="60" fillId="8" borderId="0" applyNumberFormat="0" applyBorder="0" applyAlignment="0" applyProtection="0"/>
    <xf numFmtId="0" fontId="60" fillId="10" borderId="0" applyNumberFormat="0" applyBorder="0" applyAlignment="0" applyProtection="0"/>
    <xf numFmtId="197" fontId="60" fillId="10" borderId="0" applyNumberFormat="0" applyBorder="0" applyAlignment="0" applyProtection="0"/>
    <xf numFmtId="0" fontId="60" fillId="9" borderId="0" applyNumberFormat="0" applyBorder="0" applyAlignment="0" applyProtection="0"/>
    <xf numFmtId="197" fontId="60" fillId="9" borderId="0" applyNumberFormat="0" applyBorder="0" applyAlignment="0" applyProtection="0"/>
    <xf numFmtId="0" fontId="152" fillId="10" borderId="0" applyNumberFormat="0" applyBorder="0" applyAlignment="0" applyProtection="0"/>
    <xf numFmtId="0" fontId="152" fillId="3" borderId="0" applyNumberFormat="0" applyBorder="0" applyAlignment="0" applyProtection="0"/>
    <xf numFmtId="0" fontId="152" fillId="10" borderId="0" applyNumberFormat="0" applyBorder="0" applyAlignment="0" applyProtection="0"/>
    <xf numFmtId="0" fontId="152" fillId="3" borderId="0" applyNumberFormat="0" applyBorder="0" applyAlignment="0" applyProtection="0"/>
    <xf numFmtId="0" fontId="152" fillId="5" borderId="0" applyNumberFormat="0" applyBorder="0" applyAlignment="0" applyProtection="0"/>
    <xf numFmtId="0" fontId="152" fillId="5" borderId="0" applyNumberFormat="0" applyBorder="0" applyAlignment="0" applyProtection="0"/>
    <xf numFmtId="0" fontId="152" fillId="12" borderId="0" applyNumberFormat="0" applyBorder="0" applyAlignment="0" applyProtection="0"/>
    <xf numFmtId="0" fontId="152" fillId="11" borderId="0" applyNumberFormat="0" applyBorder="0" applyAlignment="0" applyProtection="0"/>
    <xf numFmtId="0" fontId="152" fillId="12" borderId="0" applyNumberFormat="0" applyBorder="0" applyAlignment="0" applyProtection="0"/>
    <xf numFmtId="0" fontId="152" fillId="11" borderId="0" applyNumberFormat="0" applyBorder="0" applyAlignment="0" applyProtection="0"/>
    <xf numFmtId="0" fontId="152" fillId="4" borderId="0" applyNumberFormat="0" applyBorder="0" applyAlignment="0" applyProtection="0"/>
    <xf numFmtId="0" fontId="152" fillId="8" borderId="0" applyNumberFormat="0" applyBorder="0" applyAlignment="0" applyProtection="0"/>
    <xf numFmtId="0" fontId="152" fillId="4" borderId="0" applyNumberFormat="0" applyBorder="0" applyAlignment="0" applyProtection="0"/>
    <xf numFmtId="0" fontId="152" fillId="8" borderId="0" applyNumberFormat="0" applyBorder="0" applyAlignment="0" applyProtection="0"/>
    <xf numFmtId="0" fontId="152" fillId="10" borderId="0" applyNumberFormat="0" applyBorder="0" applyAlignment="0" applyProtection="0"/>
    <xf numFmtId="0" fontId="152" fillId="3" borderId="0" applyNumberFormat="0" applyBorder="0" applyAlignment="0" applyProtection="0"/>
    <xf numFmtId="0" fontId="152" fillId="10" borderId="0" applyNumberFormat="0" applyBorder="0" applyAlignment="0" applyProtection="0"/>
    <xf numFmtId="0" fontId="152" fillId="3" borderId="0" applyNumberFormat="0" applyBorder="0" applyAlignment="0" applyProtection="0"/>
    <xf numFmtId="0" fontId="152" fillId="7" borderId="0" applyNumberFormat="0" applyBorder="0" applyAlignment="0" applyProtection="0"/>
    <xf numFmtId="0" fontId="152" fillId="13" borderId="0" applyNumberFormat="0" applyBorder="0" applyAlignment="0" applyProtection="0"/>
    <xf numFmtId="0" fontId="152" fillId="7" borderId="0" applyNumberFormat="0" applyBorder="0" applyAlignment="0" applyProtection="0"/>
    <xf numFmtId="0" fontId="152" fillId="13" borderId="0" applyNumberFormat="0" applyBorder="0" applyAlignment="0" applyProtection="0"/>
    <xf numFmtId="0" fontId="60" fillId="3" borderId="0" applyNumberFormat="0" applyBorder="0" applyAlignment="0" applyProtection="0"/>
    <xf numFmtId="197" fontId="60" fillId="3" borderId="0" applyNumberFormat="0" applyBorder="0" applyAlignment="0" applyProtection="0"/>
    <xf numFmtId="0" fontId="60" fillId="5" borderId="0" applyNumberFormat="0" applyBorder="0" applyAlignment="0" applyProtection="0"/>
    <xf numFmtId="197" fontId="60" fillId="5" borderId="0" applyNumberFormat="0" applyBorder="0" applyAlignment="0" applyProtection="0"/>
    <xf numFmtId="0" fontId="60" fillId="11" borderId="0" applyNumberFormat="0" applyBorder="0" applyAlignment="0" applyProtection="0"/>
    <xf numFmtId="197" fontId="60" fillId="11" borderId="0" applyNumberFormat="0" applyBorder="0" applyAlignment="0" applyProtection="0"/>
    <xf numFmtId="0" fontId="60" fillId="8" borderId="0" applyNumberFormat="0" applyBorder="0" applyAlignment="0" applyProtection="0"/>
    <xf numFmtId="197" fontId="60" fillId="8" borderId="0" applyNumberFormat="0" applyBorder="0" applyAlignment="0" applyProtection="0"/>
    <xf numFmtId="0" fontId="60" fillId="3" borderId="0" applyNumberFormat="0" applyBorder="0" applyAlignment="0" applyProtection="0"/>
    <xf numFmtId="197" fontId="60" fillId="3" borderId="0" applyNumberFormat="0" applyBorder="0" applyAlignment="0" applyProtection="0"/>
    <xf numFmtId="0" fontId="60" fillId="13" borderId="0" applyNumberFormat="0" applyBorder="0" applyAlignment="0" applyProtection="0"/>
    <xf numFmtId="197" fontId="60" fillId="13" borderId="0" applyNumberFormat="0" applyBorder="0" applyAlignment="0" applyProtection="0"/>
    <xf numFmtId="0" fontId="153" fillId="10" borderId="0" applyNumberFormat="0" applyBorder="0" applyAlignment="0" applyProtection="0"/>
    <xf numFmtId="0" fontId="153" fillId="14" borderId="0" applyNumberFormat="0" applyBorder="0" applyAlignment="0" applyProtection="0"/>
    <xf numFmtId="0" fontId="153" fillId="10" borderId="0" applyNumberFormat="0" applyBorder="0" applyAlignment="0" applyProtection="0"/>
    <xf numFmtId="0" fontId="153" fillId="14" borderId="0" applyNumberFormat="0" applyBorder="0" applyAlignment="0" applyProtection="0"/>
    <xf numFmtId="0" fontId="153" fillId="15" borderId="0" applyNumberFormat="0" applyBorder="0" applyAlignment="0" applyProtection="0"/>
    <xf numFmtId="0" fontId="153" fillId="5" borderId="0" applyNumberFormat="0" applyBorder="0" applyAlignment="0" applyProtection="0"/>
    <xf numFmtId="0" fontId="153" fillId="15" borderId="0" applyNumberFormat="0" applyBorder="0" applyAlignment="0" applyProtection="0"/>
    <xf numFmtId="0" fontId="153" fillId="5" borderId="0" applyNumberFormat="0" applyBorder="0" applyAlignment="0" applyProtection="0"/>
    <xf numFmtId="0" fontId="153" fillId="13" borderId="0" applyNumberFormat="0" applyBorder="0" applyAlignment="0" applyProtection="0"/>
    <xf numFmtId="0" fontId="153" fillId="11" borderId="0" applyNumberFormat="0" applyBorder="0" applyAlignment="0" applyProtection="0"/>
    <xf numFmtId="0" fontId="153" fillId="13" borderId="0" applyNumberFormat="0" applyBorder="0" applyAlignment="0" applyProtection="0"/>
    <xf numFmtId="0" fontId="153" fillId="11" borderId="0" applyNumberFormat="0" applyBorder="0" applyAlignment="0" applyProtection="0"/>
    <xf numFmtId="0" fontId="153" fillId="4" borderId="0" applyNumberFormat="0" applyBorder="0" applyAlignment="0" applyProtection="0"/>
    <xf numFmtId="0" fontId="153" fillId="16" borderId="0" applyNumberFormat="0" applyBorder="0" applyAlignment="0" applyProtection="0"/>
    <xf numFmtId="0" fontId="153" fillId="4" borderId="0" applyNumberFormat="0" applyBorder="0" applyAlignment="0" applyProtection="0"/>
    <xf numFmtId="0" fontId="153" fillId="16" borderId="0" applyNumberFormat="0" applyBorder="0" applyAlignment="0" applyProtection="0"/>
    <xf numFmtId="0" fontId="153" fillId="10" borderId="0" applyNumberFormat="0" applyBorder="0" applyAlignment="0" applyProtection="0"/>
    <xf numFmtId="0" fontId="153" fillId="17" borderId="0" applyNumberFormat="0" applyBorder="0" applyAlignment="0" applyProtection="0"/>
    <xf numFmtId="0" fontId="153" fillId="10" borderId="0" applyNumberFormat="0" applyBorder="0" applyAlignment="0" applyProtection="0"/>
    <xf numFmtId="0" fontId="153" fillId="17" borderId="0" applyNumberFormat="0" applyBorder="0" applyAlignment="0" applyProtection="0"/>
    <xf numFmtId="0" fontId="153" fillId="5" borderId="0" applyNumberFormat="0" applyBorder="0" applyAlignment="0" applyProtection="0"/>
    <xf numFmtId="0" fontId="153" fillId="18" borderId="0" applyNumberFormat="0" applyBorder="0" applyAlignment="0" applyProtection="0"/>
    <xf numFmtId="0" fontId="153" fillId="5" borderId="0" applyNumberFormat="0" applyBorder="0" applyAlignment="0" applyProtection="0"/>
    <xf numFmtId="0" fontId="153" fillId="18" borderId="0" applyNumberFormat="0" applyBorder="0" applyAlignment="0" applyProtection="0"/>
    <xf numFmtId="0" fontId="61" fillId="14" borderId="0" applyNumberFormat="0" applyBorder="0" applyAlignment="0" applyProtection="0"/>
    <xf numFmtId="197" fontId="61" fillId="14" borderId="0" applyNumberFormat="0" applyBorder="0" applyAlignment="0" applyProtection="0"/>
    <xf numFmtId="0" fontId="61" fillId="5" borderId="0" applyNumberFormat="0" applyBorder="0" applyAlignment="0" applyProtection="0"/>
    <xf numFmtId="197" fontId="61" fillId="5" borderId="0" applyNumberFormat="0" applyBorder="0" applyAlignment="0" applyProtection="0"/>
    <xf numFmtId="0" fontId="61" fillId="11" borderId="0" applyNumberFormat="0" applyBorder="0" applyAlignment="0" applyProtection="0"/>
    <xf numFmtId="197" fontId="61" fillId="11" borderId="0" applyNumberFormat="0" applyBorder="0" applyAlignment="0" applyProtection="0"/>
    <xf numFmtId="0" fontId="61" fillId="16" borderId="0" applyNumberFormat="0" applyBorder="0" applyAlignment="0" applyProtection="0"/>
    <xf numFmtId="197" fontId="61" fillId="16" borderId="0" applyNumberFormat="0" applyBorder="0" applyAlignment="0" applyProtection="0"/>
    <xf numFmtId="0" fontId="61" fillId="17" borderId="0" applyNumberFormat="0" applyBorder="0" applyAlignment="0" applyProtection="0"/>
    <xf numFmtId="197" fontId="61" fillId="17" borderId="0" applyNumberFormat="0" applyBorder="0" applyAlignment="0" applyProtection="0"/>
    <xf numFmtId="0" fontId="61" fillId="18" borderId="0" applyNumberFormat="0" applyBorder="0" applyAlignment="0" applyProtection="0"/>
    <xf numFmtId="197" fontId="61" fillId="18" borderId="0" applyNumberFormat="0" applyBorder="0" applyAlignment="0" applyProtection="0"/>
    <xf numFmtId="9" fontId="71" fillId="0" borderId="0"/>
    <xf numFmtId="9" fontId="130" fillId="0" borderId="0"/>
    <xf numFmtId="9" fontId="130" fillId="0" borderId="0"/>
    <xf numFmtId="9" fontId="130" fillId="0" borderId="0"/>
    <xf numFmtId="9" fontId="130" fillId="0" borderId="0"/>
    <xf numFmtId="9" fontId="130" fillId="0" borderId="0"/>
    <xf numFmtId="9" fontId="130" fillId="0" borderId="0"/>
    <xf numFmtId="9" fontId="130" fillId="0" borderId="0"/>
    <xf numFmtId="9" fontId="130" fillId="0" borderId="0"/>
    <xf numFmtId="9" fontId="130" fillId="0" borderId="0"/>
    <xf numFmtId="9" fontId="130" fillId="0" borderId="0"/>
    <xf numFmtId="0" fontId="58" fillId="0" borderId="0" applyNumberFormat="0" applyFill="0" applyBorder="0" applyAlignment="0" applyProtection="0"/>
    <xf numFmtId="197" fontId="58" fillId="0" borderId="0" applyNumberFormat="0" applyFill="0" applyBorder="0" applyAlignment="0" applyProtection="0"/>
    <xf numFmtId="0" fontId="154" fillId="0" borderId="6">
      <alignment horizontal="center"/>
    </xf>
    <xf numFmtId="0" fontId="154" fillId="0" borderId="6">
      <alignment horizontal="center"/>
    </xf>
    <xf numFmtId="0" fontId="154" fillId="0" borderId="6">
      <alignment horizontal="center"/>
    </xf>
    <xf numFmtId="0" fontId="154" fillId="0" borderId="6">
      <alignment horizontal="center"/>
    </xf>
    <xf numFmtId="0" fontId="154" fillId="0" borderId="6">
      <alignment horizontal="center"/>
    </xf>
    <xf numFmtId="0" fontId="154" fillId="0" borderId="6">
      <alignment horizontal="center"/>
    </xf>
    <xf numFmtId="0" fontId="154" fillId="0" borderId="6">
      <alignment horizontal="center"/>
    </xf>
    <xf numFmtId="0" fontId="154" fillId="0" borderId="6">
      <alignment horizontal="center"/>
    </xf>
    <xf numFmtId="0" fontId="154" fillId="0" borderId="6">
      <alignment horizontal="center"/>
    </xf>
    <xf numFmtId="0" fontId="154" fillId="0" borderId="6">
      <alignment horizontal="center"/>
    </xf>
    <xf numFmtId="0" fontId="154" fillId="0" borderId="6">
      <alignment horizontal="center"/>
    </xf>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7" applyFill="0">
      <alignment horizontal="center"/>
      <protection locked="0"/>
    </xf>
    <xf numFmtId="0" fontId="155" fillId="0" borderId="7" applyFill="0">
      <alignment horizontal="center"/>
      <protection locked="0"/>
    </xf>
    <xf numFmtId="0" fontId="155" fillId="0" borderId="7" applyFill="0">
      <alignment horizontal="center"/>
      <protection locked="0"/>
    </xf>
    <xf numFmtId="0" fontId="155" fillId="0" borderId="7" applyFill="0">
      <alignment horizontal="center"/>
      <protection locked="0"/>
    </xf>
    <xf numFmtId="0" fontId="155" fillId="0" borderId="7" applyFill="0">
      <alignment horizontal="center"/>
      <protection locked="0"/>
    </xf>
    <xf numFmtId="0" fontId="155" fillId="0" borderId="7" applyFill="0">
      <alignment horizontal="center"/>
      <protection locked="0"/>
    </xf>
    <xf numFmtId="0" fontId="155" fillId="0" borderId="7" applyFill="0">
      <alignment horizontal="center"/>
      <protection locked="0"/>
    </xf>
    <xf numFmtId="0" fontId="155" fillId="0" borderId="7" applyFill="0">
      <alignment horizontal="center"/>
      <protection locked="0"/>
    </xf>
    <xf numFmtId="0" fontId="155" fillId="0" borderId="7" applyFill="0">
      <alignment horizontal="center"/>
      <protection locked="0"/>
    </xf>
    <xf numFmtId="0" fontId="155" fillId="0" borderId="7" applyFill="0">
      <alignment horizontal="center"/>
      <protection locked="0"/>
    </xf>
    <xf numFmtId="0" fontId="155" fillId="0" borderId="7"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19" borderId="0"/>
    <xf numFmtId="0" fontId="154" fillId="19" borderId="0"/>
    <xf numFmtId="0" fontId="154" fillId="19" borderId="0"/>
    <xf numFmtId="0" fontId="154" fillId="19" borderId="0"/>
    <xf numFmtId="0" fontId="154" fillId="19" borderId="0"/>
    <xf numFmtId="0" fontId="154" fillId="19" borderId="0"/>
    <xf numFmtId="0" fontId="154" fillId="19" borderId="0"/>
    <xf numFmtId="0" fontId="154" fillId="19" borderId="0"/>
    <xf numFmtId="0" fontId="154" fillId="19" borderId="0"/>
    <xf numFmtId="0" fontId="154" fillId="19" borderId="0"/>
    <xf numFmtId="0" fontId="154" fillId="19" borderId="0"/>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206" fontId="154" fillId="0" borderId="0"/>
    <xf numFmtId="206" fontId="154" fillId="0" borderId="0"/>
    <xf numFmtId="206" fontId="154" fillId="0" borderId="0"/>
    <xf numFmtId="206" fontId="154" fillId="0" borderId="0"/>
    <xf numFmtId="206" fontId="154" fillId="0" borderId="0"/>
    <xf numFmtId="206" fontId="154" fillId="0" borderId="0"/>
    <xf numFmtId="206" fontId="154" fillId="0" borderId="0"/>
    <xf numFmtId="206" fontId="154" fillId="0" borderId="0"/>
    <xf numFmtId="206" fontId="154" fillId="0" borderId="0"/>
    <xf numFmtId="206" fontId="154" fillId="0" borderId="0"/>
    <xf numFmtId="206" fontId="154" fillId="0" borderId="0"/>
    <xf numFmtId="207" fontId="154" fillId="0" borderId="0"/>
    <xf numFmtId="207" fontId="154" fillId="0" borderId="0"/>
    <xf numFmtId="207" fontId="154" fillId="0" borderId="0"/>
    <xf numFmtId="207" fontId="154" fillId="0" borderId="0"/>
    <xf numFmtId="207" fontId="154" fillId="0" borderId="0"/>
    <xf numFmtId="207" fontId="154" fillId="0" borderId="0"/>
    <xf numFmtId="207" fontId="154" fillId="0" borderId="0"/>
    <xf numFmtId="207" fontId="154" fillId="0" borderId="0"/>
    <xf numFmtId="207" fontId="154" fillId="0" borderId="0"/>
    <xf numFmtId="207" fontId="154" fillId="0" borderId="0"/>
    <xf numFmtId="207" fontId="154" fillId="0" borderId="0"/>
    <xf numFmtId="0" fontId="155" fillId="20" borderId="0">
      <alignment horizontal="right"/>
    </xf>
    <xf numFmtId="0" fontId="155" fillId="20" borderId="0">
      <alignment horizontal="right"/>
    </xf>
    <xf numFmtId="0" fontId="155" fillId="20" borderId="0">
      <alignment horizontal="right"/>
    </xf>
    <xf numFmtId="0" fontId="155" fillId="20" borderId="0">
      <alignment horizontal="right"/>
    </xf>
    <xf numFmtId="0" fontId="155" fillId="20" borderId="0">
      <alignment horizontal="right"/>
    </xf>
    <xf numFmtId="0" fontId="155" fillId="20" borderId="0">
      <alignment horizontal="right"/>
    </xf>
    <xf numFmtId="0" fontId="155" fillId="20" borderId="0">
      <alignment horizontal="right"/>
    </xf>
    <xf numFmtId="0" fontId="155" fillId="20" borderId="0">
      <alignment horizontal="right"/>
    </xf>
    <xf numFmtId="0" fontId="155" fillId="20" borderId="0">
      <alignment horizontal="right"/>
    </xf>
    <xf numFmtId="0" fontId="155" fillId="20" borderId="0">
      <alignment horizontal="right"/>
    </xf>
    <xf numFmtId="0" fontId="155" fillId="20" borderId="0">
      <alignment horizontal="right"/>
    </xf>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3" fillId="22" borderId="0" applyNumberFormat="0" applyBorder="0" applyAlignment="0" applyProtection="0"/>
    <xf numFmtId="0" fontId="153" fillId="21" borderId="0" applyNumberFormat="0" applyBorder="0" applyAlignment="0" applyProtection="0"/>
    <xf numFmtId="0" fontId="153" fillId="22" borderId="0" applyNumberFormat="0" applyBorder="0" applyAlignment="0" applyProtection="0"/>
    <xf numFmtId="0" fontId="153" fillId="21" borderId="0" applyNumberFormat="0" applyBorder="0" applyAlignment="0" applyProtection="0"/>
    <xf numFmtId="0" fontId="153" fillId="15" borderId="0" applyNumberFormat="0" applyBorder="0" applyAlignment="0" applyProtection="0"/>
    <xf numFmtId="0" fontId="153" fillId="23" borderId="0" applyNumberFormat="0" applyBorder="0" applyAlignment="0" applyProtection="0"/>
    <xf numFmtId="0" fontId="153" fillId="15" borderId="0" applyNumberFormat="0" applyBorder="0" applyAlignment="0" applyProtection="0"/>
    <xf numFmtId="0" fontId="153" fillId="23" borderId="0" applyNumberFormat="0" applyBorder="0" applyAlignment="0" applyProtection="0"/>
    <xf numFmtId="0" fontId="153" fillId="13" borderId="0" applyNumberFormat="0" applyBorder="0" applyAlignment="0" applyProtection="0"/>
    <xf numFmtId="0" fontId="153" fillId="24" borderId="0" applyNumberFormat="0" applyBorder="0" applyAlignment="0" applyProtection="0"/>
    <xf numFmtId="0" fontId="153" fillId="13" borderId="0" applyNumberFormat="0" applyBorder="0" applyAlignment="0" applyProtection="0"/>
    <xf numFmtId="0" fontId="153" fillId="24" borderId="0" applyNumberFormat="0" applyBorder="0" applyAlignment="0" applyProtection="0"/>
    <xf numFmtId="0" fontId="153" fillId="25" borderId="0" applyNumberFormat="0" applyBorder="0" applyAlignment="0" applyProtection="0"/>
    <xf numFmtId="0" fontId="153" fillId="16" borderId="0" applyNumberFormat="0" applyBorder="0" applyAlignment="0" applyProtection="0"/>
    <xf numFmtId="0" fontId="153" fillId="25" borderId="0" applyNumberFormat="0" applyBorder="0" applyAlignment="0" applyProtection="0"/>
    <xf numFmtId="0" fontId="153" fillId="16" borderId="0" applyNumberFormat="0" applyBorder="0" applyAlignment="0" applyProtection="0"/>
    <xf numFmtId="0" fontId="153" fillId="17" borderId="0" applyNumberFormat="0" applyBorder="0" applyAlignment="0" applyProtection="0"/>
    <xf numFmtId="0" fontId="153" fillId="17" borderId="0" applyNumberFormat="0" applyBorder="0" applyAlignment="0" applyProtection="0"/>
    <xf numFmtId="0" fontId="153" fillId="23" borderId="0" applyNumberFormat="0" applyBorder="0" applyAlignment="0" applyProtection="0"/>
    <xf numFmtId="0" fontId="153" fillId="15" borderId="0" applyNumberFormat="0" applyBorder="0" applyAlignment="0" applyProtection="0"/>
    <xf numFmtId="0" fontId="153" fillId="23" borderId="0" applyNumberFormat="0" applyBorder="0" applyAlignment="0" applyProtection="0"/>
    <xf numFmtId="0" fontId="153" fillId="15" borderId="0" applyNumberFormat="0" applyBorder="0" applyAlignment="0" applyProtection="0"/>
    <xf numFmtId="184" fontId="62" fillId="26" borderId="0" applyAlignment="0">
      <protection locked="0"/>
    </xf>
    <xf numFmtId="185" fontId="62" fillId="26" borderId="0">
      <alignment horizontal="center"/>
      <protection locked="0"/>
    </xf>
    <xf numFmtId="0" fontId="156" fillId="8" borderId="0" applyNumberFormat="0" applyBorder="0" applyAlignment="0" applyProtection="0"/>
    <xf numFmtId="0" fontId="156" fillId="4" borderId="0" applyNumberFormat="0" applyBorder="0" applyAlignment="0" applyProtection="0"/>
    <xf numFmtId="0" fontId="156" fillId="8" borderId="0" applyNumberFormat="0" applyBorder="0" applyAlignment="0" applyProtection="0"/>
    <xf numFmtId="0" fontId="156" fillId="4" borderId="0" applyNumberFormat="0" applyBorder="0" applyAlignment="0" applyProtection="0"/>
    <xf numFmtId="0" fontId="63" fillId="27" borderId="0" applyNumberFormat="0" applyBorder="0" applyAlignment="0" applyProtection="0"/>
    <xf numFmtId="197" fontId="63" fillId="27" borderId="0" applyNumberFormat="0" applyBorder="0" applyAlignment="0" applyProtection="0"/>
    <xf numFmtId="15" fontId="64" fillId="28" borderId="8">
      <alignment horizontal="center"/>
    </xf>
    <xf numFmtId="0" fontId="65" fillId="0" borderId="0" applyNumberFormat="0" applyFill="0" applyBorder="0" applyAlignment="0" applyProtection="0"/>
    <xf numFmtId="197" fontId="65" fillId="0" borderId="0" applyNumberFormat="0" applyFill="0" applyBorder="0" applyAlignment="0" applyProtection="0"/>
    <xf numFmtId="5" fontId="55" fillId="0" borderId="9" applyAlignment="0" applyProtection="0"/>
    <xf numFmtId="0" fontId="59" fillId="0" borderId="0" applyFill="0" applyBorder="0" applyAlignment="0"/>
    <xf numFmtId="208" fontId="125" fillId="0" borderId="0" applyFill="0" applyBorder="0" applyAlignment="0"/>
    <xf numFmtId="209" fontId="125" fillId="0" borderId="0" applyFill="0" applyBorder="0" applyAlignment="0"/>
    <xf numFmtId="210" fontId="125" fillId="0" borderId="0" applyFill="0" applyBorder="0" applyAlignment="0"/>
    <xf numFmtId="211" fontId="125" fillId="0" borderId="0" applyFill="0" applyBorder="0" applyAlignment="0"/>
    <xf numFmtId="44" fontId="157" fillId="0" borderId="0" applyFill="0" applyBorder="0" applyAlignment="0"/>
    <xf numFmtId="212" fontId="125" fillId="0" borderId="0" applyFill="0" applyBorder="0" applyAlignment="0"/>
    <xf numFmtId="208" fontId="125" fillId="0" borderId="0" applyFill="0" applyBorder="0" applyAlignment="0"/>
    <xf numFmtId="0" fontId="158" fillId="30" borderId="10" applyNumberFormat="0" applyAlignment="0" applyProtection="0"/>
    <xf numFmtId="0" fontId="158" fillId="30" borderId="10" applyNumberFormat="0" applyAlignment="0" applyProtection="0"/>
    <xf numFmtId="0" fontId="158" fillId="30" borderId="10" applyNumberFormat="0" applyAlignment="0" applyProtection="0"/>
    <xf numFmtId="0" fontId="159" fillId="29" borderId="10" applyNumberFormat="0" applyAlignment="0" applyProtection="0"/>
    <xf numFmtId="0" fontId="158" fillId="30" borderId="10" applyNumberFormat="0" applyAlignment="0" applyProtection="0"/>
    <xf numFmtId="0" fontId="158" fillId="30" borderId="10" applyNumberFormat="0" applyAlignment="0" applyProtection="0"/>
    <xf numFmtId="0" fontId="159" fillId="29" borderId="10" applyNumberFormat="0" applyAlignment="0" applyProtection="0"/>
    <xf numFmtId="0" fontId="159" fillId="29" borderId="10" applyNumberFormat="0" applyAlignment="0" applyProtection="0"/>
    <xf numFmtId="0" fontId="160" fillId="0" borderId="0"/>
    <xf numFmtId="0" fontId="161" fillId="31" borderId="11" applyNumberFormat="0" applyAlignment="0" applyProtection="0"/>
    <xf numFmtId="0" fontId="161" fillId="31" borderId="11" applyNumberFormat="0" applyAlignment="0" applyProtection="0"/>
    <xf numFmtId="39" fontId="149" fillId="0" borderId="0"/>
    <xf numFmtId="39" fontId="149" fillId="0" borderId="0"/>
    <xf numFmtId="44" fontId="157" fillId="0" borderId="0" applyFont="0" applyFill="0" applyBorder="0" applyAlignment="0" applyProtection="0"/>
    <xf numFmtId="181" fontId="66" fillId="0" borderId="0" applyFont="0" applyFill="0" applyBorder="0" applyAlignment="0" applyProtection="0"/>
    <xf numFmtId="186" fontId="56" fillId="0" borderId="0" applyFill="0" applyBorder="0" applyAlignment="0" applyProtection="0"/>
    <xf numFmtId="186" fontId="56" fillId="0" borderId="0" applyFill="0" applyBorder="0" applyAlignment="0" applyProtection="0"/>
    <xf numFmtId="181" fontId="66" fillId="0" borderId="0" applyFont="0" applyFill="0" applyBorder="0" applyAlignment="0" applyProtection="0"/>
    <xf numFmtId="181" fontId="66" fillId="0" borderId="0" applyFont="0" applyFill="0" applyBorder="0" applyAlignment="0" applyProtection="0"/>
    <xf numFmtId="186" fontId="56" fillId="0" borderId="0" applyFill="0" applyBorder="0" applyAlignment="0" applyProtection="0"/>
    <xf numFmtId="181" fontId="66" fillId="0" borderId="0" applyFont="0" applyFill="0" applyBorder="0" applyAlignment="0" applyProtection="0"/>
    <xf numFmtId="0" fontId="53" fillId="0" borderId="0"/>
    <xf numFmtId="197" fontId="53" fillId="0" borderId="0"/>
    <xf numFmtId="181" fontId="46" fillId="0" borderId="0" applyFont="0" applyFill="0" applyBorder="0" applyAlignment="0" applyProtection="0"/>
    <xf numFmtId="187" fontId="56" fillId="0" borderId="0" applyFill="0" applyBorder="0" applyAlignment="0" applyProtection="0"/>
    <xf numFmtId="170" fontId="12" fillId="0" borderId="0" applyFont="0" applyFill="0" applyBorder="0" applyAlignment="0" applyProtection="0"/>
    <xf numFmtId="170" fontId="66" fillId="0" borderId="0" applyFont="0" applyFill="0" applyBorder="0" applyAlignment="0" applyProtection="0"/>
    <xf numFmtId="170" fontId="66" fillId="0" borderId="0" applyFont="0" applyFill="0" applyBorder="0" applyAlignment="0" applyProtection="0"/>
    <xf numFmtId="170" fontId="66" fillId="0" borderId="0" applyFont="0" applyFill="0" applyBorder="0" applyAlignment="0" applyProtection="0"/>
    <xf numFmtId="181"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43" fontId="42" fillId="0" borderId="0" applyFont="0" applyFill="0" applyBorder="0" applyAlignment="0" applyProtection="0"/>
    <xf numFmtId="181" fontId="46" fillId="0" borderId="0" applyFont="0" applyFill="0" applyBorder="0" applyAlignment="0" applyProtection="0"/>
    <xf numFmtId="181" fontId="46" fillId="0" borderId="0" applyFont="0" applyFill="0" applyBorder="0" applyAlignment="0" applyProtection="0"/>
    <xf numFmtId="170" fontId="66" fillId="0" borderId="0" applyFont="0" applyFill="0" applyBorder="0" applyAlignment="0" applyProtection="0"/>
    <xf numFmtId="170" fontId="66" fillId="0" borderId="0" applyFont="0" applyFill="0" applyBorder="0" applyAlignment="0" applyProtection="0"/>
    <xf numFmtId="188" fontId="56" fillId="0" borderId="0" applyFill="0" applyBorder="0" applyAlignment="0" applyProtection="0"/>
    <xf numFmtId="213" fontId="46" fillId="0" borderId="0" applyFont="0" applyFill="0" applyBorder="0" applyAlignment="0" applyProtection="0"/>
    <xf numFmtId="43" fontId="46" fillId="0" borderId="0" applyFont="0" applyFill="0" applyBorder="0" applyAlignment="0" applyProtection="0"/>
    <xf numFmtId="213" fontId="46" fillId="0" borderId="0" applyFont="0" applyFill="0" applyBorder="0" applyAlignment="0" applyProtection="0"/>
    <xf numFmtId="213" fontId="46" fillId="0" borderId="0" applyFont="0" applyFill="0" applyBorder="0" applyAlignment="0" applyProtection="0"/>
    <xf numFmtId="213" fontId="46" fillId="0" borderId="0" applyFont="0" applyFill="0" applyBorder="0" applyAlignment="0" applyProtection="0"/>
    <xf numFmtId="213" fontId="46" fillId="0" borderId="0" applyFont="0" applyFill="0" applyBorder="0" applyAlignment="0" applyProtection="0"/>
    <xf numFmtId="213" fontId="46" fillId="0" borderId="0" applyFont="0" applyFill="0" applyBorder="0" applyAlignment="0" applyProtection="0"/>
    <xf numFmtId="213" fontId="46" fillId="0" borderId="0" applyFont="0" applyFill="0" applyBorder="0" applyAlignment="0" applyProtection="0"/>
    <xf numFmtId="189" fontId="46" fillId="0" borderId="0" applyFont="0" applyFill="0" applyBorder="0" applyAlignment="0" applyProtection="0"/>
    <xf numFmtId="189" fontId="46" fillId="0" borderId="0" applyFont="0" applyFill="0" applyBorder="0" applyAlignment="0" applyProtection="0"/>
    <xf numFmtId="213" fontId="46" fillId="0" borderId="0" applyFont="0" applyFill="0" applyBorder="0" applyAlignment="0" applyProtection="0"/>
    <xf numFmtId="170" fontId="46" fillId="0" borderId="0" applyFont="0" applyFill="0" applyBorder="0" applyAlignment="0" applyProtection="0"/>
    <xf numFmtId="188" fontId="56" fillId="0" borderId="0" applyFill="0" applyBorder="0" applyAlignment="0" applyProtection="0"/>
    <xf numFmtId="170" fontId="46" fillId="0" borderId="0" applyFont="0" applyFill="0" applyBorder="0" applyAlignment="0" applyProtection="0"/>
    <xf numFmtId="189" fontId="56" fillId="0" borderId="0" applyFill="0" applyBorder="0" applyAlignment="0" applyProtection="0"/>
    <xf numFmtId="181" fontId="46" fillId="0" borderId="0" applyFont="0" applyFill="0" applyBorder="0" applyAlignment="0" applyProtection="0"/>
    <xf numFmtId="181" fontId="46" fillId="0" borderId="0" applyFont="0" applyFill="0" applyBorder="0" applyAlignment="0" applyProtection="0"/>
    <xf numFmtId="181" fontId="46" fillId="0" borderId="0" applyFont="0" applyFill="0" applyBorder="0" applyAlignment="0" applyProtection="0"/>
    <xf numFmtId="181" fontId="46" fillId="0" borderId="0" applyFont="0" applyFill="0" applyBorder="0" applyAlignment="0" applyProtection="0"/>
    <xf numFmtId="181" fontId="46" fillId="0" borderId="0" applyFont="0" applyFill="0" applyBorder="0" applyAlignment="0" applyProtection="0"/>
    <xf numFmtId="181" fontId="46" fillId="0" borderId="0" applyFont="0" applyFill="0" applyBorder="0" applyAlignment="0" applyProtection="0"/>
    <xf numFmtId="181" fontId="46" fillId="0" borderId="0" applyFont="0" applyFill="0" applyBorder="0" applyAlignment="0" applyProtection="0"/>
    <xf numFmtId="181" fontId="46" fillId="0" borderId="0" applyFont="0" applyFill="0" applyBorder="0" applyAlignment="0" applyProtection="0"/>
    <xf numFmtId="214" fontId="46" fillId="0" borderId="0" applyFont="0" applyFill="0" applyBorder="0" applyAlignment="0" applyProtection="0"/>
    <xf numFmtId="214" fontId="46" fillId="0" borderId="0" applyFont="0" applyFill="0" applyBorder="0" applyAlignment="0" applyProtection="0"/>
    <xf numFmtId="181" fontId="46" fillId="0" borderId="0" applyFont="0" applyFill="0" applyBorder="0" applyAlignment="0" applyProtection="0"/>
    <xf numFmtId="43" fontId="46" fillId="0" borderId="0" applyFont="0" applyFill="0" applyBorder="0" applyAlignment="0" applyProtection="0"/>
    <xf numFmtId="170" fontId="66" fillId="0" borderId="0" applyFont="0" applyFill="0" applyBorder="0" applyAlignment="0" applyProtection="0"/>
    <xf numFmtId="181" fontId="67" fillId="0" borderId="0" applyFont="0" applyFill="0" applyBorder="0" applyAlignment="0" applyProtection="0"/>
    <xf numFmtId="170" fontId="70" fillId="0" borderId="0" applyFont="0" applyFill="0" applyBorder="0" applyAlignment="0" applyProtection="0"/>
    <xf numFmtId="170" fontId="70" fillId="0" borderId="0" applyFont="0" applyFill="0" applyBorder="0" applyAlignment="0" applyProtection="0"/>
    <xf numFmtId="181" fontId="67" fillId="0" borderId="0" applyFont="0" applyFill="0" applyBorder="0" applyAlignment="0" applyProtection="0"/>
    <xf numFmtId="170" fontId="70" fillId="0" borderId="0" applyFont="0" applyFill="0" applyBorder="0" applyAlignment="0" applyProtection="0"/>
    <xf numFmtId="181" fontId="68" fillId="0" borderId="0" applyFont="0" applyFill="0" applyBorder="0" applyAlignment="0" applyProtection="0"/>
    <xf numFmtId="181" fontId="67" fillId="0" borderId="0" applyFont="0" applyFill="0" applyBorder="0" applyAlignment="0" applyProtection="0"/>
    <xf numFmtId="186" fontId="56" fillId="0" borderId="0" applyFill="0" applyBorder="0" applyAlignment="0" applyProtection="0"/>
    <xf numFmtId="181" fontId="68" fillId="0" borderId="0" applyFont="0" applyFill="0" applyBorder="0" applyAlignment="0" applyProtection="0"/>
    <xf numFmtId="181" fontId="67" fillId="0" borderId="0" applyFont="0" applyFill="0" applyBorder="0" applyAlignment="0" applyProtection="0"/>
    <xf numFmtId="181" fontId="67" fillId="0" borderId="0" applyFont="0" applyFill="0" applyBorder="0" applyAlignment="0" applyProtection="0"/>
    <xf numFmtId="181" fontId="68" fillId="0" borderId="0" applyFont="0" applyFill="0" applyBorder="0" applyAlignment="0" applyProtection="0"/>
    <xf numFmtId="181" fontId="46" fillId="0" borderId="0" applyFont="0" applyFill="0" applyBorder="0" applyAlignment="0" applyProtection="0"/>
    <xf numFmtId="186" fontId="56" fillId="0" borderId="0" applyFill="0" applyBorder="0" applyAlignment="0" applyProtection="0"/>
    <xf numFmtId="181" fontId="68" fillId="0" borderId="0" applyFont="0" applyFill="0" applyBorder="0" applyAlignment="0" applyProtection="0"/>
    <xf numFmtId="181" fontId="46" fillId="0" borderId="0" applyFont="0" applyFill="0" applyBorder="0" applyAlignment="0" applyProtection="0"/>
    <xf numFmtId="181" fontId="68" fillId="0" borderId="0" applyFont="0" applyFill="0" applyBorder="0" applyAlignment="0" applyProtection="0"/>
    <xf numFmtId="181" fontId="46" fillId="0" borderId="0" applyFont="0" applyFill="0" applyBorder="0" applyAlignment="0" applyProtection="0"/>
    <xf numFmtId="181" fontId="46" fillId="0" borderId="0" applyFont="0" applyFill="0" applyBorder="0" applyAlignment="0" applyProtection="0"/>
    <xf numFmtId="181" fontId="46" fillId="0" borderId="0" applyFont="0" applyFill="0" applyBorder="0" applyAlignment="0" applyProtection="0"/>
    <xf numFmtId="181" fontId="46" fillId="0" borderId="0" applyFont="0" applyFill="0" applyBorder="0" applyAlignment="0" applyProtection="0"/>
    <xf numFmtId="189" fontId="46" fillId="0" borderId="0" applyFont="0" applyFill="0" applyBorder="0" applyAlignment="0" applyProtection="0"/>
    <xf numFmtId="43" fontId="42" fillId="0" borderId="0" applyFont="0" applyFill="0" applyBorder="0" applyAlignment="0" applyProtection="0"/>
    <xf numFmtId="170" fontId="69" fillId="0" borderId="0" applyFont="0" applyFill="0" applyBorder="0" applyAlignment="0" applyProtection="0"/>
    <xf numFmtId="43" fontId="68" fillId="0" borderId="0" applyFont="0" applyFill="0" applyBorder="0" applyAlignment="0" applyProtection="0"/>
    <xf numFmtId="170"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1" fontId="46" fillId="0" borderId="0" applyFont="0" applyFill="0" applyBorder="0" applyAlignment="0" applyProtection="0"/>
    <xf numFmtId="215"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90" fontId="56" fillId="0" borderId="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43" fontId="162" fillId="0" borderId="0" applyFont="0" applyFill="0" applyBorder="0" applyAlignment="0" applyProtection="0"/>
    <xf numFmtId="170" fontId="46" fillId="0" borderId="0" applyFont="0" applyFill="0" applyBorder="0" applyAlignment="0" applyProtection="0"/>
    <xf numFmtId="43" fontId="46" fillId="0" borderId="0" applyFont="0" applyFill="0" applyBorder="0" applyAlignment="0" applyProtection="0"/>
    <xf numFmtId="43" fontId="57"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46" fillId="0" borderId="0" applyFont="0" applyFill="0" applyBorder="0" applyAlignment="0" applyProtection="0"/>
    <xf numFmtId="43" fontId="162" fillId="0" borderId="0" applyFont="0" applyFill="0" applyBorder="0" applyAlignment="0" applyProtection="0"/>
    <xf numFmtId="170" fontId="46" fillId="0" borderId="0" applyFont="0" applyFill="0" applyBorder="0" applyAlignment="0" applyProtection="0"/>
    <xf numFmtId="43" fontId="42" fillId="0" borderId="0" applyFont="0" applyFill="0" applyBorder="0" applyAlignment="0" applyProtection="0"/>
    <xf numFmtId="170" fontId="68" fillId="0" borderId="0" applyFont="0" applyFill="0" applyBorder="0" applyAlignment="0" applyProtection="0"/>
    <xf numFmtId="170" fontId="69"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81"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81" fontId="46" fillId="0" borderId="0" applyFont="0" applyFill="0" applyBorder="0" applyAlignment="0" applyProtection="0"/>
    <xf numFmtId="170" fontId="57" fillId="0" borderId="0" applyFont="0" applyFill="0" applyBorder="0" applyAlignment="0" applyProtection="0"/>
    <xf numFmtId="170" fontId="66" fillId="0" borderId="0" applyFont="0" applyFill="0" applyBorder="0" applyAlignment="0" applyProtection="0"/>
    <xf numFmtId="170" fontId="68" fillId="0" borderId="0" applyFont="0" applyFill="0" applyBorder="0" applyAlignment="0" applyProtection="0"/>
    <xf numFmtId="170" fontId="69" fillId="0" borderId="0" applyFont="0" applyFill="0" applyBorder="0" applyAlignment="0" applyProtection="0"/>
    <xf numFmtId="170" fontId="59" fillId="0" borderId="0" applyFont="0" applyFill="0" applyBorder="0" applyAlignment="0" applyProtection="0">
      <alignment vertical="top"/>
    </xf>
    <xf numFmtId="43" fontId="42" fillId="0" borderId="0" applyFont="0" applyFill="0" applyBorder="0" applyAlignment="0" applyProtection="0"/>
    <xf numFmtId="43" fontId="42" fillId="0" borderId="0" applyFont="0" applyFill="0" applyBorder="0" applyAlignment="0" applyProtection="0"/>
    <xf numFmtId="43" fontId="46" fillId="0" borderId="0" applyFont="0" applyFill="0" applyBorder="0" applyAlignment="0" applyProtection="0"/>
    <xf numFmtId="170" fontId="69" fillId="0" borderId="0" applyFont="0" applyFill="0" applyBorder="0" applyAlignment="0" applyProtection="0"/>
    <xf numFmtId="170" fontId="46" fillId="0" borderId="0" applyFont="0" applyFill="0" applyBorder="0" applyAlignment="0" applyProtection="0"/>
    <xf numFmtId="187" fontId="56"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0" fontId="68" fillId="0" borderId="0" applyFont="0" applyFill="0" applyBorder="0" applyAlignment="0" applyProtection="0"/>
    <xf numFmtId="187" fontId="56" fillId="0" borderId="0" applyFill="0" applyBorder="0" applyAlignment="0" applyProtection="0"/>
    <xf numFmtId="43" fontId="42" fillId="0" borderId="0" applyFont="0" applyFill="0" applyBorder="0" applyAlignment="0" applyProtection="0"/>
    <xf numFmtId="189" fontId="46" fillId="0" borderId="0" applyFont="0" applyFill="0" applyBorder="0" applyAlignment="0" applyProtection="0"/>
    <xf numFmtId="186" fontId="56" fillId="0" borderId="0" applyFill="0" applyBorder="0" applyAlignment="0" applyProtection="0"/>
    <xf numFmtId="43" fontId="163" fillId="0" borderId="0" applyFont="0" applyFill="0" applyBorder="0" applyAlignment="0" applyProtection="0"/>
    <xf numFmtId="189" fontId="46" fillId="0" borderId="0" applyFont="0" applyFill="0" applyBorder="0" applyAlignment="0" applyProtection="0"/>
    <xf numFmtId="170" fontId="59" fillId="0" borderId="0" applyFont="0" applyFill="0" applyBorder="0" applyAlignment="0" applyProtection="0">
      <alignment vertical="top"/>
    </xf>
    <xf numFmtId="43" fontId="42" fillId="0" borderId="0" applyFont="0" applyFill="0" applyBorder="0" applyAlignment="0" applyProtection="0"/>
    <xf numFmtId="43" fontId="57" fillId="0" borderId="0" applyFont="0" applyFill="0" applyBorder="0" applyAlignment="0" applyProtection="0"/>
    <xf numFmtId="181"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64"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214" fontId="46" fillId="0" borderId="0" applyFont="0" applyFill="0" applyBorder="0" applyAlignment="0" applyProtection="0"/>
    <xf numFmtId="5" fontId="46" fillId="0" borderId="0" applyFont="0" applyFill="0" applyBorder="0" applyAlignment="0" applyProtection="0"/>
    <xf numFmtId="170" fontId="70" fillId="0" borderId="0" applyFont="0" applyFill="0" applyBorder="0" applyAlignment="0" applyProtection="0"/>
    <xf numFmtId="181" fontId="68" fillId="0" borderId="0" applyFont="0" applyFill="0" applyBorder="0" applyAlignment="0" applyProtection="0"/>
    <xf numFmtId="181"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43" fontId="71" fillId="0" borderId="0" applyFont="0" applyFill="0" applyBorder="0" applyAlignment="0" applyProtection="0"/>
    <xf numFmtId="170" fontId="68"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46" fillId="0" borderId="0" applyFont="0" applyFill="0" applyBorder="0" applyAlignment="0" applyProtection="0"/>
    <xf numFmtId="170" fontId="68" fillId="0" borderId="0" applyFont="0" applyFill="0" applyBorder="0" applyAlignment="0" applyProtection="0"/>
    <xf numFmtId="170" fontId="57"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68" fillId="0" borderId="0" applyFont="0" applyFill="0" applyBorder="0" applyAlignment="0" applyProtection="0"/>
    <xf numFmtId="170" fontId="46" fillId="0" borderId="0" applyFont="0" applyFill="0" applyBorder="0" applyAlignment="0" applyProtection="0"/>
    <xf numFmtId="170" fontId="68" fillId="0" borderId="0" applyFont="0" applyFill="0" applyBorder="0" applyAlignment="0" applyProtection="0"/>
    <xf numFmtId="170"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8" fillId="0" borderId="0" applyFont="0" applyFill="0" applyBorder="0" applyAlignment="0" applyProtection="0"/>
    <xf numFmtId="170" fontId="68" fillId="0" borderId="0" applyFont="0" applyFill="0" applyBorder="0" applyAlignment="0" applyProtection="0"/>
    <xf numFmtId="170" fontId="57" fillId="0" borderId="0" applyFont="0" applyFill="0" applyBorder="0" applyAlignment="0" applyProtection="0"/>
    <xf numFmtId="43" fontId="68" fillId="0" borderId="0" applyFont="0" applyFill="0" applyBorder="0" applyAlignment="0" applyProtection="0"/>
    <xf numFmtId="170" fontId="57" fillId="0" borderId="0" applyFont="0" applyFill="0" applyBorder="0" applyAlignment="0" applyProtection="0"/>
    <xf numFmtId="4" fontId="164" fillId="0" borderId="0" applyFont="0" applyFill="0" applyBorder="0" applyAlignment="0" applyProtection="0"/>
    <xf numFmtId="43" fontId="59" fillId="0" borderId="0" applyFont="0" applyFill="0" applyBorder="0" applyAlignment="0" applyProtection="0">
      <alignment vertical="top"/>
    </xf>
    <xf numFmtId="43" fontId="68" fillId="0" borderId="0" applyFont="0" applyFill="0" applyBorder="0" applyAlignment="0" applyProtection="0"/>
    <xf numFmtId="4" fontId="164" fillId="0" borderId="0" applyFont="0" applyFill="0" applyBorder="0" applyAlignment="0" applyProtection="0"/>
    <xf numFmtId="181" fontId="68" fillId="0" borderId="0" applyFont="0" applyFill="0" applyBorder="0" applyAlignment="0" applyProtection="0"/>
    <xf numFmtId="43" fontId="68" fillId="0" borderId="0" applyFont="0" applyFill="0" applyBorder="0" applyAlignment="0" applyProtection="0"/>
    <xf numFmtId="8" fontId="46" fillId="0" borderId="0" applyFont="0" applyFill="0" applyBorder="0" applyAlignment="0" applyProtection="0"/>
    <xf numFmtId="217" fontId="46" fillId="0" borderId="0" applyFont="0" applyFill="0" applyBorder="0" applyAlignment="0" applyProtection="0"/>
    <xf numFmtId="170" fontId="57"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41" fontId="57" fillId="0" borderId="0" applyFont="0" applyFill="0" applyBorder="0" applyAlignment="0" applyProtection="0"/>
    <xf numFmtId="41" fontId="57" fillId="0" borderId="0" applyFont="0" applyFill="0" applyBorder="0" applyAlignment="0" applyProtection="0"/>
    <xf numFmtId="170" fontId="46" fillId="0" borderId="0" applyFont="0" applyFill="0" applyBorder="0" applyAlignment="0" applyProtection="0"/>
    <xf numFmtId="170" fontId="57" fillId="0" borderId="0" applyFont="0" applyFill="0" applyBorder="0" applyAlignment="0" applyProtection="0"/>
    <xf numFmtId="218" fontId="46" fillId="0" borderId="0" applyFont="0" applyFill="0" applyBorder="0" applyAlignment="0" applyProtection="0"/>
    <xf numFmtId="218" fontId="46" fillId="0" borderId="0" applyFont="0" applyFill="0" applyBorder="0" applyAlignment="0" applyProtection="0"/>
    <xf numFmtId="219" fontId="68" fillId="0" borderId="0" applyFont="0" applyFill="0" applyBorder="0" applyAlignment="0" applyProtection="0"/>
    <xf numFmtId="218" fontId="46" fillId="0" borderId="0" applyFont="0" applyFill="0" applyBorder="0" applyAlignment="0" applyProtection="0"/>
    <xf numFmtId="192" fontId="46" fillId="0" borderId="0" applyFont="0" applyFill="0" applyBorder="0" applyAlignment="0" applyProtection="0"/>
    <xf numFmtId="189" fontId="46" fillId="0" borderId="0" applyFont="0" applyFill="0" applyBorder="0" applyAlignment="0" applyProtection="0"/>
    <xf numFmtId="189" fontId="46" fillId="0" borderId="0" applyFont="0" applyFill="0" applyBorder="0" applyAlignment="0" applyProtection="0"/>
    <xf numFmtId="189" fontId="46" fillId="0" borderId="0" applyFont="0" applyFill="0" applyBorder="0" applyAlignment="0" applyProtection="0"/>
    <xf numFmtId="189" fontId="46" fillId="0" borderId="0" applyFont="0" applyFill="0" applyBorder="0" applyAlignment="0" applyProtection="0"/>
    <xf numFmtId="189" fontId="46" fillId="0" borderId="0" applyFont="0" applyFill="0" applyBorder="0" applyAlignment="0" applyProtection="0"/>
    <xf numFmtId="189"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9" fontId="46" fillId="0" borderId="0" applyFont="0" applyFill="0" applyBorder="0" applyAlignment="0" applyProtection="0"/>
    <xf numFmtId="218" fontId="46" fillId="0" borderId="0" applyFont="0" applyFill="0" applyBorder="0" applyAlignment="0" applyProtection="0"/>
    <xf numFmtId="219" fontId="68" fillId="0" borderId="0" applyFont="0" applyFill="0" applyBorder="0" applyAlignment="0" applyProtection="0"/>
    <xf numFmtId="181" fontId="68" fillId="0" borderId="0" applyFont="0" applyFill="0" applyBorder="0" applyAlignment="0" applyProtection="0"/>
    <xf numFmtId="181" fontId="68" fillId="0" borderId="0" applyFont="0" applyFill="0" applyBorder="0" applyAlignment="0" applyProtection="0"/>
    <xf numFmtId="181" fontId="68" fillId="0" borderId="0" applyFont="0" applyFill="0" applyBorder="0" applyAlignment="0" applyProtection="0"/>
    <xf numFmtId="181" fontId="68" fillId="0" borderId="0" applyFont="0" applyFill="0" applyBorder="0" applyAlignment="0" applyProtection="0"/>
    <xf numFmtId="181" fontId="68" fillId="0" borderId="0" applyFont="0" applyFill="0" applyBorder="0" applyAlignment="0" applyProtection="0"/>
    <xf numFmtId="218" fontId="68" fillId="0" borderId="0" applyFont="0" applyFill="0" applyBorder="0" applyAlignment="0" applyProtection="0"/>
    <xf numFmtId="219" fontId="68" fillId="0" borderId="0" applyFont="0" applyFill="0" applyBorder="0" applyAlignment="0" applyProtection="0"/>
    <xf numFmtId="170" fontId="46" fillId="0" borderId="0" applyFont="0" applyFill="0" applyBorder="0" applyAlignment="0" applyProtection="0"/>
    <xf numFmtId="219" fontId="68" fillId="0" borderId="0" applyFont="0" applyFill="0" applyBorder="0" applyAlignment="0" applyProtection="0"/>
    <xf numFmtId="214" fontId="46" fillId="0" borderId="0" applyFont="0" applyFill="0" applyBorder="0" applyAlignment="0" applyProtection="0"/>
    <xf numFmtId="219" fontId="68" fillId="0" borderId="0" applyFont="0" applyFill="0" applyBorder="0" applyAlignment="0" applyProtection="0"/>
    <xf numFmtId="214" fontId="46" fillId="0" borderId="0" applyFont="0" applyFill="0" applyBorder="0" applyAlignment="0" applyProtection="0"/>
    <xf numFmtId="214" fontId="68" fillId="0" borderId="0" applyFont="0" applyFill="0" applyBorder="0" applyAlignment="0" applyProtection="0"/>
    <xf numFmtId="214" fontId="68" fillId="0" borderId="0" applyFont="0" applyFill="0" applyBorder="0" applyAlignment="0" applyProtection="0"/>
    <xf numFmtId="214" fontId="68" fillId="0" borderId="0" applyFont="0" applyFill="0" applyBorder="0" applyAlignment="0" applyProtection="0"/>
    <xf numFmtId="214" fontId="68" fillId="0" borderId="0" applyFont="0" applyFill="0" applyBorder="0" applyAlignment="0" applyProtection="0"/>
    <xf numFmtId="43" fontId="4" fillId="0" borderId="0" applyFont="0" applyFill="0" applyBorder="0" applyAlignment="0" applyProtection="0"/>
    <xf numFmtId="170" fontId="68" fillId="0" borderId="0" applyFont="0" applyFill="0" applyBorder="0" applyAlignment="0" applyProtection="0"/>
    <xf numFmtId="170"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1" fontId="46" fillId="0" borderId="0" applyFont="0" applyFill="0" applyBorder="0" applyAlignment="0" applyProtection="0"/>
    <xf numFmtId="181" fontId="46" fillId="0" borderId="0" applyFont="0" applyFill="0" applyBorder="0" applyAlignment="0" applyProtection="0"/>
    <xf numFmtId="181" fontId="46"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57" fillId="0" borderId="0" applyFont="0" applyFill="0" applyBorder="0" applyAlignment="0" applyProtection="0"/>
    <xf numFmtId="170" fontId="46" fillId="0" borderId="0" applyFont="0" applyFill="0" applyBorder="0" applyAlignment="0" applyProtection="0"/>
    <xf numFmtId="187" fontId="56"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187" fontId="56" fillId="0" borderId="0" applyFill="0" applyBorder="0" applyAlignment="0" applyProtection="0"/>
    <xf numFmtId="170" fontId="68" fillId="0" borderId="0" applyFont="0" applyFill="0" applyBorder="0" applyAlignment="0" applyProtection="0"/>
    <xf numFmtId="187" fontId="56" fillId="0" borderId="0" applyFill="0" applyBorder="0" applyAlignment="0" applyProtection="0"/>
    <xf numFmtId="170" fontId="68" fillId="0" borderId="0" applyFont="0" applyFill="0" applyBorder="0" applyAlignment="0" applyProtection="0"/>
    <xf numFmtId="187" fontId="56" fillId="0" borderId="0" applyFill="0" applyBorder="0" applyAlignment="0" applyProtection="0"/>
    <xf numFmtId="170" fontId="68" fillId="0" borderId="0" applyFont="0" applyFill="0" applyBorder="0" applyAlignment="0" applyProtection="0"/>
    <xf numFmtId="43" fontId="57" fillId="0" borderId="0" applyFont="0" applyFill="0" applyBorder="0" applyAlignment="0" applyProtection="0"/>
    <xf numFmtId="170" fontId="68" fillId="0" borderId="0" applyFont="0" applyFill="0" applyBorder="0" applyAlignment="0" applyProtection="0"/>
    <xf numFmtId="43" fontId="42" fillId="0" borderId="0" applyFont="0" applyFill="0" applyBorder="0" applyAlignment="0" applyProtection="0"/>
    <xf numFmtId="170" fontId="46" fillId="0" borderId="0" applyFont="0" applyFill="0" applyBorder="0" applyAlignment="0" applyProtection="0"/>
    <xf numFmtId="41" fontId="57" fillId="0" borderId="0" applyFont="0" applyFill="0" applyBorder="0" applyAlignment="0" applyProtection="0"/>
    <xf numFmtId="191" fontId="57" fillId="0" borderId="0" applyFont="0" applyFill="0" applyBorder="0" applyAlignment="0" applyProtection="0"/>
    <xf numFmtId="191" fontId="57" fillId="0" borderId="0" applyFont="0" applyFill="0" applyBorder="0" applyAlignment="0" applyProtection="0"/>
    <xf numFmtId="170" fontId="46" fillId="0" borderId="0" applyFont="0" applyFill="0" applyBorder="0" applyAlignment="0" applyProtection="0"/>
    <xf numFmtId="191" fontId="57" fillId="0" borderId="0" applyFont="0" applyFill="0" applyBorder="0" applyAlignment="0" applyProtection="0"/>
    <xf numFmtId="41" fontId="57" fillId="0" borderId="0" applyFont="0" applyFill="0" applyBorder="0" applyAlignment="0" applyProtection="0"/>
    <xf numFmtId="185" fontId="6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1" fontId="68" fillId="0" borderId="0" applyFont="0" applyFill="0" applyBorder="0" applyAlignment="0" applyProtection="0"/>
    <xf numFmtId="170" fontId="59" fillId="0" borderId="0" applyFont="0" applyFill="0" applyBorder="0" applyAlignment="0" applyProtection="0">
      <alignment vertical="top"/>
    </xf>
    <xf numFmtId="220" fontId="46" fillId="0" borderId="0" applyFont="0" applyFill="0" applyBorder="0" applyAlignment="0" applyProtection="0"/>
    <xf numFmtId="220" fontId="46" fillId="0" borderId="0" applyFont="0" applyFill="0" applyBorder="0" applyAlignment="0" applyProtection="0"/>
    <xf numFmtId="220" fontId="46" fillId="0" borderId="0" applyFont="0" applyFill="0" applyBorder="0" applyAlignment="0" applyProtection="0"/>
    <xf numFmtId="192" fontId="46" fillId="0" borderId="0" applyFont="0" applyFill="0" applyBorder="0" applyAlignment="0" applyProtection="0"/>
    <xf numFmtId="170" fontId="99" fillId="0" borderId="0" applyFont="0" applyFill="0" applyBorder="0" applyAlignment="0" applyProtection="0"/>
    <xf numFmtId="0" fontId="46" fillId="0" borderId="0" applyFont="0" applyFill="0" applyBorder="0" applyAlignment="0" applyProtection="0"/>
    <xf numFmtId="170" fontId="99" fillId="0" borderId="0" applyFont="0" applyFill="0" applyBorder="0" applyAlignment="0" applyProtection="0"/>
    <xf numFmtId="170" fontId="68" fillId="0" borderId="0" applyFont="0" applyFill="0" applyBorder="0" applyAlignment="0" applyProtection="0"/>
    <xf numFmtId="170" fontId="60"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59" fillId="0" borderId="0" applyFont="0" applyFill="0" applyBorder="0" applyAlignment="0" applyProtection="0">
      <alignment vertical="top"/>
    </xf>
    <xf numFmtId="170" fontId="46" fillId="0" borderId="0" applyFont="0" applyFill="0" applyBorder="0" applyAlignment="0" applyProtection="0"/>
    <xf numFmtId="43" fontId="57" fillId="0" borderId="0" applyFont="0" applyFill="0" applyBorder="0" applyAlignment="0" applyProtection="0"/>
    <xf numFmtId="170" fontId="46" fillId="0" borderId="0" applyFont="0" applyFill="0" applyBorder="0" applyAlignment="0" applyProtection="0"/>
    <xf numFmtId="170" fontId="57" fillId="0" borderId="0" applyFont="0" applyFill="0" applyBorder="0" applyAlignment="0" applyProtection="0"/>
    <xf numFmtId="170" fontId="46" fillId="0" borderId="0" applyFont="0" applyFill="0" applyBorder="0" applyAlignment="0" applyProtection="0"/>
    <xf numFmtId="43" fontId="42"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70" fontId="46" fillId="0" borderId="0" applyFont="0" applyFill="0" applyBorder="0" applyAlignment="0" applyProtection="0"/>
    <xf numFmtId="170" fontId="99" fillId="0" borderId="0" applyFont="0" applyFill="0" applyBorder="0" applyAlignment="0" applyProtection="0"/>
    <xf numFmtId="181" fontId="46" fillId="0" borderId="0" applyFont="0" applyFill="0" applyBorder="0" applyAlignment="0" applyProtection="0"/>
    <xf numFmtId="170" fontId="46" fillId="0" borderId="0" applyFont="0" applyFill="0" applyBorder="0" applyAlignment="0" applyProtection="0"/>
    <xf numFmtId="221" fontId="165" fillId="0" borderId="0" applyFont="0" applyFill="0" applyBorder="0" applyAlignment="0" applyProtection="0"/>
    <xf numFmtId="213" fontId="46" fillId="0" borderId="0" applyFont="0" applyFill="0" applyBorder="0" applyAlignment="0" applyProtection="0"/>
    <xf numFmtId="221" fontId="165" fillId="0" borderId="0" applyFont="0" applyFill="0" applyBorder="0" applyAlignment="0" applyProtection="0"/>
    <xf numFmtId="181" fontId="46" fillId="0" borderId="0" applyFont="0" applyFill="0" applyBorder="0" applyAlignment="0" applyProtection="0"/>
    <xf numFmtId="43" fontId="59" fillId="0" borderId="0" applyFont="0" applyFill="0" applyBorder="0" applyAlignment="0" applyProtection="0">
      <alignment vertical="top"/>
    </xf>
    <xf numFmtId="43" fontId="59" fillId="0" borderId="0" applyFont="0" applyFill="0" applyBorder="0" applyAlignment="0" applyProtection="0">
      <alignment vertical="top"/>
    </xf>
    <xf numFmtId="181" fontId="46" fillId="0" borderId="0" applyFont="0" applyFill="0" applyBorder="0" applyAlignment="0" applyProtection="0"/>
    <xf numFmtId="170" fontId="69" fillId="0" borderId="0" applyFont="0" applyFill="0" applyBorder="0" applyAlignment="0" applyProtection="0"/>
    <xf numFmtId="185" fontId="68" fillId="0" borderId="0" applyFont="0" applyFill="0" applyBorder="0" applyAlignment="0" applyProtection="0"/>
    <xf numFmtId="200" fontId="46" fillId="0" borderId="0" applyFont="0" applyFill="0" applyBorder="0" applyAlignment="0" applyProtection="0"/>
    <xf numFmtId="200" fontId="46" fillId="0" borderId="0" applyFont="0" applyFill="0" applyBorder="0" applyAlignment="0" applyProtection="0"/>
    <xf numFmtId="200" fontId="46" fillId="0" borderId="0" applyFont="0" applyFill="0" applyBorder="0" applyAlignment="0" applyProtection="0"/>
    <xf numFmtId="200" fontId="46" fillId="0" borderId="0" applyFont="0" applyFill="0" applyBorder="0" applyAlignment="0" applyProtection="0"/>
    <xf numFmtId="200" fontId="46" fillId="0" borderId="0" applyFont="0" applyFill="0" applyBorder="0" applyAlignment="0" applyProtection="0"/>
    <xf numFmtId="200" fontId="46" fillId="0" borderId="0" applyFont="0" applyFill="0" applyBorder="0" applyAlignment="0" applyProtection="0"/>
    <xf numFmtId="200" fontId="46" fillId="0" borderId="0" applyFont="0" applyFill="0" applyBorder="0" applyAlignment="0" applyProtection="0"/>
    <xf numFmtId="222" fontId="46" fillId="0" borderId="0" applyFont="0" applyFill="0" applyBorder="0" applyAlignment="0" applyProtection="0"/>
    <xf numFmtId="222" fontId="46" fillId="0" borderId="0" applyFont="0" applyFill="0" applyBorder="0" applyAlignment="0" applyProtection="0"/>
    <xf numFmtId="200" fontId="46" fillId="0" borderId="0" applyFont="0" applyFill="0" applyBorder="0" applyAlignment="0" applyProtection="0"/>
    <xf numFmtId="43" fontId="57" fillId="0" borderId="0" applyFont="0" applyFill="0" applyBorder="0" applyAlignment="0" applyProtection="0"/>
    <xf numFmtId="170" fontId="46" fillId="0" borderId="0" applyFont="0" applyFill="0" applyBorder="0" applyAlignment="0" applyProtection="0"/>
    <xf numFmtId="181" fontId="6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5" fontId="68" fillId="0" borderId="0" applyFont="0" applyFill="0" applyBorder="0" applyAlignment="0" applyProtection="0"/>
    <xf numFmtId="213" fontId="46" fillId="0" borderId="0" applyFont="0" applyFill="0" applyBorder="0" applyAlignment="0" applyProtection="0"/>
    <xf numFmtId="170" fontId="69" fillId="0" borderId="0" applyFont="0" applyFill="0" applyBorder="0" applyAlignment="0" applyProtection="0"/>
    <xf numFmtId="170" fontId="60" fillId="0" borderId="0" applyFont="0" applyFill="0" applyBorder="0" applyAlignment="0" applyProtection="0"/>
    <xf numFmtId="170" fontId="60" fillId="0" borderId="0" applyFont="0" applyFill="0" applyBorder="0" applyAlignment="0" applyProtection="0"/>
    <xf numFmtId="43" fontId="57" fillId="0" borderId="0" applyFont="0" applyFill="0" applyBorder="0" applyAlignment="0" applyProtection="0"/>
    <xf numFmtId="170" fontId="46" fillId="0" borderId="0" applyFont="0" applyFill="0" applyBorder="0" applyAlignment="0" applyProtection="0"/>
    <xf numFmtId="170" fontId="12" fillId="0" borderId="0" applyFont="0" applyFill="0" applyBorder="0" applyAlignment="0" applyProtection="0"/>
    <xf numFmtId="213" fontId="46" fillId="0" borderId="0" applyFont="0" applyFill="0" applyBorder="0" applyAlignment="0" applyProtection="0"/>
    <xf numFmtId="0" fontId="54" fillId="0" borderId="0" applyFont="0" applyFill="0" applyBorder="0" applyAlignment="0" applyProtection="0"/>
    <xf numFmtId="170" fontId="97" fillId="0" borderId="0" applyFont="0" applyFill="0" applyBorder="0" applyAlignment="0" applyProtection="0"/>
    <xf numFmtId="43" fontId="46"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0" fontId="97" fillId="0" borderId="0" applyFont="0" applyFill="0" applyBorder="0" applyAlignment="0" applyProtection="0"/>
    <xf numFmtId="43" fontId="42"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57" fillId="0" borderId="0" applyFont="0" applyFill="0" applyBorder="0" applyAlignment="0" applyProtection="0"/>
    <xf numFmtId="170" fontId="59" fillId="0" borderId="0" applyFont="0" applyFill="0" applyBorder="0" applyAlignment="0" applyProtection="0">
      <alignment vertical="top"/>
    </xf>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0" fontId="4" fillId="0" borderId="0" applyFont="0" applyFill="0" applyBorder="0" applyAlignment="0" applyProtection="0"/>
    <xf numFmtId="43" fontId="42" fillId="0" borderId="0" applyFont="0" applyFill="0" applyBorder="0" applyAlignment="0" applyProtection="0"/>
    <xf numFmtId="170" fontId="166"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0" applyFont="0" applyFill="0" applyBorder="0" applyAlignment="0" applyProtection="0"/>
    <xf numFmtId="170" fontId="12" fillId="0" borderId="0" applyFont="0" applyFill="0" applyBorder="0" applyAlignment="0" applyProtection="0"/>
    <xf numFmtId="170" fontId="60" fillId="0" borderId="0" applyFont="0" applyFill="0" applyBorder="0" applyAlignment="0" applyProtection="0"/>
    <xf numFmtId="170" fontId="166"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0" fontId="60"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57" fillId="0" borderId="0" applyFont="0" applyFill="0" applyBorder="0" applyAlignment="0" applyProtection="0"/>
    <xf numFmtId="170" fontId="166"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3" fontId="42" fillId="0" borderId="0" applyFont="0" applyFill="0" applyBorder="0" applyAlignment="0" applyProtection="0"/>
    <xf numFmtId="170" fontId="46" fillId="0" borderId="0" applyFont="0" applyFill="0" applyBorder="0" applyAlignment="0" applyProtection="0"/>
    <xf numFmtId="170" fontId="59" fillId="0" borderId="0" applyFont="0" applyFill="0" applyBorder="0" applyAlignment="0" applyProtection="0">
      <alignment vertical="top"/>
    </xf>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12" fillId="0" borderId="0" applyFont="0" applyFill="0" applyBorder="0" applyAlignment="0" applyProtection="0"/>
    <xf numFmtId="170" fontId="46" fillId="0" borderId="0" applyFont="0" applyFill="0" applyBorder="0" applyAlignment="0" applyProtection="0"/>
    <xf numFmtId="170" fontId="69"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0" fontId="1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0" fontId="69"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60" fillId="0" borderId="0" applyFont="0" applyFill="0" applyBorder="0" applyAlignment="0" applyProtection="0"/>
    <xf numFmtId="170" fontId="12" fillId="0" borderId="0" applyFont="0" applyFill="0" applyBorder="0" applyAlignment="0" applyProtection="0"/>
    <xf numFmtId="170" fontId="99" fillId="0" borderId="0" applyFont="0" applyFill="0" applyBorder="0" applyAlignment="0" applyProtection="0"/>
    <xf numFmtId="186" fontId="56" fillId="0" borderId="0" applyFill="0" applyBorder="0" applyAlignment="0" applyProtection="0"/>
    <xf numFmtId="199" fontId="46"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59" fillId="0" borderId="0" applyFont="0" applyFill="0" applyBorder="0" applyAlignment="0" applyProtection="0">
      <alignment vertical="top"/>
    </xf>
    <xf numFmtId="170" fontId="1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57" fillId="0" borderId="0" applyFont="0" applyFill="0" applyBorder="0" applyAlignment="0" applyProtection="0"/>
    <xf numFmtId="223" fontId="59" fillId="0" borderId="0" applyFont="0" applyFill="0" applyBorder="0" applyAlignment="0" applyProtection="0">
      <alignment vertical="top"/>
    </xf>
    <xf numFmtId="170" fontId="60"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224" fontId="46"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46" fillId="0" borderId="0" applyFont="0" applyFill="0" applyBorder="0" applyAlignment="0" applyProtection="0"/>
    <xf numFmtId="43" fontId="42" fillId="0" borderId="0" applyFont="0" applyFill="0" applyBorder="0" applyAlignment="0" applyProtection="0"/>
    <xf numFmtId="181" fontId="46" fillId="0" borderId="0" applyFont="0" applyFill="0" applyBorder="0" applyAlignment="0" applyProtection="0"/>
    <xf numFmtId="43" fontId="59"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12" fillId="0" borderId="0" applyFont="0" applyFill="0" applyBorder="0" applyAlignment="0" applyProtection="0"/>
    <xf numFmtId="224" fontId="46"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81" fontId="46" fillId="0" borderId="0" applyFont="0" applyFill="0" applyBorder="0" applyAlignment="0" applyProtection="0"/>
    <xf numFmtId="43" fontId="42" fillId="0" borderId="0" applyFont="0" applyFill="0" applyBorder="0" applyAlignment="0" applyProtection="0"/>
    <xf numFmtId="170" fontId="57" fillId="0" borderId="0" applyFont="0" applyFill="0" applyBorder="0" applyAlignment="0" applyProtection="0"/>
    <xf numFmtId="170" fontId="46" fillId="0" borderId="0" applyFont="0" applyFill="0" applyBorder="0" applyAlignment="0" applyProtection="0"/>
    <xf numFmtId="181" fontId="46"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43" fontId="52" fillId="0" borderId="0" applyFont="0" applyFill="0" applyBorder="0" applyAlignment="0" applyProtection="0"/>
    <xf numFmtId="170" fontId="12" fillId="0" borderId="0" applyFont="0" applyFill="0" applyBorder="0" applyAlignment="0" applyProtection="0"/>
    <xf numFmtId="170" fontId="60" fillId="0" borderId="0" applyFont="0" applyFill="0" applyBorder="0" applyAlignment="0" applyProtection="0"/>
    <xf numFmtId="170" fontId="60" fillId="0" borderId="0" applyFont="0" applyFill="0" applyBorder="0" applyAlignment="0" applyProtection="0"/>
    <xf numFmtId="170" fontId="57" fillId="0" borderId="0" applyFont="0" applyFill="0" applyBorder="0" applyAlignment="0" applyProtection="0"/>
    <xf numFmtId="223" fontId="59" fillId="0" borderId="0" applyFont="0" applyFill="0" applyBorder="0" applyAlignment="0" applyProtection="0">
      <alignment vertical="top"/>
    </xf>
    <xf numFmtId="43" fontId="42" fillId="0" borderId="0" applyFont="0" applyFill="0" applyBorder="0" applyAlignment="0" applyProtection="0"/>
    <xf numFmtId="170" fontId="12" fillId="0" borderId="0" applyFont="0" applyFill="0" applyBorder="0" applyAlignment="0" applyProtection="0"/>
    <xf numFmtId="170"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69" fillId="0" borderId="0" applyFont="0" applyFill="0" applyBorder="0" applyAlignment="0" applyProtection="0"/>
    <xf numFmtId="43" fontId="212" fillId="0" borderId="0" applyFont="0" applyFill="0" applyBorder="0" applyAlignment="0" applyProtection="0"/>
    <xf numFmtId="214" fontId="166" fillId="0" borderId="0" applyFont="0" applyFill="0" applyBorder="0" applyAlignment="0" applyProtection="0"/>
    <xf numFmtId="170" fontId="12" fillId="0" borderId="0" applyFont="0" applyFill="0" applyBorder="0" applyAlignment="0" applyProtection="0"/>
    <xf numFmtId="223" fontId="59" fillId="0" borderId="0" applyFont="0" applyFill="0" applyBorder="0" applyAlignment="0" applyProtection="0">
      <alignment vertical="top"/>
    </xf>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12" fillId="0" borderId="0" applyFont="0" applyFill="0" applyBorder="0" applyAlignment="0" applyProtection="0"/>
    <xf numFmtId="223" fontId="59" fillId="0" borderId="0" applyFont="0" applyFill="0" applyBorder="0" applyAlignment="0" applyProtection="0">
      <alignment vertical="top"/>
    </xf>
    <xf numFmtId="43" fontId="212" fillId="0" borderId="0" applyFont="0" applyFill="0" applyBorder="0" applyAlignment="0" applyProtection="0"/>
    <xf numFmtId="170"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5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2" fillId="0" borderId="0" applyFont="0" applyFill="0" applyBorder="0" applyAlignment="0" applyProtection="0"/>
    <xf numFmtId="43" fontId="212" fillId="0" borderId="0" applyFont="0" applyFill="0" applyBorder="0" applyAlignment="0" applyProtection="0"/>
    <xf numFmtId="170"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12" fillId="0" borderId="0" applyFont="0" applyFill="0" applyBorder="0" applyAlignment="0" applyProtection="0"/>
    <xf numFmtId="43" fontId="212" fillId="0" borderId="0" applyFont="0" applyFill="0" applyBorder="0" applyAlignment="0" applyProtection="0"/>
    <xf numFmtId="43" fontId="42" fillId="0" borderId="0" applyFont="0" applyFill="0" applyBorder="0" applyAlignment="0" applyProtection="0"/>
    <xf numFmtId="170"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2" fillId="0" borderId="0" applyFont="0" applyFill="0" applyBorder="0" applyAlignment="0" applyProtection="0"/>
    <xf numFmtId="43" fontId="42" fillId="0" borderId="0" applyFont="0" applyFill="0" applyBorder="0" applyAlignment="0" applyProtection="0"/>
    <xf numFmtId="170" fontId="46" fillId="0" borderId="0" applyFont="0" applyFill="0" applyBorder="0" applyAlignment="0" applyProtection="0"/>
    <xf numFmtId="43" fontId="212" fillId="0" borderId="0" applyFont="0" applyFill="0" applyBorder="0" applyAlignment="0" applyProtection="0"/>
    <xf numFmtId="43" fontId="42" fillId="0" borderId="0" applyFont="0" applyFill="0" applyBorder="0" applyAlignment="0" applyProtection="0"/>
    <xf numFmtId="170" fontId="59" fillId="0" borderId="0" applyFont="0" applyFill="0" applyBorder="0" applyAlignment="0" applyProtection="0">
      <alignment vertical="top"/>
    </xf>
    <xf numFmtId="170" fontId="68" fillId="0" borderId="0" applyFont="0" applyFill="0" applyBorder="0" applyAlignment="0" applyProtection="0"/>
    <xf numFmtId="170" fontId="68"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05" fontId="46" fillId="0" borderId="0" applyFont="0" applyFill="0" applyBorder="0" applyAlignment="0" applyProtection="0"/>
    <xf numFmtId="43" fontId="6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8" fillId="0" borderId="0" applyFont="0" applyFill="0" applyBorder="0" applyAlignment="0" applyProtection="0"/>
    <xf numFmtId="43" fontId="42" fillId="0" borderId="0" applyFont="0" applyFill="0" applyBorder="0" applyAlignment="0" applyProtection="0"/>
    <xf numFmtId="181" fontId="46" fillId="0" borderId="0" applyFont="0" applyFill="0" applyBorder="0" applyAlignment="0" applyProtection="0"/>
    <xf numFmtId="225" fontId="42" fillId="0" borderId="0" applyFont="0" applyFill="0" applyBorder="0" applyAlignment="0" applyProtection="0"/>
    <xf numFmtId="225" fontId="42" fillId="0" borderId="0" applyFont="0" applyFill="0" applyBorder="0" applyAlignment="0" applyProtection="0"/>
    <xf numFmtId="170" fontId="59" fillId="0" borderId="0" applyFont="0" applyFill="0" applyBorder="0" applyAlignment="0" applyProtection="0">
      <alignment vertical="top"/>
    </xf>
    <xf numFmtId="170" fontId="68"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12" fillId="0" borderId="0" applyFont="0" applyFill="0" applyBorder="0" applyAlignment="0" applyProtection="0"/>
    <xf numFmtId="43" fontId="42" fillId="0" borderId="0" applyFont="0" applyFill="0" applyBorder="0" applyAlignment="0" applyProtection="0"/>
    <xf numFmtId="170" fontId="1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0" fontId="6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81" fontId="66" fillId="0" borderId="0" applyFont="0" applyFill="0" applyBorder="0" applyAlignment="0" applyProtection="0"/>
    <xf numFmtId="187" fontId="56" fillId="0" borderId="0" applyFill="0" applyBorder="0" applyAlignment="0" applyProtection="0"/>
    <xf numFmtId="43" fontId="212"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68" fillId="0" borderId="0" applyFont="0" applyFill="0" applyBorder="0" applyAlignment="0" applyProtection="0"/>
    <xf numFmtId="187" fontId="56" fillId="0" borderId="0" applyFill="0" applyBorder="0" applyAlignment="0" applyProtection="0"/>
    <xf numFmtId="43" fontId="42" fillId="0" borderId="0" applyFont="0" applyFill="0" applyBorder="0" applyAlignment="0" applyProtection="0"/>
    <xf numFmtId="43" fontId="46" fillId="0" borderId="0" applyFont="0" applyFill="0" applyBorder="0" applyAlignment="0" applyProtection="0"/>
    <xf numFmtId="226"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1" fontId="66" fillId="0" borderId="0" applyFont="0" applyFill="0" applyBorder="0" applyAlignment="0" applyProtection="0"/>
    <xf numFmtId="226" fontId="42" fillId="0" borderId="0" applyFont="0" applyFill="0" applyBorder="0" applyAlignment="0" applyProtection="0"/>
    <xf numFmtId="181" fontId="46"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181" fontId="66" fillId="0" borderId="0" applyFont="0" applyFill="0" applyBorder="0" applyAlignment="0" applyProtection="0"/>
    <xf numFmtId="186" fontId="56" fillId="0" borderId="0" applyFill="0" applyBorder="0" applyAlignment="0" applyProtection="0"/>
    <xf numFmtId="170" fontId="57" fillId="0" borderId="0" applyFont="0" applyFill="0" applyBorder="0" applyAlignment="0" applyProtection="0"/>
    <xf numFmtId="181" fontId="66" fillId="0" borderId="0" applyFont="0" applyFill="0" applyBorder="0" applyAlignment="0" applyProtection="0"/>
    <xf numFmtId="181" fontId="66" fillId="0" borderId="0" applyFont="0" applyFill="0" applyBorder="0" applyAlignment="0" applyProtection="0"/>
    <xf numFmtId="181" fontId="46"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81" fontId="66" fillId="0" borderId="0" applyFont="0" applyFill="0" applyBorder="0" applyAlignment="0" applyProtection="0"/>
    <xf numFmtId="186" fontId="56" fillId="0" borderId="0" applyFill="0" applyBorder="0" applyAlignment="0" applyProtection="0"/>
    <xf numFmtId="181" fontId="66" fillId="0" borderId="0" applyFont="0" applyFill="0" applyBorder="0" applyAlignment="0" applyProtection="0"/>
    <xf numFmtId="186" fontId="56" fillId="0" borderId="0" applyFill="0" applyBorder="0" applyAlignment="0" applyProtection="0"/>
    <xf numFmtId="181" fontId="6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1" fontId="46" fillId="0" borderId="0" applyFont="0" applyFill="0" applyBorder="0" applyAlignment="0" applyProtection="0"/>
    <xf numFmtId="187" fontId="56" fillId="0" borderId="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81" fontId="66" fillId="0" borderId="0" applyFont="0" applyFill="0" applyBorder="0" applyAlignment="0" applyProtection="0"/>
    <xf numFmtId="187" fontId="56"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21" fontId="46" fillId="0" borderId="0" applyFont="0" applyFill="0" applyBorder="0" applyAlignment="0" applyProtection="0"/>
    <xf numFmtId="181" fontId="66" fillId="0" borderId="0" applyFont="0" applyFill="0" applyBorder="0" applyAlignment="0" applyProtection="0"/>
    <xf numFmtId="181" fontId="66" fillId="0" borderId="0" applyFont="0" applyFill="0" applyBorder="0" applyAlignment="0" applyProtection="0"/>
    <xf numFmtId="181" fontId="46" fillId="0" borderId="0" applyFont="0" applyFill="0" applyBorder="0" applyAlignment="0" applyProtection="0"/>
    <xf numFmtId="227" fontId="46" fillId="0" borderId="0" applyFont="0" applyFill="0" applyBorder="0" applyAlignment="0" applyProtection="0"/>
    <xf numFmtId="170" fontId="12" fillId="0" borderId="0" applyFont="0" applyFill="0" applyBorder="0" applyAlignment="0" applyProtection="0"/>
    <xf numFmtId="192" fontId="71" fillId="0" borderId="0"/>
    <xf numFmtId="0" fontId="130" fillId="0" borderId="0"/>
    <xf numFmtId="0" fontId="130" fillId="0" borderId="0"/>
    <xf numFmtId="0" fontId="71" fillId="0" borderId="0"/>
    <xf numFmtId="192"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67" fillId="0" borderId="0" applyNumberFormat="0" applyFill="0" applyBorder="0" applyAlignment="0" applyProtection="0"/>
    <xf numFmtId="0" fontId="72" fillId="27" borderId="12">
      <alignment wrapText="1"/>
    </xf>
    <xf numFmtId="197" fontId="72" fillId="27" borderId="12">
      <alignment wrapText="1"/>
    </xf>
    <xf numFmtId="184" fontId="73" fillId="32" borderId="8" applyProtection="0">
      <alignment horizontal="center"/>
    </xf>
    <xf numFmtId="0" fontId="168" fillId="0" borderId="0" applyNumberFormat="0" applyFill="0" applyBorder="0" applyProtection="0">
      <alignment horizontal="center" vertical="center"/>
    </xf>
    <xf numFmtId="177" fontId="74" fillId="0" borderId="0" applyFill="0" applyBorder="0">
      <protection locked="0"/>
    </xf>
    <xf numFmtId="208" fontId="125" fillId="0" borderId="0" applyFont="0" applyFill="0" applyBorder="0" applyAlignment="0" applyProtection="0"/>
    <xf numFmtId="193" fontId="75" fillId="0" borderId="0" applyFill="0" applyBorder="0"/>
    <xf numFmtId="193" fontId="74" fillId="0" borderId="0" applyFill="0" applyBorder="0">
      <protection locked="0"/>
    </xf>
    <xf numFmtId="169" fontId="68" fillId="0" borderId="0" applyFont="0" applyFill="0" applyBorder="0" applyAlignment="0" applyProtection="0"/>
    <xf numFmtId="169" fontId="68" fillId="0" borderId="0" applyFont="0" applyFill="0" applyBorder="0" applyAlignment="0" applyProtection="0"/>
    <xf numFmtId="169" fontId="57" fillId="0" borderId="0" applyFont="0" applyFill="0" applyBorder="0" applyAlignment="0" applyProtection="0"/>
    <xf numFmtId="185" fontId="46" fillId="0" borderId="0" applyFont="0" applyFill="0" applyBorder="0" applyAlignment="0" applyProtection="0"/>
    <xf numFmtId="169" fontId="57"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38" fontId="76" fillId="0" borderId="0" applyBorder="0"/>
    <xf numFmtId="38" fontId="76" fillId="0" borderId="0" applyBorder="0"/>
    <xf numFmtId="0" fontId="167" fillId="0" borderId="0" applyNumberFormat="0" applyFill="0" applyBorder="0" applyAlignment="0" applyProtection="0"/>
    <xf numFmtId="194" fontId="71" fillId="0" borderId="0"/>
    <xf numFmtId="0" fontId="130" fillId="0" borderId="0"/>
    <xf numFmtId="0" fontId="130" fillId="0" borderId="0"/>
    <xf numFmtId="0" fontId="71" fillId="0" borderId="0"/>
    <xf numFmtId="194"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195" fontId="75" fillId="0" borderId="0"/>
    <xf numFmtId="15" fontId="75" fillId="0" borderId="0"/>
    <xf numFmtId="0" fontId="129" fillId="0" borderId="0" applyProtection="0"/>
    <xf numFmtId="14" fontId="59" fillId="0" borderId="0" applyFill="0" applyBorder="0" applyAlignment="0"/>
    <xf numFmtId="15" fontId="74" fillId="0" borderId="0" applyFill="0" applyBorder="0">
      <protection locked="0"/>
    </xf>
    <xf numFmtId="196" fontId="75" fillId="0" borderId="0" applyFill="0" applyBorder="0"/>
    <xf numFmtId="14" fontId="169" fillId="0" borderId="0" applyFill="0" applyBorder="0" applyProtection="0">
      <alignment horizontal="right"/>
    </xf>
    <xf numFmtId="1" fontId="75" fillId="0" borderId="0" applyFill="0" applyBorder="0">
      <alignment horizontal="right"/>
    </xf>
    <xf numFmtId="2" fontId="75" fillId="0" borderId="0" applyFill="0" applyBorder="0">
      <alignment horizontal="right"/>
    </xf>
    <xf numFmtId="2" fontId="74" fillId="0" borderId="0" applyFill="0" applyBorder="0">
      <protection locked="0"/>
    </xf>
    <xf numFmtId="183" fontId="75" fillId="0" borderId="0" applyFill="0" applyBorder="0">
      <alignment horizontal="right"/>
    </xf>
    <xf numFmtId="183" fontId="74" fillId="0" borderId="0" applyFill="0" applyBorder="0">
      <protection locked="0"/>
    </xf>
    <xf numFmtId="0" fontId="77" fillId="33" borderId="0"/>
    <xf numFmtId="197" fontId="77" fillId="33" borderId="0"/>
    <xf numFmtId="185" fontId="71" fillId="0" borderId="0"/>
    <xf numFmtId="185" fontId="130" fillId="0" borderId="0"/>
    <xf numFmtId="185" fontId="130" fillId="0" borderId="0"/>
    <xf numFmtId="185" fontId="71" fillId="0" borderId="0"/>
    <xf numFmtId="185" fontId="130" fillId="0" borderId="0"/>
    <xf numFmtId="185" fontId="130" fillId="0" borderId="0"/>
    <xf numFmtId="185" fontId="130" fillId="0" borderId="0"/>
    <xf numFmtId="185" fontId="130" fillId="0" borderId="0"/>
    <xf numFmtId="185" fontId="130" fillId="0" borderId="0"/>
    <xf numFmtId="185" fontId="130" fillId="0" borderId="0"/>
    <xf numFmtId="185" fontId="130" fillId="0" borderId="0"/>
    <xf numFmtId="185" fontId="130" fillId="0" borderId="0"/>
    <xf numFmtId="228" fontId="46" fillId="0" borderId="0" applyFont="0" applyFill="0" applyBorder="0" applyAlignment="0" applyProtection="0"/>
    <xf numFmtId="0" fontId="77" fillId="33" borderId="13"/>
    <xf numFmtId="197" fontId="77" fillId="33" borderId="13"/>
    <xf numFmtId="0" fontId="77" fillId="33" borderId="13"/>
    <xf numFmtId="197" fontId="77" fillId="33" borderId="13"/>
    <xf numFmtId="0" fontId="78"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78"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79" fillId="34" borderId="0"/>
    <xf numFmtId="197" fontId="79" fillId="34" borderId="0"/>
    <xf numFmtId="44" fontId="157" fillId="0" borderId="0" applyFill="0" applyBorder="0" applyAlignment="0"/>
    <xf numFmtId="208" fontId="125" fillId="0" borderId="0" applyFill="0" applyBorder="0" applyAlignment="0"/>
    <xf numFmtId="44" fontId="157" fillId="0" borderId="0" applyFill="0" applyBorder="0" applyAlignment="0"/>
    <xf numFmtId="212" fontId="125" fillId="0" borderId="0" applyFill="0" applyBorder="0" applyAlignment="0"/>
    <xf numFmtId="208" fontId="125" fillId="0" borderId="0" applyFill="0" applyBorder="0" applyAlignment="0"/>
    <xf numFmtId="197" fontId="56" fillId="0" borderId="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56" fillId="33" borderId="0" applyNumberFormat="0" applyAlignment="0"/>
    <xf numFmtId="197" fontId="56" fillId="33" borderId="0" applyNumberFormat="0" applyAlignment="0"/>
    <xf numFmtId="2" fontId="129" fillId="0" borderId="0" applyProtection="0"/>
    <xf numFmtId="184" fontId="80" fillId="35" borderId="8" applyProtection="0">
      <alignment horizontal="center"/>
    </xf>
    <xf numFmtId="0" fontId="81" fillId="33" borderId="14"/>
    <xf numFmtId="197" fontId="81" fillId="33" borderId="14"/>
    <xf numFmtId="0" fontId="81" fillId="33" borderId="13"/>
    <xf numFmtId="197" fontId="81" fillId="33" borderId="13"/>
    <xf numFmtId="0" fontId="81" fillId="36" borderId="13"/>
    <xf numFmtId="197" fontId="81" fillId="36" borderId="13"/>
    <xf numFmtId="0" fontId="172" fillId="10" borderId="0" applyNumberFormat="0" applyBorder="0" applyAlignment="0" applyProtection="0"/>
    <xf numFmtId="0" fontId="172" fillId="6" borderId="0" applyNumberFormat="0" applyBorder="0" applyAlignment="0" applyProtection="0"/>
    <xf numFmtId="0" fontId="172" fillId="10" borderId="0" applyNumberFormat="0" applyBorder="0" applyAlignment="0" applyProtection="0"/>
    <xf numFmtId="0" fontId="172" fillId="6" borderId="0" applyNumberFormat="0" applyBorder="0" applyAlignment="0" applyProtection="0"/>
    <xf numFmtId="38" fontId="82" fillId="37" borderId="0" applyNumberFormat="0" applyBorder="0" applyAlignment="0" applyProtection="0"/>
    <xf numFmtId="38" fontId="173" fillId="37" borderId="0" applyNumberFormat="0" applyBorder="0" applyAlignment="0" applyProtection="0"/>
    <xf numFmtId="38" fontId="82" fillId="37" borderId="0" applyNumberFormat="0" applyBorder="0" applyAlignment="0" applyProtection="0"/>
    <xf numFmtId="0" fontId="174" fillId="0" borderId="0">
      <alignment horizontal="left"/>
    </xf>
    <xf numFmtId="0" fontId="83" fillId="38" borderId="15"/>
    <xf numFmtId="0" fontId="174" fillId="39" borderId="15"/>
    <xf numFmtId="0" fontId="83" fillId="38" borderId="15"/>
    <xf numFmtId="0" fontId="56" fillId="40" borderId="0" applyNumberFormat="0" applyAlignment="0"/>
    <xf numFmtId="197" fontId="56" fillId="40" borderId="0" applyNumberFormat="0" applyAlignment="0"/>
    <xf numFmtId="0" fontId="63" fillId="41" borderId="0" applyNumberFormat="0" applyAlignment="0"/>
    <xf numFmtId="197" fontId="63" fillId="41" borderId="0" applyNumberFormat="0" applyAlignment="0"/>
    <xf numFmtId="0" fontId="63" fillId="42" borderId="0" applyNumberFormat="0" applyAlignment="0"/>
    <xf numFmtId="197" fontId="63" fillId="42" borderId="0" applyNumberFormat="0" applyAlignment="0"/>
    <xf numFmtId="0" fontId="84" fillId="0" borderId="16" applyNumberFormat="0" applyAlignment="0" applyProtection="0"/>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4" fillId="0" borderId="16" applyNumberFormat="0" applyAlignment="0" applyProtection="0"/>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4" fillId="0" borderId="18">
      <alignment horizontal="left" vertical="center"/>
    </xf>
    <xf numFmtId="0" fontId="83" fillId="0" borderId="1">
      <alignment horizontal="left" vertical="center"/>
    </xf>
    <xf numFmtId="0" fontId="83" fillId="0" borderId="1">
      <alignment horizontal="left" vertical="center"/>
    </xf>
    <xf numFmtId="0" fontId="83" fillId="0" borderId="1">
      <alignment horizontal="left" vertical="center"/>
    </xf>
    <xf numFmtId="0" fontId="84" fillId="0" borderId="18">
      <alignment horizontal="left" vertical="center"/>
    </xf>
    <xf numFmtId="0" fontId="83" fillId="0" borderId="1">
      <alignment horizontal="left" vertical="center"/>
    </xf>
    <xf numFmtId="0" fontId="83" fillId="0" borderId="1">
      <alignment horizontal="left" vertical="center"/>
    </xf>
    <xf numFmtId="0" fontId="83" fillId="0" borderId="1">
      <alignment horizontal="left" vertical="center"/>
    </xf>
    <xf numFmtId="0" fontId="83" fillId="0" borderId="1">
      <alignment horizontal="left" vertical="center"/>
    </xf>
    <xf numFmtId="0" fontId="83" fillId="0" borderId="1">
      <alignment horizontal="left" vertical="center"/>
    </xf>
    <xf numFmtId="0" fontId="83" fillId="0" borderId="1">
      <alignment horizontal="left" vertical="center"/>
    </xf>
    <xf numFmtId="0" fontId="83" fillId="0" borderId="1">
      <alignment horizontal="left" vertical="center"/>
    </xf>
    <xf numFmtId="0" fontId="83" fillId="0" borderId="1">
      <alignment horizontal="left" vertical="center"/>
    </xf>
    <xf numFmtId="0" fontId="85" fillId="0" borderId="0"/>
    <xf numFmtId="197" fontId="85" fillId="0" borderId="0"/>
    <xf numFmtId="14" fontId="86" fillId="43" borderId="7">
      <alignment horizontal="center" vertical="center" wrapText="1"/>
    </xf>
    <xf numFmtId="0" fontId="175" fillId="0" borderId="20" applyNumberFormat="0" applyFill="0" applyAlignment="0" applyProtection="0"/>
    <xf numFmtId="0" fontId="176" fillId="0" borderId="19" applyNumberFormat="0" applyFill="0" applyAlignment="0" applyProtection="0"/>
    <xf numFmtId="0" fontId="175" fillId="0" borderId="20" applyNumberFormat="0" applyFill="0" applyAlignment="0" applyProtection="0"/>
    <xf numFmtId="0" fontId="167" fillId="0" borderId="0" applyNumberFormat="0" applyFill="0" applyBorder="0" applyAlignment="0" applyProtection="0"/>
    <xf numFmtId="0" fontId="177" fillId="0" borderId="22" applyNumberFormat="0" applyFill="0" applyAlignment="0" applyProtection="0"/>
    <xf numFmtId="0" fontId="178" fillId="0" borderId="21" applyNumberFormat="0" applyFill="0" applyAlignment="0" applyProtection="0"/>
    <xf numFmtId="0" fontId="177" fillId="0" borderId="22" applyNumberFormat="0" applyFill="0" applyAlignment="0" applyProtection="0"/>
    <xf numFmtId="0" fontId="167" fillId="0" borderId="0" applyNumberFormat="0" applyFill="0" applyBorder="0" applyAlignment="0" applyProtection="0"/>
    <xf numFmtId="0" fontId="87" fillId="0" borderId="0" applyNumberFormat="0" applyFill="0" applyBorder="0"/>
    <xf numFmtId="197" fontId="87" fillId="0" borderId="0" applyNumberFormat="0" applyFill="0" applyBorder="0"/>
    <xf numFmtId="0" fontId="179" fillId="0" borderId="24" applyNumberFormat="0" applyFill="0" applyAlignment="0" applyProtection="0"/>
    <xf numFmtId="0" fontId="180" fillId="0" borderId="23" applyNumberFormat="0" applyFill="0" applyAlignment="0" applyProtection="0"/>
    <xf numFmtId="0" fontId="179" fillId="0" borderId="24" applyNumberFormat="0" applyFill="0" applyAlignment="0" applyProtection="0"/>
    <xf numFmtId="0" fontId="180" fillId="0" borderId="23" applyNumberFormat="0" applyFill="0" applyAlignment="0" applyProtection="0"/>
    <xf numFmtId="0" fontId="179" fillId="0" borderId="0" applyNumberFormat="0" applyFill="0" applyBorder="0" applyAlignment="0" applyProtection="0"/>
    <xf numFmtId="0" fontId="180" fillId="0" borderId="0" applyNumberFormat="0" applyFill="0" applyBorder="0" applyAlignment="0" applyProtection="0"/>
    <xf numFmtId="0" fontId="179" fillId="0" borderId="0" applyNumberFormat="0" applyFill="0" applyBorder="0" applyAlignment="0" applyProtection="0"/>
    <xf numFmtId="0" fontId="180" fillId="0" borderId="0" applyNumberFormat="0" applyFill="0" applyBorder="0" applyAlignment="0" applyProtection="0"/>
    <xf numFmtId="14" fontId="86" fillId="43" borderId="7">
      <alignment horizontal="center" vertical="center" wrapText="1"/>
    </xf>
    <xf numFmtId="14" fontId="86" fillId="43" borderId="7">
      <alignment horizontal="center" vertical="center" wrapText="1"/>
    </xf>
    <xf numFmtId="14" fontId="181" fillId="43" borderId="7">
      <alignment horizontal="center" vertical="center" wrapText="1"/>
    </xf>
    <xf numFmtId="14" fontId="86" fillId="43" borderId="7">
      <alignment horizontal="center" vertical="center" wrapText="1"/>
    </xf>
    <xf numFmtId="0" fontId="182" fillId="0" borderId="0" applyProtection="0"/>
    <xf numFmtId="198" fontId="88" fillId="0" borderId="0">
      <alignment horizontal="left"/>
    </xf>
    <xf numFmtId="0" fontId="89" fillId="0" borderId="0"/>
    <xf numFmtId="197" fontId="89" fillId="0" borderId="0"/>
    <xf numFmtId="0" fontId="83" fillId="0" borderId="0" applyProtection="0"/>
    <xf numFmtId="0" fontId="83" fillId="0" borderId="0" applyProtection="0"/>
    <xf numFmtId="0" fontId="83" fillId="0" borderId="0" applyProtection="0"/>
    <xf numFmtId="0" fontId="90" fillId="0" borderId="0"/>
    <xf numFmtId="197" fontId="90" fillId="0" borderId="0"/>
    <xf numFmtId="0" fontId="91" fillId="0" borderId="0">
      <alignment horizontal="left"/>
    </xf>
    <xf numFmtId="197" fontId="91" fillId="0" borderId="0">
      <alignment horizontal="left"/>
    </xf>
    <xf numFmtId="0" fontId="92"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0" fontId="215" fillId="0" borderId="0" applyNumberFormat="0" applyFill="0" applyBorder="0" applyAlignment="0" applyProtection="0">
      <alignment vertical="top"/>
      <protection locked="0"/>
    </xf>
    <xf numFmtId="0" fontId="93" fillId="0" borderId="8" applyNumberFormat="0" applyAlignment="0" applyProtection="0"/>
    <xf numFmtId="197" fontId="93" fillId="0" borderId="8" applyNumberFormat="0" applyAlignment="0" applyProtection="0"/>
    <xf numFmtId="10" fontId="82" fillId="44" borderId="6" applyNumberFormat="0" applyBorder="0" applyAlignment="0" applyProtection="0"/>
    <xf numFmtId="10" fontId="82" fillId="44" borderId="6" applyNumberFormat="0" applyBorder="0" applyAlignment="0" applyProtection="0"/>
    <xf numFmtId="10" fontId="82" fillId="44" borderId="6" applyNumberFormat="0" applyBorder="0" applyAlignment="0" applyProtection="0"/>
    <xf numFmtId="10" fontId="173" fillId="44" borderId="6" applyNumberFormat="0" applyBorder="0" applyAlignment="0" applyProtection="0"/>
    <xf numFmtId="10" fontId="82" fillId="44" borderId="6" applyNumberFormat="0" applyBorder="0" applyAlignment="0" applyProtection="0"/>
    <xf numFmtId="0" fontId="183" fillId="12" borderId="10" applyNumberFormat="0" applyAlignment="0" applyProtection="0"/>
    <xf numFmtId="0" fontId="183" fillId="12" borderId="10" applyNumberFormat="0" applyAlignment="0" applyProtection="0"/>
    <xf numFmtId="0" fontId="183" fillId="12" borderId="10" applyNumberFormat="0" applyAlignment="0" applyProtection="0"/>
    <xf numFmtId="0" fontId="183" fillId="9" borderId="10" applyNumberFormat="0" applyAlignment="0" applyProtection="0"/>
    <xf numFmtId="0" fontId="183" fillId="12" borderId="10" applyNumberFormat="0" applyAlignment="0" applyProtection="0"/>
    <xf numFmtId="0" fontId="183" fillId="12" borderId="10" applyNumberFormat="0" applyAlignment="0" applyProtection="0"/>
    <xf numFmtId="0" fontId="183" fillId="9" borderId="10" applyNumberFormat="0" applyAlignment="0" applyProtection="0"/>
    <xf numFmtId="0" fontId="183" fillId="9" borderId="10" applyNumberFormat="0" applyAlignment="0" applyProtection="0"/>
    <xf numFmtId="0" fontId="56" fillId="0" borderId="25" applyNumberFormat="0" applyFill="0" applyAlignment="0" applyProtection="0"/>
    <xf numFmtId="197" fontId="56" fillId="0" borderId="25" applyNumberFormat="0" applyFill="0" applyAlignment="0" applyProtection="0"/>
    <xf numFmtId="197" fontId="56" fillId="0" borderId="25" applyNumberFormat="0" applyFill="0" applyAlignment="0" applyProtection="0"/>
    <xf numFmtId="197" fontId="56" fillId="0" borderId="25" applyNumberFormat="0" applyFill="0" applyAlignment="0" applyProtection="0"/>
    <xf numFmtId="0" fontId="56" fillId="0" borderId="25" applyNumberFormat="0" applyFill="0" applyAlignment="0" applyProtection="0"/>
    <xf numFmtId="0" fontId="56" fillId="0" borderId="25" applyNumberFormat="0" applyFill="0" applyAlignment="0" applyProtection="0"/>
    <xf numFmtId="0" fontId="94" fillId="34" borderId="8" applyNumberFormat="0" applyAlignment="0" applyProtection="0"/>
    <xf numFmtId="197" fontId="94" fillId="34" borderId="8" applyNumberFormat="0" applyAlignment="0" applyProtection="0"/>
    <xf numFmtId="38" fontId="184" fillId="0" borderId="0"/>
    <xf numFmtId="38" fontId="185" fillId="0" borderId="0"/>
    <xf numFmtId="38" fontId="51" fillId="0" borderId="0"/>
    <xf numFmtId="38" fontId="50" fillId="0" borderId="0"/>
    <xf numFmtId="0" fontId="15" fillId="0" borderId="0"/>
    <xf numFmtId="197" fontId="15" fillId="0" borderId="0"/>
    <xf numFmtId="0" fontId="15" fillId="0" borderId="0"/>
    <xf numFmtId="197" fontId="15" fillId="0" borderId="0"/>
    <xf numFmtId="0" fontId="56" fillId="0" borderId="18" applyNumberFormat="0" applyFill="0" applyAlignment="0"/>
    <xf numFmtId="44" fontId="157" fillId="0" borderId="0" applyFill="0" applyBorder="0" applyAlignment="0"/>
    <xf numFmtId="208" fontId="125" fillId="0" borderId="0" applyFill="0" applyBorder="0" applyAlignment="0"/>
    <xf numFmtId="44" fontId="157" fillId="0" borderId="0" applyFill="0" applyBorder="0" applyAlignment="0"/>
    <xf numFmtId="212" fontId="125" fillId="0" borderId="0" applyFill="0" applyBorder="0" applyAlignment="0"/>
    <xf numFmtId="208" fontId="125" fillId="0" borderId="0" applyFill="0" applyBorder="0" applyAlignment="0"/>
    <xf numFmtId="0" fontId="186" fillId="0" borderId="27" applyNumberFormat="0" applyFill="0" applyAlignment="0" applyProtection="0"/>
    <xf numFmtId="0" fontId="187" fillId="0" borderId="26" applyNumberFormat="0" applyFill="0" applyAlignment="0" applyProtection="0"/>
    <xf numFmtId="0" fontId="186" fillId="0" borderId="27" applyNumberFormat="0" applyFill="0" applyAlignment="0" applyProtection="0"/>
    <xf numFmtId="0" fontId="187" fillId="0" borderId="26" applyNumberFormat="0" applyFill="0" applyAlignment="0" applyProtection="0"/>
    <xf numFmtId="229" fontId="46" fillId="0" borderId="0" applyFont="0" applyFill="0" applyBorder="0" applyAlignment="0" applyProtection="0"/>
    <xf numFmtId="4" fontId="46" fillId="0" borderId="0" applyFont="0" applyFill="0" applyBorder="0" applyAlignment="0" applyProtection="0"/>
    <xf numFmtId="0" fontId="188" fillId="0" borderId="7"/>
    <xf numFmtId="230" fontId="46" fillId="0" borderId="0" applyFont="0" applyFill="0" applyBorder="0" applyAlignment="0" applyProtection="0"/>
    <xf numFmtId="231" fontId="46" fillId="0" borderId="0" applyFont="0" applyFill="0" applyBorder="0" applyAlignment="0" applyProtection="0"/>
    <xf numFmtId="42" fontId="46" fillId="0" borderId="0" applyFont="0" applyFill="0" applyBorder="0" applyAlignment="0" applyProtection="0"/>
    <xf numFmtId="44" fontId="46" fillId="0" borderId="0" applyFont="0" applyFill="0" applyBorder="0" applyAlignment="0" applyProtection="0"/>
    <xf numFmtId="40" fontId="189" fillId="0" borderId="0">
      <alignment horizontal="left"/>
    </xf>
    <xf numFmtId="0" fontId="190" fillId="12" borderId="0" applyNumberFormat="0" applyBorder="0" applyAlignment="0" applyProtection="0"/>
    <xf numFmtId="0" fontId="191" fillId="12" borderId="0" applyNumberFormat="0" applyBorder="0" applyAlignment="0" applyProtection="0"/>
    <xf numFmtId="0" fontId="190" fillId="12" borderId="0" applyNumberFormat="0" applyBorder="0" applyAlignment="0" applyProtection="0"/>
    <xf numFmtId="0" fontId="191" fillId="12" borderId="0" applyNumberFormat="0" applyBorder="0" applyAlignment="0" applyProtection="0"/>
    <xf numFmtId="0" fontId="49" fillId="0" borderId="0"/>
    <xf numFmtId="37" fontId="95" fillId="0" borderId="0"/>
    <xf numFmtId="37" fontId="95" fillId="0" borderId="0"/>
    <xf numFmtId="37" fontId="95" fillId="0" borderId="0"/>
    <xf numFmtId="37" fontId="95" fillId="0" borderId="0"/>
    <xf numFmtId="37" fontId="95" fillId="0" borderId="0"/>
    <xf numFmtId="37" fontId="95" fillId="0" borderId="0"/>
    <xf numFmtId="37" fontId="95" fillId="0" borderId="0"/>
    <xf numFmtId="37" fontId="95" fillId="0" borderId="0"/>
    <xf numFmtId="37" fontId="95" fillId="0" borderId="0"/>
    <xf numFmtId="37" fontId="95" fillId="0" borderId="0"/>
    <xf numFmtId="37" fontId="95" fillId="0" borderId="0"/>
    <xf numFmtId="199" fontId="96" fillId="0" borderId="0"/>
    <xf numFmtId="0" fontId="96" fillId="0" borderId="0"/>
    <xf numFmtId="199" fontId="96" fillId="0" borderId="0"/>
    <xf numFmtId="232" fontId="192" fillId="0" borderId="0"/>
    <xf numFmtId="0" fontId="192" fillId="0" borderId="0"/>
    <xf numFmtId="197" fontId="192" fillId="0" borderId="0"/>
    <xf numFmtId="233" fontId="192" fillId="0" borderId="0">
      <alignment horizontal="right"/>
    </xf>
    <xf numFmtId="0" fontId="97" fillId="0" borderId="0"/>
    <xf numFmtId="0" fontId="97" fillId="0" borderId="0"/>
    <xf numFmtId="0" fontId="97" fillId="0" borderId="0"/>
    <xf numFmtId="0" fontId="193" fillId="0" borderId="0"/>
    <xf numFmtId="0" fontId="59" fillId="0" borderId="0">
      <alignment vertical="top"/>
    </xf>
    <xf numFmtId="0" fontId="4" fillId="0" borderId="0"/>
    <xf numFmtId="0" fontId="4" fillId="0" borderId="0"/>
    <xf numFmtId="0" fontId="4" fillId="0" borderId="0"/>
    <xf numFmtId="0" fontId="97" fillId="0" borderId="0"/>
    <xf numFmtId="0" fontId="46" fillId="0" borderId="0"/>
    <xf numFmtId="0" fontId="46" fillId="0" borderId="0"/>
    <xf numFmtId="0" fontId="97" fillId="0" borderId="0"/>
    <xf numFmtId="0" fontId="46" fillId="0" borderId="0"/>
    <xf numFmtId="0" fontId="46" fillId="0" borderId="0"/>
    <xf numFmtId="0" fontId="4" fillId="0" borderId="0"/>
    <xf numFmtId="0" fontId="4" fillId="0" borderId="0"/>
    <xf numFmtId="0" fontId="4" fillId="0" borderId="0"/>
    <xf numFmtId="0" fontId="59" fillId="0" borderId="0">
      <alignment vertical="top"/>
    </xf>
    <xf numFmtId="0" fontId="4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6" fillId="0" borderId="0"/>
    <xf numFmtId="0" fontId="46" fillId="0" borderId="0"/>
    <xf numFmtId="0" fontId="46" fillId="0" borderId="0"/>
    <xf numFmtId="0" fontId="46" fillId="0" borderId="0"/>
    <xf numFmtId="0" fontId="4" fillId="0" borderId="0"/>
    <xf numFmtId="0" fontId="4" fillId="0" borderId="0"/>
    <xf numFmtId="0" fontId="4" fillId="0" borderId="0"/>
    <xf numFmtId="0" fontId="97" fillId="0" borderId="0"/>
    <xf numFmtId="0" fontId="97" fillId="0" borderId="0"/>
    <xf numFmtId="0" fontId="97" fillId="0" borderId="0"/>
    <xf numFmtId="0" fontId="46" fillId="0" borderId="0"/>
    <xf numFmtId="0" fontId="97" fillId="0" borderId="0"/>
    <xf numFmtId="0" fontId="4" fillId="0" borderId="0"/>
    <xf numFmtId="0" fontId="4" fillId="0" borderId="0"/>
    <xf numFmtId="0" fontId="4" fillId="0" borderId="0"/>
    <xf numFmtId="0" fontId="216" fillId="0" borderId="0"/>
    <xf numFmtId="0" fontId="4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2" fillId="0" borderId="0"/>
    <xf numFmtId="0" fontId="42" fillId="0" borderId="0"/>
    <xf numFmtId="0" fontId="42" fillId="0" borderId="0"/>
    <xf numFmtId="0" fontId="4" fillId="0" borderId="0"/>
    <xf numFmtId="0" fontId="12" fillId="0" borderId="0"/>
    <xf numFmtId="0" fontId="12" fillId="0" borderId="0"/>
    <xf numFmtId="0" fontId="12" fillId="0" borderId="0"/>
    <xf numFmtId="0" fontId="97" fillId="0" borderId="0"/>
    <xf numFmtId="0" fontId="97" fillId="0" borderId="0"/>
    <xf numFmtId="0" fontId="97" fillId="0" borderId="0"/>
    <xf numFmtId="0" fontId="97" fillId="0" borderId="0"/>
    <xf numFmtId="0" fontId="4" fillId="0" borderId="0"/>
    <xf numFmtId="0" fontId="4" fillId="0" borderId="0"/>
    <xf numFmtId="0" fontId="4" fillId="0" borderId="0"/>
    <xf numFmtId="0" fontId="59" fillId="0" borderId="0">
      <alignment vertical="top"/>
    </xf>
    <xf numFmtId="0" fontId="46" fillId="0" borderId="0"/>
    <xf numFmtId="0" fontId="59" fillId="0" borderId="0">
      <alignment vertical="top"/>
    </xf>
    <xf numFmtId="0" fontId="4" fillId="0" borderId="0"/>
    <xf numFmtId="0" fontId="4" fillId="0" borderId="0"/>
    <xf numFmtId="0" fontId="4" fillId="0" borderId="0"/>
    <xf numFmtId="0" fontId="97" fillId="0" borderId="0"/>
    <xf numFmtId="0" fontId="97" fillId="0" borderId="0"/>
    <xf numFmtId="0" fontId="97" fillId="0" borderId="0"/>
    <xf numFmtId="0" fontId="97" fillId="0" borderId="0"/>
    <xf numFmtId="0" fontId="12" fillId="0" borderId="0"/>
    <xf numFmtId="0" fontId="97" fillId="0" borderId="0"/>
    <xf numFmtId="0" fontId="46" fillId="0" borderId="0"/>
    <xf numFmtId="0" fontId="97" fillId="0" borderId="0"/>
    <xf numFmtId="0" fontId="46" fillId="0" borderId="0"/>
    <xf numFmtId="0" fontId="59" fillId="0" borderId="0">
      <alignment vertical="top"/>
    </xf>
    <xf numFmtId="0" fontId="59" fillId="0" borderId="0">
      <alignment vertical="top"/>
    </xf>
    <xf numFmtId="0" fontId="193" fillId="0" borderId="0"/>
    <xf numFmtId="0" fontId="46" fillId="0" borderId="0"/>
    <xf numFmtId="0" fontId="193" fillId="0" borderId="0"/>
    <xf numFmtId="0" fontId="217" fillId="0" borderId="0"/>
    <xf numFmtId="0" fontId="12" fillId="0" borderId="0"/>
    <xf numFmtId="0" fontId="12" fillId="0" borderId="0"/>
    <xf numFmtId="0" fontId="46" fillId="0" borderId="0"/>
    <xf numFmtId="0" fontId="45" fillId="0" borderId="0"/>
    <xf numFmtId="0" fontId="57" fillId="0" borderId="0"/>
    <xf numFmtId="0" fontId="57" fillId="0" borderId="0"/>
    <xf numFmtId="0" fontId="57" fillId="0" borderId="0"/>
    <xf numFmtId="0" fontId="59" fillId="0" borderId="0">
      <alignment vertical="top"/>
    </xf>
    <xf numFmtId="0" fontId="42" fillId="0" borderId="0"/>
    <xf numFmtId="0" fontId="42" fillId="0" borderId="0"/>
    <xf numFmtId="197" fontId="42" fillId="0" borderId="0"/>
    <xf numFmtId="0" fontId="57" fillId="0" borderId="0"/>
    <xf numFmtId="0" fontId="97" fillId="0" borderId="0"/>
    <xf numFmtId="0" fontId="57" fillId="0" borderId="0"/>
    <xf numFmtId="0" fontId="97" fillId="0" borderId="0"/>
    <xf numFmtId="0" fontId="59" fillId="0" borderId="0">
      <alignment vertical="top"/>
    </xf>
    <xf numFmtId="0" fontId="165" fillId="0" borderId="0"/>
    <xf numFmtId="0" fontId="59" fillId="0" borderId="0">
      <alignment vertical="top"/>
    </xf>
    <xf numFmtId="0" fontId="165" fillId="0" borderId="0"/>
    <xf numFmtId="0" fontId="165" fillId="0" borderId="0"/>
    <xf numFmtId="0" fontId="97" fillId="0" borderId="0"/>
    <xf numFmtId="0" fontId="97" fillId="0" borderId="0"/>
    <xf numFmtId="0" fontId="165" fillId="0" borderId="0"/>
    <xf numFmtId="0" fontId="46" fillId="0" borderId="0"/>
    <xf numFmtId="0" fontId="4" fillId="0" borderId="0"/>
    <xf numFmtId="0" fontId="4" fillId="0" borderId="0"/>
    <xf numFmtId="0" fontId="4" fillId="0" borderId="0"/>
    <xf numFmtId="0" fontId="59" fillId="0" borderId="0">
      <alignment vertical="top"/>
    </xf>
    <xf numFmtId="0" fontId="165" fillId="0" borderId="0"/>
    <xf numFmtId="0" fontId="97" fillId="0" borderId="0"/>
    <xf numFmtId="0" fontId="59" fillId="0" borderId="0">
      <alignment vertical="top"/>
    </xf>
    <xf numFmtId="0" fontId="46" fillId="0" borderId="0"/>
    <xf numFmtId="0" fontId="212" fillId="0" borderId="0"/>
    <xf numFmtId="0" fontId="193" fillId="0" borderId="0"/>
    <xf numFmtId="0" fontId="59" fillId="0" borderId="0">
      <alignment vertical="top"/>
    </xf>
    <xf numFmtId="0" fontId="97" fillId="0" borderId="0"/>
    <xf numFmtId="0" fontId="97" fillId="0" borderId="0"/>
    <xf numFmtId="0"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9" fillId="0" borderId="0">
      <alignment vertical="top"/>
    </xf>
    <xf numFmtId="0" fontId="59" fillId="0" borderId="0">
      <alignment vertical="top"/>
    </xf>
    <xf numFmtId="0" fontId="97" fillId="0" borderId="0"/>
    <xf numFmtId="0" fontId="59" fillId="0" borderId="0">
      <alignment vertical="top"/>
    </xf>
    <xf numFmtId="0" fontId="12" fillId="0" borderId="0"/>
    <xf numFmtId="0" fontId="12" fillId="0" borderId="0"/>
    <xf numFmtId="0" fontId="57" fillId="0" borderId="0"/>
    <xf numFmtId="0" fontId="4" fillId="0" borderId="0"/>
    <xf numFmtId="0" fontId="97" fillId="0" borderId="0"/>
    <xf numFmtId="0" fontId="4" fillId="0" borderId="0"/>
    <xf numFmtId="0" fontId="4" fillId="0" borderId="0"/>
    <xf numFmtId="0" fontId="97" fillId="0" borderId="0"/>
    <xf numFmtId="0" fontId="97" fillId="0" borderId="0"/>
    <xf numFmtId="0" fontId="46" fillId="0" borderId="0"/>
    <xf numFmtId="0" fontId="4" fillId="0" borderId="0"/>
    <xf numFmtId="0" fontId="4" fillId="0" borderId="0"/>
    <xf numFmtId="0" fontId="4" fillId="0" borderId="0"/>
    <xf numFmtId="0" fontId="46" fillId="0" borderId="0"/>
    <xf numFmtId="0" fontId="218" fillId="0" borderId="0"/>
    <xf numFmtId="0" fontId="46" fillId="0" borderId="0"/>
    <xf numFmtId="0" fontId="59" fillId="0" borderId="0">
      <alignment vertical="top"/>
    </xf>
    <xf numFmtId="0" fontId="97" fillId="0" borderId="0"/>
    <xf numFmtId="0" fontId="4" fillId="0" borderId="0"/>
    <xf numFmtId="0" fontId="4" fillId="0" borderId="0"/>
    <xf numFmtId="0" fontId="4" fillId="0" borderId="0"/>
    <xf numFmtId="0" fontId="97" fillId="0" borderId="0"/>
    <xf numFmtId="0" fontId="97" fillId="0" borderId="0"/>
    <xf numFmtId="0" fontId="59" fillId="0" borderId="0">
      <alignment vertical="top"/>
    </xf>
    <xf numFmtId="0" fontId="4" fillId="0" borderId="0"/>
    <xf numFmtId="0" fontId="57" fillId="0" borderId="0"/>
    <xf numFmtId="0" fontId="212" fillId="0" borderId="0"/>
    <xf numFmtId="0" fontId="163" fillId="0" borderId="0"/>
    <xf numFmtId="0" fontId="46" fillId="0" borderId="0"/>
    <xf numFmtId="0" fontId="42" fillId="0" borderId="0"/>
    <xf numFmtId="0" fontId="4" fillId="0" borderId="0"/>
    <xf numFmtId="0" fontId="4" fillId="0" borderId="0"/>
    <xf numFmtId="0" fontId="97" fillId="0" borderId="0"/>
    <xf numFmtId="0" fontId="97" fillId="0" borderId="0"/>
    <xf numFmtId="0" fontId="75" fillId="0" borderId="0"/>
    <xf numFmtId="197" fontId="75" fillId="0" borderId="0"/>
    <xf numFmtId="0" fontId="97" fillId="0" borderId="0"/>
    <xf numFmtId="0" fontId="46" fillId="0" borderId="0"/>
    <xf numFmtId="0" fontId="46" fillId="0" borderId="0"/>
    <xf numFmtId="0" fontId="98" fillId="0" borderId="0"/>
    <xf numFmtId="0" fontId="97"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94" fillId="0" borderId="0">
      <alignment vertical="center"/>
    </xf>
    <xf numFmtId="0" fontId="59" fillId="0" borderId="0">
      <alignment vertical="top"/>
    </xf>
    <xf numFmtId="0" fontId="98" fillId="0" borderId="0"/>
    <xf numFmtId="0" fontId="97" fillId="0" borderId="0"/>
    <xf numFmtId="0" fontId="97" fillId="0" borderId="0"/>
    <xf numFmtId="0" fontId="46" fillId="0" borderId="0"/>
    <xf numFmtId="0" fontId="218" fillId="0" borderId="0"/>
    <xf numFmtId="0" fontId="98" fillId="0" borderId="0"/>
    <xf numFmtId="0" fontId="97" fillId="0" borderId="0"/>
    <xf numFmtId="0" fontId="42" fillId="0" borderId="0"/>
    <xf numFmtId="0" fontId="42" fillId="0" borderId="0"/>
    <xf numFmtId="0" fontId="42" fillId="0" borderId="0"/>
    <xf numFmtId="0" fontId="42" fillId="0" borderId="0"/>
    <xf numFmtId="0" fontId="42" fillId="0" borderId="0"/>
    <xf numFmtId="0" fontId="42" fillId="0" borderId="0"/>
    <xf numFmtId="0" fontId="57" fillId="0" borderId="0"/>
    <xf numFmtId="0" fontId="59" fillId="0" borderId="0">
      <alignment vertical="top"/>
    </xf>
    <xf numFmtId="0" fontId="98" fillId="0" borderId="0"/>
    <xf numFmtId="0" fontId="42" fillId="0" borderId="0"/>
    <xf numFmtId="0" fontId="42" fillId="0" borderId="0"/>
    <xf numFmtId="0" fontId="42" fillId="0" borderId="0"/>
    <xf numFmtId="0" fontId="46" fillId="0" borderId="0"/>
    <xf numFmtId="0" fontId="98" fillId="0" borderId="0"/>
    <xf numFmtId="0" fontId="42" fillId="0" borderId="0"/>
    <xf numFmtId="0" fontId="218" fillId="0" borderId="0"/>
    <xf numFmtId="0" fontId="45" fillId="0" borderId="0"/>
    <xf numFmtId="0" fontId="218" fillId="0" borderId="0"/>
    <xf numFmtId="0" fontId="46" fillId="0" borderId="0"/>
    <xf numFmtId="0" fontId="97" fillId="0" borderId="0"/>
    <xf numFmtId="0" fontId="97" fillId="0" borderId="0"/>
    <xf numFmtId="0" fontId="66" fillId="0" borderId="0"/>
    <xf numFmtId="0" fontId="194" fillId="0" borderId="0">
      <alignment vertical="center"/>
    </xf>
    <xf numFmtId="0" fontId="97" fillId="0" borderId="0"/>
    <xf numFmtId="0" fontId="42" fillId="0" borderId="0"/>
    <xf numFmtId="0" fontId="42" fillId="0" borderId="0"/>
    <xf numFmtId="197" fontId="42" fillId="0" borderId="0"/>
    <xf numFmtId="0" fontId="66" fillId="0" borderId="0"/>
    <xf numFmtId="0" fontId="97" fillId="0" borderId="0"/>
    <xf numFmtId="0" fontId="97" fillId="0" borderId="0"/>
    <xf numFmtId="0" fontId="194" fillId="0" borderId="0">
      <alignment vertical="center"/>
    </xf>
    <xf numFmtId="0" fontId="194" fillId="0" borderId="0">
      <alignment vertical="center"/>
    </xf>
    <xf numFmtId="0" fontId="46" fillId="0" borderId="0"/>
    <xf numFmtId="0" fontId="42" fillId="0" borderId="0"/>
    <xf numFmtId="0" fontId="42" fillId="0" borderId="0"/>
    <xf numFmtId="0" fontId="97" fillId="0" borderId="0"/>
    <xf numFmtId="0" fontId="97" fillId="0" borderId="0"/>
    <xf numFmtId="0" fontId="97" fillId="0" borderId="0"/>
    <xf numFmtId="0" fontId="42" fillId="0" borderId="0"/>
    <xf numFmtId="0" fontId="42" fillId="0" borderId="0"/>
    <xf numFmtId="0" fontId="97" fillId="0" borderId="0"/>
    <xf numFmtId="0" fontId="42" fillId="0" borderId="0"/>
    <xf numFmtId="0" fontId="42" fillId="0" borderId="0"/>
    <xf numFmtId="0" fontId="66" fillId="0" borderId="0"/>
    <xf numFmtId="0" fontId="46" fillId="0" borderId="0"/>
    <xf numFmtId="0" fontId="97" fillId="0" borderId="0"/>
    <xf numFmtId="0" fontId="46" fillId="0" borderId="0"/>
    <xf numFmtId="0" fontId="42" fillId="0" borderId="0"/>
    <xf numFmtId="0" fontId="193" fillId="0" borderId="0"/>
    <xf numFmtId="0" fontId="42" fillId="0" borderId="0"/>
    <xf numFmtId="0" fontId="42" fillId="0" borderId="0"/>
    <xf numFmtId="0" fontId="66" fillId="0" borderId="0"/>
    <xf numFmtId="0" fontId="46" fillId="0" borderId="0"/>
    <xf numFmtId="0" fontId="59" fillId="0" borderId="0">
      <alignment vertical="top"/>
    </xf>
    <xf numFmtId="0" fontId="4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9" fillId="0" borderId="0"/>
    <xf numFmtId="0" fontId="46" fillId="0" borderId="0"/>
    <xf numFmtId="0" fontId="42" fillId="0" borderId="0"/>
    <xf numFmtId="0" fontId="212" fillId="0" borderId="0"/>
    <xf numFmtId="0" fontId="46" fillId="0" borderId="0"/>
    <xf numFmtId="0" fontId="212" fillId="0" borderId="0"/>
    <xf numFmtId="0" fontId="46" fillId="0" borderId="0"/>
    <xf numFmtId="0" fontId="42" fillId="0" borderId="0"/>
    <xf numFmtId="0" fontId="212" fillId="0" borderId="0"/>
    <xf numFmtId="0" fontId="97" fillId="0" borderId="0"/>
    <xf numFmtId="0" fontId="218" fillId="0" borderId="0"/>
    <xf numFmtId="0" fontId="59" fillId="0" borderId="0">
      <alignment vertical="top"/>
    </xf>
    <xf numFmtId="0" fontId="59" fillId="0" borderId="0">
      <alignment vertical="top"/>
    </xf>
    <xf numFmtId="0" fontId="42" fillId="0" borderId="0"/>
    <xf numFmtId="0" fontId="42" fillId="0" borderId="0"/>
    <xf numFmtId="0" fontId="42" fillId="0" borderId="0"/>
    <xf numFmtId="0" fontId="42" fillId="0" borderId="0"/>
    <xf numFmtId="0" fontId="46" fillId="0" borderId="0"/>
    <xf numFmtId="0" fontId="42" fillId="0" borderId="0"/>
    <xf numFmtId="0" fontId="59" fillId="0" borderId="0">
      <alignment vertical="top"/>
    </xf>
    <xf numFmtId="0" fontId="57" fillId="0" borderId="0"/>
    <xf numFmtId="0" fontId="4" fillId="0" borderId="0"/>
    <xf numFmtId="0" fontId="42" fillId="0" borderId="0"/>
    <xf numFmtId="0" fontId="42" fillId="0" borderId="0"/>
    <xf numFmtId="0" fontId="42" fillId="0" borderId="0"/>
    <xf numFmtId="0" fontId="4" fillId="0" borderId="0"/>
    <xf numFmtId="0" fontId="4" fillId="0" borderId="0"/>
    <xf numFmtId="0" fontId="42" fillId="0" borderId="0"/>
    <xf numFmtId="0" fontId="42" fillId="0" borderId="0"/>
    <xf numFmtId="0" fontId="42" fillId="0" borderId="0"/>
    <xf numFmtId="0" fontId="218" fillId="0" borderId="0"/>
    <xf numFmtId="0" fontId="54" fillId="0" borderId="0"/>
    <xf numFmtId="0" fontId="46"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4" fillId="0" borderId="0"/>
    <xf numFmtId="0" fontId="42" fillId="0" borderId="0"/>
    <xf numFmtId="0" fontId="42" fillId="0" borderId="0"/>
    <xf numFmtId="0" fontId="42" fillId="0" borderId="0"/>
    <xf numFmtId="0" fontId="59" fillId="0" borderId="0">
      <alignment vertical="top"/>
    </xf>
    <xf numFmtId="0" fontId="42" fillId="0" borderId="0"/>
    <xf numFmtId="0" fontId="42" fillId="0" borderId="0"/>
    <xf numFmtId="0" fontId="42" fillId="0" borderId="0"/>
    <xf numFmtId="0" fontId="54" fillId="0" borderId="0"/>
    <xf numFmtId="0" fontId="218" fillId="0" borderId="0"/>
    <xf numFmtId="0" fontId="46" fillId="0" borderId="0"/>
    <xf numFmtId="0" fontId="59"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12" fillId="0" borderId="0"/>
    <xf numFmtId="0" fontId="42" fillId="0" borderId="0"/>
    <xf numFmtId="0" fontId="42" fillId="0" borderId="0"/>
    <xf numFmtId="0" fontId="42" fillId="0" borderId="0"/>
    <xf numFmtId="0" fontId="218" fillId="0" borderId="0"/>
    <xf numFmtId="0" fontId="42" fillId="0" borderId="0"/>
    <xf numFmtId="0" fontId="46" fillId="0" borderId="0"/>
    <xf numFmtId="0" fontId="59" fillId="0" borderId="0">
      <alignment vertical="top"/>
    </xf>
    <xf numFmtId="0" fontId="193" fillId="0" borderId="0"/>
    <xf numFmtId="0" fontId="53" fillId="0" borderId="0"/>
    <xf numFmtId="0" fontId="59"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197" fontId="53" fillId="0" borderId="0"/>
    <xf numFmtId="0" fontId="4" fillId="0" borderId="0"/>
    <xf numFmtId="0" fontId="42" fillId="0" borderId="0"/>
    <xf numFmtId="0" fontId="42" fillId="0" borderId="0"/>
    <xf numFmtId="0" fontId="42" fillId="0" borderId="0"/>
    <xf numFmtId="0" fontId="4" fillId="0" borderId="0"/>
    <xf numFmtId="0" fontId="4" fillId="0" borderId="0"/>
    <xf numFmtId="243" fontId="53" fillId="0" borderId="0"/>
    <xf numFmtId="0" fontId="59" fillId="0" borderId="0">
      <alignment vertical="top"/>
    </xf>
    <xf numFmtId="0" fontId="42" fillId="0" borderId="0"/>
    <xf numFmtId="0" fontId="42" fillId="0" borderId="0"/>
    <xf numFmtId="0" fontId="193" fillId="0" borderId="0"/>
    <xf numFmtId="0" fontId="59" fillId="0" borderId="0">
      <alignment vertical="top"/>
    </xf>
    <xf numFmtId="0" fontId="53" fillId="0" borderId="0"/>
    <xf numFmtId="0" fontId="218" fillId="0" borderId="0"/>
    <xf numFmtId="0" fontId="15" fillId="0" borderId="0"/>
    <xf numFmtId="0" fontId="12" fillId="0" borderId="0"/>
    <xf numFmtId="0" fontId="4" fillId="0" borderId="0"/>
    <xf numFmtId="0" fontId="4" fillId="0" borderId="0"/>
    <xf numFmtId="0" fontId="4" fillId="0" borderId="0"/>
    <xf numFmtId="0" fontId="46" fillId="0" borderId="0"/>
    <xf numFmtId="0" fontId="12" fillId="0" borderId="0"/>
    <xf numFmtId="197" fontId="4" fillId="0" borderId="0"/>
    <xf numFmtId="197" fontId="4" fillId="0" borderId="0"/>
    <xf numFmtId="197" fontId="4" fillId="0" borderId="0"/>
    <xf numFmtId="0" fontId="45" fillId="0" borderId="0"/>
    <xf numFmtId="0" fontId="59" fillId="0" borderId="0">
      <alignment vertical="top"/>
    </xf>
    <xf numFmtId="0" fontId="59" fillId="0" borderId="0">
      <alignment vertical="top"/>
    </xf>
    <xf numFmtId="0" fontId="4" fillId="0" borderId="0"/>
    <xf numFmtId="0" fontId="45" fillId="0" borderId="0"/>
    <xf numFmtId="0" fontId="59" fillId="0" borderId="0">
      <alignment vertical="top"/>
    </xf>
    <xf numFmtId="0" fontId="59" fillId="0" borderId="0">
      <alignment vertical="top"/>
    </xf>
    <xf numFmtId="0" fontId="59" fillId="0" borderId="0">
      <alignment vertical="top"/>
    </xf>
    <xf numFmtId="0" fontId="59" fillId="0" borderId="0">
      <alignment vertical="top"/>
    </xf>
    <xf numFmtId="0" fontId="59" fillId="0" borderId="0">
      <alignment vertical="top"/>
    </xf>
    <xf numFmtId="0" fontId="59" fillId="0" borderId="0">
      <alignment vertical="top"/>
    </xf>
    <xf numFmtId="0" fontId="59" fillId="0" borderId="0">
      <alignment vertical="top"/>
    </xf>
    <xf numFmtId="0" fontId="59" fillId="0" borderId="0">
      <alignment vertical="top"/>
    </xf>
    <xf numFmtId="0" fontId="4" fillId="0" borderId="0"/>
    <xf numFmtId="0" fontId="4" fillId="0" borderId="0"/>
    <xf numFmtId="0" fontId="4" fillId="0" borderId="0"/>
    <xf numFmtId="0" fontId="59" fillId="0" borderId="0">
      <alignment vertical="top"/>
    </xf>
    <xf numFmtId="0" fontId="4" fillId="0" borderId="0"/>
    <xf numFmtId="0" fontId="4" fillId="0" borderId="0"/>
    <xf numFmtId="0" fontId="4" fillId="0" borderId="0"/>
    <xf numFmtId="0" fontId="12" fillId="0" borderId="0"/>
    <xf numFmtId="0" fontId="59" fillId="0" borderId="0">
      <alignment vertical="top"/>
    </xf>
    <xf numFmtId="0" fontId="42" fillId="0" borderId="0"/>
    <xf numFmtId="0" fontId="42" fillId="0" borderId="0"/>
    <xf numFmtId="0" fontId="42" fillId="0" borderId="0"/>
    <xf numFmtId="0" fontId="4" fillId="0" borderId="0"/>
    <xf numFmtId="0" fontId="42" fillId="0" borderId="0"/>
    <xf numFmtId="0" fontId="4" fillId="0" borderId="0"/>
    <xf numFmtId="0" fontId="4" fillId="0" borderId="0"/>
    <xf numFmtId="0" fontId="12" fillId="0" borderId="0"/>
    <xf numFmtId="0" fontId="12" fillId="0" borderId="0"/>
    <xf numFmtId="0" fontId="59" fillId="0" borderId="0">
      <alignment vertical="top"/>
    </xf>
    <xf numFmtId="0" fontId="12" fillId="0" borderId="0"/>
    <xf numFmtId="0" fontId="12" fillId="0" borderId="0"/>
    <xf numFmtId="0" fontId="59" fillId="0" borderId="0">
      <alignment vertical="top"/>
    </xf>
    <xf numFmtId="0" fontId="4" fillId="0" borderId="0"/>
    <xf numFmtId="0" fontId="4" fillId="0" borderId="0"/>
    <xf numFmtId="0" fontId="4" fillId="0" borderId="0"/>
    <xf numFmtId="0" fontId="219" fillId="0" borderId="0"/>
    <xf numFmtId="0" fontId="46" fillId="0" borderId="0"/>
    <xf numFmtId="0" fontId="219" fillId="0" borderId="0"/>
    <xf numFmtId="0" fontId="97" fillId="0" borderId="0"/>
    <xf numFmtId="0" fontId="46" fillId="0" borderId="0"/>
    <xf numFmtId="0" fontId="42" fillId="0" borderId="0"/>
    <xf numFmtId="0" fontId="42" fillId="0" borderId="0"/>
    <xf numFmtId="0" fontId="46" fillId="0" borderId="0"/>
    <xf numFmtId="0" fontId="97" fillId="0" borderId="0"/>
    <xf numFmtId="0" fontId="46" fillId="0" borderId="0"/>
    <xf numFmtId="0" fontId="42" fillId="0" borderId="0"/>
    <xf numFmtId="0" fontId="97" fillId="0" borderId="0"/>
    <xf numFmtId="0" fontId="46" fillId="0" borderId="0"/>
    <xf numFmtId="0" fontId="46" fillId="0" borderId="0"/>
    <xf numFmtId="0" fontId="46" fillId="0" borderId="0"/>
    <xf numFmtId="0" fontId="97" fillId="0" borderId="0"/>
    <xf numFmtId="0" fontId="42" fillId="0" borderId="0"/>
    <xf numFmtId="0" fontId="46" fillId="0" borderId="0"/>
    <xf numFmtId="0" fontId="219" fillId="0" borderId="0"/>
    <xf numFmtId="0" fontId="219" fillId="0" borderId="0"/>
    <xf numFmtId="0" fontId="46" fillId="0" borderId="0"/>
    <xf numFmtId="0" fontId="97" fillId="0" borderId="0"/>
    <xf numFmtId="0" fontId="42" fillId="0" borderId="0"/>
    <xf numFmtId="0" fontId="46" fillId="0" borderId="0"/>
    <xf numFmtId="0" fontId="99" fillId="0" borderId="0"/>
    <xf numFmtId="0" fontId="97" fillId="0" borderId="0"/>
    <xf numFmtId="0" fontId="42" fillId="0" borderId="0"/>
    <xf numFmtId="0" fontId="4" fillId="0" borderId="0"/>
    <xf numFmtId="0" fontId="4" fillId="0" borderId="0"/>
    <xf numFmtId="0" fontId="99" fillId="0" borderId="0"/>
    <xf numFmtId="197" fontId="99" fillId="0" borderId="0"/>
    <xf numFmtId="0" fontId="46" fillId="0" borderId="0"/>
    <xf numFmtId="0" fontId="99" fillId="0" borderId="0"/>
    <xf numFmtId="197" fontId="99" fillId="0" borderId="0"/>
    <xf numFmtId="0" fontId="4" fillId="0" borderId="0"/>
    <xf numFmtId="0" fontId="4" fillId="0" borderId="0"/>
    <xf numFmtId="0" fontId="75" fillId="0" borderId="0"/>
    <xf numFmtId="197" fontId="75" fillId="0" borderId="0"/>
    <xf numFmtId="0" fontId="46" fillId="0" borderId="0"/>
    <xf numFmtId="0" fontId="46" fillId="0" borderId="0"/>
    <xf numFmtId="0" fontId="59" fillId="0" borderId="0">
      <alignment vertical="top"/>
    </xf>
    <xf numFmtId="0" fontId="59" fillId="0" borderId="0">
      <alignment vertical="top"/>
    </xf>
    <xf numFmtId="0" fontId="12" fillId="0" borderId="0"/>
    <xf numFmtId="0" fontId="59" fillId="0" borderId="0">
      <alignment vertical="top"/>
    </xf>
    <xf numFmtId="0" fontId="59" fillId="0" borderId="0">
      <alignment vertical="top"/>
    </xf>
    <xf numFmtId="0" fontId="59" fillId="0" borderId="0">
      <alignment vertical="top"/>
    </xf>
    <xf numFmtId="0" fontId="42" fillId="0" borderId="0"/>
    <xf numFmtId="0" fontId="42" fillId="0" borderId="0"/>
    <xf numFmtId="0" fontId="59" fillId="0" borderId="0">
      <alignment vertical="top"/>
    </xf>
    <xf numFmtId="0" fontId="57" fillId="0" borderId="0"/>
    <xf numFmtId="0" fontId="59" fillId="0" borderId="0">
      <alignment vertical="top"/>
    </xf>
    <xf numFmtId="0" fontId="59" fillId="0" borderId="0">
      <alignment vertical="top"/>
    </xf>
    <xf numFmtId="0" fontId="193" fillId="0" borderId="0"/>
    <xf numFmtId="0" fontId="193" fillId="0" borderId="0"/>
    <xf numFmtId="0" fontId="57" fillId="0" borderId="0"/>
    <xf numFmtId="0" fontId="59" fillId="0" borderId="0">
      <alignment vertical="top"/>
    </xf>
    <xf numFmtId="0" fontId="165" fillId="0" borderId="0"/>
    <xf numFmtId="0" fontId="59" fillId="0" borderId="0">
      <alignment vertical="top"/>
    </xf>
    <xf numFmtId="0" fontId="42" fillId="0" borderId="0"/>
    <xf numFmtId="0" fontId="42" fillId="0" borderId="0"/>
    <xf numFmtId="0" fontId="4" fillId="0" borderId="0"/>
    <xf numFmtId="0" fontId="4" fillId="0" borderId="0"/>
    <xf numFmtId="0" fontId="4" fillId="0" borderId="0"/>
    <xf numFmtId="0" fontId="59" fillId="0" borderId="0">
      <alignment vertical="top"/>
    </xf>
    <xf numFmtId="0" fontId="4" fillId="0" borderId="0"/>
    <xf numFmtId="0" fontId="42" fillId="0" borderId="0"/>
    <xf numFmtId="0" fontId="4" fillId="0" borderId="0"/>
    <xf numFmtId="0" fontId="4" fillId="0" borderId="0"/>
    <xf numFmtId="0" fontId="59" fillId="0" borderId="0">
      <alignment vertical="top"/>
    </xf>
    <xf numFmtId="0" fontId="4" fillId="0" borderId="0"/>
    <xf numFmtId="0" fontId="4" fillId="0" borderId="0"/>
    <xf numFmtId="0" fontId="4" fillId="0" borderId="0"/>
    <xf numFmtId="0" fontId="42" fillId="0" borderId="0"/>
    <xf numFmtId="0" fontId="59" fillId="0" borderId="0">
      <alignment vertical="top"/>
    </xf>
    <xf numFmtId="0" fontId="42" fillId="0" borderId="0"/>
    <xf numFmtId="0" fontId="42" fillId="0" borderId="0"/>
    <xf numFmtId="0" fontId="59" fillId="0" borderId="0">
      <alignment vertical="top"/>
    </xf>
    <xf numFmtId="0" fontId="46" fillId="0" borderId="0"/>
    <xf numFmtId="0" fontId="4" fillId="0" borderId="0"/>
    <xf numFmtId="0" fontId="4" fillId="0" borderId="0"/>
    <xf numFmtId="0" fontId="4" fillId="0" borderId="0"/>
    <xf numFmtId="0" fontId="59" fillId="0" borderId="0">
      <alignment vertical="top"/>
    </xf>
    <xf numFmtId="0" fontId="46" fillId="0" borderId="0"/>
    <xf numFmtId="0" fontId="42" fillId="0" borderId="0"/>
    <xf numFmtId="0" fontId="59" fillId="0" borderId="0">
      <alignment vertical="top"/>
    </xf>
    <xf numFmtId="0" fontId="4" fillId="0" borderId="0"/>
    <xf numFmtId="0" fontId="4" fillId="0" borderId="0"/>
    <xf numFmtId="0" fontId="4" fillId="0" borderId="0"/>
    <xf numFmtId="0" fontId="193" fillId="0" borderId="0"/>
    <xf numFmtId="0" fontId="4" fillId="0" borderId="0"/>
    <xf numFmtId="0" fontId="4" fillId="0" borderId="0"/>
    <xf numFmtId="0" fontId="4" fillId="0" borderId="0"/>
    <xf numFmtId="0" fontId="59" fillId="0" borderId="0">
      <alignment vertical="top"/>
    </xf>
    <xf numFmtId="0" fontId="42" fillId="0" borderId="0"/>
    <xf numFmtId="0" fontId="42" fillId="0" borderId="0"/>
    <xf numFmtId="0" fontId="59" fillId="0" borderId="0">
      <alignment vertical="top"/>
    </xf>
    <xf numFmtId="0" fontId="4" fillId="0" borderId="0"/>
    <xf numFmtId="0" fontId="4" fillId="0" borderId="0"/>
    <xf numFmtId="0" fontId="4" fillId="0" borderId="0"/>
    <xf numFmtId="0" fontId="59" fillId="0" borderId="0">
      <alignment vertical="top"/>
    </xf>
    <xf numFmtId="0" fontId="59" fillId="0" borderId="0">
      <alignment vertical="top"/>
    </xf>
    <xf numFmtId="0" fontId="42" fillId="0" borderId="0"/>
    <xf numFmtId="0" fontId="42" fillId="0" borderId="0"/>
    <xf numFmtId="0" fontId="59" fillId="0" borderId="0">
      <alignment vertical="top"/>
    </xf>
    <xf numFmtId="0" fontId="4" fillId="0" borderId="0"/>
    <xf numFmtId="0" fontId="4" fillId="0" borderId="0"/>
    <xf numFmtId="0" fontId="4" fillId="0" borderId="0"/>
    <xf numFmtId="0" fontId="59" fillId="0" borderId="0">
      <alignment vertical="top"/>
    </xf>
    <xf numFmtId="0" fontId="12" fillId="0" borderId="0"/>
    <xf numFmtId="0" fontId="4" fillId="0" borderId="0"/>
    <xf numFmtId="0" fontId="4" fillId="0" borderId="0"/>
    <xf numFmtId="0" fontId="4" fillId="0" borderId="0"/>
    <xf numFmtId="0" fontId="59" fillId="0" borderId="0">
      <alignment vertical="top"/>
    </xf>
    <xf numFmtId="0" fontId="4" fillId="0" borderId="0"/>
    <xf numFmtId="0" fontId="4" fillId="0" borderId="0"/>
    <xf numFmtId="0" fontId="4" fillId="0" borderId="0"/>
    <xf numFmtId="0" fontId="97" fillId="0" borderId="0"/>
    <xf numFmtId="0" fontId="97"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97" fillId="0" borderId="0"/>
    <xf numFmtId="0" fontId="42" fillId="0" borderId="0"/>
    <xf numFmtId="0" fontId="42" fillId="0" borderId="0"/>
    <xf numFmtId="0" fontId="97" fillId="0" borderId="0"/>
    <xf numFmtId="0" fontId="46" fillId="0" borderId="0"/>
    <xf numFmtId="0" fontId="42" fillId="0" borderId="0"/>
    <xf numFmtId="0" fontId="42" fillId="0" borderId="0"/>
    <xf numFmtId="0" fontId="42" fillId="0" borderId="0"/>
    <xf numFmtId="0" fontId="42" fillId="0" borderId="0"/>
    <xf numFmtId="0" fontId="42" fillId="0" borderId="0"/>
    <xf numFmtId="0" fontId="46" fillId="0" borderId="0"/>
    <xf numFmtId="0" fontId="42" fillId="0" borderId="0"/>
    <xf numFmtId="0" fontId="42" fillId="0" borderId="0"/>
    <xf numFmtId="0" fontId="4" fillId="0" borderId="0"/>
    <xf numFmtId="0" fontId="42" fillId="0" borderId="0"/>
    <xf numFmtId="0" fontId="195" fillId="0" borderId="0"/>
    <xf numFmtId="0" fontId="42" fillId="0" borderId="0"/>
    <xf numFmtId="0" fontId="4" fillId="0" borderId="0"/>
    <xf numFmtId="0" fontId="4" fillId="0" borderId="0"/>
    <xf numFmtId="0" fontId="46" fillId="0" borderId="0"/>
    <xf numFmtId="0" fontId="97" fillId="0" borderId="0"/>
    <xf numFmtId="0" fontId="211" fillId="0" borderId="0"/>
    <xf numFmtId="0" fontId="97" fillId="0" borderId="0"/>
    <xf numFmtId="0" fontId="59" fillId="0" borderId="0">
      <alignment vertical="top"/>
    </xf>
    <xf numFmtId="0" fontId="59" fillId="0" borderId="0">
      <alignment vertical="top"/>
    </xf>
    <xf numFmtId="0" fontId="12" fillId="0" borderId="0"/>
    <xf numFmtId="0" fontId="12" fillId="0" borderId="0"/>
    <xf numFmtId="0" fontId="12" fillId="0" borderId="0"/>
    <xf numFmtId="0" fontId="42" fillId="0" borderId="0"/>
    <xf numFmtId="0" fontId="59" fillId="0" borderId="0">
      <alignment vertical="top"/>
    </xf>
    <xf numFmtId="0" fontId="4" fillId="0" borderId="0"/>
    <xf numFmtId="0" fontId="4" fillId="0" borderId="0"/>
    <xf numFmtId="0" fontId="4" fillId="0" borderId="0"/>
    <xf numFmtId="0" fontId="46" fillId="0" borderId="0"/>
    <xf numFmtId="0" fontId="12" fillId="0" borderId="0"/>
    <xf numFmtId="0" fontId="42" fillId="0" borderId="0"/>
    <xf numFmtId="0" fontId="46" fillId="0" borderId="0"/>
    <xf numFmtId="0" fontId="4" fillId="0" borderId="0"/>
    <xf numFmtId="0" fontId="4" fillId="0" borderId="0"/>
    <xf numFmtId="0" fontId="4" fillId="0" borderId="0"/>
    <xf numFmtId="0" fontId="59" fillId="0" borderId="0">
      <alignment vertical="top"/>
    </xf>
    <xf numFmtId="0" fontId="212" fillId="0" borderId="0"/>
    <xf numFmtId="0" fontId="59" fillId="0" borderId="0">
      <alignment vertical="top"/>
    </xf>
    <xf numFmtId="0" fontId="4" fillId="0" borderId="0"/>
    <xf numFmtId="0" fontId="4" fillId="0" borderId="0"/>
    <xf numFmtId="0" fontId="4" fillId="0" borderId="0"/>
    <xf numFmtId="0" fontId="59" fillId="0" borderId="0">
      <alignment vertical="top"/>
    </xf>
    <xf numFmtId="0" fontId="59" fillId="0" borderId="0">
      <alignment vertical="top"/>
    </xf>
    <xf numFmtId="0" fontId="4" fillId="0" borderId="0"/>
    <xf numFmtId="0" fontId="4" fillId="0" borderId="0"/>
    <xf numFmtId="0" fontId="4" fillId="0" borderId="0"/>
    <xf numFmtId="0" fontId="59" fillId="0" borderId="0">
      <alignment vertical="top"/>
    </xf>
    <xf numFmtId="0" fontId="42" fillId="0" borderId="0"/>
    <xf numFmtId="0" fontId="4" fillId="0" borderId="0"/>
    <xf numFmtId="0" fontId="4" fillId="0" borderId="0"/>
    <xf numFmtId="0" fontId="4" fillId="0" borderId="0"/>
    <xf numFmtId="0" fontId="59" fillId="0" borderId="0">
      <alignment vertical="top"/>
    </xf>
    <xf numFmtId="0" fontId="42" fillId="0" borderId="0"/>
    <xf numFmtId="0" fontId="4" fillId="0" borderId="0"/>
    <xf numFmtId="0" fontId="4" fillId="0" borderId="0"/>
    <xf numFmtId="0" fontId="4" fillId="0" borderId="0"/>
    <xf numFmtId="0" fontId="59" fillId="0" borderId="0">
      <alignment vertical="top"/>
    </xf>
    <xf numFmtId="0" fontId="59" fillId="0" borderId="0">
      <alignment vertical="top"/>
    </xf>
    <xf numFmtId="0" fontId="4" fillId="0" borderId="0"/>
    <xf numFmtId="0" fontId="4" fillId="0" borderId="0"/>
    <xf numFmtId="0" fontId="4" fillId="0" borderId="0"/>
    <xf numFmtId="0" fontId="218" fillId="0" borderId="0"/>
    <xf numFmtId="0" fontId="59" fillId="0" borderId="0">
      <alignment vertical="top"/>
    </xf>
    <xf numFmtId="0" fontId="4" fillId="0" borderId="0"/>
    <xf numFmtId="0" fontId="4" fillId="0" borderId="0"/>
    <xf numFmtId="0" fontId="4" fillId="0" borderId="0"/>
    <xf numFmtId="0" fontId="4" fillId="0" borderId="0"/>
    <xf numFmtId="0" fontId="42" fillId="0" borderId="0"/>
    <xf numFmtId="0" fontId="59" fillId="0" borderId="0">
      <alignment vertical="top"/>
    </xf>
    <xf numFmtId="0" fontId="218" fillId="0" borderId="0"/>
    <xf numFmtId="0" fontId="42" fillId="0" borderId="0"/>
    <xf numFmtId="0" fontId="59" fillId="0" borderId="0">
      <alignment vertical="top"/>
    </xf>
    <xf numFmtId="0" fontId="42" fillId="0" borderId="0"/>
    <xf numFmtId="0" fontId="57" fillId="0" borderId="0"/>
    <xf numFmtId="0" fontId="46" fillId="0" borderId="0"/>
    <xf numFmtId="0" fontId="59" fillId="0" borderId="0">
      <alignment vertical="top"/>
    </xf>
    <xf numFmtId="0" fontId="193" fillId="0" borderId="0"/>
    <xf numFmtId="0" fontId="42" fillId="0" borderId="0"/>
    <xf numFmtId="0" fontId="46" fillId="0" borderId="0"/>
    <xf numFmtId="0" fontId="97" fillId="0" borderId="0"/>
    <xf numFmtId="0" fontId="59" fillId="0" borderId="0">
      <alignment vertical="top"/>
    </xf>
    <xf numFmtId="0" fontId="42" fillId="0" borderId="0"/>
    <xf numFmtId="0" fontId="42" fillId="0" borderId="0"/>
    <xf numFmtId="0" fontId="42" fillId="0" borderId="0"/>
    <xf numFmtId="0" fontId="59" fillId="0" borderId="0">
      <alignment vertical="top"/>
    </xf>
    <xf numFmtId="0" fontId="59" fillId="0" borderId="0">
      <alignment vertical="top"/>
    </xf>
    <xf numFmtId="0" fontId="97" fillId="0" borderId="0"/>
    <xf numFmtId="0" fontId="12" fillId="0" borderId="0"/>
    <xf numFmtId="225" fontId="42" fillId="0" borderId="0"/>
    <xf numFmtId="225" fontId="42" fillId="0" borderId="0"/>
    <xf numFmtId="225" fontId="42" fillId="0" borderId="0"/>
    <xf numFmtId="225" fontId="42" fillId="0" borderId="0"/>
    <xf numFmtId="225" fontId="42" fillId="0" borderId="0"/>
    <xf numFmtId="0" fontId="42" fillId="0" borderId="0"/>
    <xf numFmtId="0" fontId="42" fillId="0" borderId="0"/>
    <xf numFmtId="0" fontId="42" fillId="0" borderId="0"/>
    <xf numFmtId="0" fontId="42" fillId="0" borderId="0"/>
    <xf numFmtId="0" fontId="59" fillId="0" borderId="0">
      <alignment vertical="top"/>
    </xf>
    <xf numFmtId="0" fontId="42" fillId="0" borderId="0"/>
    <xf numFmtId="0" fontId="59" fillId="0" borderId="0">
      <alignment vertical="top"/>
    </xf>
    <xf numFmtId="0" fontId="42" fillId="0" borderId="0"/>
    <xf numFmtId="0" fontId="212" fillId="0" borderId="0"/>
    <xf numFmtId="0" fontId="42" fillId="0" borderId="0"/>
    <xf numFmtId="0" fontId="212" fillId="0" borderId="0"/>
    <xf numFmtId="0" fontId="42" fillId="0" borderId="0"/>
    <xf numFmtId="0" fontId="212" fillId="0" borderId="0"/>
    <xf numFmtId="0" fontId="42" fillId="0" borderId="0"/>
    <xf numFmtId="0" fontId="212" fillId="0" borderId="0"/>
    <xf numFmtId="0" fontId="212" fillId="0" borderId="0"/>
    <xf numFmtId="0" fontId="212" fillId="0" borderId="0"/>
    <xf numFmtId="0" fontId="212" fillId="0" borderId="0"/>
    <xf numFmtId="0" fontId="212" fillId="0" borderId="0"/>
    <xf numFmtId="0" fontId="59" fillId="0" borderId="0">
      <alignment vertical="top"/>
    </xf>
    <xf numFmtId="0" fontId="97" fillId="0" borderId="0"/>
    <xf numFmtId="0" fontId="57" fillId="0" borderId="0"/>
    <xf numFmtId="0" fontId="4" fillId="0" borderId="0"/>
    <xf numFmtId="0" fontId="4" fillId="0" borderId="0"/>
    <xf numFmtId="0" fontId="4" fillId="0" borderId="0"/>
    <xf numFmtId="0" fontId="97" fillId="0" borderId="0"/>
    <xf numFmtId="0" fontId="59" fillId="0" borderId="0">
      <alignment vertical="top"/>
    </xf>
    <xf numFmtId="0" fontId="97" fillId="0" borderId="0"/>
    <xf numFmtId="0" fontId="59" fillId="0" borderId="0">
      <alignment vertical="top"/>
    </xf>
    <xf numFmtId="0" fontId="4" fillId="0" borderId="0"/>
    <xf numFmtId="0" fontId="4" fillId="0" borderId="0"/>
    <xf numFmtId="0" fontId="4" fillId="0" borderId="0"/>
    <xf numFmtId="0" fontId="42" fillId="0" borderId="0"/>
    <xf numFmtId="0" fontId="193" fillId="0" borderId="0"/>
    <xf numFmtId="0" fontId="59" fillId="0" borderId="0">
      <alignment vertical="top"/>
    </xf>
    <xf numFmtId="0" fontId="59" fillId="0" borderId="0">
      <alignment vertical="top"/>
    </xf>
    <xf numFmtId="0" fontId="59" fillId="0" borderId="0">
      <alignment vertical="top"/>
    </xf>
    <xf numFmtId="0" fontId="42" fillId="0" borderId="0"/>
    <xf numFmtId="0" fontId="59" fillId="0" borderId="0">
      <alignment vertical="top"/>
    </xf>
    <xf numFmtId="0" fontId="59" fillId="0" borderId="0">
      <alignment vertical="top"/>
    </xf>
    <xf numFmtId="0" fontId="9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0" borderId="0"/>
    <xf numFmtId="0" fontId="46" fillId="0" borderId="0"/>
    <xf numFmtId="0" fontId="59" fillId="0" borderId="0">
      <alignment vertical="top"/>
    </xf>
    <xf numFmtId="0" fontId="97" fillId="0" borderId="0"/>
    <xf numFmtId="0" fontId="4" fillId="0" borderId="0"/>
    <xf numFmtId="0" fontId="4" fillId="0" borderId="0"/>
    <xf numFmtId="0" fontId="4" fillId="0" borderId="0"/>
    <xf numFmtId="0" fontId="59" fillId="0" borderId="0">
      <alignment vertical="top"/>
    </xf>
    <xf numFmtId="0" fontId="42" fillId="0" borderId="0"/>
    <xf numFmtId="0" fontId="42" fillId="0" borderId="0"/>
    <xf numFmtId="0" fontId="46" fillId="0" borderId="0"/>
    <xf numFmtId="0" fontId="71" fillId="0" borderId="0"/>
    <xf numFmtId="0" fontId="4" fillId="0" borderId="0"/>
    <xf numFmtId="0" fontId="4" fillId="0" borderId="0"/>
    <xf numFmtId="0" fontId="4" fillId="0" borderId="0"/>
    <xf numFmtId="0" fontId="59"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7" fillId="0" borderId="0"/>
    <xf numFmtId="0" fontId="57" fillId="0" borderId="0"/>
    <xf numFmtId="0" fontId="212" fillId="0" borderId="0"/>
    <xf numFmtId="0" fontId="4" fillId="0" borderId="0"/>
    <xf numFmtId="0" fontId="57" fillId="0" borderId="0"/>
    <xf numFmtId="0" fontId="4" fillId="0" borderId="0"/>
    <xf numFmtId="0" fontId="4" fillId="0" borderId="0"/>
    <xf numFmtId="0" fontId="97" fillId="0" borderId="0"/>
    <xf numFmtId="0" fontId="42" fillId="0" borderId="0"/>
    <xf numFmtId="0" fontId="42" fillId="0" borderId="0"/>
    <xf numFmtId="0" fontId="46" fillId="0" borderId="0"/>
    <xf numFmtId="0" fontId="46" fillId="0" borderId="0"/>
    <xf numFmtId="0" fontId="4" fillId="0" borderId="0"/>
    <xf numFmtId="0" fontId="4" fillId="0" borderId="0"/>
    <xf numFmtId="0" fontId="4" fillId="0" borderId="0"/>
    <xf numFmtId="0" fontId="9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7" fillId="0" borderId="0"/>
    <xf numFmtId="0" fontId="98" fillId="0" borderId="0"/>
    <xf numFmtId="0" fontId="97" fillId="0" borderId="0"/>
    <xf numFmtId="0" fontId="4" fillId="0" borderId="0"/>
    <xf numFmtId="0" fontId="4" fillId="0" borderId="0"/>
    <xf numFmtId="0" fontId="4" fillId="0" borderId="0"/>
    <xf numFmtId="0" fontId="97" fillId="0" borderId="0"/>
    <xf numFmtId="0" fontId="97" fillId="0" borderId="0"/>
    <xf numFmtId="0" fontId="46" fillId="0" borderId="0"/>
    <xf numFmtId="0" fontId="75" fillId="0" borderId="0"/>
    <xf numFmtId="0" fontId="46" fillId="0" borderId="0"/>
    <xf numFmtId="0" fontId="46" fillId="0" borderId="0"/>
    <xf numFmtId="0" fontId="165" fillId="0" borderId="0"/>
    <xf numFmtId="0" fontId="46" fillId="0" borderId="0"/>
    <xf numFmtId="0" fontId="4" fillId="0" borderId="0"/>
    <xf numFmtId="0" fontId="4" fillId="0" borderId="0"/>
    <xf numFmtId="0" fontId="4" fillId="0" borderId="0"/>
    <xf numFmtId="0" fontId="57" fillId="0" borderId="0"/>
    <xf numFmtId="0" fontId="165" fillId="0" borderId="0"/>
    <xf numFmtId="0" fontId="42" fillId="0" borderId="0"/>
    <xf numFmtId="0" fontId="42" fillId="0" borderId="0"/>
    <xf numFmtId="0" fontId="97" fillId="0" borderId="0"/>
    <xf numFmtId="0" fontId="42" fillId="0" borderId="0"/>
    <xf numFmtId="0" fontId="42" fillId="0" borderId="0"/>
    <xf numFmtId="0" fontId="59" fillId="0" borderId="0">
      <alignment vertical="top"/>
    </xf>
    <xf numFmtId="0" fontId="220" fillId="0" borderId="0"/>
    <xf numFmtId="0" fontId="9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2" fillId="0" borderId="0"/>
    <xf numFmtId="0" fontId="42" fillId="0" borderId="0"/>
    <xf numFmtId="0" fontId="4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4" fillId="0" borderId="0" applyFill="0" applyBorder="0">
      <protection locked="0"/>
    </xf>
    <xf numFmtId="197" fontId="74" fillId="0" borderId="0" applyFill="0" applyBorder="0">
      <protection locked="0"/>
    </xf>
    <xf numFmtId="0" fontId="196" fillId="0" borderId="0"/>
    <xf numFmtId="0" fontId="97" fillId="7" borderId="28" applyNumberFormat="0" applyFont="0" applyAlignment="0" applyProtection="0"/>
    <xf numFmtId="0" fontId="97" fillId="7" borderId="28" applyNumberFormat="0" applyFont="0" applyAlignment="0" applyProtection="0"/>
    <xf numFmtId="0" fontId="97" fillId="7" borderId="28" applyNumberFormat="0" applyFont="0" applyAlignment="0" applyProtection="0"/>
    <xf numFmtId="0" fontId="46" fillId="7" borderId="28" applyNumberFormat="0" applyFont="0" applyAlignment="0" applyProtection="0"/>
    <xf numFmtId="0" fontId="97" fillId="7" borderId="28" applyNumberFormat="0" applyFont="0" applyAlignment="0" applyProtection="0"/>
    <xf numFmtId="0" fontId="97" fillId="7" borderId="28" applyNumberFormat="0" applyFont="0" applyAlignment="0" applyProtection="0"/>
    <xf numFmtId="0" fontId="46" fillId="7" borderId="28" applyNumberFormat="0" applyFont="0" applyAlignment="0" applyProtection="0"/>
    <xf numFmtId="0" fontId="46" fillId="7" borderId="28" applyNumberFormat="0" applyFont="0" applyAlignment="0" applyProtection="0"/>
    <xf numFmtId="38" fontId="87" fillId="0" borderId="0"/>
    <xf numFmtId="38" fontId="87" fillId="0" borderId="0"/>
    <xf numFmtId="0" fontId="75" fillId="45" borderId="15"/>
    <xf numFmtId="197" fontId="75" fillId="45" borderId="15"/>
    <xf numFmtId="0" fontId="197" fillId="30" borderId="29" applyNumberFormat="0" applyAlignment="0" applyProtection="0"/>
    <xf numFmtId="0" fontId="197" fillId="30" borderId="29" applyNumberFormat="0" applyAlignment="0" applyProtection="0"/>
    <xf numFmtId="0" fontId="197" fillId="30" borderId="29" applyNumberFormat="0" applyAlignment="0" applyProtection="0"/>
    <xf numFmtId="0" fontId="197" fillId="29" borderId="29" applyNumberFormat="0" applyAlignment="0" applyProtection="0"/>
    <xf numFmtId="0" fontId="197" fillId="30" borderId="29" applyNumberFormat="0" applyAlignment="0" applyProtection="0"/>
    <xf numFmtId="0" fontId="197" fillId="30" borderId="29" applyNumberFormat="0" applyAlignment="0" applyProtection="0"/>
    <xf numFmtId="0" fontId="197" fillId="29" borderId="29" applyNumberFormat="0" applyAlignment="0" applyProtection="0"/>
    <xf numFmtId="0" fontId="197" fillId="29" borderId="29" applyNumberFormat="0" applyAlignment="0" applyProtection="0"/>
    <xf numFmtId="40" fontId="100" fillId="33" borderId="0">
      <alignment horizontal="right"/>
    </xf>
    <xf numFmtId="40" fontId="100" fillId="33" borderId="0">
      <alignment horizontal="right"/>
    </xf>
    <xf numFmtId="0" fontId="101" fillId="36" borderId="0">
      <alignment horizontal="center"/>
    </xf>
    <xf numFmtId="197" fontId="101" fillId="36" borderId="0">
      <alignment horizontal="center"/>
    </xf>
    <xf numFmtId="0" fontId="63" fillId="46" borderId="30"/>
    <xf numFmtId="197" fontId="63" fillId="46" borderId="30"/>
    <xf numFmtId="0" fontId="102" fillId="33" borderId="0" applyBorder="0">
      <alignment horizontal="center"/>
    </xf>
    <xf numFmtId="197" fontId="102" fillId="33" borderId="0" applyBorder="0">
      <alignment horizontal="center"/>
    </xf>
    <xf numFmtId="0" fontId="103" fillId="46" borderId="0" applyBorder="0">
      <alignment horizontal="center"/>
    </xf>
    <xf numFmtId="197" fontId="103" fillId="46" borderId="0" applyBorder="0">
      <alignment horizontal="center"/>
    </xf>
    <xf numFmtId="200" fontId="46" fillId="0" borderId="0" applyFont="0" applyFill="0" applyBorder="0" applyAlignment="0" applyProtection="0"/>
    <xf numFmtId="200" fontId="66" fillId="0" borderId="0" applyFont="0" applyFill="0" applyBorder="0" applyAlignment="0" applyProtection="0"/>
    <xf numFmtId="200" fontId="125" fillId="0" borderId="0" applyFill="0" applyBorder="0" applyAlignment="0" applyProtection="0"/>
    <xf numFmtId="200" fontId="46" fillId="0" borderId="0" applyFont="0" applyFill="0" applyBorder="0" applyAlignment="0" applyProtection="0"/>
    <xf numFmtId="200" fontId="46" fillId="0" borderId="0" applyFont="0" applyFill="0" applyBorder="0" applyAlignment="0" applyProtection="0"/>
    <xf numFmtId="200" fontId="125" fillId="0" borderId="0" applyFill="0" applyBorder="0" applyAlignment="0" applyProtection="0"/>
    <xf numFmtId="211" fontId="125" fillId="0" borderId="0" applyFont="0" applyFill="0" applyBorder="0" applyAlignment="0" applyProtection="0"/>
    <xf numFmtId="0" fontId="75" fillId="0" borderId="0" applyFill="0" applyBorder="0">
      <protection locked="0"/>
    </xf>
    <xf numFmtId="197" fontId="75" fillId="0" borderId="0" applyFill="0" applyBorder="0">
      <protection locked="0"/>
    </xf>
    <xf numFmtId="234" fontId="125"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201" fontId="75" fillId="0" borderId="0" applyFill="0" applyBorder="0">
      <protection locked="0"/>
    </xf>
    <xf numFmtId="10" fontId="56"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9"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212" fillId="0" borderId="0" applyFont="0" applyFill="0" applyBorder="0" applyAlignment="0" applyProtection="0"/>
    <xf numFmtId="9" fontId="4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6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9" fillId="0" borderId="0" applyFont="0" applyFill="0" applyBorder="0" applyAlignment="0" applyProtection="0"/>
    <xf numFmtId="9" fontId="42" fillId="0" borderId="0" applyFont="0" applyFill="0" applyBorder="0" applyAlignment="0" applyProtection="0"/>
    <xf numFmtId="9" fontId="21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5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6" fillId="0" borderId="0" applyFont="0" applyFill="0" applyBorder="0" applyAlignment="0" applyProtection="0"/>
    <xf numFmtId="9" fontId="57"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68" fillId="0" borderId="0" applyFont="0" applyFill="0" applyBorder="0" applyAlignment="0" applyProtection="0"/>
    <xf numFmtId="9" fontId="97" fillId="0" borderId="0" applyFont="0" applyFill="0" applyBorder="0" applyAlignment="0" applyProtection="0"/>
    <xf numFmtId="9" fontId="212" fillId="0" borderId="0" applyFont="0" applyFill="0" applyBorder="0" applyAlignment="0" applyProtection="0"/>
    <xf numFmtId="9" fontId="68" fillId="0" borderId="0" applyFont="0" applyFill="0" applyBorder="0" applyAlignment="0" applyProtection="0"/>
    <xf numFmtId="9" fontId="4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70" fontId="46" fillId="0" borderId="0" applyFont="0" applyFill="0" applyBorder="0" applyAlignment="0" applyProtection="0"/>
    <xf numFmtId="44" fontId="157" fillId="0" borderId="0" applyFill="0" applyBorder="0" applyAlignment="0"/>
    <xf numFmtId="208" fontId="125" fillId="0" borderId="0" applyFill="0" applyBorder="0" applyAlignment="0"/>
    <xf numFmtId="44" fontId="157" fillId="0" borderId="0" applyFill="0" applyBorder="0" applyAlignment="0"/>
    <xf numFmtId="212" fontId="125" fillId="0" borderId="0" applyFill="0" applyBorder="0" applyAlignment="0"/>
    <xf numFmtId="208" fontId="125" fillId="0" borderId="0" applyFill="0" applyBorder="0" applyAlignment="0"/>
    <xf numFmtId="0" fontId="56" fillId="0" borderId="0" applyNumberFormat="0" applyFill="0" applyBorder="0" applyAlignment="0" applyProtection="0"/>
    <xf numFmtId="197" fontId="56" fillId="0" borderId="0" applyNumberFormat="0" applyFill="0" applyBorder="0" applyAlignment="0" applyProtection="0"/>
    <xf numFmtId="15" fontId="56" fillId="0" borderId="0" applyFill="0" applyBorder="0" applyAlignment="0" applyProtection="0"/>
    <xf numFmtId="4" fontId="56" fillId="0" borderId="0" applyFill="0" applyBorder="0" applyAlignment="0" applyProtection="0"/>
    <xf numFmtId="0" fontId="104" fillId="0" borderId="31">
      <alignment horizontal="center"/>
    </xf>
    <xf numFmtId="197" fontId="104" fillId="0" borderId="31">
      <alignment horizontal="center"/>
    </xf>
    <xf numFmtId="3" fontId="56" fillId="0" borderId="0" applyFill="0" applyBorder="0" applyAlignment="0" applyProtection="0"/>
    <xf numFmtId="0" fontId="56" fillId="47" borderId="0" applyNumberFormat="0" applyBorder="0" applyAlignment="0" applyProtection="0"/>
    <xf numFmtId="197" fontId="56" fillId="47" borderId="0" applyNumberFormat="0" applyBorder="0" applyAlignment="0" applyProtection="0"/>
    <xf numFmtId="168" fontId="46" fillId="0" borderId="0" applyFont="0" applyFill="0" applyBorder="0" applyAlignment="0" applyProtection="0"/>
    <xf numFmtId="235" fontId="129" fillId="0" borderId="0" applyFont="0" applyFill="0" applyBorder="0" applyAlignment="0" applyProtection="0"/>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0" fontId="105" fillId="0" borderId="0" applyNumberFormat="0" applyFill="0" applyBorder="0" applyAlignment="0" applyProtection="0"/>
    <xf numFmtId="197" fontId="105" fillId="0" borderId="0" applyNumberFormat="0" applyFill="0" applyBorder="0" applyAlignment="0" applyProtection="0"/>
    <xf numFmtId="202" fontId="75" fillId="0" borderId="0"/>
    <xf numFmtId="0" fontId="106" fillId="0" borderId="0"/>
    <xf numFmtId="197" fontId="106" fillId="0" borderId="0"/>
    <xf numFmtId="0" fontId="77" fillId="33" borderId="0"/>
    <xf numFmtId="197" fontId="77" fillId="33" borderId="0"/>
    <xf numFmtId="236" fontId="46" fillId="0" borderId="0"/>
    <xf numFmtId="0" fontId="107" fillId="0" borderId="0">
      <alignment vertical="center"/>
    </xf>
    <xf numFmtId="197" fontId="107" fillId="0" borderId="0">
      <alignment vertical="center"/>
    </xf>
    <xf numFmtId="184" fontId="94" fillId="48" borderId="33" applyProtection="0">
      <alignment horizontal="center"/>
    </xf>
    <xf numFmtId="0" fontId="108" fillId="49" borderId="34" applyNumberFormat="0" applyProtection="0">
      <alignment vertical="center"/>
    </xf>
    <xf numFmtId="197" fontId="108" fillId="49" borderId="34" applyNumberFormat="0" applyProtection="0">
      <alignment vertical="center"/>
    </xf>
    <xf numFmtId="197" fontId="108" fillId="49" borderId="34" applyNumberFormat="0" applyProtection="0">
      <alignment vertical="center"/>
    </xf>
    <xf numFmtId="197" fontId="108" fillId="49" borderId="34" applyNumberFormat="0" applyProtection="0">
      <alignment vertical="center"/>
    </xf>
    <xf numFmtId="0" fontId="108" fillId="49" borderId="34" applyNumberFormat="0" applyProtection="0">
      <alignment vertical="center"/>
    </xf>
    <xf numFmtId="0" fontId="108" fillId="49" borderId="34" applyNumberFormat="0" applyProtection="0">
      <alignment vertical="center"/>
    </xf>
    <xf numFmtId="0" fontId="109" fillId="49" borderId="35" applyNumberFormat="0" applyProtection="0">
      <alignment vertical="center"/>
    </xf>
    <xf numFmtId="197" fontId="109" fillId="49" borderId="35" applyNumberFormat="0" applyProtection="0">
      <alignment vertical="center"/>
    </xf>
    <xf numFmtId="0" fontId="108" fillId="49" borderId="34" applyNumberFormat="0" applyProtection="0">
      <alignment horizontal="left" vertical="center" indent="1"/>
    </xf>
    <xf numFmtId="197" fontId="108" fillId="49" borderId="34" applyNumberFormat="0" applyProtection="0">
      <alignment horizontal="left" vertical="center" indent="1"/>
    </xf>
    <xf numFmtId="197" fontId="108" fillId="49" borderId="34" applyNumberFormat="0" applyProtection="0">
      <alignment horizontal="left" vertical="center" indent="1"/>
    </xf>
    <xf numFmtId="197" fontId="108" fillId="49" borderId="34" applyNumberFormat="0" applyProtection="0">
      <alignment horizontal="left" vertical="center" indent="1"/>
    </xf>
    <xf numFmtId="0" fontId="108" fillId="49" borderId="34" applyNumberFormat="0" applyProtection="0">
      <alignment horizontal="left" vertical="center" indent="1"/>
    </xf>
    <xf numFmtId="0" fontId="108" fillId="49" borderId="34" applyNumberFormat="0" applyProtection="0">
      <alignment horizontal="left" vertical="center" indent="1"/>
    </xf>
    <xf numFmtId="0" fontId="110" fillId="49" borderId="29" applyNumberFormat="0" applyProtection="0">
      <alignment horizontal="left" vertical="center" indent="1"/>
    </xf>
    <xf numFmtId="197" fontId="110" fillId="49" borderId="29" applyNumberFormat="0" applyProtection="0">
      <alignment horizontal="left" vertical="center" indent="1"/>
    </xf>
    <xf numFmtId="0" fontId="111" fillId="50" borderId="36" applyNumberFormat="0" applyProtection="0">
      <alignment horizontal="left" vertical="center" indent="1"/>
    </xf>
    <xf numFmtId="197" fontId="111" fillId="50" borderId="36" applyNumberFormat="0" applyProtection="0">
      <alignment horizontal="left" vertical="center" indent="1"/>
    </xf>
    <xf numFmtId="0" fontId="112" fillId="51" borderId="35" applyNumberFormat="0" applyProtection="0">
      <alignment horizontal="right" vertical="center"/>
    </xf>
    <xf numFmtId="197" fontId="112" fillId="51" borderId="35" applyNumberFormat="0" applyProtection="0">
      <alignment horizontal="right" vertical="center"/>
    </xf>
    <xf numFmtId="0" fontId="112" fillId="52" borderId="35" applyNumberFormat="0" applyProtection="0">
      <alignment horizontal="right" vertical="center"/>
    </xf>
    <xf numFmtId="197" fontId="112" fillId="52" borderId="35" applyNumberFormat="0" applyProtection="0">
      <alignment horizontal="right" vertical="center"/>
    </xf>
    <xf numFmtId="0" fontId="112" fillId="42" borderId="35" applyNumberFormat="0" applyProtection="0">
      <alignment horizontal="right" vertical="center"/>
    </xf>
    <xf numFmtId="197" fontId="112" fillId="42" borderId="35" applyNumberFormat="0" applyProtection="0">
      <alignment horizontal="right" vertical="center"/>
    </xf>
    <xf numFmtId="0" fontId="112" fillId="53" borderId="35" applyNumberFormat="0" applyProtection="0">
      <alignment horizontal="right" vertical="center"/>
    </xf>
    <xf numFmtId="197" fontId="112" fillId="53" borderId="35" applyNumberFormat="0" applyProtection="0">
      <alignment horizontal="right" vertical="center"/>
    </xf>
    <xf numFmtId="0" fontId="112" fillId="54" borderId="35" applyNumberFormat="0" applyProtection="0">
      <alignment horizontal="right" vertical="center"/>
    </xf>
    <xf numFmtId="197" fontId="112" fillId="54" borderId="35" applyNumberFormat="0" applyProtection="0">
      <alignment horizontal="right" vertical="center"/>
    </xf>
    <xf numFmtId="0" fontId="112" fillId="55" borderId="35" applyNumberFormat="0" applyProtection="0">
      <alignment horizontal="right" vertical="center"/>
    </xf>
    <xf numFmtId="197" fontId="112" fillId="55" borderId="35" applyNumberFormat="0" applyProtection="0">
      <alignment horizontal="right" vertical="center"/>
    </xf>
    <xf numFmtId="0" fontId="112" fillId="56" borderId="35" applyNumberFormat="0" applyProtection="0">
      <alignment horizontal="right" vertical="center"/>
    </xf>
    <xf numFmtId="197" fontId="112" fillId="56" borderId="35" applyNumberFormat="0" applyProtection="0">
      <alignment horizontal="right" vertical="center"/>
    </xf>
    <xf numFmtId="0" fontId="112" fillId="57" borderId="35" applyNumberFormat="0" applyProtection="0">
      <alignment horizontal="right" vertical="center"/>
    </xf>
    <xf numFmtId="197" fontId="112" fillId="57" borderId="35" applyNumberFormat="0" applyProtection="0">
      <alignment horizontal="right" vertical="center"/>
    </xf>
    <xf numFmtId="0" fontId="112" fillId="58" borderId="35" applyNumberFormat="0" applyProtection="0">
      <alignment horizontal="right" vertical="center"/>
    </xf>
    <xf numFmtId="197" fontId="112" fillId="58" borderId="35" applyNumberFormat="0" applyProtection="0">
      <alignment horizontal="right" vertical="center"/>
    </xf>
    <xf numFmtId="0" fontId="111" fillId="59" borderId="37" applyNumberFormat="0" applyProtection="0">
      <alignment horizontal="left" vertical="center" indent="1"/>
    </xf>
    <xf numFmtId="197" fontId="111" fillId="59" borderId="37" applyNumberFormat="0" applyProtection="0">
      <alignment horizontal="left" vertical="center" indent="1"/>
    </xf>
    <xf numFmtId="197" fontId="111" fillId="59" borderId="37" applyNumberFormat="0" applyProtection="0">
      <alignment horizontal="left" vertical="center" indent="1"/>
    </xf>
    <xf numFmtId="197" fontId="111" fillId="59" borderId="37" applyNumberFormat="0" applyProtection="0">
      <alignment horizontal="left" vertical="center" indent="1"/>
    </xf>
    <xf numFmtId="0" fontId="111" fillId="59" borderId="37" applyNumberFormat="0" applyProtection="0">
      <alignment horizontal="left" vertical="center" indent="1"/>
    </xf>
    <xf numFmtId="0" fontId="111" fillId="59" borderId="37" applyNumberFormat="0" applyProtection="0">
      <alignment horizontal="left" vertical="center" indent="1"/>
    </xf>
    <xf numFmtId="0" fontId="111" fillId="60" borderId="0" applyNumberFormat="0" applyProtection="0">
      <alignment horizontal="left" vertical="center" indent="1"/>
    </xf>
    <xf numFmtId="197" fontId="111" fillId="60" borderId="0" applyNumberFormat="0" applyProtection="0">
      <alignment horizontal="left" vertical="center" indent="1"/>
    </xf>
    <xf numFmtId="0" fontId="90" fillId="61" borderId="0" applyNumberFormat="0" applyProtection="0">
      <alignment horizontal="left" vertical="center" indent="1"/>
    </xf>
    <xf numFmtId="197" fontId="90" fillId="61" borderId="0" applyNumberFormat="0" applyProtection="0">
      <alignment horizontal="left" vertical="center" indent="1"/>
    </xf>
    <xf numFmtId="0" fontId="112" fillId="62" borderId="35" applyNumberFormat="0" applyProtection="0">
      <alignment horizontal="right" vertical="center"/>
    </xf>
    <xf numFmtId="197" fontId="112" fillId="62" borderId="35" applyNumberFormat="0" applyProtection="0">
      <alignment horizontal="right" vertical="center"/>
    </xf>
    <xf numFmtId="0" fontId="88" fillId="62" borderId="0" applyNumberFormat="0" applyProtection="0">
      <alignment horizontal="left" vertical="center" indent="1"/>
    </xf>
    <xf numFmtId="197" fontId="88" fillId="62" borderId="0" applyNumberFormat="0" applyProtection="0">
      <alignment horizontal="left" vertical="center" indent="1"/>
    </xf>
    <xf numFmtId="0" fontId="113" fillId="63" borderId="38" applyNumberFormat="0" applyProtection="0">
      <alignment horizontal="left" vertical="center" indent="1"/>
    </xf>
    <xf numFmtId="197" fontId="113" fillId="63" borderId="38" applyNumberFormat="0" applyProtection="0">
      <alignment horizontal="left" vertical="center" indent="1"/>
    </xf>
    <xf numFmtId="0" fontId="114" fillId="0" borderId="38" applyNumberFormat="0" applyProtection="0">
      <alignment horizontal="left" vertical="center" indent="1"/>
    </xf>
    <xf numFmtId="197" fontId="114" fillId="0" borderId="38" applyNumberFormat="0" applyProtection="0">
      <alignment horizontal="left" vertical="center" indent="1"/>
    </xf>
    <xf numFmtId="0" fontId="75" fillId="63" borderId="29" applyNumberFormat="0" applyProtection="0">
      <alignment horizontal="left" vertical="center" indent="1"/>
    </xf>
    <xf numFmtId="197" fontId="75" fillId="63" borderId="29" applyNumberFormat="0" applyProtection="0">
      <alignment horizontal="left" vertical="center" indent="1"/>
    </xf>
    <xf numFmtId="0" fontId="114" fillId="0" borderId="38" applyNumberFormat="0" applyProtection="0">
      <alignment horizontal="left" vertical="center" indent="1"/>
    </xf>
    <xf numFmtId="197" fontId="114" fillId="0" borderId="38" applyNumberFormat="0" applyProtection="0">
      <alignment horizontal="left" vertical="center" indent="1"/>
    </xf>
    <xf numFmtId="0" fontId="75" fillId="64" borderId="29" applyNumberFormat="0" applyProtection="0">
      <alignment horizontal="left" vertical="center" indent="1"/>
    </xf>
    <xf numFmtId="197" fontId="75" fillId="64" borderId="29" applyNumberFormat="0" applyProtection="0">
      <alignment horizontal="left" vertical="center" indent="1"/>
    </xf>
    <xf numFmtId="0" fontId="114" fillId="0" borderId="38" applyNumberFormat="0" applyProtection="0">
      <alignment horizontal="left" vertical="center" indent="1"/>
    </xf>
    <xf numFmtId="197" fontId="114" fillId="0" borderId="38" applyNumberFormat="0" applyProtection="0">
      <alignment horizontal="left" vertical="center" indent="1"/>
    </xf>
    <xf numFmtId="0" fontId="75" fillId="45" borderId="29" applyNumberFormat="0" applyProtection="0">
      <alignment horizontal="left" vertical="center" indent="1"/>
    </xf>
    <xf numFmtId="197" fontId="75" fillId="45" borderId="29" applyNumberFormat="0" applyProtection="0">
      <alignment horizontal="left" vertical="center" indent="1"/>
    </xf>
    <xf numFmtId="0" fontId="114" fillId="0" borderId="38" applyNumberFormat="0" applyProtection="0">
      <alignment horizontal="left" vertical="center" indent="1"/>
    </xf>
    <xf numFmtId="197" fontId="114" fillId="0" borderId="38" applyNumberFormat="0" applyProtection="0">
      <alignment horizontal="left" vertical="center" indent="1"/>
    </xf>
    <xf numFmtId="0" fontId="75" fillId="50" borderId="29" applyNumberFormat="0" applyProtection="0">
      <alignment horizontal="left" vertical="center" indent="1"/>
    </xf>
    <xf numFmtId="197" fontId="75" fillId="50" borderId="29" applyNumberFormat="0" applyProtection="0">
      <alignment horizontal="left" vertical="center" indent="1"/>
    </xf>
    <xf numFmtId="0" fontId="112" fillId="27" borderId="35" applyNumberFormat="0" applyProtection="0">
      <alignment vertical="center"/>
    </xf>
    <xf numFmtId="197" fontId="112" fillId="27" borderId="35" applyNumberFormat="0" applyProtection="0">
      <alignment vertical="center"/>
    </xf>
    <xf numFmtId="0" fontId="115" fillId="27" borderId="35" applyNumberFormat="0" applyProtection="0">
      <alignment vertical="center"/>
    </xf>
    <xf numFmtId="197" fontId="115" fillId="27" borderId="35" applyNumberFormat="0" applyProtection="0">
      <alignment vertical="center"/>
    </xf>
    <xf numFmtId="0" fontId="90" fillId="62" borderId="39" applyNumberFormat="0" applyProtection="0">
      <alignment horizontal="left" vertical="center" indent="1"/>
    </xf>
    <xf numFmtId="197" fontId="90" fillId="62" borderId="39" applyNumberFormat="0" applyProtection="0">
      <alignment horizontal="left" vertical="center" indent="1"/>
    </xf>
    <xf numFmtId="0" fontId="88" fillId="65" borderId="29" applyNumberFormat="0" applyProtection="0">
      <alignment horizontal="left" vertical="center" indent="1"/>
    </xf>
    <xf numFmtId="197" fontId="88" fillId="65" borderId="29" applyNumberFormat="0" applyProtection="0">
      <alignment horizontal="left" vertical="center" indent="1"/>
    </xf>
    <xf numFmtId="0" fontId="116" fillId="0" borderId="0" applyNumberFormat="0" applyProtection="0">
      <alignment horizontal="right" vertical="center"/>
    </xf>
    <xf numFmtId="197" fontId="116" fillId="0" borderId="0" applyNumberFormat="0" applyProtection="0">
      <alignment horizontal="right" vertical="center"/>
    </xf>
    <xf numFmtId="0" fontId="114" fillId="0" borderId="0" applyNumberFormat="0" applyProtection="0">
      <alignment horizontal="right" vertical="center"/>
    </xf>
    <xf numFmtId="197" fontId="114" fillId="0" borderId="0" applyNumberFormat="0" applyProtection="0">
      <alignment horizontal="right" vertical="center"/>
    </xf>
    <xf numFmtId="0" fontId="114" fillId="0" borderId="0" applyNumberFormat="0" applyProtection="0">
      <alignment horizontal="left" vertical="center" indent="1"/>
    </xf>
    <xf numFmtId="197" fontId="114" fillId="0" borderId="0" applyNumberFormat="0" applyProtection="0">
      <alignment horizontal="left" vertical="center" indent="1"/>
    </xf>
    <xf numFmtId="0" fontId="117" fillId="66" borderId="0" applyNumberFormat="0" applyProtection="0">
      <alignment horizontal="center" vertical="center" wrapText="1"/>
    </xf>
    <xf numFmtId="197" fontId="117" fillId="66" borderId="0" applyNumberFormat="0" applyProtection="0">
      <alignment horizontal="center" vertical="center" wrapText="1"/>
    </xf>
    <xf numFmtId="0" fontId="118" fillId="67" borderId="39" applyNumberFormat="0" applyProtection="0">
      <alignment horizontal="left" vertical="center" indent="1"/>
    </xf>
    <xf numFmtId="197" fontId="118" fillId="67" borderId="39" applyNumberFormat="0" applyProtection="0">
      <alignment horizontal="left" vertical="center" indent="1"/>
    </xf>
    <xf numFmtId="0" fontId="119" fillId="33" borderId="8" applyNumberFormat="0" applyProtection="0">
      <alignment horizontal="right" vertical="center"/>
    </xf>
    <xf numFmtId="197" fontId="119" fillId="33" borderId="8" applyNumberFormat="0" applyProtection="0">
      <alignment horizontal="right" vertical="center"/>
    </xf>
    <xf numFmtId="0" fontId="94" fillId="68" borderId="40" applyNumberFormat="0" applyProtection="0">
      <alignment horizontal="center"/>
    </xf>
    <xf numFmtId="197" fontId="94" fillId="68" borderId="40" applyNumberFormat="0" applyProtection="0">
      <alignment horizontal="center"/>
    </xf>
    <xf numFmtId="0" fontId="120" fillId="66" borderId="0"/>
    <xf numFmtId="197" fontId="120" fillId="66" borderId="0"/>
    <xf numFmtId="0" fontId="121" fillId="66" borderId="0"/>
    <xf numFmtId="197" fontId="121" fillId="66" borderId="0"/>
    <xf numFmtId="3" fontId="122" fillId="69" borderId="6">
      <alignment horizontal="left" vertical="top" wrapText="1"/>
      <protection locked="0"/>
    </xf>
    <xf numFmtId="3" fontId="122" fillId="69" borderId="6">
      <alignment horizontal="left" vertical="top" wrapText="1"/>
      <protection locked="0"/>
    </xf>
    <xf numFmtId="0" fontId="57" fillId="0" borderId="0"/>
    <xf numFmtId="0" fontId="47" fillId="0" borderId="0"/>
    <xf numFmtId="0" fontId="59" fillId="0" borderId="0">
      <alignment vertical="top"/>
    </xf>
    <xf numFmtId="0" fontId="59" fillId="0" borderId="0">
      <alignment vertical="top"/>
    </xf>
    <xf numFmtId="198" fontId="75" fillId="0" borderId="0"/>
    <xf numFmtId="0" fontId="123" fillId="0" borderId="0"/>
    <xf numFmtId="197" fontId="123" fillId="0" borderId="0"/>
    <xf numFmtId="0" fontId="123" fillId="0" borderId="0"/>
    <xf numFmtId="197" fontId="123" fillId="0" borderId="0"/>
    <xf numFmtId="0" fontId="188" fillId="0" borderId="0"/>
    <xf numFmtId="184" fontId="75" fillId="0" borderId="41" applyAlignment="0"/>
    <xf numFmtId="184" fontId="124" fillId="0" borderId="41" applyFill="0" applyAlignment="0" applyProtection="0"/>
    <xf numFmtId="0" fontId="125" fillId="0" borderId="8" applyNumberFormat="0" applyFill="0" applyAlignment="0" applyProtection="0"/>
    <xf numFmtId="0" fontId="125" fillId="0" borderId="8" applyNumberFormat="0" applyFill="0" applyAlignment="0" applyProtection="0"/>
    <xf numFmtId="0" fontId="125" fillId="0" borderId="8" applyNumberFormat="0" applyFill="0" applyAlignment="0" applyProtection="0"/>
    <xf numFmtId="0" fontId="125" fillId="0" borderId="8" applyNumberFormat="0" applyFill="0" applyAlignment="0" applyProtection="0"/>
    <xf numFmtId="0" fontId="126" fillId="0" borderId="0" applyFill="0" applyBorder="0" applyAlignment="0"/>
    <xf numFmtId="197" fontId="126" fillId="0" borderId="0" applyFill="0" applyBorder="0" applyAlignment="0"/>
    <xf numFmtId="0" fontId="94" fillId="66" borderId="8">
      <alignment horizontal="center" vertical="center"/>
    </xf>
    <xf numFmtId="0" fontId="56" fillId="55" borderId="0" applyNumberFormat="0" applyBorder="0" applyAlignment="0" applyProtection="0"/>
    <xf numFmtId="197" fontId="56" fillId="55" borderId="0" applyNumberFormat="0" applyBorder="0" applyAlignment="0" applyProtection="0"/>
    <xf numFmtId="49" fontId="59" fillId="0" borderId="0" applyFill="0" applyBorder="0" applyAlignment="0"/>
    <xf numFmtId="237" fontId="125" fillId="0" borderId="0" applyFill="0" applyBorder="0" applyAlignment="0"/>
    <xf numFmtId="238" fontId="125" fillId="0" borderId="0" applyFill="0" applyBorder="0" applyAlignment="0"/>
    <xf numFmtId="0" fontId="198" fillId="0" borderId="0" applyFont="0" applyFill="0" applyBorder="0" applyAlignment="0" applyProtection="0"/>
    <xf numFmtId="0" fontId="127" fillId="0" borderId="0" applyFill="0" applyBorder="0" applyProtection="0">
      <alignment horizontal="left" vertical="top"/>
    </xf>
    <xf numFmtId="0" fontId="199" fillId="0" borderId="0" applyFill="0" applyBorder="0" applyProtection="0">
      <alignment horizontal="left" vertical="top"/>
    </xf>
    <xf numFmtId="40" fontId="11" fillId="0" borderId="0"/>
    <xf numFmtId="0" fontId="200" fillId="0" borderId="0" applyNumberFormat="0" applyFill="0" applyBorder="0" applyAlignment="0" applyProtection="0"/>
    <xf numFmtId="0" fontId="201" fillId="0" borderId="0" applyNumberFormat="0" applyFill="0" applyBorder="0" applyAlignment="0" applyProtection="0"/>
    <xf numFmtId="0" fontId="200" fillId="0" borderId="0" applyNumberFormat="0" applyFill="0" applyBorder="0" applyAlignment="0" applyProtection="0"/>
    <xf numFmtId="0" fontId="201" fillId="0" borderId="0" applyNumberFormat="0" applyFill="0" applyBorder="0" applyAlignment="0" applyProtection="0"/>
    <xf numFmtId="177" fontId="124" fillId="0" borderId="18" applyFill="0"/>
    <xf numFmtId="177" fontId="124" fillId="0" borderId="41" applyFill="0"/>
    <xf numFmtId="0" fontId="202" fillId="0" borderId="43" applyNumberFormat="0" applyFill="0" applyAlignment="0" applyProtection="0"/>
    <xf numFmtId="0" fontId="202" fillId="0" borderId="43" applyNumberFormat="0" applyFill="0" applyAlignment="0" applyProtection="0"/>
    <xf numFmtId="0" fontId="202" fillId="0" borderId="42" applyNumberFormat="0" applyFill="0" applyAlignment="0" applyProtection="0"/>
    <xf numFmtId="0" fontId="202" fillId="0" borderId="43" applyNumberFormat="0" applyFill="0" applyAlignment="0" applyProtection="0"/>
    <xf numFmtId="0" fontId="202" fillId="0" borderId="43" applyNumberFormat="0" applyFill="0" applyAlignment="0" applyProtection="0"/>
    <xf numFmtId="177" fontId="75" fillId="0" borderId="18" applyFill="0"/>
    <xf numFmtId="0" fontId="167" fillId="0" borderId="0" applyNumberFormat="0" applyFill="0" applyBorder="0" applyAlignment="0" applyProtection="0"/>
    <xf numFmtId="177" fontId="75" fillId="0" borderId="41" applyFill="0"/>
    <xf numFmtId="0" fontId="202" fillId="0" borderId="42" applyNumberFormat="0" applyFill="0" applyAlignment="0" applyProtection="0"/>
    <xf numFmtId="0" fontId="56" fillId="0" borderId="44" applyNumberFormat="0" applyFill="0" applyAlignment="0" applyProtection="0"/>
    <xf numFmtId="197" fontId="56" fillId="0" borderId="44" applyNumberFormat="0" applyFill="0" applyAlignment="0" applyProtection="0"/>
    <xf numFmtId="197" fontId="56" fillId="0" borderId="44" applyNumberFormat="0" applyFill="0" applyAlignment="0" applyProtection="0"/>
    <xf numFmtId="197" fontId="56" fillId="0" borderId="44" applyNumberFormat="0" applyFill="0" applyAlignment="0" applyProtection="0"/>
    <xf numFmtId="0" fontId="56" fillId="0" borderId="44" applyNumberFormat="0" applyFill="0" applyAlignment="0" applyProtection="0"/>
    <xf numFmtId="0" fontId="56" fillId="0" borderId="44" applyNumberFormat="0" applyFill="0" applyAlignment="0" applyProtection="0"/>
    <xf numFmtId="203" fontId="56" fillId="0" borderId="0" applyFill="0" applyBorder="0" applyAlignment="0" applyProtection="0"/>
    <xf numFmtId="40" fontId="125" fillId="0" borderId="0" applyFill="0" applyBorder="0" applyAlignment="0" applyProtection="0"/>
    <xf numFmtId="0" fontId="128" fillId="0" borderId="0" applyNumberFormat="0"/>
    <xf numFmtId="197" fontId="128" fillId="0" borderId="0" applyNumberFormat="0"/>
    <xf numFmtId="0" fontId="74" fillId="0" borderId="0" applyNumberFormat="0" applyFill="0" applyBorder="0" applyAlignment="0">
      <protection locked="0"/>
    </xf>
    <xf numFmtId="197" fontId="74" fillId="0" borderId="0" applyNumberFormat="0" applyFill="0" applyBorder="0" applyAlignment="0">
      <protection locked="0"/>
    </xf>
    <xf numFmtId="0" fontId="123" fillId="0" borderId="0"/>
    <xf numFmtId="204" fontId="56" fillId="0" borderId="0" applyFill="0" applyBorder="0" applyAlignment="0" applyProtection="0"/>
    <xf numFmtId="205" fontId="125" fillId="0" borderId="0" applyFill="0" applyBorder="0" applyAlignment="0" applyProtection="0"/>
    <xf numFmtId="239" fontId="129" fillId="0" borderId="0" applyFont="0" applyFill="0" applyBorder="0" applyAlignment="0" applyProtection="0"/>
    <xf numFmtId="0" fontId="105" fillId="0" borderId="0" applyNumberFormat="0" applyFill="0" applyBorder="0"/>
    <xf numFmtId="197" fontId="105" fillId="0" borderId="0" applyNumberFormat="0" applyFill="0" applyBorder="0"/>
    <xf numFmtId="0" fontId="186" fillId="0" borderId="0" applyNumberFormat="0" applyFill="0" applyBorder="0" applyAlignment="0" applyProtection="0"/>
    <xf numFmtId="0" fontId="186" fillId="0" borderId="0" applyNumberFormat="0" applyFill="0" applyBorder="0" applyAlignment="0" applyProtection="0"/>
    <xf numFmtId="0" fontId="129" fillId="0" borderId="45"/>
    <xf numFmtId="0" fontId="203" fillId="0" borderId="45"/>
    <xf numFmtId="0" fontId="129" fillId="0" borderId="45"/>
    <xf numFmtId="168" fontId="57" fillId="0" borderId="0" applyFont="0" applyFill="0" applyBorder="0" applyAlignment="0" applyProtection="0"/>
    <xf numFmtId="165" fontId="57" fillId="0" borderId="0" applyFont="0" applyFill="0" applyBorder="0" applyAlignment="0" applyProtection="0"/>
    <xf numFmtId="170" fontId="57" fillId="0" borderId="0" applyFont="0" applyFill="0" applyBorder="0" applyAlignment="0" applyProtection="0"/>
    <xf numFmtId="170" fontId="67" fillId="0" borderId="0" applyFont="0" applyFill="0" applyBorder="0" applyAlignment="0" applyProtection="0"/>
    <xf numFmtId="170" fontId="66" fillId="0" borderId="0" applyFont="0" applyFill="0" applyBorder="0" applyAlignment="0" applyProtection="0"/>
    <xf numFmtId="170" fontId="6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67"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46" fillId="0" borderId="0" applyFont="0" applyFill="0" applyBorder="0" applyAlignment="0" applyProtection="0"/>
    <xf numFmtId="170" fontId="57" fillId="0" borderId="0" applyFont="0" applyFill="0" applyBorder="0" applyAlignment="0" applyProtection="0"/>
    <xf numFmtId="214" fontId="46" fillId="0" borderId="0" applyFont="0" applyFill="0" applyBorder="0" applyAlignment="0" applyProtection="0"/>
    <xf numFmtId="43" fontId="46" fillId="0" borderId="0" applyFont="0" applyFill="0" applyBorder="0" applyAlignment="0" applyProtection="0"/>
    <xf numFmtId="43" fontId="130" fillId="0" borderId="0" applyFont="0" applyFill="0" applyBorder="0" applyAlignment="0" applyProtection="0"/>
    <xf numFmtId="170" fontId="46" fillId="0" borderId="0" applyFont="0" applyFill="0" applyBorder="0" applyAlignment="0" applyProtection="0"/>
    <xf numFmtId="43" fontId="130"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6" fillId="0" borderId="0" applyFont="0" applyFill="0" applyBorder="0" applyAlignment="0" applyProtection="0"/>
    <xf numFmtId="170" fontId="6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131" fillId="0" borderId="0" applyFont="0" applyFill="0" applyBorder="0" applyAlignment="0" applyProtection="0"/>
    <xf numFmtId="170" fontId="131" fillId="0" borderId="0" applyFont="0" applyFill="0" applyBorder="0" applyAlignment="0" applyProtection="0"/>
    <xf numFmtId="170" fontId="57" fillId="0" borderId="0" applyFont="0" applyFill="0" applyBorder="0" applyAlignment="0" applyProtection="0"/>
    <xf numFmtId="170" fontId="57" fillId="0" borderId="0" applyFont="0" applyFill="0" applyBorder="0" applyAlignment="0" applyProtection="0"/>
    <xf numFmtId="170" fontId="46" fillId="0" borderId="0" applyFont="0" applyFill="0" applyBorder="0" applyAlignment="0" applyProtection="0"/>
    <xf numFmtId="216" fontId="46" fillId="0" borderId="0" applyFont="0" applyFill="0" applyBorder="0" applyAlignment="0" applyProtection="0"/>
    <xf numFmtId="43"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94" fontId="46" fillId="0" borderId="0" applyFont="0" applyFill="0" applyBorder="0" applyAlignment="0" applyProtection="0"/>
    <xf numFmtId="194" fontId="46"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43" fontId="46" fillId="0" borderId="0" applyFont="0" applyFill="0" applyBorder="0" applyAlignment="0" applyProtection="0"/>
    <xf numFmtId="167" fontId="57" fillId="0" borderId="0" applyFont="0" applyFill="0" applyBorder="0" applyAlignment="0" applyProtection="0"/>
    <xf numFmtId="169" fontId="57" fillId="0" borderId="0" applyFont="0" applyFill="0" applyBorder="0" applyAlignment="0" applyProtection="0"/>
    <xf numFmtId="0" fontId="132" fillId="0" borderId="0" applyNumberFormat="0" applyFill="0" applyBorder="0" applyAlignment="0" applyProtection="0"/>
    <xf numFmtId="0" fontId="204" fillId="0" borderId="0" applyNumberFormat="0" applyFill="0" applyBorder="0" applyAlignment="0" applyProtection="0">
      <alignment vertical="top"/>
      <protection locked="0"/>
    </xf>
    <xf numFmtId="0" fontId="205" fillId="0" borderId="0" applyNumberFormat="0" applyFill="0" applyBorder="0" applyAlignment="0" applyProtection="0">
      <alignment vertical="top"/>
      <protection locked="0"/>
    </xf>
    <xf numFmtId="0" fontId="132" fillId="0" borderId="0" applyNumberFormat="0" applyFill="0" applyBorder="0" applyAlignment="0" applyProtection="0"/>
    <xf numFmtId="0" fontId="133" fillId="31" borderId="11" applyNumberFormat="0" applyAlignment="0" applyProtection="0"/>
    <xf numFmtId="197" fontId="133" fillId="31" borderId="11" applyNumberFormat="0" applyAlignment="0" applyProtection="0"/>
    <xf numFmtId="0" fontId="134" fillId="0" borderId="26" applyNumberFormat="0" applyFill="0" applyAlignment="0" applyProtection="0"/>
    <xf numFmtId="197" fontId="134" fillId="0" borderId="26" applyNumberFormat="0" applyFill="0" applyAlignment="0" applyProtection="0"/>
    <xf numFmtId="185" fontId="125" fillId="0" borderId="0" applyFont="0" applyFill="0" applyBorder="0" applyAlignment="0" applyProtection="0"/>
    <xf numFmtId="0" fontId="135" fillId="4" borderId="0" applyNumberFormat="0" applyBorder="0" applyAlignment="0" applyProtection="0"/>
    <xf numFmtId="197" fontId="135" fillId="4" borderId="0" applyNumberFormat="0" applyBorder="0" applyAlignment="0" applyProtection="0"/>
    <xf numFmtId="0" fontId="136" fillId="29" borderId="29" applyNumberFormat="0" applyAlignment="0" applyProtection="0"/>
    <xf numFmtId="0" fontId="136" fillId="29" borderId="29" applyNumberFormat="0" applyAlignment="0" applyProtection="0"/>
    <xf numFmtId="0" fontId="136" fillId="29" borderId="29" applyNumberFormat="0" applyAlignment="0" applyProtection="0"/>
    <xf numFmtId="0" fontId="136" fillId="29" borderId="29" applyNumberFormat="0" applyAlignment="0" applyProtection="0"/>
    <xf numFmtId="0" fontId="137" fillId="29" borderId="10" applyNumberFormat="0" applyAlignment="0" applyProtection="0"/>
    <xf numFmtId="0" fontId="137" fillId="29" borderId="10" applyNumberFormat="0" applyAlignment="0" applyProtection="0"/>
    <xf numFmtId="0" fontId="137" fillId="29" borderId="10" applyNumberFormat="0" applyAlignment="0" applyProtection="0"/>
    <xf numFmtId="0" fontId="137" fillId="29" borderId="10" applyNumberFormat="0" applyAlignment="0" applyProtection="0"/>
    <xf numFmtId="0" fontId="138" fillId="0" borderId="0" applyNumberFormat="0" applyFill="0" applyBorder="0" applyAlignment="0" applyProtection="0"/>
    <xf numFmtId="197" fontId="138" fillId="0" borderId="0" applyNumberFormat="0" applyFill="0" applyBorder="0" applyAlignment="0" applyProtection="0"/>
    <xf numFmtId="0" fontId="139" fillId="0" borderId="0" applyNumberFormat="0" applyFill="0" applyBorder="0" applyAlignment="0" applyProtection="0"/>
    <xf numFmtId="197" fontId="139" fillId="0" borderId="0" applyNumberFormat="0" applyFill="0" applyBorder="0" applyAlignment="0" applyProtection="0"/>
    <xf numFmtId="240" fontId="206" fillId="0" borderId="0"/>
    <xf numFmtId="38" fontId="207" fillId="0" borderId="0" applyFont="0" applyFill="0" applyBorder="0" applyAlignment="0" applyProtection="0"/>
    <xf numFmtId="40" fontId="207" fillId="0" borderId="0" applyFont="0" applyFill="0" applyBorder="0" applyAlignment="0" applyProtection="0"/>
    <xf numFmtId="0" fontId="140" fillId="0" borderId="0" applyNumberFormat="0" applyFill="0" applyBorder="0" applyAlignment="0" applyProtection="0"/>
    <xf numFmtId="197" fontId="140" fillId="0" borderId="0" applyNumberFormat="0" applyFill="0" applyBorder="0" applyAlignment="0" applyProtection="0"/>
    <xf numFmtId="42" fontId="47" fillId="0" borderId="0" applyFont="0" applyFill="0" applyBorder="0" applyAlignment="0" applyProtection="0"/>
    <xf numFmtId="241" fontId="207" fillId="0" borderId="0" applyFont="0" applyFill="0" applyBorder="0" applyAlignment="0" applyProtection="0"/>
    <xf numFmtId="242" fontId="207" fillId="0" borderId="0" applyFont="0" applyFill="0" applyBorder="0" applyAlignment="0" applyProtection="0"/>
    <xf numFmtId="0" fontId="141" fillId="6" borderId="0" applyNumberFormat="0" applyBorder="0" applyAlignment="0" applyProtection="0"/>
    <xf numFmtId="197" fontId="141" fillId="6" borderId="0" applyNumberFormat="0" applyBorder="0" applyAlignment="0" applyProtection="0"/>
    <xf numFmtId="0" fontId="142" fillId="0" borderId="0" applyNumberFormat="0" applyFill="0" applyBorder="0" applyAlignment="0" applyProtection="0"/>
    <xf numFmtId="0" fontId="208" fillId="0" borderId="0" applyNumberFormat="0" applyFill="0" applyBorder="0" applyAlignment="0" applyProtection="0">
      <alignment vertical="top"/>
      <protection locked="0"/>
    </xf>
    <xf numFmtId="0" fontId="209" fillId="0" borderId="0" applyNumberFormat="0" applyFill="0" applyBorder="0" applyAlignment="0" applyProtection="0">
      <alignment vertical="top"/>
      <protection locked="0"/>
    </xf>
    <xf numFmtId="0" fontId="142" fillId="0" borderId="0" applyNumberFormat="0" applyFill="0" applyBorder="0" applyAlignment="0" applyProtection="0"/>
    <xf numFmtId="9" fontId="210" fillId="0" borderId="0" applyFont="0" applyFill="0" applyBorder="0" applyAlignment="0" applyProtection="0"/>
    <xf numFmtId="0" fontId="59" fillId="0" borderId="0">
      <alignment vertical="top"/>
    </xf>
    <xf numFmtId="0" fontId="97" fillId="0" borderId="0"/>
    <xf numFmtId="0" fontId="97" fillId="0" borderId="0"/>
    <xf numFmtId="0" fontId="97" fillId="0" borderId="0"/>
    <xf numFmtId="197" fontId="97" fillId="0" borderId="0"/>
    <xf numFmtId="197" fontId="97" fillId="0" borderId="0"/>
    <xf numFmtId="0" fontId="97" fillId="0" borderId="0"/>
    <xf numFmtId="0" fontId="66" fillId="0" borderId="0"/>
    <xf numFmtId="0" fontId="66" fillId="0" borderId="0"/>
    <xf numFmtId="0" fontId="46" fillId="0" borderId="0"/>
    <xf numFmtId="0" fontId="46" fillId="0" borderId="0"/>
    <xf numFmtId="0" fontId="193" fillId="0" borderId="0"/>
    <xf numFmtId="197" fontId="97" fillId="0" borderId="0"/>
    <xf numFmtId="0" fontId="193" fillId="0" borderId="0"/>
    <xf numFmtId="0" fontId="46" fillId="0" borderId="0"/>
    <xf numFmtId="0" fontId="46" fillId="0" borderId="0"/>
    <xf numFmtId="0" fontId="46" fillId="0" borderId="0"/>
    <xf numFmtId="0" fontId="57" fillId="0" borderId="0"/>
    <xf numFmtId="0" fontId="97" fillId="0" borderId="0"/>
    <xf numFmtId="0" fontId="46" fillId="0" borderId="0"/>
    <xf numFmtId="197" fontId="46" fillId="0" borderId="0"/>
    <xf numFmtId="197" fontId="97" fillId="0" borderId="0"/>
    <xf numFmtId="0" fontId="97" fillId="0" borderId="0"/>
    <xf numFmtId="0" fontId="97" fillId="0" borderId="0"/>
    <xf numFmtId="0" fontId="12" fillId="0" borderId="0"/>
    <xf numFmtId="197" fontId="12" fillId="0" borderId="0"/>
    <xf numFmtId="197" fontId="97" fillId="0" borderId="0"/>
    <xf numFmtId="0" fontId="97" fillId="0" borderId="0"/>
    <xf numFmtId="197" fontId="97" fillId="0" borderId="0"/>
    <xf numFmtId="0" fontId="66" fillId="0" borderId="0"/>
    <xf numFmtId="0" fontId="66" fillId="0" borderId="0"/>
    <xf numFmtId="0" fontId="46" fillId="0" borderId="0"/>
    <xf numFmtId="0" fontId="46" fillId="0" borderId="0"/>
    <xf numFmtId="0" fontId="131" fillId="0" borderId="0"/>
    <xf numFmtId="0" fontId="131" fillId="0" borderId="0"/>
    <xf numFmtId="0" fontId="57" fillId="0" borderId="0"/>
    <xf numFmtId="0" fontId="57" fillId="0" borderId="0"/>
    <xf numFmtId="0" fontId="46" fillId="0" borderId="0"/>
    <xf numFmtId="0" fontId="46" fillId="0" borderId="0"/>
    <xf numFmtId="0" fontId="59" fillId="0" borderId="0">
      <alignment vertical="top"/>
    </xf>
    <xf numFmtId="0" fontId="97" fillId="0" borderId="0"/>
    <xf numFmtId="0" fontId="59" fillId="0" borderId="0">
      <alignment vertical="top"/>
    </xf>
    <xf numFmtId="0" fontId="97" fillId="0" borderId="0"/>
    <xf numFmtId="0" fontId="143" fillId="9" borderId="10" applyNumberFormat="0" applyAlignment="0" applyProtection="0"/>
    <xf numFmtId="0" fontId="143" fillId="9" borderId="10" applyNumberFormat="0" applyAlignment="0" applyProtection="0"/>
    <xf numFmtId="0" fontId="143" fillId="9" borderId="10" applyNumberFormat="0" applyAlignment="0" applyProtection="0"/>
    <xf numFmtId="0" fontId="143" fillId="9" borderId="10" applyNumberFormat="0" applyAlignment="0" applyProtection="0"/>
    <xf numFmtId="0" fontId="144" fillId="12" borderId="0" applyNumberFormat="0" applyBorder="0" applyAlignment="0" applyProtection="0"/>
    <xf numFmtId="197" fontId="144" fillId="12" borderId="0" applyNumberFormat="0" applyBorder="0" applyAlignment="0" applyProtection="0"/>
    <xf numFmtId="0" fontId="145" fillId="0" borderId="42" applyNumberFormat="0" applyFill="0" applyAlignment="0" applyProtection="0"/>
    <xf numFmtId="0" fontId="145" fillId="0" borderId="42" applyNumberFormat="0" applyFill="0" applyAlignment="0" applyProtection="0"/>
    <xf numFmtId="0" fontId="145" fillId="0" borderId="42" applyNumberFormat="0" applyFill="0" applyAlignment="0" applyProtection="0"/>
    <xf numFmtId="0" fontId="145" fillId="0" borderId="42" applyNumberFormat="0" applyFill="0" applyAlignment="0" applyProtection="0"/>
    <xf numFmtId="0"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0" fontId="55" fillId="0" borderId="0" applyNumberFormat="0" applyFill="0" applyBorder="0" applyAlignment="0" applyProtection="0"/>
    <xf numFmtId="197" fontId="55" fillId="0" borderId="0" applyNumberFormat="0" applyFill="0" applyBorder="0" applyAlignment="0" applyProtection="0"/>
    <xf numFmtId="0" fontId="210" fillId="0" borderId="0"/>
    <xf numFmtId="0" fontId="61" fillId="21" borderId="0" applyNumberFormat="0" applyBorder="0" applyAlignment="0" applyProtection="0"/>
    <xf numFmtId="197" fontId="61" fillId="21" borderId="0" applyNumberFormat="0" applyBorder="0" applyAlignment="0" applyProtection="0"/>
    <xf numFmtId="0" fontId="61" fillId="23" borderId="0" applyNumberFormat="0" applyBorder="0" applyAlignment="0" applyProtection="0"/>
    <xf numFmtId="197" fontId="61" fillId="23" borderId="0" applyNumberFormat="0" applyBorder="0" applyAlignment="0" applyProtection="0"/>
    <xf numFmtId="0" fontId="61" fillId="24" borderId="0" applyNumberFormat="0" applyBorder="0" applyAlignment="0" applyProtection="0"/>
    <xf numFmtId="197" fontId="61" fillId="24" borderId="0" applyNumberFormat="0" applyBorder="0" applyAlignment="0" applyProtection="0"/>
    <xf numFmtId="0" fontId="61" fillId="16" borderId="0" applyNumberFormat="0" applyBorder="0" applyAlignment="0" applyProtection="0"/>
    <xf numFmtId="197" fontId="61" fillId="16" borderId="0" applyNumberFormat="0" applyBorder="0" applyAlignment="0" applyProtection="0"/>
    <xf numFmtId="0" fontId="61" fillId="17" borderId="0" applyNumberFormat="0" applyBorder="0" applyAlignment="0" applyProtection="0"/>
    <xf numFmtId="197" fontId="61" fillId="17" borderId="0" applyNumberFormat="0" applyBorder="0" applyAlignment="0" applyProtection="0"/>
    <xf numFmtId="0" fontId="61" fillId="15" borderId="0" applyNumberFormat="0" applyBorder="0" applyAlignment="0" applyProtection="0"/>
    <xf numFmtId="197" fontId="61" fillId="15" borderId="0" applyNumberFormat="0" applyBorder="0" applyAlignment="0" applyProtection="0"/>
    <xf numFmtId="0" fontId="60" fillId="7" borderId="28" applyNumberFormat="0" applyFont="0" applyAlignment="0" applyProtection="0"/>
    <xf numFmtId="0" fontId="57" fillId="7" borderId="28" applyNumberFormat="0" applyFont="0" applyAlignment="0" applyProtection="0"/>
    <xf numFmtId="0" fontId="57" fillId="7" borderId="28" applyNumberFormat="0" applyFont="0" applyAlignment="0" applyProtection="0"/>
    <xf numFmtId="0" fontId="46" fillId="7" borderId="28" applyNumberFormat="0" applyFont="0" applyAlignment="0" applyProtection="0"/>
    <xf numFmtId="0" fontId="57" fillId="7" borderId="28" applyNumberFormat="0" applyFont="0" applyAlignment="0" applyProtection="0"/>
    <xf numFmtId="0" fontId="57" fillId="7" borderId="28" applyNumberFormat="0" applyFont="0" applyAlignment="0" applyProtection="0"/>
    <xf numFmtId="0" fontId="57" fillId="7" borderId="28" applyNumberFormat="0" applyFont="0" applyAlignment="0" applyProtection="0"/>
    <xf numFmtId="0" fontId="60" fillId="7" borderId="28" applyNumberFormat="0" applyFont="0" applyAlignment="0" applyProtection="0"/>
    <xf numFmtId="0" fontId="57" fillId="7" borderId="28" applyNumberFormat="0" applyFont="0" applyAlignment="0" applyProtection="0"/>
    <xf numFmtId="0" fontId="60" fillId="7" borderId="28" applyNumberFormat="0" applyFont="0" applyAlignment="0" applyProtection="0"/>
    <xf numFmtId="0" fontId="57" fillId="7" borderId="28" applyNumberFormat="0" applyFont="0" applyAlignment="0" applyProtection="0"/>
    <xf numFmtId="0" fontId="57" fillId="7" borderId="28" applyNumberFormat="0" applyFont="0" applyAlignment="0" applyProtection="0"/>
    <xf numFmtId="0" fontId="57" fillId="7" borderId="28" applyNumberFormat="0" applyFont="0" applyAlignment="0" applyProtection="0"/>
    <xf numFmtId="0" fontId="57" fillId="7" borderId="28" applyNumberFormat="0" applyFont="0" applyAlignment="0" applyProtection="0"/>
    <xf numFmtId="0" fontId="57" fillId="7" borderId="28" applyNumberFormat="0" applyFont="0" applyAlignment="0" applyProtection="0"/>
    <xf numFmtId="0" fontId="57" fillId="7" borderId="28" applyNumberFormat="0" applyFont="0" applyAlignment="0" applyProtection="0"/>
    <xf numFmtId="0" fontId="146" fillId="0" borderId="19" applyNumberFormat="0" applyFill="0" applyAlignment="0" applyProtection="0"/>
    <xf numFmtId="197" fontId="146" fillId="0" borderId="19" applyNumberFormat="0" applyFill="0" applyAlignment="0" applyProtection="0"/>
    <xf numFmtId="0" fontId="147" fillId="0" borderId="21" applyNumberFormat="0" applyFill="0" applyAlignment="0" applyProtection="0"/>
    <xf numFmtId="197" fontId="147" fillId="0" borderId="21" applyNumberFormat="0" applyFill="0" applyAlignment="0" applyProtection="0"/>
    <xf numFmtId="0" fontId="148" fillId="0" borderId="23" applyNumberFormat="0" applyFill="0" applyAlignment="0" applyProtection="0"/>
    <xf numFmtId="0" fontId="148" fillId="0" borderId="23" applyNumberFormat="0" applyFill="0" applyAlignment="0" applyProtection="0"/>
    <xf numFmtId="0" fontId="148" fillId="0" borderId="23" applyNumberFormat="0" applyFill="0" applyAlignment="0" applyProtection="0"/>
    <xf numFmtId="0" fontId="148" fillId="0" borderId="23" applyNumberFormat="0" applyFill="0" applyAlignment="0" applyProtection="0"/>
    <xf numFmtId="0" fontId="148" fillId="0" borderId="0" applyNumberFormat="0" applyFill="0" applyBorder="0" applyAlignment="0" applyProtection="0"/>
    <xf numFmtId="197" fontId="148" fillId="0" borderId="0" applyNumberFormat="0" applyFill="0" applyBorder="0" applyAlignment="0" applyProtection="0"/>
    <xf numFmtId="42" fontId="46" fillId="0" borderId="0" applyFont="0" applyFill="0" applyBorder="0" applyAlignment="0" applyProtection="0"/>
    <xf numFmtId="44" fontId="46" fillId="0" borderId="0" applyFont="0" applyFill="0" applyBorder="0" applyAlignment="0" applyProtection="0"/>
    <xf numFmtId="0" fontId="46" fillId="0" borderId="0"/>
    <xf numFmtId="43" fontId="46" fillId="0" borderId="0" applyFont="0" applyFill="0" applyBorder="0" applyAlignment="0" applyProtection="0"/>
    <xf numFmtId="43" fontId="4"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0" fontId="45" fillId="0" borderId="0"/>
    <xf numFmtId="170" fontId="46" fillId="0" borderId="0" applyFont="0" applyFill="0" applyBorder="0" applyAlignment="0" applyProtection="0"/>
    <xf numFmtId="170" fontId="12" fillId="0" borderId="0" applyFont="0" applyFill="0" applyBorder="0" applyAlignment="0" applyProtection="0"/>
    <xf numFmtId="170" fontId="66" fillId="0" borderId="0" applyFont="0" applyFill="0" applyBorder="0" applyAlignment="0" applyProtection="0"/>
    <xf numFmtId="170" fontId="66" fillId="0" borderId="0" applyFont="0" applyFill="0" applyBorder="0" applyAlignment="0" applyProtection="0"/>
    <xf numFmtId="170" fontId="6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42" fillId="0" borderId="0" applyFont="0" applyFill="0" applyBorder="0" applyAlignment="0" applyProtection="0"/>
    <xf numFmtId="170" fontId="66" fillId="0" borderId="0" applyFont="0" applyFill="0" applyBorder="0" applyAlignment="0" applyProtection="0"/>
    <xf numFmtId="170" fontId="6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66" fillId="0" borderId="0" applyFont="0" applyFill="0" applyBorder="0" applyAlignment="0" applyProtection="0"/>
    <xf numFmtId="170" fontId="70" fillId="0" borderId="0" applyFont="0" applyFill="0" applyBorder="0" applyAlignment="0" applyProtection="0"/>
    <xf numFmtId="170" fontId="70" fillId="0" borderId="0" applyFont="0" applyFill="0" applyBorder="0" applyAlignment="0" applyProtection="0"/>
    <xf numFmtId="170" fontId="70" fillId="0" borderId="0" applyFont="0" applyFill="0" applyBorder="0" applyAlignment="0" applyProtection="0"/>
    <xf numFmtId="170" fontId="42" fillId="0" borderId="0" applyFont="0" applyFill="0" applyBorder="0" applyAlignment="0" applyProtection="0"/>
    <xf numFmtId="170" fontId="69" fillId="0" borderId="0" applyFont="0" applyFill="0" applyBorder="0" applyAlignment="0" applyProtection="0"/>
    <xf numFmtId="170" fontId="68" fillId="0" borderId="0" applyFont="0" applyFill="0" applyBorder="0" applyAlignment="0" applyProtection="0"/>
    <xf numFmtId="170" fontId="57"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162"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57" fillId="0" borderId="0" applyFont="0" applyFill="0" applyBorder="0" applyAlignment="0" applyProtection="0"/>
    <xf numFmtId="170" fontId="162" fillId="0" borderId="0" applyFont="0" applyFill="0" applyBorder="0" applyAlignment="0" applyProtection="0"/>
    <xf numFmtId="170" fontId="162" fillId="0" borderId="0" applyFont="0" applyFill="0" applyBorder="0" applyAlignment="0" applyProtection="0"/>
    <xf numFmtId="170" fontId="46" fillId="0" borderId="0" applyFont="0" applyFill="0" applyBorder="0" applyAlignment="0" applyProtection="0"/>
    <xf numFmtId="170" fontId="162" fillId="0" borderId="0" applyFont="0" applyFill="0" applyBorder="0" applyAlignment="0" applyProtection="0"/>
    <xf numFmtId="170" fontId="46" fillId="0" borderId="0" applyFont="0" applyFill="0" applyBorder="0" applyAlignment="0" applyProtection="0"/>
    <xf numFmtId="170" fontId="42" fillId="0" borderId="0" applyFont="0" applyFill="0" applyBorder="0" applyAlignment="0" applyProtection="0"/>
    <xf numFmtId="170" fontId="68" fillId="0" borderId="0" applyFont="0" applyFill="0" applyBorder="0" applyAlignment="0" applyProtection="0"/>
    <xf numFmtId="170" fontId="69" fillId="0" borderId="0" applyFont="0" applyFill="0" applyBorder="0" applyAlignment="0" applyProtection="0"/>
    <xf numFmtId="170" fontId="4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57" fillId="0" borderId="0" applyFont="0" applyFill="0" applyBorder="0" applyAlignment="0" applyProtection="0"/>
    <xf numFmtId="170" fontId="66" fillId="0" borderId="0" applyFont="0" applyFill="0" applyBorder="0" applyAlignment="0" applyProtection="0"/>
    <xf numFmtId="170" fontId="68" fillId="0" borderId="0" applyFont="0" applyFill="0" applyBorder="0" applyAlignment="0" applyProtection="0"/>
    <xf numFmtId="170" fontId="69" fillId="0" borderId="0" applyFont="0" applyFill="0" applyBorder="0" applyAlignment="0" applyProtection="0"/>
    <xf numFmtId="170" fontId="59" fillId="0" borderId="0" applyFont="0" applyFill="0" applyBorder="0" applyAlignment="0" applyProtection="0">
      <alignment vertical="top"/>
    </xf>
    <xf numFmtId="170" fontId="42" fillId="0" borderId="0" applyFont="0" applyFill="0" applyBorder="0" applyAlignment="0" applyProtection="0"/>
    <xf numFmtId="170" fontId="42" fillId="0" borderId="0" applyFont="0" applyFill="0" applyBorder="0" applyAlignment="0" applyProtection="0"/>
    <xf numFmtId="170" fontId="46" fillId="0" borderId="0" applyFont="0" applyFill="0" applyBorder="0" applyAlignment="0" applyProtection="0"/>
    <xf numFmtId="170" fontId="69" fillId="0" borderId="0" applyFont="0" applyFill="0" applyBorder="0" applyAlignment="0" applyProtection="0"/>
    <xf numFmtId="170" fontId="46"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68" fillId="0" borderId="0" applyFont="0" applyFill="0" applyBorder="0" applyAlignment="0" applyProtection="0"/>
    <xf numFmtId="170" fontId="42" fillId="0" borderId="0" applyFont="0" applyFill="0" applyBorder="0" applyAlignment="0" applyProtection="0"/>
    <xf numFmtId="170" fontId="163" fillId="0" borderId="0" applyFont="0" applyFill="0" applyBorder="0" applyAlignment="0" applyProtection="0"/>
    <xf numFmtId="170" fontId="59" fillId="0" borderId="0" applyFont="0" applyFill="0" applyBorder="0" applyAlignment="0" applyProtection="0">
      <alignment vertical="top"/>
    </xf>
    <xf numFmtId="170" fontId="42"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64"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70" fontId="70"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71" fillId="0" borderId="0" applyFont="0" applyFill="0" applyBorder="0" applyAlignment="0" applyProtection="0"/>
    <xf numFmtId="170" fontId="68" fillId="0" borderId="0" applyFont="0" applyFill="0" applyBorder="0" applyAlignment="0" applyProtection="0"/>
    <xf numFmtId="170" fontId="71" fillId="0" borderId="0" applyFont="0" applyFill="0" applyBorder="0" applyAlignment="0" applyProtection="0"/>
    <xf numFmtId="170" fontId="71"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46" fillId="0" borderId="0" applyFont="0" applyFill="0" applyBorder="0" applyAlignment="0" applyProtection="0"/>
    <xf numFmtId="170" fontId="68" fillId="0" borderId="0" applyFont="0" applyFill="0" applyBorder="0" applyAlignment="0" applyProtection="0"/>
    <xf numFmtId="170" fontId="57"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68" fillId="0" borderId="0" applyFont="0" applyFill="0" applyBorder="0" applyAlignment="0" applyProtection="0"/>
    <xf numFmtId="170" fontId="46" fillId="0" borderId="0" applyFont="0" applyFill="0" applyBorder="0" applyAlignment="0" applyProtection="0"/>
    <xf numFmtId="170" fontId="68" fillId="0" borderId="0" applyFont="0" applyFill="0" applyBorder="0" applyAlignment="0" applyProtection="0"/>
    <xf numFmtId="170" fontId="57"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68" fillId="0" borderId="0" applyFont="0" applyFill="0" applyBorder="0" applyAlignment="0" applyProtection="0"/>
    <xf numFmtId="170" fontId="57" fillId="0" borderId="0" applyFont="0" applyFill="0" applyBorder="0" applyAlignment="0" applyProtection="0"/>
    <xf numFmtId="170" fontId="68" fillId="0" borderId="0" applyFont="0" applyFill="0" applyBorder="0" applyAlignment="0" applyProtection="0"/>
    <xf numFmtId="170" fontId="57" fillId="0" borderId="0" applyFont="0" applyFill="0" applyBorder="0" applyAlignment="0" applyProtection="0"/>
    <xf numFmtId="170" fontId="59" fillId="0" borderId="0" applyFont="0" applyFill="0" applyBorder="0" applyAlignment="0" applyProtection="0">
      <alignment vertical="top"/>
    </xf>
    <xf numFmtId="170" fontId="68" fillId="0" borderId="0" applyFont="0" applyFill="0" applyBorder="0" applyAlignment="0" applyProtection="0"/>
    <xf numFmtId="170" fontId="68" fillId="0" borderId="0" applyFont="0" applyFill="0" applyBorder="0" applyAlignment="0" applyProtection="0"/>
    <xf numFmtId="170" fontId="57"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68" fontId="57" fillId="0" borderId="0" applyFont="0" applyFill="0" applyBorder="0" applyAlignment="0" applyProtection="0"/>
    <xf numFmtId="168" fontId="57" fillId="0" borderId="0" applyFont="0" applyFill="0" applyBorder="0" applyAlignment="0" applyProtection="0"/>
    <xf numFmtId="170" fontId="46" fillId="0" borderId="0" applyFont="0" applyFill="0" applyBorder="0" applyAlignment="0" applyProtection="0"/>
    <xf numFmtId="170" fontId="57" fillId="0" borderId="0" applyFont="0" applyFill="0" applyBorder="0" applyAlignment="0" applyProtection="0"/>
    <xf numFmtId="166" fontId="68" fillId="0" borderId="0" applyFont="0" applyFill="0" applyBorder="0" applyAlignment="0" applyProtection="0"/>
    <xf numFmtId="166" fontId="68" fillId="0" borderId="0" applyFont="0" applyFill="0" applyBorder="0" applyAlignment="0" applyProtection="0"/>
    <xf numFmtId="166" fontId="68" fillId="0" borderId="0" applyFont="0" applyFill="0" applyBorder="0" applyAlignment="0" applyProtection="0"/>
    <xf numFmtId="170" fontId="46" fillId="0" borderId="0" applyFont="0" applyFill="0" applyBorder="0" applyAlignment="0" applyProtection="0"/>
    <xf numFmtId="166" fontId="68" fillId="0" borderId="0" applyFont="0" applyFill="0" applyBorder="0" applyAlignment="0" applyProtection="0"/>
    <xf numFmtId="166" fontId="68" fillId="0" borderId="0" applyFont="0" applyFill="0" applyBorder="0" applyAlignment="0" applyProtection="0"/>
    <xf numFmtId="170" fontId="1" fillId="0" borderId="0" applyFont="0" applyFill="0" applyBorder="0" applyAlignment="0" applyProtection="0"/>
    <xf numFmtId="170" fontId="68" fillId="0" borderId="0" applyFont="0" applyFill="0" applyBorder="0" applyAlignment="0" applyProtection="0"/>
    <xf numFmtId="170" fontId="4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57" fillId="0" borderId="0" applyFont="0" applyFill="0" applyBorder="0" applyAlignment="0" applyProtection="0"/>
    <xf numFmtId="170" fontId="4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2"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57" fillId="0" borderId="0" applyFont="0" applyFill="0" applyBorder="0" applyAlignment="0" applyProtection="0"/>
    <xf numFmtId="170" fontId="68" fillId="0" borderId="0" applyFont="0" applyFill="0" applyBorder="0" applyAlignment="0" applyProtection="0"/>
    <xf numFmtId="170" fontId="42" fillId="0" borderId="0" applyFont="0" applyFill="0" applyBorder="0" applyAlignment="0" applyProtection="0"/>
    <xf numFmtId="168" fontId="57" fillId="0" borderId="0" applyFont="0" applyFill="0" applyBorder="0" applyAlignment="0" applyProtection="0"/>
    <xf numFmtId="170" fontId="46" fillId="0" borderId="0" applyFont="0" applyFill="0" applyBorder="0" applyAlignment="0" applyProtection="0"/>
    <xf numFmtId="168" fontId="57"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59" fillId="0" borderId="0" applyFont="0" applyFill="0" applyBorder="0" applyAlignment="0" applyProtection="0">
      <alignment vertical="top"/>
    </xf>
    <xf numFmtId="170" fontId="99" fillId="0" borderId="0" applyFont="0" applyFill="0" applyBorder="0" applyAlignment="0" applyProtection="0"/>
    <xf numFmtId="170" fontId="99" fillId="0" borderId="0" applyFont="0" applyFill="0" applyBorder="0" applyAlignment="0" applyProtection="0"/>
    <xf numFmtId="170" fontId="68" fillId="0" borderId="0" applyFont="0" applyFill="0" applyBorder="0" applyAlignment="0" applyProtection="0"/>
    <xf numFmtId="170" fontId="60"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59" fillId="0" borderId="0" applyFont="0" applyFill="0" applyBorder="0" applyAlignment="0" applyProtection="0">
      <alignment vertical="top"/>
    </xf>
    <xf numFmtId="170" fontId="46" fillId="0" borderId="0" applyFont="0" applyFill="0" applyBorder="0" applyAlignment="0" applyProtection="0"/>
    <xf numFmtId="170" fontId="57" fillId="0" borderId="0" applyFont="0" applyFill="0" applyBorder="0" applyAlignment="0" applyProtection="0"/>
    <xf numFmtId="170" fontId="46" fillId="0" borderId="0" applyFont="0" applyFill="0" applyBorder="0" applyAlignment="0" applyProtection="0"/>
    <xf numFmtId="170" fontId="57" fillId="0" borderId="0" applyFont="0" applyFill="0" applyBorder="0" applyAlignment="0" applyProtection="0"/>
    <xf numFmtId="170" fontId="46" fillId="0" borderId="0" applyFont="0" applyFill="0" applyBorder="0" applyAlignment="0" applyProtection="0"/>
    <xf numFmtId="170" fontId="42"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46" fillId="0" borderId="0" applyFont="0" applyFill="0" applyBorder="0" applyAlignment="0" applyProtection="0"/>
    <xf numFmtId="170" fontId="99" fillId="0" borderId="0" applyFont="0" applyFill="0" applyBorder="0" applyAlignment="0" applyProtection="0"/>
    <xf numFmtId="170" fontId="46" fillId="0" borderId="0" applyFont="0" applyFill="0" applyBorder="0" applyAlignment="0" applyProtection="0"/>
    <xf numFmtId="170" fontId="59" fillId="0" borderId="0" applyFont="0" applyFill="0" applyBorder="0" applyAlignment="0" applyProtection="0">
      <alignment vertical="top"/>
    </xf>
    <xf numFmtId="170" fontId="59" fillId="0" borderId="0" applyFont="0" applyFill="0" applyBorder="0" applyAlignment="0" applyProtection="0">
      <alignment vertical="top"/>
    </xf>
    <xf numFmtId="170" fontId="69" fillId="0" borderId="0" applyFont="0" applyFill="0" applyBorder="0" applyAlignment="0" applyProtection="0"/>
    <xf numFmtId="170" fontId="57" fillId="0" borderId="0" applyFont="0" applyFill="0" applyBorder="0" applyAlignment="0" applyProtection="0"/>
    <xf numFmtId="170" fontId="4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69" fillId="0" borderId="0" applyFont="0" applyFill="0" applyBorder="0" applyAlignment="0" applyProtection="0"/>
    <xf numFmtId="170" fontId="60" fillId="0" borderId="0" applyFont="0" applyFill="0" applyBorder="0" applyAlignment="0" applyProtection="0"/>
    <xf numFmtId="170" fontId="60" fillId="0" borderId="0" applyFont="0" applyFill="0" applyBorder="0" applyAlignment="0" applyProtection="0"/>
    <xf numFmtId="170" fontId="57" fillId="0" borderId="0" applyFont="0" applyFill="0" applyBorder="0" applyAlignment="0" applyProtection="0"/>
    <xf numFmtId="170" fontId="46" fillId="0" borderId="0" applyFont="0" applyFill="0" applyBorder="0" applyAlignment="0" applyProtection="0"/>
    <xf numFmtId="170" fontId="12" fillId="0" borderId="0" applyFont="0" applyFill="0" applyBorder="0" applyAlignment="0" applyProtection="0"/>
    <xf numFmtId="170" fontId="97" fillId="0" borderId="0" applyFont="0" applyFill="0" applyBorder="0" applyAlignment="0" applyProtection="0"/>
    <xf numFmtId="170" fontId="46"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97" fillId="0" borderId="0" applyFont="0" applyFill="0" applyBorder="0" applyAlignment="0" applyProtection="0"/>
    <xf numFmtId="170" fontId="4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57" fillId="0" borderId="0" applyFont="0" applyFill="0" applyBorder="0" applyAlignment="0" applyProtection="0"/>
    <xf numFmtId="170" fontId="59" fillId="0" borderId="0" applyFont="0" applyFill="0" applyBorder="0" applyAlignment="0" applyProtection="0">
      <alignment vertical="top"/>
    </xf>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1" fillId="0" borderId="0" applyFont="0" applyFill="0" applyBorder="0" applyAlignment="0" applyProtection="0"/>
    <xf numFmtId="170" fontId="42" fillId="0" borderId="0" applyFont="0" applyFill="0" applyBorder="0" applyAlignment="0" applyProtection="0"/>
    <xf numFmtId="170" fontId="16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2" fillId="0" borderId="0" applyFont="0" applyFill="0" applyBorder="0" applyAlignment="0" applyProtection="0"/>
    <xf numFmtId="170" fontId="60" fillId="0" borderId="0" applyFont="0" applyFill="0" applyBorder="0" applyAlignment="0" applyProtection="0"/>
    <xf numFmtId="170" fontId="166"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60"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57" fillId="0" borderId="0" applyFont="0" applyFill="0" applyBorder="0" applyAlignment="0" applyProtection="0"/>
    <xf numFmtId="170" fontId="166"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42" fillId="0" borderId="0" applyFont="0" applyFill="0" applyBorder="0" applyAlignment="0" applyProtection="0"/>
    <xf numFmtId="170" fontId="46" fillId="0" borderId="0" applyFont="0" applyFill="0" applyBorder="0" applyAlignment="0" applyProtection="0"/>
    <xf numFmtId="170" fontId="59" fillId="0" borderId="0" applyFont="0" applyFill="0" applyBorder="0" applyAlignment="0" applyProtection="0">
      <alignment vertical="top"/>
    </xf>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2" fillId="0" borderId="0" applyFont="0" applyFill="0" applyBorder="0" applyAlignment="0" applyProtection="0"/>
    <xf numFmtId="170" fontId="46" fillId="0" borderId="0" applyFont="0" applyFill="0" applyBorder="0" applyAlignment="0" applyProtection="0"/>
    <xf numFmtId="170" fontId="69"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1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69" fillId="0" borderId="0" applyFont="0" applyFill="0" applyBorder="0" applyAlignment="0" applyProtection="0"/>
    <xf numFmtId="170" fontId="4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60" fillId="0" borderId="0" applyFont="0" applyFill="0" applyBorder="0" applyAlignment="0" applyProtection="0"/>
    <xf numFmtId="170" fontId="12" fillId="0" borderId="0" applyFont="0" applyFill="0" applyBorder="0" applyAlignment="0" applyProtection="0"/>
    <xf numFmtId="170" fontId="99"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59" fillId="0" borderId="0" applyFont="0" applyFill="0" applyBorder="0" applyAlignment="0" applyProtection="0">
      <alignment vertical="top"/>
    </xf>
    <xf numFmtId="170" fontId="1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1" fillId="0" borderId="0" applyFont="0" applyFill="0" applyBorder="0" applyAlignment="0" applyProtection="0"/>
    <xf numFmtId="170" fontId="4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57" fillId="0" borderId="0" applyFont="0" applyFill="0" applyBorder="0" applyAlignment="0" applyProtection="0"/>
    <xf numFmtId="170" fontId="60"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1"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6" fillId="0" borderId="0" applyFont="0" applyFill="0" applyBorder="0" applyAlignment="0" applyProtection="0"/>
    <xf numFmtId="170" fontId="42" fillId="0" borderId="0" applyFont="0" applyFill="0" applyBorder="0" applyAlignment="0" applyProtection="0"/>
    <xf numFmtId="170" fontId="59"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4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57" fillId="0" borderId="0" applyFont="0" applyFill="0" applyBorder="0" applyAlignment="0" applyProtection="0"/>
    <xf numFmtId="170" fontId="46"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6" fillId="0" borderId="0" applyFont="0" applyFill="0" applyBorder="0" applyAlignment="0" applyProtection="0"/>
    <xf numFmtId="170" fontId="52" fillId="0" borderId="0" applyFont="0" applyFill="0" applyBorder="0" applyAlignment="0" applyProtection="0"/>
    <xf numFmtId="170" fontId="12" fillId="0" borderId="0" applyFont="0" applyFill="0" applyBorder="0" applyAlignment="0" applyProtection="0"/>
    <xf numFmtId="170" fontId="60" fillId="0" borderId="0" applyFont="0" applyFill="0" applyBorder="0" applyAlignment="0" applyProtection="0"/>
    <xf numFmtId="170" fontId="60" fillId="0" borderId="0" applyFont="0" applyFill="0" applyBorder="0" applyAlignment="0" applyProtection="0"/>
    <xf numFmtId="170" fontId="57" fillId="0" borderId="0" applyFont="0" applyFill="0" applyBorder="0" applyAlignment="0" applyProtection="0"/>
    <xf numFmtId="170" fontId="42" fillId="0" borderId="0" applyFont="0" applyFill="0" applyBorder="0" applyAlignment="0" applyProtection="0"/>
    <xf numFmtId="170" fontId="12" fillId="0" borderId="0" applyFont="0" applyFill="0" applyBorder="0" applyAlignment="0" applyProtection="0"/>
    <xf numFmtId="170" fontId="57"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69" fillId="0" borderId="0" applyFont="0" applyFill="0" applyBorder="0" applyAlignment="0" applyProtection="0"/>
    <xf numFmtId="170" fontId="2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2" fillId="0" borderId="0" applyFont="0" applyFill="0" applyBorder="0" applyAlignment="0" applyProtection="0"/>
    <xf numFmtId="170" fontId="212" fillId="0" borderId="0" applyFont="0" applyFill="0" applyBorder="0" applyAlignment="0" applyProtection="0"/>
    <xf numFmtId="170" fontId="1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57"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57"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212" fillId="0" borderId="0" applyFont="0" applyFill="0" applyBorder="0" applyAlignment="0" applyProtection="0"/>
    <xf numFmtId="170" fontId="212" fillId="0" borderId="0" applyFont="0" applyFill="0" applyBorder="0" applyAlignment="0" applyProtection="0"/>
    <xf numFmtId="170" fontId="57"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21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2" fillId="0" borderId="0" applyFont="0" applyFill="0" applyBorder="0" applyAlignment="0" applyProtection="0"/>
    <xf numFmtId="170" fontId="212" fillId="0" borderId="0" applyFont="0" applyFill="0" applyBorder="0" applyAlignment="0" applyProtection="0"/>
    <xf numFmtId="170" fontId="42" fillId="0" borderId="0" applyFont="0" applyFill="0" applyBorder="0" applyAlignment="0" applyProtection="0"/>
    <xf numFmtId="170" fontId="1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212" fillId="0" borderId="0" applyFont="0" applyFill="0" applyBorder="0" applyAlignment="0" applyProtection="0"/>
    <xf numFmtId="170" fontId="42" fillId="0" borderId="0" applyFont="0" applyFill="0" applyBorder="0" applyAlignment="0" applyProtection="0"/>
    <xf numFmtId="170" fontId="46" fillId="0" borderId="0" applyFont="0" applyFill="0" applyBorder="0" applyAlignment="0" applyProtection="0"/>
    <xf numFmtId="170" fontId="212" fillId="0" borderId="0" applyFont="0" applyFill="0" applyBorder="0" applyAlignment="0" applyProtection="0"/>
    <xf numFmtId="170" fontId="42" fillId="0" borderId="0" applyFont="0" applyFill="0" applyBorder="0" applyAlignment="0" applyProtection="0"/>
    <xf numFmtId="170" fontId="59" fillId="0" borderId="0" applyFont="0" applyFill="0" applyBorder="0" applyAlignment="0" applyProtection="0">
      <alignment vertical="top"/>
    </xf>
    <xf numFmtId="170" fontId="68" fillId="0" borderId="0" applyFont="0" applyFill="0" applyBorder="0" applyAlignment="0" applyProtection="0"/>
    <xf numFmtId="170" fontId="68" fillId="0" borderId="0" applyFont="0" applyFill="0" applyBorder="0" applyAlignment="0" applyProtection="0"/>
    <xf numFmtId="170" fontId="4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6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68" fillId="0" borderId="0" applyFont="0" applyFill="0" applyBorder="0" applyAlignment="0" applyProtection="0"/>
    <xf numFmtId="170" fontId="42" fillId="0" borderId="0" applyFont="0" applyFill="0" applyBorder="0" applyAlignment="0" applyProtection="0"/>
    <xf numFmtId="170" fontId="59" fillId="0" borderId="0" applyFont="0" applyFill="0" applyBorder="0" applyAlignment="0" applyProtection="0">
      <alignment vertical="top"/>
    </xf>
    <xf numFmtId="170" fontId="1" fillId="0" borderId="0" applyFont="0" applyFill="0" applyBorder="0" applyAlignment="0" applyProtection="0"/>
    <xf numFmtId="170" fontId="4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2" fillId="0" borderId="0" applyFont="0" applyFill="0" applyBorder="0" applyAlignment="0" applyProtection="0"/>
    <xf numFmtId="170" fontId="42" fillId="0" borderId="0" applyFont="0" applyFill="0" applyBorder="0" applyAlignment="0" applyProtection="0"/>
    <xf numFmtId="170" fontId="1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69"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212" fillId="0" borderId="0" applyFont="0" applyFill="0" applyBorder="0" applyAlignment="0" applyProtection="0"/>
    <xf numFmtId="170" fontId="1" fillId="0" borderId="0" applyFont="0" applyFill="0" applyBorder="0" applyAlignment="0" applyProtection="0"/>
    <xf numFmtId="170" fontId="4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2" fillId="0" borderId="0" applyFont="0" applyFill="0" applyBorder="0" applyAlignment="0" applyProtection="0"/>
    <xf numFmtId="170" fontId="68" fillId="0" borderId="0" applyFont="0" applyFill="0" applyBorder="0" applyAlignment="0" applyProtection="0"/>
    <xf numFmtId="170" fontId="42" fillId="0" borderId="0" applyFont="0" applyFill="0" applyBorder="0" applyAlignment="0" applyProtection="0"/>
    <xf numFmtId="170" fontId="4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2" fillId="0" borderId="0" applyFont="0" applyFill="0" applyBorder="0" applyAlignment="0" applyProtection="0"/>
    <xf numFmtId="170" fontId="57"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2"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7" fontId="1" fillId="0" borderId="0"/>
    <xf numFmtId="197" fontId="1" fillId="0" borderId="0"/>
    <xf numFmtId="19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57" fillId="0" borderId="0" applyFont="0" applyFill="0" applyBorder="0" applyAlignment="0" applyProtection="0"/>
    <xf numFmtId="170" fontId="57" fillId="0" borderId="0" applyFont="0" applyFill="0" applyBorder="0" applyAlignment="0" applyProtection="0"/>
    <xf numFmtId="170" fontId="67" fillId="0" borderId="0" applyFont="0" applyFill="0" applyBorder="0" applyAlignment="0" applyProtection="0"/>
    <xf numFmtId="170" fontId="66" fillId="0" borderId="0" applyFont="0" applyFill="0" applyBorder="0" applyAlignment="0" applyProtection="0"/>
    <xf numFmtId="170" fontId="6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67"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46" fillId="0" borderId="0" applyFont="0" applyFill="0" applyBorder="0" applyAlignment="0" applyProtection="0"/>
    <xf numFmtId="170" fontId="57" fillId="0" borderId="0" applyFont="0" applyFill="0" applyBorder="0" applyAlignment="0" applyProtection="0"/>
    <xf numFmtId="170" fontId="130" fillId="0" borderId="0" applyFont="0" applyFill="0" applyBorder="0" applyAlignment="0" applyProtection="0"/>
    <xf numFmtId="170" fontId="46" fillId="0" borderId="0" applyFont="0" applyFill="0" applyBorder="0" applyAlignment="0" applyProtection="0"/>
    <xf numFmtId="170" fontId="130" fillId="0" borderId="0" applyFont="0" applyFill="0" applyBorder="0" applyAlignment="0" applyProtection="0"/>
    <xf numFmtId="170" fontId="68" fillId="0" borderId="0" applyFont="0" applyFill="0" applyBorder="0" applyAlignment="0" applyProtection="0"/>
    <xf numFmtId="170" fontId="66" fillId="0" borderId="0" applyFont="0" applyFill="0" applyBorder="0" applyAlignment="0" applyProtection="0"/>
    <xf numFmtId="170" fontId="66"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70" fontId="131" fillId="0" borderId="0" applyFont="0" applyFill="0" applyBorder="0" applyAlignment="0" applyProtection="0"/>
    <xf numFmtId="170" fontId="131" fillId="0" borderId="0" applyFont="0" applyFill="0" applyBorder="0" applyAlignment="0" applyProtection="0"/>
    <xf numFmtId="170" fontId="57" fillId="0" borderId="0" applyFont="0" applyFill="0" applyBorder="0" applyAlignment="0" applyProtection="0"/>
    <xf numFmtId="170" fontId="57" fillId="0" borderId="0" applyFont="0" applyFill="0" applyBorder="0" applyAlignment="0" applyProtection="0"/>
    <xf numFmtId="170" fontId="46" fillId="0" borderId="0" applyFont="0" applyFill="0" applyBorder="0" applyAlignment="0" applyProtection="0"/>
    <xf numFmtId="170" fontId="46"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cellStyleXfs>
  <cellXfs count="498">
    <xf numFmtId="0" fontId="0" fillId="0" borderId="0" xfId="0"/>
    <xf numFmtId="173" fontId="15" fillId="0" borderId="0" xfId="3" applyNumberFormat="1" applyFont="1" applyFill="1" applyAlignment="1">
      <alignment horizontal="right" vertical="center"/>
    </xf>
    <xf numFmtId="176" fontId="15" fillId="0" borderId="0" xfId="3" applyNumberFormat="1" applyFont="1" applyFill="1" applyAlignment="1">
      <alignment horizontal="center" vertical="center"/>
    </xf>
    <xf numFmtId="173" fontId="16" fillId="0" borderId="0" xfId="3" applyNumberFormat="1" applyFont="1" applyFill="1" applyAlignment="1">
      <alignment horizontal="right" vertical="center"/>
    </xf>
    <xf numFmtId="173" fontId="17" fillId="0" borderId="0" xfId="3" applyNumberFormat="1" applyFont="1" applyFill="1" applyBorder="1" applyAlignment="1">
      <alignment horizontal="right" vertical="center"/>
    </xf>
    <xf numFmtId="173" fontId="11" fillId="0" borderId="0" xfId="3" applyNumberFormat="1" applyFont="1" applyFill="1" applyBorder="1" applyAlignment="1">
      <alignment horizontal="right" vertical="center"/>
    </xf>
    <xf numFmtId="173" fontId="23" fillId="0" borderId="0" xfId="3" applyNumberFormat="1" applyFont="1" applyFill="1" applyAlignment="1">
      <alignment horizontal="right" vertical="center"/>
    </xf>
    <xf numFmtId="0" fontId="15" fillId="0" borderId="0" xfId="0" applyFont="1" applyFill="1" applyAlignment="1">
      <alignment wrapText="1"/>
    </xf>
    <xf numFmtId="173" fontId="16" fillId="0" borderId="0" xfId="3" applyNumberFormat="1" applyFont="1" applyFill="1" applyBorder="1" applyAlignment="1">
      <alignment horizontal="center" vertical="center"/>
    </xf>
    <xf numFmtId="173" fontId="11" fillId="0" borderId="2" xfId="3" applyNumberFormat="1" applyFont="1" applyFill="1" applyBorder="1" applyAlignment="1">
      <alignment horizontal="right" vertical="center"/>
    </xf>
    <xf numFmtId="172" fontId="26" fillId="0" borderId="0" xfId="3" applyNumberFormat="1" applyFont="1" applyFill="1" applyBorder="1" applyAlignment="1">
      <alignment horizontal="right" vertical="center"/>
    </xf>
    <xf numFmtId="173" fontId="26" fillId="0" borderId="0" xfId="3" applyNumberFormat="1" applyFont="1" applyFill="1" applyBorder="1" applyAlignment="1">
      <alignment horizontal="right" vertical="center"/>
    </xf>
    <xf numFmtId="173" fontId="15" fillId="0" borderId="0" xfId="3" quotePrefix="1" applyNumberFormat="1" applyFont="1" applyFill="1" applyAlignment="1">
      <alignment horizontal="center" vertical="center"/>
    </xf>
    <xf numFmtId="173" fontId="23" fillId="0" borderId="0" xfId="3" applyNumberFormat="1" applyFont="1" applyFill="1" applyBorder="1" applyAlignment="1">
      <alignment horizontal="right" vertical="center"/>
    </xf>
    <xf numFmtId="173" fontId="26" fillId="0" borderId="2" xfId="3" applyNumberFormat="1" applyFont="1" applyFill="1" applyBorder="1" applyAlignment="1">
      <alignment horizontal="right" vertical="center"/>
    </xf>
    <xf numFmtId="177" fontId="17" fillId="0" borderId="0" xfId="4" applyNumberFormat="1" applyFont="1" applyFill="1" applyAlignment="1">
      <alignment vertical="center"/>
    </xf>
    <xf numFmtId="177" fontId="18" fillId="0" borderId="0" xfId="4" applyNumberFormat="1" applyFont="1" applyFill="1" applyBorder="1" applyAlignment="1">
      <alignment horizontal="center" vertical="center"/>
    </xf>
    <xf numFmtId="171" fontId="14" fillId="0" borderId="0" xfId="4" applyNumberFormat="1" applyFont="1" applyFill="1" applyAlignment="1">
      <alignment horizontal="right" vertical="center"/>
    </xf>
    <xf numFmtId="177" fontId="14" fillId="0" borderId="0" xfId="4" applyNumberFormat="1" applyFont="1" applyFill="1" applyAlignment="1">
      <alignment vertical="center"/>
    </xf>
    <xf numFmtId="177" fontId="28" fillId="0" borderId="0" xfId="4" applyNumberFormat="1" applyFont="1" applyFill="1" applyAlignment="1">
      <alignment vertical="center"/>
    </xf>
    <xf numFmtId="49" fontId="15" fillId="0" borderId="0" xfId="0" applyNumberFormat="1" applyFont="1" applyFill="1" applyAlignment="1">
      <alignment vertical="center" wrapText="1"/>
    </xf>
    <xf numFmtId="0" fontId="14" fillId="0" borderId="0" xfId="0" applyFont="1" applyFill="1" applyAlignment="1">
      <alignment horizontal="left"/>
    </xf>
    <xf numFmtId="177" fontId="24" fillId="0" borderId="0" xfId="4" applyNumberFormat="1" applyFont="1" applyFill="1" applyAlignment="1">
      <alignment vertical="center"/>
    </xf>
    <xf numFmtId="177" fontId="21" fillId="0" borderId="0" xfId="4" applyNumberFormat="1" applyFont="1" applyFill="1" applyAlignment="1">
      <alignment vertical="center"/>
    </xf>
    <xf numFmtId="177" fontId="18" fillId="0" borderId="0" xfId="4" applyNumberFormat="1" applyFont="1" applyFill="1" applyBorder="1" applyAlignment="1">
      <alignment vertical="center"/>
    </xf>
    <xf numFmtId="178" fontId="21" fillId="0" borderId="0" xfId="4" applyNumberFormat="1" applyFont="1" applyFill="1" applyAlignment="1">
      <alignment vertical="center"/>
    </xf>
    <xf numFmtId="178" fontId="17" fillId="0" borderId="0" xfId="4" applyNumberFormat="1" applyFont="1" applyFill="1" applyAlignment="1">
      <alignment vertical="center"/>
    </xf>
    <xf numFmtId="177" fontId="18" fillId="0" borderId="0" xfId="6" applyNumberFormat="1" applyFont="1" applyFill="1" applyBorder="1" applyAlignment="1">
      <alignment horizontal="center" vertical="center"/>
    </xf>
    <xf numFmtId="178" fontId="24" fillId="0" borderId="0" xfId="4" applyNumberFormat="1" applyFont="1" applyFill="1" applyAlignment="1">
      <alignment vertical="center"/>
    </xf>
    <xf numFmtId="177" fontId="24" fillId="0" borderId="0" xfId="4" applyNumberFormat="1" applyFont="1" applyFill="1" applyBorder="1" applyAlignment="1">
      <alignment vertical="center"/>
    </xf>
    <xf numFmtId="0" fontId="17" fillId="0" borderId="0" xfId="4" applyFont="1" applyFill="1" applyAlignment="1">
      <alignment vertical="center"/>
    </xf>
    <xf numFmtId="0" fontId="21" fillId="0" borderId="0" xfId="4" applyFont="1" applyFill="1" applyBorder="1" applyAlignment="1">
      <alignment vertical="center"/>
    </xf>
    <xf numFmtId="171" fontId="15" fillId="0" borderId="0" xfId="4" applyNumberFormat="1" applyFont="1" applyFill="1" applyBorder="1" applyAlignment="1">
      <alignment horizontal="right" vertical="center"/>
    </xf>
    <xf numFmtId="177" fontId="15" fillId="0" borderId="0" xfId="4" applyNumberFormat="1" applyFont="1" applyFill="1" applyBorder="1" applyAlignment="1">
      <alignment horizontal="right" vertical="center"/>
    </xf>
    <xf numFmtId="177" fontId="15" fillId="0" borderId="0" xfId="4" applyNumberFormat="1" applyFont="1" applyFill="1" applyBorder="1" applyAlignment="1">
      <alignment vertical="center"/>
    </xf>
    <xf numFmtId="177" fontId="21" fillId="0" borderId="0" xfId="4" applyNumberFormat="1" applyFont="1" applyFill="1" applyBorder="1" applyAlignment="1">
      <alignment vertical="center"/>
    </xf>
    <xf numFmtId="177" fontId="15" fillId="0" borderId="0" xfId="4" applyNumberFormat="1" applyFont="1" applyFill="1" applyAlignment="1">
      <alignment vertical="center"/>
    </xf>
    <xf numFmtId="0" fontId="21" fillId="0" borderId="0" xfId="0" applyFont="1" applyFill="1" applyBorder="1" applyAlignment="1">
      <alignment horizontal="center" vertical="center"/>
    </xf>
    <xf numFmtId="0" fontId="21" fillId="0" borderId="0" xfId="0" applyFont="1" applyFill="1" applyAlignment="1">
      <alignment horizontal="center" vertical="center"/>
    </xf>
    <xf numFmtId="0" fontId="17" fillId="0" borderId="0" xfId="0" applyFont="1" applyFill="1" applyAlignment="1">
      <alignment vertical="center"/>
    </xf>
    <xf numFmtId="0" fontId="15" fillId="0" borderId="0" xfId="0" applyFont="1" applyFill="1" applyAlignment="1">
      <alignment vertical="center"/>
    </xf>
    <xf numFmtId="0" fontId="14" fillId="0" borderId="0" xfId="0" applyFont="1" applyFill="1" applyAlignment="1">
      <alignment vertical="center"/>
    </xf>
    <xf numFmtId="15" fontId="17" fillId="0" borderId="0" xfId="0" quotePrefix="1" applyNumberFormat="1" applyFont="1" applyFill="1" applyAlignment="1">
      <alignment vertical="center"/>
    </xf>
    <xf numFmtId="0" fontId="38" fillId="0" borderId="0" xfId="7" applyFont="1" applyFill="1" applyBorder="1" applyAlignment="1">
      <alignment vertical="center"/>
    </xf>
    <xf numFmtId="177" fontId="39" fillId="0" borderId="0" xfId="7" applyNumberFormat="1" applyFont="1" applyFill="1" applyBorder="1" applyAlignment="1">
      <alignment vertical="center"/>
    </xf>
    <xf numFmtId="177" fontId="40" fillId="0" borderId="0" xfId="7" applyNumberFormat="1" applyFont="1" applyFill="1" applyBorder="1" applyAlignment="1">
      <alignment horizontal="center" vertical="center"/>
    </xf>
    <xf numFmtId="177" fontId="39" fillId="0" borderId="0" xfId="7" applyNumberFormat="1" applyFont="1" applyFill="1" applyBorder="1" applyAlignment="1">
      <alignment horizontal="right" vertical="center"/>
    </xf>
    <xf numFmtId="0" fontId="15" fillId="0" borderId="0" xfId="7" applyFont="1" applyFill="1"/>
    <xf numFmtId="177" fontId="41" fillId="0" borderId="0" xfId="7" applyNumberFormat="1" applyFont="1" applyFill="1" applyBorder="1" applyAlignment="1">
      <alignment vertical="center"/>
    </xf>
    <xf numFmtId="0" fontId="14" fillId="0" borderId="0" xfId="7" applyFont="1" applyFill="1" applyBorder="1" applyAlignment="1">
      <alignment vertical="center"/>
    </xf>
    <xf numFmtId="0" fontId="15" fillId="0" borderId="0" xfId="7" applyFont="1" applyFill="1" applyBorder="1" applyAlignment="1">
      <alignment vertical="center"/>
    </xf>
    <xf numFmtId="0" fontId="15" fillId="0" borderId="0" xfId="7" applyFont="1" applyFill="1" applyAlignment="1">
      <alignment horizontal="left"/>
    </xf>
    <xf numFmtId="0" fontId="15" fillId="0" borderId="0" xfId="7" applyFont="1" applyFill="1" applyAlignment="1"/>
    <xf numFmtId="0" fontId="19" fillId="0" borderId="0" xfId="7" applyFont="1" applyFill="1" applyAlignment="1">
      <alignment horizontal="center" vertical="center"/>
    </xf>
    <xf numFmtId="0" fontId="15" fillId="0" borderId="0" xfId="7" quotePrefix="1" applyFont="1" applyFill="1" applyBorder="1" applyAlignment="1">
      <alignment horizontal="center" vertical="center"/>
    </xf>
    <xf numFmtId="0" fontId="15" fillId="0" borderId="0" xfId="7" applyFont="1" applyFill="1" applyBorder="1" applyAlignment="1">
      <alignment horizontal="center" vertical="center"/>
    </xf>
    <xf numFmtId="0" fontId="20" fillId="0" borderId="0" xfId="7" applyFont="1" applyFill="1" applyBorder="1" applyAlignment="1">
      <alignment vertical="center"/>
    </xf>
    <xf numFmtId="176" fontId="15" fillId="0" borderId="0" xfId="9" applyNumberFormat="1" applyFont="1" applyFill="1" applyBorder="1" applyAlignment="1">
      <alignment horizontal="center" vertical="center"/>
    </xf>
    <xf numFmtId="176" fontId="15" fillId="0" borderId="0" xfId="7" applyNumberFormat="1" applyFont="1" applyFill="1"/>
    <xf numFmtId="176" fontId="15" fillId="0" borderId="0" xfId="9" applyNumberFormat="1" applyFont="1" applyFill="1" applyAlignment="1">
      <alignment horizontal="center" vertical="center"/>
    </xf>
    <xf numFmtId="176" fontId="15" fillId="0" borderId="0" xfId="9" quotePrefix="1" applyNumberFormat="1" applyFont="1" applyFill="1" applyBorder="1" applyAlignment="1">
      <alignment horizontal="center" vertical="center"/>
    </xf>
    <xf numFmtId="0" fontId="19" fillId="0" borderId="0" xfId="0" applyFont="1" applyFill="1" applyBorder="1" applyAlignment="1">
      <alignment horizontal="center" vertical="center"/>
    </xf>
    <xf numFmtId="176" fontId="15" fillId="0" borderId="0" xfId="12" applyNumberFormat="1" applyFont="1" applyFill="1" applyBorder="1" applyAlignment="1">
      <alignment horizontal="center" vertical="center"/>
    </xf>
    <xf numFmtId="176" fontId="15" fillId="0" borderId="4" xfId="9" applyNumberFormat="1" applyFont="1" applyFill="1" applyBorder="1" applyAlignment="1">
      <alignment horizontal="center" vertical="center"/>
    </xf>
    <xf numFmtId="176" fontId="14" fillId="0" borderId="4" xfId="9" applyNumberFormat="1" applyFont="1" applyFill="1" applyBorder="1" applyAlignment="1">
      <alignment horizontal="center" vertical="center"/>
    </xf>
    <xf numFmtId="176" fontId="14" fillId="0" borderId="0" xfId="9" applyNumberFormat="1" applyFont="1" applyFill="1" applyBorder="1" applyAlignment="1">
      <alignment horizontal="center" vertical="center"/>
    </xf>
    <xf numFmtId="177" fontId="43" fillId="0" borderId="0" xfId="7" applyNumberFormat="1" applyFont="1" applyFill="1" applyAlignment="1">
      <alignment vertical="center"/>
    </xf>
    <xf numFmtId="177" fontId="43" fillId="0" borderId="0" xfId="7" applyNumberFormat="1" applyFont="1" applyFill="1" applyAlignment="1">
      <alignment horizontal="right" vertical="center"/>
    </xf>
    <xf numFmtId="176" fontId="14" fillId="0" borderId="3" xfId="9" applyNumberFormat="1" applyFont="1" applyFill="1" applyBorder="1" applyAlignment="1">
      <alignment horizontal="center" vertical="center"/>
    </xf>
    <xf numFmtId="177" fontId="40" fillId="0" borderId="0" xfId="7" applyNumberFormat="1" applyFont="1" applyFill="1" applyAlignment="1">
      <alignment horizontal="center" vertical="center"/>
    </xf>
    <xf numFmtId="177" fontId="21" fillId="0" borderId="0" xfId="0" applyNumberFormat="1" applyFont="1" applyFill="1" applyBorder="1" applyAlignment="1">
      <alignment horizontal="center" vertical="center"/>
    </xf>
    <xf numFmtId="173" fontId="15" fillId="0" borderId="4" xfId="3" quotePrefix="1" applyNumberFormat="1" applyFont="1" applyFill="1" applyBorder="1" applyAlignment="1">
      <alignment horizontal="center" vertical="center"/>
    </xf>
    <xf numFmtId="177" fontId="43" fillId="0" borderId="0" xfId="7" applyNumberFormat="1" applyFont="1" applyFill="1" applyBorder="1" applyAlignment="1">
      <alignment vertical="center"/>
    </xf>
    <xf numFmtId="0" fontId="15" fillId="0" borderId="0" xfId="7" applyFont="1" applyFill="1" applyBorder="1" applyAlignment="1"/>
    <xf numFmtId="49" fontId="15" fillId="0" borderId="0" xfId="7" applyNumberFormat="1" applyFont="1" applyFill="1" applyBorder="1" applyAlignment="1">
      <alignment horizontal="center" vertical="center" wrapText="1"/>
    </xf>
    <xf numFmtId="0" fontId="14" fillId="0" borderId="0" xfId="16" applyFont="1" applyFill="1"/>
    <xf numFmtId="0" fontId="15" fillId="0" borderId="0" xfId="16" applyFont="1" applyFill="1"/>
    <xf numFmtId="0" fontId="20" fillId="0" borderId="0" xfId="16" applyFont="1" applyFill="1"/>
    <xf numFmtId="173" fontId="14" fillId="0" borderId="3" xfId="3" quotePrefix="1" applyNumberFormat="1" applyFont="1" applyFill="1" applyBorder="1" applyAlignment="1">
      <alignment horizontal="center" vertical="center"/>
    </xf>
    <xf numFmtId="179" fontId="17" fillId="0" borderId="2" xfId="3060" applyNumberFormat="1" applyFont="1" applyFill="1" applyBorder="1" applyAlignment="1">
      <alignment horizontal="center" vertical="center"/>
    </xf>
    <xf numFmtId="176" fontId="14" fillId="0" borderId="0" xfId="800" applyNumberFormat="1" applyFont="1" applyFill="1" applyBorder="1" applyAlignment="1">
      <alignment horizontal="center" vertical="center"/>
    </xf>
    <xf numFmtId="179" fontId="24" fillId="0" borderId="1" xfId="3060" applyNumberFormat="1" applyFont="1" applyFill="1" applyBorder="1" applyAlignment="1">
      <alignment horizontal="center" vertical="center"/>
    </xf>
    <xf numFmtId="173" fontId="15" fillId="0" borderId="0" xfId="800" quotePrefix="1" applyNumberFormat="1" applyFont="1" applyFill="1" applyAlignment="1">
      <alignment horizontal="center" vertical="center"/>
    </xf>
    <xf numFmtId="0" fontId="21" fillId="0" borderId="0" xfId="3060" applyFont="1" applyFill="1" applyBorder="1" applyAlignment="1">
      <alignment horizontal="right" vertical="center"/>
    </xf>
    <xf numFmtId="179" fontId="14" fillId="0" borderId="5" xfId="800" applyNumberFormat="1" applyFont="1" applyFill="1" applyBorder="1" applyAlignment="1">
      <alignment horizontal="right" vertical="center"/>
    </xf>
    <xf numFmtId="0" fontId="21" fillId="0" borderId="0" xfId="3060" applyFont="1" applyFill="1" applyAlignment="1">
      <alignment vertical="center"/>
    </xf>
    <xf numFmtId="173" fontId="15" fillId="0" borderId="4" xfId="800" quotePrefix="1" applyNumberFormat="1" applyFont="1" applyFill="1" applyBorder="1" applyAlignment="1">
      <alignment horizontal="center" vertical="center"/>
    </xf>
    <xf numFmtId="179" fontId="14" fillId="0" borderId="0" xfId="800" applyNumberFormat="1" applyFont="1" applyFill="1" applyAlignment="1">
      <alignment horizontal="right" vertical="center"/>
    </xf>
    <xf numFmtId="179" fontId="14" fillId="0" borderId="0" xfId="800" applyNumberFormat="1" applyFont="1" applyFill="1" applyAlignment="1">
      <alignment vertical="center"/>
    </xf>
    <xf numFmtId="179" fontId="19" fillId="0" borderId="0" xfId="3060" applyNumberFormat="1" applyFont="1" applyFill="1" applyBorder="1" applyAlignment="1">
      <alignment horizontal="center" vertical="center"/>
    </xf>
    <xf numFmtId="176" fontId="14" fillId="0" borderId="4" xfId="800" applyNumberFormat="1" applyFont="1" applyFill="1" applyBorder="1" applyAlignment="1">
      <alignment horizontal="center" vertical="center"/>
    </xf>
    <xf numFmtId="179" fontId="17" fillId="0" borderId="4" xfId="3060" applyNumberFormat="1" applyFont="1" applyFill="1" applyBorder="1" applyAlignment="1">
      <alignment horizontal="center" vertical="center"/>
    </xf>
    <xf numFmtId="176" fontId="14" fillId="0" borderId="1" xfId="800" applyNumberFormat="1" applyFont="1" applyFill="1" applyBorder="1" applyAlignment="1">
      <alignment horizontal="center" vertical="center"/>
    </xf>
    <xf numFmtId="173" fontId="14" fillId="0" borderId="0" xfId="800" quotePrefix="1" applyNumberFormat="1" applyFont="1" applyFill="1" applyBorder="1" applyAlignment="1">
      <alignment horizontal="center" vertical="center"/>
    </xf>
    <xf numFmtId="0" fontId="20" fillId="0" borderId="0" xfId="3060" applyFont="1" applyFill="1" applyAlignment="1">
      <alignment horizontal="center" vertical="center"/>
    </xf>
    <xf numFmtId="0" fontId="14" fillId="0" borderId="0" xfId="3060" applyFont="1" applyFill="1" applyAlignment="1">
      <alignment vertical="center"/>
    </xf>
    <xf numFmtId="0" fontId="20" fillId="0" borderId="0" xfId="3060" applyFont="1" applyFill="1" applyAlignment="1">
      <alignment horizontal="left" vertical="center"/>
    </xf>
    <xf numFmtId="176" fontId="15" fillId="0" borderId="0" xfId="800" applyNumberFormat="1" applyFont="1" applyFill="1" applyBorder="1" applyAlignment="1">
      <alignment horizontal="center" vertical="center"/>
    </xf>
    <xf numFmtId="173" fontId="15" fillId="0" borderId="0" xfId="800" quotePrefix="1" applyNumberFormat="1" applyFont="1" applyFill="1" applyBorder="1" applyAlignment="1">
      <alignment horizontal="center" vertical="center"/>
    </xf>
    <xf numFmtId="0" fontId="15" fillId="0" borderId="0" xfId="3060" applyFont="1" applyFill="1" applyAlignment="1">
      <alignment vertical="center"/>
    </xf>
    <xf numFmtId="0" fontId="14" fillId="0" borderId="0" xfId="3060" applyFont="1" applyFill="1"/>
    <xf numFmtId="179" fontId="14" fillId="0" borderId="0" xfId="800" applyNumberFormat="1" applyFont="1" applyFill="1" applyBorder="1" applyAlignment="1">
      <alignment horizontal="center" vertical="center"/>
    </xf>
    <xf numFmtId="0" fontId="19" fillId="0" borderId="0" xfId="3060" applyFont="1" applyFill="1" applyAlignment="1">
      <alignment horizontal="center" vertical="center"/>
    </xf>
    <xf numFmtId="0" fontId="19" fillId="0" borderId="0" xfId="3060" applyFont="1" applyFill="1" applyAlignment="1">
      <alignment vertical="center"/>
    </xf>
    <xf numFmtId="0" fontId="20" fillId="0" borderId="0" xfId="3060" applyFont="1" applyFill="1"/>
    <xf numFmtId="0" fontId="44" fillId="0" borderId="0" xfId="3060" applyFont="1" applyFill="1"/>
    <xf numFmtId="179" fontId="17" fillId="0" borderId="1" xfId="3060" applyNumberFormat="1" applyFont="1" applyFill="1" applyBorder="1" applyAlignment="1">
      <alignment horizontal="center" vertical="center"/>
    </xf>
    <xf numFmtId="179" fontId="24" fillId="0" borderId="0" xfId="3060" applyNumberFormat="1" applyFont="1" applyFill="1" applyBorder="1" applyAlignment="1">
      <alignment horizontal="center" vertical="center"/>
    </xf>
    <xf numFmtId="179" fontId="17" fillId="0" borderId="0" xfId="3060" applyNumberFormat="1" applyFont="1" applyFill="1" applyBorder="1" applyAlignment="1">
      <alignment horizontal="center" vertical="center"/>
    </xf>
    <xf numFmtId="179" fontId="15" fillId="0" borderId="0" xfId="800" applyNumberFormat="1" applyFont="1" applyFill="1" applyBorder="1" applyAlignment="1">
      <alignment horizontal="right" vertical="center"/>
    </xf>
    <xf numFmtId="179" fontId="21" fillId="0" borderId="0" xfId="3060" applyNumberFormat="1" applyFont="1" applyFill="1" applyBorder="1" applyAlignment="1">
      <alignment horizontal="center" vertical="center"/>
    </xf>
    <xf numFmtId="179" fontId="18" fillId="0" borderId="0" xfId="3060" applyNumberFormat="1" applyFont="1" applyFill="1" applyBorder="1" applyAlignment="1">
      <alignment horizontal="center" vertical="center"/>
    </xf>
    <xf numFmtId="179" fontId="14" fillId="0" borderId="0" xfId="800" applyNumberFormat="1" applyFont="1" applyFill="1" applyBorder="1" applyAlignment="1">
      <alignment horizontal="right" vertical="center"/>
    </xf>
    <xf numFmtId="179" fontId="18" fillId="0" borderId="0" xfId="3060" applyNumberFormat="1" applyFont="1" applyFill="1" applyBorder="1" applyAlignment="1">
      <alignment vertical="center"/>
    </xf>
    <xf numFmtId="0" fontId="17" fillId="0" borderId="0" xfId="3060" applyFont="1" applyFill="1" applyAlignment="1">
      <alignment vertical="center"/>
    </xf>
    <xf numFmtId="0" fontId="21" fillId="0" borderId="0" xfId="3060" applyFont="1" applyFill="1" applyAlignment="1">
      <alignment horizontal="right" vertical="center"/>
    </xf>
    <xf numFmtId="0" fontId="17" fillId="0" borderId="0" xfId="3060" applyFont="1" applyFill="1" applyBorder="1" applyAlignment="1">
      <alignment vertical="center"/>
    </xf>
    <xf numFmtId="177" fontId="21" fillId="0" borderId="0" xfId="3060" applyNumberFormat="1" applyFont="1" applyFill="1" applyBorder="1" applyAlignment="1">
      <alignment horizontal="center" vertical="center"/>
    </xf>
    <xf numFmtId="0" fontId="28" fillId="0" borderId="0" xfId="3060" applyFont="1" applyFill="1" applyBorder="1" applyAlignment="1">
      <alignment vertical="center"/>
    </xf>
    <xf numFmtId="177" fontId="28" fillId="0" borderId="0" xfId="3060" applyNumberFormat="1" applyFont="1" applyFill="1" applyBorder="1" applyAlignment="1">
      <alignment vertical="center"/>
    </xf>
    <xf numFmtId="0" fontId="29" fillId="0" borderId="0" xfId="3060" applyFont="1" applyFill="1"/>
    <xf numFmtId="177" fontId="17" fillId="0" borderId="0" xfId="3060" applyNumberFormat="1" applyFont="1" applyFill="1" applyBorder="1" applyAlignment="1">
      <alignment horizontal="right" vertical="center"/>
    </xf>
    <xf numFmtId="177" fontId="18" fillId="0" borderId="0" xfId="3060" applyNumberFormat="1" applyFont="1" applyFill="1" applyBorder="1" applyAlignment="1">
      <alignment horizontal="center" vertical="center"/>
    </xf>
    <xf numFmtId="177" fontId="17" fillId="0" borderId="0" xfId="3060" applyNumberFormat="1" applyFont="1" applyFill="1" applyBorder="1" applyAlignment="1">
      <alignment vertical="center"/>
    </xf>
    <xf numFmtId="43" fontId="15" fillId="0" borderId="3" xfId="800" applyNumberFormat="1" applyFont="1" applyFill="1" applyBorder="1" applyAlignment="1">
      <alignment horizontal="right" vertical="center"/>
    </xf>
    <xf numFmtId="0" fontId="21" fillId="0" borderId="0" xfId="800" applyNumberFormat="1" applyFont="1" applyFill="1" applyAlignment="1">
      <alignment horizontal="center" vertical="center"/>
    </xf>
    <xf numFmtId="0" fontId="15" fillId="0" borderId="0" xfId="800" applyNumberFormat="1" applyFont="1" applyFill="1" applyAlignment="1">
      <alignment horizontal="center" vertical="center"/>
    </xf>
    <xf numFmtId="0" fontId="15" fillId="0" borderId="0" xfId="800" applyNumberFormat="1" applyFont="1" applyFill="1" applyBorder="1" applyAlignment="1">
      <alignment horizontal="center" vertical="center"/>
    </xf>
    <xf numFmtId="173" fontId="14" fillId="0" borderId="3" xfId="800" applyNumberFormat="1" applyFont="1" applyFill="1" applyBorder="1" applyAlignment="1">
      <alignment horizontal="right" vertical="center"/>
    </xf>
    <xf numFmtId="173" fontId="21" fillId="0" borderId="0" xfId="800" applyNumberFormat="1" applyFont="1" applyFill="1" applyBorder="1" applyAlignment="1">
      <alignment horizontal="right" vertical="center"/>
    </xf>
    <xf numFmtId="173" fontId="16" fillId="0" borderId="4" xfId="800" applyNumberFormat="1" applyFont="1" applyFill="1" applyBorder="1" applyAlignment="1">
      <alignment horizontal="right" vertical="center"/>
    </xf>
    <xf numFmtId="173" fontId="21" fillId="0" borderId="0" xfId="800" applyNumberFormat="1" applyFont="1" applyFill="1" applyAlignment="1">
      <alignment horizontal="right" vertical="center"/>
    </xf>
    <xf numFmtId="0" fontId="21" fillId="0" borderId="0" xfId="4" applyFont="1" applyFill="1" applyAlignment="1">
      <alignment vertical="center"/>
    </xf>
    <xf numFmtId="0" fontId="24" fillId="0" borderId="0" xfId="4" applyFont="1" applyFill="1" applyAlignment="1">
      <alignment vertical="center"/>
    </xf>
    <xf numFmtId="173" fontId="17" fillId="0" borderId="0" xfId="800" applyNumberFormat="1" applyFont="1" applyFill="1" applyAlignment="1">
      <alignment horizontal="right" vertical="center"/>
    </xf>
    <xf numFmtId="0" fontId="20" fillId="0" borderId="0" xfId="4" applyFont="1" applyFill="1" applyAlignment="1">
      <alignment vertical="center"/>
    </xf>
    <xf numFmtId="0" fontId="14" fillId="0" borderId="0" xfId="4" applyFont="1" applyFill="1" applyAlignment="1">
      <alignment vertical="center"/>
    </xf>
    <xf numFmtId="173" fontId="14" fillId="0" borderId="5" xfId="800" applyNumberFormat="1" applyFont="1" applyFill="1" applyBorder="1" applyAlignment="1">
      <alignment horizontal="right" vertical="center"/>
    </xf>
    <xf numFmtId="173" fontId="14" fillId="0" borderId="0" xfId="800" applyNumberFormat="1" applyFont="1" applyFill="1" applyAlignment="1">
      <alignment horizontal="right" vertical="center"/>
    </xf>
    <xf numFmtId="173" fontId="14" fillId="0" borderId="2" xfId="800" applyNumberFormat="1" applyFont="1" applyFill="1" applyBorder="1" applyAlignment="1">
      <alignment horizontal="right" vertical="center"/>
    </xf>
    <xf numFmtId="0" fontId="7" fillId="0" borderId="0" xfId="3060" applyFont="1" applyFill="1"/>
    <xf numFmtId="173" fontId="14" fillId="0" borderId="1" xfId="800" applyNumberFormat="1" applyFont="1" applyFill="1" applyBorder="1" applyAlignment="1">
      <alignment horizontal="right" vertical="center"/>
    </xf>
    <xf numFmtId="176" fontId="14" fillId="0" borderId="1" xfId="800" quotePrefix="1" applyNumberFormat="1" applyFont="1" applyFill="1" applyBorder="1" applyAlignment="1">
      <alignment horizontal="center" vertical="center"/>
    </xf>
    <xf numFmtId="173" fontId="16" fillId="0" borderId="0" xfId="800" applyNumberFormat="1" applyFont="1" applyFill="1" applyAlignment="1">
      <alignment horizontal="right" vertical="center"/>
    </xf>
    <xf numFmtId="173" fontId="15" fillId="0" borderId="0" xfId="800" applyNumberFormat="1" applyFont="1" applyFill="1" applyAlignment="1">
      <alignment horizontal="right" vertical="center"/>
    </xf>
    <xf numFmtId="173" fontId="17" fillId="0" borderId="0" xfId="800" applyNumberFormat="1" applyFont="1" applyFill="1" applyAlignment="1">
      <alignment vertical="center"/>
    </xf>
    <xf numFmtId="176" fontId="14" fillId="0" borderId="0" xfId="3059" applyNumberFormat="1" applyFont="1" applyFill="1" applyBorder="1" applyAlignment="1">
      <alignment horizontal="right" vertical="center"/>
    </xf>
    <xf numFmtId="176" fontId="14" fillId="0" borderId="4" xfId="800" quotePrefix="1" applyNumberFormat="1" applyFont="1" applyFill="1" applyBorder="1" applyAlignment="1">
      <alignment horizontal="center" vertical="center"/>
    </xf>
    <xf numFmtId="173" fontId="14" fillId="0" borderId="0" xfId="800" applyNumberFormat="1" applyFont="1" applyFill="1" applyBorder="1" applyAlignment="1">
      <alignment horizontal="right" vertical="center"/>
    </xf>
    <xf numFmtId="173" fontId="14" fillId="0" borderId="0" xfId="800" applyNumberFormat="1" applyFont="1" applyFill="1" applyAlignment="1">
      <alignment vertical="center"/>
    </xf>
    <xf numFmtId="173" fontId="14" fillId="0" borderId="4" xfId="800" applyNumberFormat="1" applyFont="1" applyFill="1" applyBorder="1" applyAlignment="1">
      <alignment horizontal="right" vertical="center"/>
    </xf>
    <xf numFmtId="176" fontId="15" fillId="0" borderId="4" xfId="800" quotePrefix="1" applyNumberFormat="1" applyFont="1" applyFill="1" applyBorder="1" applyAlignment="1">
      <alignment horizontal="center" vertical="center"/>
    </xf>
    <xf numFmtId="173" fontId="15" fillId="0" borderId="4" xfId="800" applyNumberFormat="1" applyFont="1" applyFill="1" applyBorder="1" applyAlignment="1">
      <alignment horizontal="right" vertical="center"/>
    </xf>
    <xf numFmtId="176" fontId="15" fillId="0" borderId="0" xfId="3059" applyNumberFormat="1" applyFont="1" applyFill="1" applyBorder="1" applyAlignment="1">
      <alignment horizontal="center" vertical="center"/>
    </xf>
    <xf numFmtId="176" fontId="15" fillId="0" borderId="0" xfId="800" quotePrefix="1" applyNumberFormat="1" applyFont="1" applyFill="1" applyBorder="1" applyAlignment="1">
      <alignment horizontal="center" vertical="center"/>
    </xf>
    <xf numFmtId="173" fontId="15" fillId="0" borderId="0" xfId="800" applyNumberFormat="1" applyFont="1" applyFill="1" applyBorder="1" applyAlignment="1">
      <alignment vertical="center"/>
    </xf>
    <xf numFmtId="173" fontId="15" fillId="0" borderId="0" xfId="800" applyNumberFormat="1" applyFont="1" applyFill="1" applyBorder="1" applyAlignment="1">
      <alignment horizontal="right" vertical="center"/>
    </xf>
    <xf numFmtId="173" fontId="21" fillId="0" borderId="0" xfId="800" applyNumberFormat="1" applyFont="1" applyFill="1" applyAlignment="1">
      <alignment horizontal="center" vertical="center"/>
    </xf>
    <xf numFmtId="173" fontId="15" fillId="0" borderId="0" xfId="800" applyNumberFormat="1" applyFont="1" applyFill="1" applyAlignment="1">
      <alignment horizontal="center" vertical="center"/>
    </xf>
    <xf numFmtId="173" fontId="21" fillId="0" borderId="0" xfId="800" applyNumberFormat="1" applyFont="1" applyFill="1" applyAlignment="1">
      <alignment vertical="center"/>
    </xf>
    <xf numFmtId="173" fontId="15" fillId="0" borderId="0" xfId="800" applyNumberFormat="1" applyFont="1" applyFill="1" applyAlignment="1">
      <alignment vertical="center"/>
    </xf>
    <xf numFmtId="171" fontId="18" fillId="0" borderId="0" xfId="3060" applyNumberFormat="1" applyFont="1" applyFill="1" applyBorder="1" applyAlignment="1">
      <alignment horizontal="center" vertical="center"/>
    </xf>
    <xf numFmtId="171" fontId="19" fillId="0" borderId="0" xfId="3060" applyNumberFormat="1" applyFont="1" applyFill="1" applyBorder="1" applyAlignment="1">
      <alignment horizontal="center" vertical="center"/>
    </xf>
    <xf numFmtId="0" fontId="15" fillId="0" borderId="0" xfId="3060" applyFont="1" applyFill="1" applyBorder="1" applyAlignment="1">
      <alignment horizontal="center"/>
    </xf>
    <xf numFmtId="49" fontId="15" fillId="0" borderId="0" xfId="3060" quotePrefix="1" applyNumberFormat="1" applyFont="1" applyFill="1" applyBorder="1" applyAlignment="1">
      <alignment horizontal="center"/>
    </xf>
    <xf numFmtId="0" fontId="18" fillId="0" borderId="0" xfId="3060" applyFont="1" applyFill="1" applyAlignment="1">
      <alignment horizontal="center" vertical="center"/>
    </xf>
    <xf numFmtId="0" fontId="15" fillId="0" borderId="0" xfId="3060" applyFont="1" applyFill="1" applyAlignment="1">
      <alignment horizontal="center"/>
    </xf>
    <xf numFmtId="0" fontId="15" fillId="0" borderId="0" xfId="3060" applyFont="1" applyFill="1" applyAlignment="1"/>
    <xf numFmtId="0" fontId="15" fillId="0" borderId="0" xfId="3060" applyFont="1" applyFill="1" applyBorder="1" applyAlignment="1"/>
    <xf numFmtId="0" fontId="4" fillId="0" borderId="0" xfId="3060" applyFill="1"/>
    <xf numFmtId="0" fontId="27" fillId="0" borderId="0" xfId="3060" applyFont="1" applyFill="1" applyBorder="1" applyAlignment="1">
      <alignment vertical="center"/>
    </xf>
    <xf numFmtId="0" fontId="15" fillId="0" borderId="0" xfId="0" applyFont="1" applyFill="1" applyAlignment="1">
      <alignment horizontal="left" wrapText="1"/>
    </xf>
    <xf numFmtId="0" fontId="14" fillId="0" borderId="0" xfId="0" applyFont="1" applyFill="1" applyAlignment="1">
      <alignment wrapText="1"/>
    </xf>
    <xf numFmtId="49" fontId="15" fillId="0" borderId="0" xfId="0" applyNumberFormat="1" applyFont="1" applyFill="1" applyAlignment="1">
      <alignment horizontal="center" vertical="center" wrapText="1"/>
    </xf>
    <xf numFmtId="0" fontId="19" fillId="0" borderId="0" xfId="7" applyFont="1" applyFill="1" applyBorder="1" applyAlignment="1">
      <alignment horizontal="center" vertical="center"/>
    </xf>
    <xf numFmtId="0" fontId="48" fillId="0" borderId="0" xfId="8" applyFont="1" applyFill="1" applyAlignment="1">
      <alignment vertical="center"/>
    </xf>
    <xf numFmtId="0" fontId="47" fillId="0" borderId="0" xfId="0" applyFont="1" applyFill="1" applyAlignment="1">
      <alignment vertical="center"/>
    </xf>
    <xf numFmtId="173" fontId="15" fillId="0" borderId="0" xfId="17" applyNumberFormat="1" applyFont="1" applyFill="1" applyAlignment="1">
      <alignment horizontal="right" vertical="center"/>
    </xf>
    <xf numFmtId="173" fontId="15" fillId="0" borderId="0" xfId="17" applyNumberFormat="1" applyFont="1" applyFill="1" applyAlignment="1">
      <alignment vertical="center"/>
    </xf>
    <xf numFmtId="0" fontId="47" fillId="0" borderId="0" xfId="0" quotePrefix="1" applyFont="1" applyFill="1" applyAlignment="1">
      <alignment vertical="center"/>
    </xf>
    <xf numFmtId="173" fontId="15" fillId="0" borderId="0" xfId="17" applyNumberFormat="1" applyFont="1" applyFill="1" applyAlignment="1">
      <alignment horizontal="right"/>
    </xf>
    <xf numFmtId="180" fontId="15" fillId="0" borderId="0" xfId="17" applyNumberFormat="1" applyFont="1" applyFill="1" applyAlignment="1">
      <alignment horizontal="center" vertical="center"/>
    </xf>
    <xf numFmtId="0" fontId="15" fillId="0" borderId="0" xfId="0" applyFont="1" applyFill="1"/>
    <xf numFmtId="173" fontId="15" fillId="0" borderId="0" xfId="17" applyNumberFormat="1" applyFont="1" applyFill="1" applyAlignment="1">
      <alignment horizontal="center" vertical="center"/>
    </xf>
    <xf numFmtId="173" fontId="15" fillId="0" borderId="4" xfId="17" applyNumberFormat="1" applyFont="1" applyFill="1" applyBorder="1" applyAlignment="1">
      <alignment horizontal="right" vertical="center"/>
    </xf>
    <xf numFmtId="173" fontId="15" fillId="0" borderId="0" xfId="17" applyNumberFormat="1" applyFont="1" applyFill="1"/>
    <xf numFmtId="173" fontId="15" fillId="0" borderId="0" xfId="20" applyNumberFormat="1" applyFont="1" applyFill="1"/>
    <xf numFmtId="173" fontId="15" fillId="0" borderId="2" xfId="17" applyNumberFormat="1" applyFont="1" applyFill="1" applyBorder="1" applyAlignment="1">
      <alignment horizontal="right" vertical="center"/>
    </xf>
    <xf numFmtId="0" fontId="41" fillId="0" borderId="0" xfId="0" applyFont="1" applyFill="1" applyAlignment="1">
      <alignment vertical="center"/>
    </xf>
    <xf numFmtId="173" fontId="14" fillId="0" borderId="1" xfId="17" applyNumberFormat="1" applyFont="1" applyFill="1" applyBorder="1" applyAlignment="1">
      <alignment horizontal="right" vertical="center"/>
    </xf>
    <xf numFmtId="173" fontId="14" fillId="0" borderId="0" xfId="17" applyNumberFormat="1" applyFont="1" applyFill="1" applyAlignment="1">
      <alignment vertical="center"/>
    </xf>
    <xf numFmtId="0" fontId="38" fillId="0" borderId="0" xfId="0" applyFont="1" applyFill="1" applyAlignment="1">
      <alignment vertical="center"/>
    </xf>
    <xf numFmtId="173" fontId="15" fillId="0" borderId="0" xfId="17" applyNumberFormat="1" applyFont="1" applyFill="1" applyAlignment="1">
      <alignment horizontal="left"/>
    </xf>
    <xf numFmtId="173" fontId="15" fillId="0" borderId="0" xfId="20" applyNumberFormat="1" applyFont="1" applyFill="1" applyAlignment="1">
      <alignment horizontal="left"/>
    </xf>
    <xf numFmtId="0" fontId="14" fillId="0" borderId="0" xfId="8" applyFont="1" applyFill="1" applyAlignment="1">
      <alignment vertical="center"/>
    </xf>
    <xf numFmtId="0" fontId="14" fillId="0" borderId="0" xfId="0" applyFont="1" applyFill="1" applyAlignment="1">
      <alignment horizontal="left" vertical="center"/>
    </xf>
    <xf numFmtId="0" fontId="38" fillId="0" borderId="0" xfId="3061" applyFont="1" applyAlignment="1">
      <alignment vertical="center"/>
    </xf>
    <xf numFmtId="177" fontId="39" fillId="0" borderId="0" xfId="3061" applyNumberFormat="1" applyFont="1" applyAlignment="1">
      <alignment vertical="center"/>
    </xf>
    <xf numFmtId="177" fontId="40" fillId="0" borderId="0" xfId="3061" applyNumberFormat="1" applyFont="1" applyAlignment="1">
      <alignment horizontal="center" vertical="center"/>
    </xf>
    <xf numFmtId="177" fontId="39" fillId="0" borderId="0" xfId="3061" applyNumberFormat="1" applyFont="1" applyAlignment="1">
      <alignment horizontal="right" vertical="center"/>
    </xf>
    <xf numFmtId="0" fontId="15" fillId="0" borderId="0" xfId="3061" applyFont="1"/>
    <xf numFmtId="177" fontId="41" fillId="0" borderId="0" xfId="3061" applyNumberFormat="1" applyFont="1" applyAlignment="1">
      <alignment vertical="center"/>
    </xf>
    <xf numFmtId="0" fontId="14" fillId="0" borderId="0" xfId="3061" applyFont="1" applyAlignment="1">
      <alignment vertical="center"/>
    </xf>
    <xf numFmtId="0" fontId="19" fillId="0" borderId="0" xfId="3061" applyFont="1" applyAlignment="1">
      <alignment horizontal="center" vertical="center"/>
    </xf>
    <xf numFmtId="0" fontId="15" fillId="0" borderId="0" xfId="3061" applyFont="1" applyAlignment="1">
      <alignment vertical="center"/>
    </xf>
    <xf numFmtId="0" fontId="15" fillId="0" borderId="0" xfId="3061" applyFont="1" applyAlignment="1">
      <alignment horizontal="left"/>
    </xf>
    <xf numFmtId="49" fontId="15" fillId="0" borderId="0" xfId="3061" applyNumberFormat="1" applyFont="1" applyAlignment="1">
      <alignment horizontal="center" vertical="center" wrapText="1"/>
    </xf>
    <xf numFmtId="0" fontId="15" fillId="0" borderId="0" xfId="3061" quotePrefix="1" applyFont="1" applyAlignment="1">
      <alignment horizontal="center" vertical="center"/>
    </xf>
    <xf numFmtId="0" fontId="15" fillId="0" borderId="0" xfId="3061" applyFont="1" applyAlignment="1">
      <alignment horizontal="center" vertical="center"/>
    </xf>
    <xf numFmtId="0" fontId="19" fillId="0" borderId="0" xfId="3061" applyFont="1" applyAlignment="1">
      <alignment horizontal="center" vertical="center"/>
    </xf>
    <xf numFmtId="0" fontId="20" fillId="0" borderId="0" xfId="3061" applyFont="1" applyAlignment="1">
      <alignment vertical="center"/>
    </xf>
    <xf numFmtId="176" fontId="15" fillId="0" borderId="0" xfId="3062" applyNumberFormat="1" applyFont="1" applyFill="1" applyBorder="1" applyAlignment="1">
      <alignment horizontal="center" vertical="center"/>
    </xf>
    <xf numFmtId="0" fontId="18" fillId="0" borderId="0" xfId="10" applyFont="1" applyAlignment="1">
      <alignment vertical="center"/>
    </xf>
    <xf numFmtId="173" fontId="15" fillId="0" borderId="0" xfId="3063" quotePrefix="1" applyNumberFormat="1" applyFont="1" applyFill="1" applyAlignment="1">
      <alignment horizontal="center" vertical="center"/>
    </xf>
    <xf numFmtId="176" fontId="15" fillId="0" borderId="0" xfId="3061" applyNumberFormat="1" applyFont="1"/>
    <xf numFmtId="176" fontId="15" fillId="0" borderId="0" xfId="3062" applyNumberFormat="1" applyFont="1" applyFill="1" applyAlignment="1">
      <alignment horizontal="center" vertical="center"/>
    </xf>
    <xf numFmtId="176" fontId="15" fillId="0" borderId="0" xfId="3062" quotePrefix="1" applyNumberFormat="1" applyFont="1" applyFill="1" applyBorder="1" applyAlignment="1">
      <alignment horizontal="center" vertical="center"/>
    </xf>
    <xf numFmtId="0" fontId="19" fillId="0" borderId="0" xfId="0" applyFont="1" applyAlignment="1">
      <alignment horizontal="center" vertical="center"/>
    </xf>
    <xf numFmtId="0" fontId="15" fillId="0" borderId="0" xfId="4" applyAlignment="1">
      <alignment vertical="center"/>
    </xf>
    <xf numFmtId="176" fontId="15" fillId="0" borderId="0" xfId="3064" applyNumberFormat="1" applyFont="1" applyFill="1" applyBorder="1" applyAlignment="1">
      <alignment horizontal="center" vertical="center"/>
    </xf>
    <xf numFmtId="176" fontId="15" fillId="0" borderId="4" xfId="3062" applyNumberFormat="1" applyFont="1" applyFill="1" applyBorder="1" applyAlignment="1">
      <alignment horizontal="center" vertical="center"/>
    </xf>
    <xf numFmtId="176" fontId="15" fillId="0" borderId="2" xfId="3062" applyNumberFormat="1" applyFont="1" applyFill="1" applyBorder="1" applyAlignment="1">
      <alignment horizontal="center" vertical="center"/>
    </xf>
    <xf numFmtId="0" fontId="19" fillId="0" borderId="0" xfId="3061" applyFont="1" applyAlignment="1">
      <alignment vertical="center"/>
    </xf>
    <xf numFmtId="177" fontId="15" fillId="0" borderId="0" xfId="3061" applyNumberFormat="1" applyFont="1" applyAlignment="1">
      <alignment vertical="center"/>
    </xf>
    <xf numFmtId="176" fontId="14" fillId="0" borderId="4" xfId="3062" applyNumberFormat="1" applyFont="1" applyFill="1" applyBorder="1" applyAlignment="1">
      <alignment horizontal="center" vertical="center"/>
    </xf>
    <xf numFmtId="176" fontId="14" fillId="0" borderId="0" xfId="3062" applyNumberFormat="1" applyFont="1" applyFill="1" applyBorder="1" applyAlignment="1">
      <alignment horizontal="center" vertical="center"/>
    </xf>
    <xf numFmtId="171" fontId="15" fillId="0" borderId="0" xfId="3061" applyNumberFormat="1" applyFont="1" applyAlignment="1">
      <alignment horizontal="right" vertical="center"/>
    </xf>
    <xf numFmtId="173" fontId="15" fillId="0" borderId="0" xfId="3062" applyNumberFormat="1" applyFont="1" applyFill="1" applyBorder="1" applyAlignment="1">
      <alignment horizontal="center" vertical="center"/>
    </xf>
    <xf numFmtId="176" fontId="15" fillId="0" borderId="0" xfId="3062" applyNumberFormat="1" applyFont="1" applyFill="1" applyAlignment="1">
      <alignment horizontal="right" vertical="center"/>
    </xf>
    <xf numFmtId="176" fontId="15" fillId="0" borderId="0" xfId="3062" applyNumberFormat="1" applyFont="1" applyFill="1" applyBorder="1" applyAlignment="1">
      <alignment horizontal="right" vertical="center"/>
    </xf>
    <xf numFmtId="176" fontId="14" fillId="0" borderId="1" xfId="3062" applyNumberFormat="1" applyFont="1" applyFill="1" applyBorder="1" applyAlignment="1">
      <alignment horizontal="center" vertical="center"/>
    </xf>
    <xf numFmtId="173" fontId="15" fillId="0" borderId="0" xfId="3063" quotePrefix="1" applyNumberFormat="1" applyFont="1" applyFill="1" applyBorder="1" applyAlignment="1">
      <alignment horizontal="center" vertical="center"/>
    </xf>
    <xf numFmtId="173" fontId="15" fillId="0" borderId="4" xfId="3063" quotePrefix="1" applyNumberFormat="1" applyFont="1" applyFill="1" applyBorder="1" applyAlignment="1">
      <alignment horizontal="center" vertical="center"/>
    </xf>
    <xf numFmtId="177" fontId="14" fillId="0" borderId="0" xfId="3061" applyNumberFormat="1" applyFont="1" applyAlignment="1">
      <alignment vertical="center"/>
    </xf>
    <xf numFmtId="176" fontId="14" fillId="0" borderId="3" xfId="3062" applyNumberFormat="1" applyFont="1" applyFill="1" applyBorder="1" applyAlignment="1">
      <alignment horizontal="center" vertical="center"/>
    </xf>
    <xf numFmtId="0" fontId="20" fillId="0" borderId="0" xfId="0" applyFont="1"/>
    <xf numFmtId="177" fontId="43" fillId="0" borderId="0" xfId="3061" applyNumberFormat="1" applyFont="1" applyAlignment="1">
      <alignment vertical="center"/>
    </xf>
    <xf numFmtId="177" fontId="43" fillId="0" borderId="0" xfId="3061" applyNumberFormat="1" applyFont="1" applyAlignment="1">
      <alignment horizontal="right" vertical="center"/>
    </xf>
    <xf numFmtId="0" fontId="15" fillId="0" borderId="0" xfId="0" applyFont="1"/>
    <xf numFmtId="177" fontId="15" fillId="0" borderId="0" xfId="3061" applyNumberFormat="1" applyFont="1" applyAlignment="1">
      <alignment horizontal="right" vertical="center"/>
    </xf>
    <xf numFmtId="43" fontId="43" fillId="0" borderId="0" xfId="1" applyFont="1" applyFill="1" applyBorder="1" applyAlignment="1">
      <alignment vertical="center"/>
    </xf>
    <xf numFmtId="0" fontId="21" fillId="0" borderId="0" xfId="3065" applyFont="1" applyAlignment="1">
      <alignment vertical="center"/>
    </xf>
    <xf numFmtId="0" fontId="15" fillId="0" borderId="0" xfId="3061" applyFont="1" applyFill="1" applyAlignment="1">
      <alignment vertical="center"/>
    </xf>
    <xf numFmtId="0" fontId="19" fillId="0" borderId="0" xfId="3061" applyFont="1" applyFill="1" applyAlignment="1">
      <alignment horizontal="center" vertical="center"/>
    </xf>
    <xf numFmtId="0" fontId="15" fillId="0" borderId="0" xfId="3061" applyFont="1" applyFill="1"/>
    <xf numFmtId="0" fontId="19" fillId="0" borderId="0" xfId="3061" applyFont="1" applyAlignment="1">
      <alignment horizontal="center" vertical="center"/>
    </xf>
    <xf numFmtId="0" fontId="19" fillId="0" borderId="0" xfId="3061" applyFont="1" applyAlignment="1">
      <alignment horizontal="center" vertical="center"/>
    </xf>
    <xf numFmtId="0" fontId="19" fillId="0" borderId="0" xfId="3061" applyFont="1" applyAlignment="1">
      <alignment horizontal="center" vertical="center"/>
    </xf>
    <xf numFmtId="0" fontId="21" fillId="0" borderId="0" xfId="3060" applyFont="1" applyFill="1" applyBorder="1" applyAlignment="1">
      <alignment horizontal="center" vertical="center"/>
    </xf>
    <xf numFmtId="0" fontId="18" fillId="0" borderId="0" xfId="3060" applyFont="1" applyFill="1" applyBorder="1" applyAlignment="1">
      <alignment horizontal="center" vertical="center"/>
    </xf>
    <xf numFmtId="0" fontId="19" fillId="0" borderId="0" xfId="3060" applyFont="1" applyFill="1" applyBorder="1" applyAlignment="1">
      <alignment horizontal="center" vertical="center"/>
    </xf>
    <xf numFmtId="0" fontId="19" fillId="0" borderId="0" xfId="3061" applyFont="1" applyAlignment="1">
      <alignment horizontal="center" vertical="center"/>
    </xf>
    <xf numFmtId="0" fontId="19" fillId="0" borderId="0" xfId="3061" applyFont="1" applyAlignment="1">
      <alignment horizontal="center" vertical="center"/>
    </xf>
    <xf numFmtId="0" fontId="8" fillId="0" borderId="0" xfId="2" applyFont="1" applyAlignment="1">
      <alignment vertical="center"/>
    </xf>
    <xf numFmtId="0" fontId="9" fillId="0" borderId="0" xfId="2" applyFont="1" applyAlignment="1">
      <alignment horizontal="center" vertical="center"/>
    </xf>
    <xf numFmtId="171" fontId="10" fillId="0" borderId="0" xfId="2" applyNumberFormat="1" applyFont="1" applyAlignment="1">
      <alignment vertical="center"/>
    </xf>
    <xf numFmtId="172" fontId="11" fillId="0" borderId="0" xfId="2" applyNumberFormat="1" applyFont="1" applyAlignment="1">
      <alignment vertical="center"/>
    </xf>
    <xf numFmtId="171" fontId="11" fillId="0" borderId="0" xfId="2" applyNumberFormat="1" applyFont="1" applyAlignment="1">
      <alignment vertical="center"/>
    </xf>
    <xf numFmtId="0" fontId="11" fillId="0" borderId="0" xfId="2" applyFont="1" applyAlignment="1">
      <alignment vertical="center"/>
    </xf>
    <xf numFmtId="0" fontId="11" fillId="0" borderId="0" xfId="2" quotePrefix="1" applyFont="1" applyAlignment="1">
      <alignment horizontal="center" vertical="center"/>
    </xf>
    <xf numFmtId="0" fontId="2" fillId="0" borderId="0" xfId="2" applyFont="1"/>
    <xf numFmtId="0" fontId="13" fillId="0" borderId="0" xfId="2" applyFont="1" applyAlignment="1">
      <alignment vertical="center"/>
    </xf>
    <xf numFmtId="0" fontId="14" fillId="0" borderId="0" xfId="2" applyFont="1" applyAlignment="1">
      <alignment horizontal="left"/>
    </xf>
    <xf numFmtId="0" fontId="15" fillId="0" borderId="0" xfId="2" applyFont="1"/>
    <xf numFmtId="172" fontId="16" fillId="0" borderId="0" xfId="2" applyNumberFormat="1" applyFont="1"/>
    <xf numFmtId="0" fontId="16" fillId="0" borderId="0" xfId="2" applyFont="1"/>
    <xf numFmtId="0" fontId="11" fillId="0" borderId="0" xfId="2" applyFont="1"/>
    <xf numFmtId="0" fontId="15" fillId="0" borderId="0" xfId="2" applyFont="1" applyAlignment="1">
      <alignment horizontal="left"/>
    </xf>
    <xf numFmtId="0" fontId="15" fillId="0" borderId="0" xfId="2" applyFont="1" applyAlignment="1">
      <alignment horizontal="center"/>
    </xf>
    <xf numFmtId="0" fontId="11" fillId="0" borderId="0" xfId="2" applyFont="1" applyAlignment="1">
      <alignment wrapText="1"/>
    </xf>
    <xf numFmtId="16" fontId="16" fillId="0" borderId="0" xfId="0" quotePrefix="1" applyNumberFormat="1" applyFont="1"/>
    <xf numFmtId="16" fontId="16" fillId="0" borderId="0" xfId="0" quotePrefix="1" applyNumberFormat="1" applyFont="1" applyAlignment="1">
      <alignment horizontal="center"/>
    </xf>
    <xf numFmtId="49" fontId="15" fillId="0" borderId="0" xfId="0" applyNumberFormat="1" applyFont="1" applyAlignment="1">
      <alignment horizontal="center" wrapText="1"/>
    </xf>
    <xf numFmtId="0" fontId="17" fillId="0" borderId="0" xfId="2" applyFont="1" applyAlignment="1">
      <alignment vertical="center"/>
    </xf>
    <xf numFmtId="0" fontId="6" fillId="0" borderId="0" xfId="2" quotePrefix="1" applyAlignment="1">
      <alignment horizontal="center"/>
    </xf>
    <xf numFmtId="0" fontId="15" fillId="0" borderId="0" xfId="0" applyFont="1" applyAlignment="1">
      <alignment horizontal="center"/>
    </xf>
    <xf numFmtId="0" fontId="16" fillId="0" borderId="0" xfId="0" applyFont="1" applyAlignment="1">
      <alignment horizontal="center"/>
    </xf>
    <xf numFmtId="0" fontId="10" fillId="0" borderId="0" xfId="2" applyFont="1" applyAlignment="1">
      <alignment vertical="center"/>
    </xf>
    <xf numFmtId="0" fontId="23" fillId="0" borderId="0" xfId="2" applyFont="1" applyAlignment="1">
      <alignment vertical="center"/>
    </xf>
    <xf numFmtId="0" fontId="21" fillId="0" borderId="0" xfId="2" applyFont="1" applyAlignment="1">
      <alignment vertical="center"/>
    </xf>
    <xf numFmtId="173" fontId="16" fillId="0" borderId="0" xfId="2" applyNumberFormat="1" applyFont="1" applyAlignment="1">
      <alignment vertical="center"/>
    </xf>
    <xf numFmtId="0" fontId="14" fillId="0" borderId="0" xfId="2" applyFont="1" applyAlignment="1">
      <alignment wrapText="1"/>
    </xf>
    <xf numFmtId="0" fontId="19" fillId="0" borderId="0" xfId="2" applyFont="1" applyAlignment="1">
      <alignment horizontal="center"/>
    </xf>
    <xf numFmtId="173" fontId="11" fillId="0" borderId="0" xfId="2" applyNumberFormat="1" applyFont="1"/>
    <xf numFmtId="173" fontId="14" fillId="0" borderId="0" xfId="2" applyNumberFormat="1" applyFont="1"/>
    <xf numFmtId="0" fontId="14" fillId="0" borderId="0" xfId="2" applyFont="1"/>
    <xf numFmtId="0" fontId="11" fillId="0" borderId="0" xfId="2" applyFont="1" applyAlignment="1">
      <alignment horizontal="center"/>
    </xf>
    <xf numFmtId="0" fontId="6" fillId="0" borderId="0" xfId="2" applyAlignment="1">
      <alignment horizontal="center"/>
    </xf>
    <xf numFmtId="0" fontId="16" fillId="0" borderId="0" xfId="2" applyFont="1" applyAlignment="1">
      <alignment horizontal="center"/>
    </xf>
    <xf numFmtId="0" fontId="19" fillId="0" borderId="0" xfId="2" quotePrefix="1" applyFont="1"/>
    <xf numFmtId="0" fontId="16" fillId="0" borderId="0" xfId="2" applyFont="1" applyAlignment="1">
      <alignment vertical="center"/>
    </xf>
    <xf numFmtId="0" fontId="20" fillId="0" borderId="0" xfId="0" applyFont="1" applyAlignment="1">
      <alignment horizontal="left"/>
    </xf>
    <xf numFmtId="172" fontId="16" fillId="0" borderId="0" xfId="2" applyNumberFormat="1" applyFont="1" applyAlignment="1">
      <alignment vertical="center"/>
    </xf>
    <xf numFmtId="177" fontId="9" fillId="0" borderId="0" xfId="0" applyNumberFormat="1" applyFont="1" applyAlignment="1">
      <alignment horizontal="center" vertical="center"/>
    </xf>
    <xf numFmtId="171" fontId="23" fillId="0" borderId="0" xfId="2" applyNumberFormat="1" applyFont="1" applyAlignment="1">
      <alignment vertical="center"/>
    </xf>
    <xf numFmtId="171" fontId="16" fillId="0" borderId="0" xfId="2" applyNumberFormat="1" applyFont="1" applyAlignment="1">
      <alignment vertical="center"/>
    </xf>
    <xf numFmtId="0" fontId="11" fillId="0" borderId="0" xfId="2" applyFont="1" applyAlignment="1">
      <alignment horizontal="center" wrapText="1"/>
    </xf>
    <xf numFmtId="0" fontId="17" fillId="0" borderId="0" xfId="2" applyFont="1"/>
    <xf numFmtId="0" fontId="18" fillId="0" borderId="0" xfId="2" applyFont="1" applyAlignment="1">
      <alignment horizontal="center"/>
    </xf>
    <xf numFmtId="0" fontId="10" fillId="0" borderId="0" xfId="2" applyFont="1"/>
    <xf numFmtId="0" fontId="9" fillId="0" borderId="0" xfId="2" applyFont="1" applyAlignment="1">
      <alignment horizontal="center"/>
    </xf>
    <xf numFmtId="0" fontId="20" fillId="0" borderId="0" xfId="2" applyFont="1"/>
    <xf numFmtId="174" fontId="14" fillId="0" borderId="0" xfId="2" applyNumberFormat="1" applyFont="1"/>
    <xf numFmtId="172" fontId="14" fillId="0" borderId="0" xfId="2" applyNumberFormat="1" applyFont="1"/>
    <xf numFmtId="0" fontId="18" fillId="0" borderId="0" xfId="0" applyFont="1" applyAlignment="1">
      <alignment horizontal="center"/>
    </xf>
    <xf numFmtId="173" fontId="15" fillId="0" borderId="0" xfId="3" applyNumberFormat="1" applyFont="1" applyFill="1" applyBorder="1" applyAlignment="1">
      <alignment horizontal="right"/>
    </xf>
    <xf numFmtId="173" fontId="15" fillId="0" borderId="0" xfId="3" applyNumberFormat="1" applyFont="1" applyFill="1" applyAlignment="1">
      <alignment horizontal="right"/>
    </xf>
    <xf numFmtId="173" fontId="15" fillId="0" borderId="0" xfId="3" applyNumberFormat="1" applyFont="1" applyFill="1" applyAlignment="1"/>
    <xf numFmtId="173" fontId="15" fillId="0" borderId="0" xfId="3" applyNumberFormat="1" applyFont="1" applyFill="1" applyBorder="1" applyAlignment="1">
      <alignment horizontal="center"/>
    </xf>
    <xf numFmtId="176" fontId="15" fillId="0" borderId="0" xfId="3" applyNumberFormat="1" applyFont="1" applyFill="1" applyAlignment="1">
      <alignment horizontal="center"/>
    </xf>
    <xf numFmtId="43" fontId="15" fillId="0" borderId="0" xfId="1" applyFont="1" applyFill="1" applyAlignment="1">
      <alignment horizontal="center"/>
    </xf>
    <xf numFmtId="43" fontId="15" fillId="0" borderId="0" xfId="1" applyFont="1" applyFill="1" applyAlignment="1">
      <alignment horizontal="right"/>
    </xf>
    <xf numFmtId="43" fontId="15" fillId="0" borderId="0" xfId="1" applyFont="1" applyFill="1" applyAlignment="1"/>
    <xf numFmtId="0" fontId="9" fillId="0" borderId="0" xfId="0" applyFont="1" applyAlignment="1">
      <alignment horizontal="center"/>
    </xf>
    <xf numFmtId="173" fontId="21" fillId="0" borderId="0" xfId="3" applyNumberFormat="1" applyFont="1" applyFill="1" applyBorder="1" applyAlignment="1">
      <alignment horizontal="right"/>
    </xf>
    <xf numFmtId="173" fontId="16" fillId="0" borderId="0" xfId="3" applyNumberFormat="1" applyFont="1" applyFill="1" applyBorder="1" applyAlignment="1">
      <alignment horizontal="right"/>
    </xf>
    <xf numFmtId="173" fontId="16" fillId="0" borderId="0" xfId="3" applyNumberFormat="1" applyFont="1" applyFill="1" applyAlignment="1">
      <alignment horizontal="right"/>
    </xf>
    <xf numFmtId="173" fontId="22" fillId="0" borderId="0" xfId="3" applyNumberFormat="1" applyFont="1" applyFill="1" applyBorder="1" applyAlignment="1">
      <alignment horizontal="center"/>
    </xf>
    <xf numFmtId="173" fontId="17" fillId="0" borderId="0" xfId="3" applyNumberFormat="1" applyFont="1" applyFill="1" applyBorder="1" applyAlignment="1">
      <alignment horizontal="right"/>
    </xf>
    <xf numFmtId="173" fontId="11" fillId="0" borderId="1" xfId="3" applyNumberFormat="1" applyFont="1" applyFill="1" applyBorder="1" applyAlignment="1">
      <alignment horizontal="right"/>
    </xf>
    <xf numFmtId="173" fontId="11" fillId="0" borderId="0" xfId="3" applyNumberFormat="1" applyFont="1" applyFill="1" applyBorder="1" applyAlignment="1">
      <alignment horizontal="right"/>
    </xf>
    <xf numFmtId="0" fontId="25" fillId="0" borderId="0" xfId="2" applyFont="1" applyAlignment="1">
      <alignment horizontal="center"/>
    </xf>
    <xf numFmtId="173" fontId="16" fillId="0" borderId="0" xfId="3" applyNumberFormat="1" applyFont="1" applyFill="1" applyBorder="1" applyAlignment="1">
      <alignment horizontal="center"/>
    </xf>
    <xf numFmtId="37" fontId="222" fillId="0" borderId="0" xfId="0" applyNumberFormat="1" applyFont="1" applyAlignment="1">
      <alignment horizontal="center" vertical="center"/>
    </xf>
    <xf numFmtId="0" fontId="2" fillId="0" borderId="0" xfId="2" applyFont="1" applyAlignment="1">
      <alignment vertical="center"/>
    </xf>
    <xf numFmtId="0" fontId="21" fillId="0" borderId="0" xfId="2" applyFont="1"/>
    <xf numFmtId="173" fontId="16" fillId="0" borderId="0" xfId="3" applyNumberFormat="1" applyFont="1" applyFill="1" applyAlignment="1">
      <alignment horizontal="center"/>
    </xf>
    <xf numFmtId="173" fontId="16" fillId="0" borderId="0" xfId="2" applyNumberFormat="1" applyFont="1"/>
    <xf numFmtId="173" fontId="23" fillId="0" borderId="0" xfId="3" applyNumberFormat="1" applyFont="1" applyFill="1" applyAlignment="1">
      <alignment horizontal="right"/>
    </xf>
    <xf numFmtId="173" fontId="16" fillId="0" borderId="0" xfId="3" applyNumberFormat="1" applyFont="1" applyFill="1" applyAlignment="1"/>
    <xf numFmtId="173" fontId="11" fillId="0" borderId="3" xfId="3" applyNumberFormat="1" applyFont="1" applyFill="1" applyBorder="1" applyAlignment="1">
      <alignment horizontal="right"/>
    </xf>
    <xf numFmtId="0" fontId="8" fillId="0" borderId="0" xfId="2" applyFont="1"/>
    <xf numFmtId="171" fontId="10" fillId="0" borderId="0" xfId="2" applyNumberFormat="1" applyFont="1"/>
    <xf numFmtId="172" fontId="11" fillId="0" borderId="0" xfId="2" applyNumberFormat="1" applyFont="1"/>
    <xf numFmtId="171" fontId="11" fillId="0" borderId="0" xfId="2" applyNumberFormat="1" applyFont="1"/>
    <xf numFmtId="0" fontId="13" fillId="0" borderId="0" xfId="2" applyFont="1"/>
    <xf numFmtId="0" fontId="10" fillId="0" borderId="0" xfId="2" applyFont="1" applyAlignment="1">
      <alignment horizontal="center"/>
    </xf>
    <xf numFmtId="0" fontId="24" fillId="0" borderId="0" xfId="2" applyFont="1"/>
    <xf numFmtId="174" fontId="10" fillId="0" borderId="0" xfId="2" applyNumberFormat="1" applyFont="1"/>
    <xf numFmtId="174" fontId="11" fillId="0" borderId="0" xfId="2" applyNumberFormat="1" applyFont="1"/>
    <xf numFmtId="173" fontId="15" fillId="0" borderId="0" xfId="3" quotePrefix="1" applyNumberFormat="1" applyFont="1" applyFill="1" applyAlignment="1">
      <alignment horizontal="center"/>
    </xf>
    <xf numFmtId="0" fontId="21" fillId="0" borderId="0" xfId="0" applyFont="1"/>
    <xf numFmtId="173" fontId="21" fillId="0" borderId="0" xfId="3" applyNumberFormat="1" applyFont="1" applyFill="1" applyBorder="1" applyAlignment="1">
      <alignment horizontal="center"/>
    </xf>
    <xf numFmtId="176" fontId="16" fillId="0" borderId="0" xfId="3" applyNumberFormat="1" applyFont="1" applyFill="1" applyAlignment="1">
      <alignment horizontal="right"/>
    </xf>
    <xf numFmtId="173" fontId="16" fillId="0" borderId="0" xfId="1" applyNumberFormat="1" applyFont="1" applyFill="1" applyAlignment="1"/>
    <xf numFmtId="173" fontId="11" fillId="0" borderId="2" xfId="3" applyNumberFormat="1" applyFont="1" applyFill="1" applyBorder="1" applyAlignment="1">
      <alignment horizontal="right"/>
    </xf>
    <xf numFmtId="173" fontId="11" fillId="0" borderId="4" xfId="3" applyNumberFormat="1" applyFont="1" applyFill="1" applyBorder="1" applyAlignment="1">
      <alignment horizontal="right"/>
    </xf>
    <xf numFmtId="177" fontId="9" fillId="0" borderId="0" xfId="2" applyNumberFormat="1" applyFont="1" applyAlignment="1">
      <alignment horizontal="center"/>
    </xf>
    <xf numFmtId="174" fontId="23" fillId="0" borderId="0" xfId="2" applyNumberFormat="1" applyFont="1"/>
    <xf numFmtId="174" fontId="16" fillId="0" borderId="0" xfId="2" applyNumberFormat="1" applyFont="1"/>
    <xf numFmtId="0" fontId="18" fillId="0" borderId="0" xfId="2" applyFont="1"/>
    <xf numFmtId="176" fontId="16" fillId="0" borderId="0" xfId="3" applyNumberFormat="1" applyFont="1" applyFill="1" applyBorder="1" applyAlignment="1">
      <alignment horizontal="right"/>
    </xf>
    <xf numFmtId="176" fontId="16" fillId="0" borderId="3" xfId="3" applyNumberFormat="1" applyFont="1" applyFill="1" applyBorder="1" applyAlignment="1">
      <alignment horizontal="right"/>
    </xf>
    <xf numFmtId="173" fontId="16" fillId="0" borderId="3" xfId="3" applyNumberFormat="1" applyFont="1" applyFill="1" applyBorder="1" applyAlignment="1">
      <alignment horizontal="right"/>
    </xf>
    <xf numFmtId="173" fontId="23" fillId="0" borderId="0" xfId="3" applyNumberFormat="1" applyFont="1" applyFill="1" applyBorder="1" applyAlignment="1">
      <alignment horizontal="right"/>
    </xf>
    <xf numFmtId="173" fontId="16" fillId="0" borderId="0" xfId="1" applyNumberFormat="1" applyFont="1" applyFill="1" applyAlignment="1">
      <alignment horizontal="right"/>
    </xf>
    <xf numFmtId="173" fontId="23" fillId="0" borderId="0" xfId="1" applyNumberFormat="1" applyFont="1" applyFill="1" applyAlignment="1">
      <alignment horizontal="right"/>
    </xf>
    <xf numFmtId="173" fontId="16" fillId="0" borderId="4" xfId="3" applyNumberFormat="1" applyFont="1" applyFill="1" applyBorder="1" applyAlignment="1">
      <alignment horizontal="right"/>
    </xf>
    <xf numFmtId="177" fontId="9" fillId="0" borderId="0" xfId="0" applyNumberFormat="1" applyFont="1" applyAlignment="1">
      <alignment horizontal="center"/>
    </xf>
    <xf numFmtId="173" fontId="11" fillId="0" borderId="0" xfId="3" applyNumberFormat="1" applyFont="1" applyFill="1" applyAlignment="1">
      <alignment horizontal="right"/>
    </xf>
    <xf numFmtId="173" fontId="17" fillId="0" borderId="0" xfId="3" applyNumberFormat="1" applyFont="1" applyFill="1" applyAlignment="1">
      <alignment horizontal="right"/>
    </xf>
    <xf numFmtId="0" fontId="27" fillId="0" borderId="0" xfId="3066" applyFont="1" applyAlignment="1">
      <alignment vertical="center"/>
    </xf>
    <xf numFmtId="177" fontId="17" fillId="0" borderId="0" xfId="3066" applyNumberFormat="1" applyFont="1" applyAlignment="1">
      <alignment vertical="center"/>
    </xf>
    <xf numFmtId="177" fontId="18" fillId="0" borderId="0" xfId="3066" applyNumberFormat="1" applyFont="1" applyAlignment="1">
      <alignment horizontal="center" vertical="center"/>
    </xf>
    <xf numFmtId="177" fontId="17" fillId="0" borderId="0" xfId="3066" applyNumberFormat="1" applyFont="1" applyAlignment="1">
      <alignment horizontal="right" vertical="center"/>
    </xf>
    <xf numFmtId="0" fontId="29" fillId="0" borderId="0" xfId="3066" applyFont="1"/>
    <xf numFmtId="177" fontId="28" fillId="0" borderId="0" xfId="3066" applyNumberFormat="1" applyFont="1" applyAlignment="1">
      <alignment vertical="center"/>
    </xf>
    <xf numFmtId="177" fontId="223" fillId="0" borderId="0" xfId="3066" applyNumberFormat="1" applyFont="1" applyAlignment="1">
      <alignment horizontal="center" vertical="center"/>
    </xf>
    <xf numFmtId="177" fontId="28" fillId="0" borderId="0" xfId="3066" applyNumberFormat="1" applyFont="1" applyAlignment="1">
      <alignment horizontal="right" vertical="center"/>
    </xf>
    <xf numFmtId="0" fontId="224" fillId="0" borderId="0" xfId="3066" applyFont="1"/>
    <xf numFmtId="0" fontId="28" fillId="0" borderId="0" xfId="3066" applyFont="1" applyAlignment="1">
      <alignment vertical="center"/>
    </xf>
    <xf numFmtId="177" fontId="21" fillId="0" borderId="0" xfId="3066" applyNumberFormat="1" applyFont="1" applyAlignment="1">
      <alignment horizontal="center" vertical="center"/>
    </xf>
    <xf numFmtId="0" fontId="21" fillId="0" borderId="0" xfId="3066" applyFont="1" applyAlignment="1">
      <alignment horizontal="center" vertical="center"/>
    </xf>
    <xf numFmtId="177" fontId="21" fillId="0" borderId="0" xfId="0" applyNumberFormat="1" applyFont="1" applyAlignment="1">
      <alignment horizontal="center" vertical="center"/>
    </xf>
    <xf numFmtId="0" fontId="17" fillId="0" borderId="0" xfId="3066" applyFont="1" applyAlignment="1">
      <alignment vertical="center"/>
    </xf>
    <xf numFmtId="0" fontId="18" fillId="0" borderId="0" xfId="3066" applyFont="1" applyAlignment="1">
      <alignment horizontal="center" vertical="center"/>
    </xf>
    <xf numFmtId="0" fontId="21" fillId="0" borderId="0" xfId="3066" applyFont="1" applyAlignment="1">
      <alignment horizontal="right" vertical="center"/>
    </xf>
    <xf numFmtId="0" fontId="21" fillId="0" borderId="0" xfId="0" applyFont="1" applyAlignment="1">
      <alignment horizontal="center" vertical="center"/>
    </xf>
    <xf numFmtId="0" fontId="17" fillId="0" borderId="0" xfId="0" applyFont="1" applyAlignment="1">
      <alignment vertical="center"/>
    </xf>
    <xf numFmtId="179" fontId="18" fillId="0" borderId="0" xfId="3066" applyNumberFormat="1" applyFont="1" applyAlignment="1">
      <alignment vertical="center"/>
    </xf>
    <xf numFmtId="179" fontId="14" fillId="0" borderId="0" xfId="3067" applyNumberFormat="1" applyFont="1" applyFill="1" applyBorder="1" applyAlignment="1">
      <alignment horizontal="right" vertical="center"/>
    </xf>
    <xf numFmtId="179" fontId="18" fillId="0" borderId="0" xfId="3066" applyNumberFormat="1" applyFont="1" applyAlignment="1">
      <alignment horizontal="center" vertical="center"/>
    </xf>
    <xf numFmtId="0" fontId="14" fillId="0" borderId="0" xfId="16" applyFont="1"/>
    <xf numFmtId="0" fontId="20" fillId="0" borderId="0" xfId="16" applyFont="1"/>
    <xf numFmtId="0" fontId="15" fillId="0" borderId="0" xfId="16" applyFont="1"/>
    <xf numFmtId="179" fontId="21" fillId="0" borderId="0" xfId="3066" applyNumberFormat="1" applyFont="1" applyAlignment="1">
      <alignment horizontal="center" vertical="center"/>
    </xf>
    <xf numFmtId="179" fontId="24" fillId="0" borderId="1" xfId="3066" applyNumberFormat="1" applyFont="1" applyBorder="1" applyAlignment="1">
      <alignment horizontal="center" vertical="center"/>
    </xf>
    <xf numFmtId="179" fontId="24" fillId="0" borderId="0" xfId="3066" applyNumberFormat="1" applyFont="1" applyAlignment="1">
      <alignment horizontal="center" vertical="center"/>
    </xf>
    <xf numFmtId="179" fontId="17" fillId="0" borderId="0" xfId="3066" applyNumberFormat="1" applyFont="1" applyAlignment="1">
      <alignment horizontal="center" vertical="center"/>
    </xf>
    <xf numFmtId="179" fontId="17" fillId="0" borderId="1" xfId="3066" applyNumberFormat="1" applyFont="1" applyBorder="1" applyAlignment="1">
      <alignment horizontal="center" vertical="center"/>
    </xf>
    <xf numFmtId="0" fontId="20" fillId="0" borderId="0" xfId="3066" applyFont="1"/>
    <xf numFmtId="0" fontId="19" fillId="0" borderId="0" xfId="3066" applyFont="1" applyAlignment="1">
      <alignment vertical="center"/>
    </xf>
    <xf numFmtId="0" fontId="19" fillId="0" borderId="0" xfId="3066" applyFont="1" applyAlignment="1">
      <alignment horizontal="center" vertical="center"/>
    </xf>
    <xf numFmtId="179" fontId="15" fillId="0" borderId="0" xfId="3067" applyNumberFormat="1" applyFont="1" applyFill="1" applyBorder="1" applyAlignment="1">
      <alignment horizontal="right" vertical="center"/>
    </xf>
    <xf numFmtId="179" fontId="14" fillId="0" borderId="0" xfId="3067" applyNumberFormat="1" applyFont="1" applyFill="1" applyBorder="1" applyAlignment="1">
      <alignment horizontal="center" vertical="center"/>
    </xf>
    <xf numFmtId="176" fontId="14" fillId="0" borderId="0" xfId="3067" applyNumberFormat="1" applyFont="1" applyFill="1" applyBorder="1" applyAlignment="1">
      <alignment horizontal="center" vertical="center"/>
    </xf>
    <xf numFmtId="0" fontId="14" fillId="0" borderId="0" xfId="3066" applyFont="1"/>
    <xf numFmtId="0" fontId="15" fillId="0" borderId="0" xfId="3066" applyFont="1" applyAlignment="1">
      <alignment vertical="center"/>
    </xf>
    <xf numFmtId="173" fontId="15" fillId="0" borderId="0" xfId="3067" quotePrefix="1" applyNumberFormat="1" applyFont="1" applyFill="1" applyBorder="1" applyAlignment="1">
      <alignment horizontal="center" vertical="center"/>
    </xf>
    <xf numFmtId="176" fontId="15" fillId="0" borderId="0" xfId="3067" applyNumberFormat="1" applyFont="1" applyFill="1" applyBorder="1" applyAlignment="1">
      <alignment horizontal="center" vertical="center"/>
    </xf>
    <xf numFmtId="173" fontId="15" fillId="0" borderId="0" xfId="3067" quotePrefix="1" applyNumberFormat="1" applyFont="1" applyFill="1" applyAlignment="1">
      <alignment horizontal="center" vertical="center"/>
    </xf>
    <xf numFmtId="0" fontId="20" fillId="0" borderId="0" xfId="3066" applyFont="1" applyAlignment="1">
      <alignment horizontal="left" vertical="center"/>
    </xf>
    <xf numFmtId="0" fontId="14" fillId="0" borderId="0" xfId="3066" applyFont="1" applyAlignment="1">
      <alignment vertical="center"/>
    </xf>
    <xf numFmtId="0" fontId="20" fillId="0" borderId="0" xfId="3066" applyFont="1" applyAlignment="1">
      <alignment horizontal="center" vertical="center"/>
    </xf>
    <xf numFmtId="173" fontId="14" fillId="0" borderId="0" xfId="3067" quotePrefix="1" applyNumberFormat="1" applyFont="1" applyFill="1" applyBorder="1" applyAlignment="1">
      <alignment horizontal="center" vertical="center"/>
    </xf>
    <xf numFmtId="176" fontId="14" fillId="0" borderId="1" xfId="3067" applyNumberFormat="1" applyFont="1" applyFill="1" applyBorder="1" applyAlignment="1">
      <alignment horizontal="center" vertical="center"/>
    </xf>
    <xf numFmtId="0" fontId="44" fillId="0" borderId="0" xfId="3066" applyFont="1"/>
    <xf numFmtId="179" fontId="17" fillId="0" borderId="4" xfId="3066" applyNumberFormat="1" applyFont="1" applyBorder="1" applyAlignment="1">
      <alignment horizontal="center" vertical="center"/>
    </xf>
    <xf numFmtId="0" fontId="14" fillId="0" borderId="0" xfId="0" applyFont="1" applyAlignment="1">
      <alignment vertical="center"/>
    </xf>
    <xf numFmtId="0" fontId="15" fillId="0" borderId="0" xfId="0" applyFont="1" applyAlignment="1">
      <alignment vertical="center"/>
    </xf>
    <xf numFmtId="179" fontId="19" fillId="0" borderId="0" xfId="3066" applyNumberFormat="1" applyFont="1" applyAlignment="1">
      <alignment horizontal="center" vertical="center"/>
    </xf>
    <xf numFmtId="179" fontId="14" fillId="0" borderId="0" xfId="3067" applyNumberFormat="1" applyFont="1" applyFill="1" applyAlignment="1">
      <alignment vertical="center"/>
    </xf>
    <xf numFmtId="179" fontId="14" fillId="0" borderId="0" xfId="3067" applyNumberFormat="1" applyFont="1" applyFill="1" applyAlignment="1">
      <alignment horizontal="right" vertical="center"/>
    </xf>
    <xf numFmtId="176" fontId="15" fillId="0" borderId="0" xfId="3067" applyNumberFormat="1" applyFont="1" applyFill="1" applyBorder="1" applyAlignment="1">
      <alignment horizontal="right" vertical="center"/>
    </xf>
    <xf numFmtId="173" fontId="15" fillId="0" borderId="4" xfId="3067" quotePrefix="1" applyNumberFormat="1" applyFont="1" applyFill="1" applyBorder="1" applyAlignment="1">
      <alignment horizontal="center" vertical="center"/>
    </xf>
    <xf numFmtId="179" fontId="17" fillId="0" borderId="2" xfId="3066" applyNumberFormat="1" applyFont="1" applyBorder="1" applyAlignment="1">
      <alignment horizontal="center" vertical="center"/>
    </xf>
    <xf numFmtId="176" fontId="14" fillId="0" borderId="4" xfId="3067" applyNumberFormat="1" applyFont="1" applyFill="1" applyBorder="1" applyAlignment="1">
      <alignment horizontal="center" vertical="center"/>
    </xf>
    <xf numFmtId="0" fontId="21" fillId="0" borderId="0" xfId="3066" applyFont="1" applyAlignment="1">
      <alignment vertical="center"/>
    </xf>
    <xf numFmtId="15" fontId="17" fillId="0" borderId="0" xfId="0" quotePrefix="1" applyNumberFormat="1" applyFont="1" applyAlignment="1">
      <alignment vertical="center"/>
    </xf>
    <xf numFmtId="179" fontId="14" fillId="0" borderId="5" xfId="3067" applyNumberFormat="1" applyFont="1" applyFill="1" applyBorder="1" applyAlignment="1">
      <alignment horizontal="right" vertical="center"/>
    </xf>
    <xf numFmtId="0" fontId="8" fillId="0" borderId="0" xfId="3066" applyFont="1" applyAlignment="1">
      <alignment vertical="center"/>
    </xf>
    <xf numFmtId="177" fontId="30" fillId="0" borderId="0" xfId="3066" applyNumberFormat="1" applyFont="1" applyAlignment="1">
      <alignment vertical="center"/>
    </xf>
    <xf numFmtId="177" fontId="31" fillId="0" borderId="0" xfId="3066" applyNumberFormat="1" applyFont="1" applyAlignment="1">
      <alignment horizontal="center" vertical="center"/>
    </xf>
    <xf numFmtId="177" fontId="30" fillId="0" borderId="0" xfId="3066" applyNumberFormat="1" applyFont="1" applyAlignment="1">
      <alignment horizontal="right" vertical="center"/>
    </xf>
    <xf numFmtId="177" fontId="32" fillId="0" borderId="0" xfId="3066" applyNumberFormat="1" applyFont="1" applyAlignment="1">
      <alignment horizontal="right" vertical="center"/>
    </xf>
    <xf numFmtId="177" fontId="32" fillId="0" borderId="0" xfId="3066" applyNumberFormat="1" applyFont="1" applyAlignment="1">
      <alignment vertical="center"/>
    </xf>
    <xf numFmtId="0" fontId="1" fillId="0" borderId="0" xfId="3066"/>
    <xf numFmtId="177" fontId="14" fillId="0" borderId="0" xfId="3066" applyNumberFormat="1" applyFont="1" applyAlignment="1">
      <alignment horizontal="right" vertical="center"/>
    </xf>
    <xf numFmtId="177" fontId="14" fillId="0" borderId="0" xfId="3066" applyNumberFormat="1" applyFont="1" applyAlignment="1">
      <alignment vertical="center"/>
    </xf>
    <xf numFmtId="15" fontId="17" fillId="0" borderId="0" xfId="3066" applyNumberFormat="1" applyFont="1"/>
    <xf numFmtId="0" fontId="21" fillId="0" borderId="0" xfId="3066" applyFont="1"/>
    <xf numFmtId="0" fontId="18" fillId="0" borderId="0" xfId="3066" applyFont="1" applyAlignment="1">
      <alignment horizontal="center"/>
    </xf>
    <xf numFmtId="0" fontId="14" fillId="0" borderId="0" xfId="3066" applyFont="1" applyAlignment="1">
      <alignment horizontal="center"/>
    </xf>
    <xf numFmtId="0" fontId="21" fillId="0" borderId="0" xfId="3066" applyFont="1" applyAlignment="1">
      <alignment horizontal="center"/>
    </xf>
    <xf numFmtId="0" fontId="15" fillId="0" borderId="0" xfId="3066" applyFont="1" applyAlignment="1">
      <alignment horizontal="center"/>
    </xf>
    <xf numFmtId="0" fontId="15" fillId="0" borderId="0" xfId="3066" applyFont="1"/>
    <xf numFmtId="0" fontId="17" fillId="0" borderId="0" xfId="3066" applyFont="1"/>
    <xf numFmtId="0" fontId="15" fillId="0" borderId="4" xfId="3066" applyFont="1" applyBorder="1" applyAlignment="1">
      <alignment horizontal="center"/>
    </xf>
    <xf numFmtId="0" fontId="21" fillId="0" borderId="0" xfId="0" applyFont="1" applyAlignment="1">
      <alignment horizontal="center"/>
    </xf>
    <xf numFmtId="173" fontId="14" fillId="0" borderId="0" xfId="3067" applyNumberFormat="1" applyFont="1" applyFill="1" applyBorder="1" applyAlignment="1">
      <alignment horizontal="right"/>
    </xf>
    <xf numFmtId="173" fontId="14" fillId="0" borderId="0" xfId="3067" applyNumberFormat="1" applyFont="1" applyFill="1" applyBorder="1" applyAlignment="1">
      <alignment horizontal="right" vertical="center"/>
    </xf>
    <xf numFmtId="179" fontId="21" fillId="0" borderId="0" xfId="3066" applyNumberFormat="1" applyFont="1" applyAlignment="1">
      <alignment horizontal="center"/>
    </xf>
    <xf numFmtId="173" fontId="15" fillId="0" borderId="0" xfId="3067" applyNumberFormat="1" applyFont="1" applyFill="1" applyBorder="1" applyAlignment="1">
      <alignment horizontal="right"/>
    </xf>
    <xf numFmtId="179" fontId="17" fillId="0" borderId="1" xfId="3066" applyNumberFormat="1" applyFont="1" applyBorder="1" applyAlignment="1">
      <alignment horizontal="center"/>
    </xf>
    <xf numFmtId="173" fontId="14" fillId="0" borderId="1" xfId="3067" applyNumberFormat="1" applyFont="1" applyFill="1" applyBorder="1" applyAlignment="1">
      <alignment horizontal="right"/>
    </xf>
    <xf numFmtId="0" fontId="14" fillId="0" borderId="0" xfId="0" applyFont="1"/>
    <xf numFmtId="0" fontId="36" fillId="0" borderId="0" xfId="0" applyFont="1"/>
    <xf numFmtId="0" fontId="33" fillId="0" borderId="0" xfId="3066" applyFont="1" applyAlignment="1">
      <alignment horizontal="center"/>
    </xf>
    <xf numFmtId="0" fontId="34" fillId="0" borderId="0" xfId="3066" applyFont="1"/>
    <xf numFmtId="171" fontId="14" fillId="0" borderId="0" xfId="3066" applyNumberFormat="1" applyFont="1" applyAlignment="1">
      <alignment horizontal="right"/>
    </xf>
    <xf numFmtId="179" fontId="21" fillId="0" borderId="0" xfId="3066" applyNumberFormat="1" applyFont="1" applyAlignment="1">
      <alignment horizontal="right"/>
    </xf>
    <xf numFmtId="171" fontId="15" fillId="0" borderId="0" xfId="3066" applyNumberFormat="1" applyFont="1" applyAlignment="1">
      <alignment horizontal="center"/>
    </xf>
    <xf numFmtId="176" fontId="15" fillId="0" borderId="0" xfId="3066" applyNumberFormat="1" applyFont="1" applyAlignment="1">
      <alignment horizontal="center"/>
    </xf>
    <xf numFmtId="171" fontId="15" fillId="0" borderId="0" xfId="3066" applyNumberFormat="1" applyFont="1" applyAlignment="1">
      <alignment horizontal="right"/>
    </xf>
    <xf numFmtId="173" fontId="15" fillId="0" borderId="4" xfId="3067" applyNumberFormat="1" applyFont="1" applyFill="1" applyBorder="1" applyAlignment="1">
      <alignment horizontal="right"/>
    </xf>
    <xf numFmtId="179" fontId="17" fillId="0" borderId="0" xfId="3066" applyNumberFormat="1" applyFont="1" applyAlignment="1">
      <alignment horizontal="center"/>
    </xf>
    <xf numFmtId="179" fontId="17" fillId="0" borderId="1" xfId="3066" applyNumberFormat="1" applyFont="1" applyBorder="1" applyAlignment="1">
      <alignment horizontal="right"/>
    </xf>
    <xf numFmtId="0" fontId="33" fillId="0" borderId="0" xfId="3066" applyFont="1" applyAlignment="1">
      <alignment horizontal="center" vertical="center"/>
    </xf>
    <xf numFmtId="0" fontId="34" fillId="0" borderId="0" xfId="3066" applyFont="1" applyAlignment="1">
      <alignment vertical="center"/>
    </xf>
    <xf numFmtId="173" fontId="14" fillId="0" borderId="3" xfId="3067" applyNumberFormat="1" applyFont="1" applyFill="1" applyBorder="1" applyAlignment="1">
      <alignment horizontal="right" vertical="center"/>
    </xf>
    <xf numFmtId="171" fontId="14" fillId="0" borderId="0" xfId="3066" applyNumberFormat="1" applyFont="1" applyAlignment="1">
      <alignment horizontal="right" vertical="center"/>
    </xf>
    <xf numFmtId="0" fontId="37" fillId="0" borderId="0" xfId="3066" applyFont="1" applyAlignment="1">
      <alignment vertical="center"/>
    </xf>
    <xf numFmtId="0" fontId="31" fillId="0" borderId="0" xfId="3066" applyFont="1" applyAlignment="1">
      <alignment horizontal="center" vertical="center"/>
    </xf>
    <xf numFmtId="0" fontId="37" fillId="0" borderId="0" xfId="3066" applyFont="1" applyAlignment="1">
      <alignment horizontal="right" vertical="center"/>
    </xf>
    <xf numFmtId="0" fontId="35" fillId="0" borderId="0" xfId="3066" applyFont="1" applyAlignment="1">
      <alignment horizontal="right" vertical="center"/>
    </xf>
    <xf numFmtId="43" fontId="16" fillId="0" borderId="0" xfId="1" applyFont="1" applyAlignment="1">
      <alignment vertical="center"/>
    </xf>
    <xf numFmtId="0" fontId="19" fillId="0" borderId="0" xfId="3061" applyFont="1" applyAlignment="1">
      <alignment horizontal="center" vertical="center"/>
    </xf>
    <xf numFmtId="0" fontId="11" fillId="0" borderId="0" xfId="2" applyFont="1" applyAlignment="1">
      <alignment horizontal="center"/>
    </xf>
    <xf numFmtId="0" fontId="14" fillId="0" borderId="0" xfId="2" applyFont="1" applyAlignment="1">
      <alignment horizontal="center"/>
    </xf>
    <xf numFmtId="0" fontId="11" fillId="0" borderId="0" xfId="2" applyFont="1" applyAlignment="1">
      <alignment horizontal="center" wrapText="1"/>
    </xf>
    <xf numFmtId="0" fontId="14" fillId="0" borderId="0" xfId="2" applyFont="1" applyAlignment="1">
      <alignment horizontal="center" wrapText="1"/>
    </xf>
    <xf numFmtId="0" fontId="19" fillId="0" borderId="0" xfId="2" quotePrefix="1" applyFont="1" applyAlignment="1">
      <alignment horizontal="center"/>
    </xf>
    <xf numFmtId="49" fontId="29" fillId="0" borderId="0" xfId="0" applyNumberFormat="1" applyFont="1" applyFill="1" applyAlignment="1">
      <alignment horizontal="center" vertical="center" wrapText="1"/>
    </xf>
    <xf numFmtId="173" fontId="19" fillId="0" borderId="0" xfId="800" applyNumberFormat="1" applyFont="1" applyFill="1" applyBorder="1" applyAlignment="1">
      <alignment horizontal="center" vertical="center"/>
    </xf>
    <xf numFmtId="0" fontId="19" fillId="0" borderId="0" xfId="3060" quotePrefix="1" applyFont="1" applyFill="1" applyBorder="1" applyAlignment="1">
      <alignment horizontal="center"/>
    </xf>
    <xf numFmtId="0" fontId="14" fillId="0" borderId="0" xfId="3060" applyFont="1" applyFill="1" applyBorder="1" applyAlignment="1">
      <alignment horizontal="center"/>
    </xf>
    <xf numFmtId="49" fontId="15" fillId="0" borderId="0" xfId="0" applyNumberFormat="1" applyFont="1" applyFill="1" applyAlignment="1">
      <alignment horizontal="center" vertical="center" wrapText="1"/>
    </xf>
    <xf numFmtId="0" fontId="21" fillId="0" borderId="0" xfId="3060" applyFont="1" applyFill="1" applyBorder="1" applyAlignment="1">
      <alignment horizontal="center" vertical="center"/>
    </xf>
    <xf numFmtId="0" fontId="18" fillId="0" borderId="0" xfId="3060" applyFont="1" applyFill="1" applyBorder="1" applyAlignment="1">
      <alignment horizontal="center" vertical="center"/>
    </xf>
    <xf numFmtId="0" fontId="17" fillId="0" borderId="0" xfId="3060" applyFont="1" applyFill="1" applyBorder="1" applyAlignment="1">
      <alignment horizontal="center" vertical="center"/>
    </xf>
    <xf numFmtId="0" fontId="21" fillId="0" borderId="4" xfId="3060" applyFont="1" applyFill="1" applyBorder="1" applyAlignment="1">
      <alignment horizontal="center" vertical="center"/>
    </xf>
    <xf numFmtId="177" fontId="21" fillId="0" borderId="4" xfId="0" applyNumberFormat="1" applyFont="1" applyFill="1" applyBorder="1" applyAlignment="1">
      <alignment horizontal="center" vertical="center"/>
    </xf>
    <xf numFmtId="0" fontId="17" fillId="0" borderId="0" xfId="3066" applyFont="1" applyAlignment="1">
      <alignment horizontal="center" vertical="center"/>
    </xf>
    <xf numFmtId="0" fontId="21" fillId="0" borderId="4" xfId="3066" applyFont="1" applyBorder="1" applyAlignment="1">
      <alignment horizontal="center" vertical="center"/>
    </xf>
    <xf numFmtId="177" fontId="21" fillId="0" borderId="4" xfId="0" applyNumberFormat="1" applyFont="1" applyBorder="1" applyAlignment="1">
      <alignment horizontal="center" vertical="center"/>
    </xf>
    <xf numFmtId="0" fontId="21" fillId="0" borderId="0" xfId="3066" applyFont="1" applyAlignment="1">
      <alignment horizontal="center" vertical="center"/>
    </xf>
    <xf numFmtId="0" fontId="18" fillId="0" borderId="0" xfId="3066" applyFont="1" applyAlignment="1">
      <alignment horizontal="center" vertical="center"/>
    </xf>
    <xf numFmtId="2" fontId="15" fillId="0" borderId="0" xfId="7" quotePrefix="1" applyNumberFormat="1" applyFont="1" applyFill="1" applyAlignment="1">
      <alignment horizontal="center" vertical="center"/>
    </xf>
    <xf numFmtId="2" fontId="15" fillId="0" borderId="0" xfId="7" applyNumberFormat="1" applyFont="1" applyFill="1" applyAlignment="1">
      <alignment horizontal="center" vertical="center"/>
    </xf>
    <xf numFmtId="0" fontId="14" fillId="0" borderId="0" xfId="7" applyFont="1" applyFill="1" applyBorder="1" applyAlignment="1">
      <alignment horizontal="center" vertical="center"/>
    </xf>
    <xf numFmtId="0" fontId="19" fillId="0" borderId="0" xfId="7" applyFont="1" applyFill="1" applyBorder="1" applyAlignment="1">
      <alignment horizontal="center" vertical="center"/>
    </xf>
    <xf numFmtId="0" fontId="14" fillId="0" borderId="0" xfId="3066" applyFont="1" applyAlignment="1">
      <alignment horizontal="center"/>
    </xf>
    <xf numFmtId="0" fontId="15" fillId="0" borderId="4" xfId="3066" applyFont="1" applyBorder="1" applyAlignment="1">
      <alignment horizontal="center"/>
    </xf>
    <xf numFmtId="0" fontId="19" fillId="0" borderId="0" xfId="3066" applyFont="1" applyAlignment="1">
      <alignment horizontal="center"/>
    </xf>
    <xf numFmtId="0" fontId="19" fillId="0" borderId="0" xfId="3061" applyFont="1" applyAlignment="1">
      <alignment horizontal="center" vertical="center"/>
    </xf>
    <xf numFmtId="0" fontId="14" fillId="0" borderId="0" xfId="3061" applyFont="1" applyAlignment="1">
      <alignment horizontal="center" vertical="center"/>
    </xf>
    <xf numFmtId="2" fontId="15" fillId="0" borderId="0" xfId="3061" applyNumberFormat="1" applyFont="1" applyAlignment="1">
      <alignment horizontal="center" vertical="center"/>
    </xf>
    <xf numFmtId="2" fontId="15" fillId="0" borderId="0" xfId="3061" quotePrefix="1" applyNumberFormat="1" applyFont="1" applyAlignment="1">
      <alignment horizontal="center" vertical="center"/>
    </xf>
  </cellXfs>
  <cellStyles count="4073">
    <cellStyle name="_x000a_386grabber=M" xfId="22" xr:uid="{00000000-0005-0000-0000-000000000000}"/>
    <cellStyle name="_x000a_386grabber=M 2" xfId="23" xr:uid="{00000000-0005-0000-0000-000001000000}"/>
    <cellStyle name="#" xfId="24" xr:uid="{00000000-0005-0000-0000-000002000000}"/>
    <cellStyle name="#_AAAMxMain" xfId="25" xr:uid="{00000000-0005-0000-0000-000003000000}"/>
    <cellStyle name="#_AAAMxMain 2" xfId="26" xr:uid="{00000000-0005-0000-0000-000004000000}"/>
    <cellStyle name="#_AAAMxSummary" xfId="27" xr:uid="{00000000-0005-0000-0000-000005000000}"/>
    <cellStyle name="??" xfId="28" xr:uid="{00000000-0005-0000-0000-000006000000}"/>
    <cellStyle name="?? - Style1" xfId="29" xr:uid="{00000000-0005-0000-0000-000007000000}"/>
    <cellStyle name="?? [0] - Style2" xfId="30" xr:uid="{00000000-0005-0000-0000-000008000000}"/>
    <cellStyle name="?? [0]_PERSONAL" xfId="31" xr:uid="{00000000-0005-0000-0000-000009000000}"/>
    <cellStyle name="?????? - Style3" xfId="32" xr:uid="{00000000-0005-0000-0000-00000A000000}"/>
    <cellStyle name="?????? - Style4" xfId="33" xr:uid="{00000000-0005-0000-0000-00000B000000}"/>
    <cellStyle name="?????????????????" xfId="34" xr:uid="{00000000-0005-0000-0000-00000C000000}"/>
    <cellStyle name="??????????????????? [0]_PERSONAL" xfId="35" xr:uid="{00000000-0005-0000-0000-00000D000000}"/>
    <cellStyle name="???????????????????????" xfId="36" xr:uid="{00000000-0005-0000-0000-00000E000000}"/>
    <cellStyle name="???????????????????_PERSONAL" xfId="37" xr:uid="{00000000-0005-0000-0000-00000F000000}"/>
    <cellStyle name="?????????????????_Aging AP" xfId="38" xr:uid="{00000000-0005-0000-0000-000010000000}"/>
    <cellStyle name="????_P - Style5" xfId="39" xr:uid="{00000000-0005-0000-0000-000011000000}"/>
    <cellStyle name="??_PER - Style6" xfId="40" xr:uid="{00000000-0005-0000-0000-000012000000}"/>
    <cellStyle name="_Book1" xfId="41" xr:uid="{00000000-0005-0000-0000-000013000000}"/>
    <cellStyle name="_Book1 2" xfId="42" xr:uid="{00000000-0005-0000-0000-000014000000}"/>
    <cellStyle name="_Book2" xfId="43" xr:uid="{00000000-0005-0000-0000-000015000000}"/>
    <cellStyle name="_Book2 2" xfId="44" xr:uid="{00000000-0005-0000-0000-000016000000}"/>
    <cellStyle name="_CFO 009-53 Form ตารางยกเลิกใบแจ้งหนี้ FC" xfId="45" xr:uid="{00000000-0005-0000-0000-000017000000}"/>
    <cellStyle name="_CFO 009-53 Form ตารางยกเลิกใบแจ้งหนี้ FC 2" xfId="46" xr:uid="{00000000-0005-0000-0000-000018000000}"/>
    <cellStyle name="_Daily Sale McDonald" xfId="47" xr:uid="{00000000-0005-0000-0000-000019000000}"/>
    <cellStyle name="_Daily Sale McDonald 2" xfId="48" xr:uid="{00000000-0005-0000-0000-00001A000000}"/>
    <cellStyle name="_Daily Sale ZARA" xfId="49" xr:uid="{00000000-0005-0000-0000-00001B000000}"/>
    <cellStyle name="_Daily Sale ZARA 2" xfId="50" xr:uid="{00000000-0005-0000-0000-00001C000000}"/>
    <cellStyle name="_Daily Sale ZARA เริ่ม 0953" xfId="51" xr:uid="{00000000-0005-0000-0000-00001D000000}"/>
    <cellStyle name="_Daily Sale ZARA เริ่ม 0953 2" xfId="52" xr:uid="{00000000-0005-0000-0000-00001E000000}"/>
    <cellStyle name="_Form ตารางยกเลิกใบแจ้งหนี้" xfId="53" xr:uid="{00000000-0005-0000-0000-00001F000000}"/>
    <cellStyle name="_Form ตารางยกเลิกใบแจ้งหนี้ 2" xfId="54" xr:uid="{00000000-0005-0000-0000-000020000000}"/>
    <cellStyle name="_KIOSK เก่าถูกปรับขึ้นชั้น4 - และ KIOSK ใหม่ ชั้น 4" xfId="55" xr:uid="{00000000-0005-0000-0000-000021000000}"/>
    <cellStyle name="_KIOSK เก่าถูกปรับขึ้นชั้น4 - และ KIOSK ใหม่ ชั้น 4 2" xfId="56" xr:uid="{00000000-0005-0000-0000-000022000000}"/>
    <cellStyle name="_PF ตารางแจ้งหนี้ 04.54 ครั้งที่ 5 ย้อนหลัง" xfId="57" xr:uid="{00000000-0005-0000-0000-000023000000}"/>
    <cellStyle name="_PF ตารางแจ้งหนี้ 04.54 ครั้งที่ 5 ย้อนหลัง 2" xfId="58" xr:uid="{00000000-0005-0000-0000-000024000000}"/>
    <cellStyle name="_PF ตารางแจ้งหนี้คงที่ 01.54 SSP Crocs" xfId="59" xr:uid="{00000000-0005-0000-0000-000025000000}"/>
    <cellStyle name="_PF ตารางแจ้งหนี้คงที่ 01.54 SSP Crocs 2" xfId="60" xr:uid="{00000000-0005-0000-0000-000026000000}"/>
    <cellStyle name="_PF ตารางแจ้งหนี้คงที่ 01.54 SSP Crocs_Form ตารางยกเลิกใบแจ้งหนี้" xfId="61" xr:uid="{00000000-0005-0000-0000-000027000000}"/>
    <cellStyle name="_PF ตารางแจ้งหนี้คงที่ 01.54 SSP Crocs_Form ตารางยกเลิกใบแจ้งหนี้ 2" xfId="62" xr:uid="{00000000-0005-0000-0000-000028000000}"/>
    <cellStyle name="_PF ตารางแจ้งหนี้คงที่ 01.54 SSP Crocs_PF ตารางแจ้งหนี้ 04.54 ครั้งที่ 5 ย้อนหลัง" xfId="63" xr:uid="{00000000-0005-0000-0000-000029000000}"/>
    <cellStyle name="_PF ตารางแจ้งหนี้คงที่ 01.54 SSP Crocs_PF ตารางแจ้งหนี้ 04.54 ครั้งที่ 5 ย้อนหลัง 2" xfId="64" xr:uid="{00000000-0005-0000-0000-00002A000000}"/>
    <cellStyle name="_PF ตารางแจ้งหนี้คงที่ 01.54 SSP Crocs_PF ตารางแจ้งหนี้ 06.54" xfId="65" xr:uid="{00000000-0005-0000-0000-00002B000000}"/>
    <cellStyle name="_PF ตารางแจ้งหนี้คงที่ 01.54 SSP Crocs_PF ตารางแจ้งหนี้ 06.54 2" xfId="66" xr:uid="{00000000-0005-0000-0000-00002C000000}"/>
    <cellStyle name="_PF ตารางแจ้งหนี้คงที่ 01.54 SSP Crocs_PF ตารางแจ้งหนี้คงที่ 04.54 BU" xfId="67" xr:uid="{00000000-0005-0000-0000-00002D000000}"/>
    <cellStyle name="_PF ตารางแจ้งหนี้คงที่ 01.54 SSP Crocs_PF ตารางแจ้งหนี้คงที่ 04.54 BU 2" xfId="68" xr:uid="{00000000-0005-0000-0000-00002E000000}"/>
    <cellStyle name="_PF ตารางแจ้งหนี้คงที่ 01.54 SSP Crocs_PF สรุปผลInterface - โก้" xfId="69" xr:uid="{00000000-0005-0000-0000-00002F000000}"/>
    <cellStyle name="_PF ตารางแจ้งหนี้คงที่ 01.54 SSP Crocs_PF สรุปผลInterface - โก้ 2" xfId="70" xr:uid="{00000000-0005-0000-0000-000030000000}"/>
    <cellStyle name="_PF ตารางแจ้งหนี้คงที่ 01.54 SSP Crocs_ทะเบียนร้านค้า 01.54" xfId="71" xr:uid="{00000000-0005-0000-0000-000031000000}"/>
    <cellStyle name="_PF ตารางแจ้งหนี้คงที่ 01.54 SSP Crocs_ทะเบียนร้านค้า 01.54 2" xfId="72" xr:uid="{00000000-0005-0000-0000-000032000000}"/>
    <cellStyle name="_PF ตารางแจ้งหนี้คงที่ 01.54 SSP Crocs_ทะเบียนร้านค้า 05.54" xfId="73" xr:uid="{00000000-0005-0000-0000-000033000000}"/>
    <cellStyle name="_PF ตารางแจ้งหนี้คงที่ 01.54 SSP Crocs_ทะเบียนร้านค้า 05.54 2" xfId="74" xr:uid="{00000000-0005-0000-0000-000034000000}"/>
    <cellStyle name="_PF ตารางแจ้งหนี้คงที่ 01.54 SSP Crocs_ทะเบียนร้านค้า 05.54 Update" xfId="75" xr:uid="{00000000-0005-0000-0000-000035000000}"/>
    <cellStyle name="_PF ตารางแจ้งหนี้คงที่ 01.54 SSP Crocs_ทะเบียนร้านค้า 05.54 Update 2" xfId="76" xr:uid="{00000000-0005-0000-0000-000036000000}"/>
    <cellStyle name="_PF ตารางแจ้งหนี้คงที่ 01.54 SSP Crocs_ทะเบียนร้านค้า 05.54 นก" xfId="77" xr:uid="{00000000-0005-0000-0000-000037000000}"/>
    <cellStyle name="_PF ตารางแจ้งหนี้คงที่ 01.54 SSP Crocs_ทะเบียนร้านค้า 05.54 นก 2" xfId="78" xr:uid="{00000000-0005-0000-0000-000038000000}"/>
    <cellStyle name="_PF ตารางแจ้งหนี้คงที่ 01.54 SSP Crocs_ทะเบียนร้านค้า 06.54" xfId="79" xr:uid="{00000000-0005-0000-0000-000039000000}"/>
    <cellStyle name="_PF ตารางแจ้งหนี้คงที่ 01.54 SSP Crocs_ทะเบียนร้านค้า 06.54 2" xfId="80" xr:uid="{00000000-0005-0000-0000-00003A000000}"/>
    <cellStyle name="_PF ตารางแจ้งหนี้คงที่ 01.54 SSP Crocs_ทะเบียนร้านค้า 06.54 Update" xfId="81" xr:uid="{00000000-0005-0000-0000-00003B000000}"/>
    <cellStyle name="_PF ตารางแจ้งหนี้คงที่ 01.54 SSP Crocs_ทะเบียนร้านค้า 06.54 Update 2" xfId="82" xr:uid="{00000000-0005-0000-0000-00003C000000}"/>
    <cellStyle name="_PF ตารางแจ้งหนี้คงที่ 01.54 SSP Crocs_ทะเบียนร้านค้า พ.ค.54" xfId="83" xr:uid="{00000000-0005-0000-0000-00003D000000}"/>
    <cellStyle name="_PF ตารางแจ้งหนี้คงที่ 01.54 SSP Crocs_ทะเบียนร้านค้า พ.ค.54 2" xfId="84" xr:uid="{00000000-0005-0000-0000-00003E000000}"/>
    <cellStyle name="_PF ตารางแจ้งหนี้คงที่ 01.54 SSP Crocs_ทะเบียนร้านค้า พ.ค.54-KIOSK" xfId="85" xr:uid="{00000000-0005-0000-0000-00003F000000}"/>
    <cellStyle name="_PF ตารางแจ้งหนี้คงที่ 01.54 SSP Crocs_ทะเบียนร้านค้า พ.ค.54-KIOSK 2" xfId="86" xr:uid="{00000000-0005-0000-0000-000040000000}"/>
    <cellStyle name="_PF ตารางแจ้งหนี้คงที่ 01.54 SSP Crocs_ทะเบียนร้านค้า พ.ค.54-KIOSK-IT BOOTH-PRO" xfId="87" xr:uid="{00000000-0005-0000-0000-000041000000}"/>
    <cellStyle name="_PF ตารางแจ้งหนี้คงที่ 01.54 SSP Crocs_ทะเบียนร้านค้า พ.ค.54-KIOSK-IT BOOTH-PRO 2" xfId="88" xr:uid="{00000000-0005-0000-0000-000042000000}"/>
    <cellStyle name="_PF ตารางแจ้งหนี้คงที่ 01.54 SSP Crocs_รายงานตัวแผ่ 13.5.54" xfId="89" xr:uid="{00000000-0005-0000-0000-000043000000}"/>
    <cellStyle name="_PF ตารางแจ้งหนี้คงที่ 01.54 SSP Crocs_รายงานตัวแผ่ 13.5.54 2" xfId="90" xr:uid="{00000000-0005-0000-0000-000044000000}"/>
    <cellStyle name="_PF ตารางแจ้งหนี้คงที่ 12.53" xfId="91" xr:uid="{00000000-0005-0000-0000-000045000000}"/>
    <cellStyle name="_PF ตารางแจ้งหนี้คงที่ 12.53 2" xfId="92" xr:uid="{00000000-0005-0000-0000-000046000000}"/>
    <cellStyle name="_PF ตารางแจ้งหนี้คงที่ 12.53_Form ตารางยกเลิกใบแจ้งหนี้" xfId="93" xr:uid="{00000000-0005-0000-0000-000047000000}"/>
    <cellStyle name="_PF ตารางแจ้งหนี้คงที่ 12.53_Form ตารางยกเลิกใบแจ้งหนี้ 2" xfId="94" xr:uid="{00000000-0005-0000-0000-000048000000}"/>
    <cellStyle name="_PF ตารางแจ้งหนี้คงที่ 12.53_PF ตารางแจ้งหนี้ 04.54 ครั้งที่ 5 ย้อนหลัง" xfId="95" xr:uid="{00000000-0005-0000-0000-000049000000}"/>
    <cellStyle name="_PF ตารางแจ้งหนี้คงที่ 12.53_PF ตารางแจ้งหนี้ 04.54 ครั้งที่ 5 ย้อนหลัง 2" xfId="96" xr:uid="{00000000-0005-0000-0000-00004A000000}"/>
    <cellStyle name="_PF ตารางแจ้งหนี้คงที่ 12.53_PF ตารางแจ้งหนี้ 06.54" xfId="97" xr:uid="{00000000-0005-0000-0000-00004B000000}"/>
    <cellStyle name="_PF ตารางแจ้งหนี้คงที่ 12.53_PF ตารางแจ้งหนี้ 06.54 2" xfId="98" xr:uid="{00000000-0005-0000-0000-00004C000000}"/>
    <cellStyle name="_PF ตารางแจ้งหนี้คงที่ 12.53_PF ตารางแจ้งหนี้คงที่ 04.54 BU" xfId="99" xr:uid="{00000000-0005-0000-0000-00004D000000}"/>
    <cellStyle name="_PF ตารางแจ้งหนี้คงที่ 12.53_PF ตารางแจ้งหนี้คงที่ 04.54 BU 2" xfId="100" xr:uid="{00000000-0005-0000-0000-00004E000000}"/>
    <cellStyle name="_PF ตารางแจ้งหนี้คงที่ 12.53_PF สรุปผลInterface - โก้" xfId="101" xr:uid="{00000000-0005-0000-0000-00004F000000}"/>
    <cellStyle name="_PF ตารางแจ้งหนี้คงที่ 12.53_PF สรุปผลInterface - โก้ 2" xfId="102" xr:uid="{00000000-0005-0000-0000-000050000000}"/>
    <cellStyle name="_PF ตารางแจ้งหนี้คงที่ 12.53_ทะเบียนร้านค้า 01.54" xfId="103" xr:uid="{00000000-0005-0000-0000-000051000000}"/>
    <cellStyle name="_PF ตารางแจ้งหนี้คงที่ 12.53_ทะเบียนร้านค้า 01.54 2" xfId="104" xr:uid="{00000000-0005-0000-0000-000052000000}"/>
    <cellStyle name="_PF ตารางแจ้งหนี้คงที่ 12.53_ทะเบียนร้านค้า 05.54" xfId="105" xr:uid="{00000000-0005-0000-0000-000053000000}"/>
    <cellStyle name="_PF ตารางแจ้งหนี้คงที่ 12.53_ทะเบียนร้านค้า 05.54 2" xfId="106" xr:uid="{00000000-0005-0000-0000-000054000000}"/>
    <cellStyle name="_PF ตารางแจ้งหนี้คงที่ 12.53_ทะเบียนร้านค้า 05.54 Update" xfId="107" xr:uid="{00000000-0005-0000-0000-000055000000}"/>
    <cellStyle name="_PF ตารางแจ้งหนี้คงที่ 12.53_ทะเบียนร้านค้า 05.54 Update 2" xfId="108" xr:uid="{00000000-0005-0000-0000-000056000000}"/>
    <cellStyle name="_PF ตารางแจ้งหนี้คงที่ 12.53_ทะเบียนร้านค้า 05.54 นก" xfId="109" xr:uid="{00000000-0005-0000-0000-000057000000}"/>
    <cellStyle name="_PF ตารางแจ้งหนี้คงที่ 12.53_ทะเบียนร้านค้า 05.54 นก 2" xfId="110" xr:uid="{00000000-0005-0000-0000-000058000000}"/>
    <cellStyle name="_PF ตารางแจ้งหนี้คงที่ 12.53_ทะเบียนร้านค้า 06.54" xfId="111" xr:uid="{00000000-0005-0000-0000-000059000000}"/>
    <cellStyle name="_PF ตารางแจ้งหนี้คงที่ 12.53_ทะเบียนร้านค้า 06.54 2" xfId="112" xr:uid="{00000000-0005-0000-0000-00005A000000}"/>
    <cellStyle name="_PF ตารางแจ้งหนี้คงที่ 12.53_ทะเบียนร้านค้า 06.54 Update" xfId="113" xr:uid="{00000000-0005-0000-0000-00005B000000}"/>
    <cellStyle name="_PF ตารางแจ้งหนี้คงที่ 12.53_ทะเบียนร้านค้า 06.54 Update 2" xfId="114" xr:uid="{00000000-0005-0000-0000-00005C000000}"/>
    <cellStyle name="_PF ตารางแจ้งหนี้คงที่ 12.53_ทะเบียนร้านค้า พ.ค.54" xfId="115" xr:uid="{00000000-0005-0000-0000-00005D000000}"/>
    <cellStyle name="_PF ตารางแจ้งหนี้คงที่ 12.53_ทะเบียนร้านค้า พ.ค.54 2" xfId="116" xr:uid="{00000000-0005-0000-0000-00005E000000}"/>
    <cellStyle name="_PF ตารางแจ้งหนี้คงที่ 12.53_ทะเบียนร้านค้า พ.ค.54-KIOSK" xfId="117" xr:uid="{00000000-0005-0000-0000-00005F000000}"/>
    <cellStyle name="_PF ตารางแจ้งหนี้คงที่ 12.53_ทะเบียนร้านค้า พ.ค.54-KIOSK 2" xfId="118" xr:uid="{00000000-0005-0000-0000-000060000000}"/>
    <cellStyle name="_PF ตารางแจ้งหนี้คงที่ 12.53_ทะเบียนร้านค้า พ.ค.54-KIOSK-IT BOOTH-PRO" xfId="119" xr:uid="{00000000-0005-0000-0000-000061000000}"/>
    <cellStyle name="_PF ตารางแจ้งหนี้คงที่ 12.53_ทะเบียนร้านค้า พ.ค.54-KIOSK-IT BOOTH-PRO 2" xfId="120" xr:uid="{00000000-0005-0000-0000-000062000000}"/>
    <cellStyle name="_PF ตารางแจ้งหนี้คงที่ 12.53_รายงานตัวแผ่ 13.5.54" xfId="121" xr:uid="{00000000-0005-0000-0000-000063000000}"/>
    <cellStyle name="_PF ตารางแจ้งหนี้คงที่ 12.53_รายงานตัวแผ่ 13.5.54 2" xfId="122" xr:uid="{00000000-0005-0000-0000-000064000000}"/>
    <cellStyle name="_SL ทะเบียนคุมร้านค้า 08.54" xfId="123" xr:uid="{00000000-0005-0000-0000-000065000000}"/>
    <cellStyle name="_SL ทะเบียนคุมร้านค้า 08.54 2" xfId="124" xr:uid="{00000000-0005-0000-0000-000066000000}"/>
    <cellStyle name="_SL ทะเบียนคุมร้านค้า 09.54" xfId="125" xr:uid="{00000000-0005-0000-0000-000067000000}"/>
    <cellStyle name="_SL ทะเบียนคุมร้านค้า 09.54 2" xfId="126" xr:uid="{00000000-0005-0000-0000-000068000000}"/>
    <cellStyle name="_SSR 08-09 Mining and Process" xfId="127" xr:uid="{00000000-0005-0000-0000-000069000000}"/>
    <cellStyle name="_SSR 08-09 Mining and Process 2" xfId="128" xr:uid="{00000000-0005-0000-0000-00006A000000}"/>
    <cellStyle name="_SSR 08-09 Transport Industry 20080402" xfId="129" xr:uid="{00000000-0005-0000-0000-00006B000000}"/>
    <cellStyle name="_SSR 08-09 Transport Industry 20080402 2" xfId="130" xr:uid="{00000000-0005-0000-0000-00006C000000}"/>
    <cellStyle name="_SSR 08-09 Water Industry 200803402v3" xfId="131" xr:uid="{00000000-0005-0000-0000-00006D000000}"/>
    <cellStyle name="_SSR 08-09 Water Industry 200803402v3 2" xfId="132" xr:uid="{00000000-0005-0000-0000-00006E000000}"/>
    <cellStyle name="_Summary Electric" xfId="133" xr:uid="{00000000-0005-0000-0000-00006F000000}"/>
    <cellStyle name="_Summary Electric 2" xfId="134" xr:uid="{00000000-0005-0000-0000-000070000000}"/>
    <cellStyle name="_Summary Electric_BD_ทะเบียนโทรศัพท์ Zen fl.16" xfId="135" xr:uid="{00000000-0005-0000-0000-000071000000}"/>
    <cellStyle name="_Summary Electric_BD_ทะเบียนโทรศัพท์ Zen fl.16 2" xfId="136" xr:uid="{00000000-0005-0000-0000-000072000000}"/>
    <cellStyle name="_Summary Electric_BD_ทะเบียนโทรศัพท์ Zen fl.16_สรุปหนี้ค้าง &amp; Action plan SFX 290212" xfId="137" xr:uid="{00000000-0005-0000-0000-000073000000}"/>
    <cellStyle name="_Summary Electric_BD_ทะเบียนโทรศัพท์ Zen fl.16_สรุปหนี้ค้าง &amp; Action plan SFX 290212 2" xfId="138" xr:uid="{00000000-0005-0000-0000-000074000000}"/>
    <cellStyle name="_Summary Electric_Form ตารางยกเลิกใบแจ้งหนี้" xfId="139" xr:uid="{00000000-0005-0000-0000-000075000000}"/>
    <cellStyle name="_Summary Electric_Form ตารางยกเลิกใบแจ้งหนี้ 2" xfId="140" xr:uid="{00000000-0005-0000-0000-000076000000}"/>
    <cellStyle name="_Summary Electric_Form ตารางยกเลิกใบแจ้งหนี้_BD_ทะเบียนโทรศัพท์ Zen fl.16" xfId="141" xr:uid="{00000000-0005-0000-0000-000077000000}"/>
    <cellStyle name="_Summary Electric_Form ตารางยกเลิกใบแจ้งหนี้_BD_ทะเบียนโทรศัพท์ Zen fl.16 2" xfId="142" xr:uid="{00000000-0005-0000-0000-000078000000}"/>
    <cellStyle name="_Summary Electric_Form ตารางยกเลิกใบแจ้งหนี้_BD_ทะเบียนโทรศัพท์ Zen fl.16_สรุปหนี้ค้าง &amp; Action plan SFX 290212" xfId="143" xr:uid="{00000000-0005-0000-0000-000079000000}"/>
    <cellStyle name="_Summary Electric_Form ตารางยกเลิกใบแจ้งหนี้_BD_ทะเบียนโทรศัพท์ Zen fl.16_สรุปหนี้ค้าง &amp; Action plan SFX 290212 2" xfId="144" xr:uid="{00000000-0005-0000-0000-00007A000000}"/>
    <cellStyle name="_Summary Electric_Form ตารางยกเลิกใบแจ้งหนี้_PF ตารางยกเลิกใบแจ้งหนี้ 4.1.55" xfId="145" xr:uid="{00000000-0005-0000-0000-00007B000000}"/>
    <cellStyle name="_Summary Electric_Form ตารางยกเลิกใบแจ้งหนี้_PF ตารางยกเลิกใบแจ้งหนี้ 4.1.55 2" xfId="146" xr:uid="{00000000-0005-0000-0000-00007C000000}"/>
    <cellStyle name="_Summary Electric_Form ตารางยกเลิกใบแจ้งหนี้_PF ตารางยกเลิกใบแจ้งหนี้ 4.1.55_1" xfId="147" xr:uid="{00000000-0005-0000-0000-00007D000000}"/>
    <cellStyle name="_Summary Electric_Form ตารางยกเลิกใบแจ้งหนี้_PF ตารางยกเลิกใบแจ้งหนี้ 4.1.55_1 2" xfId="148" xr:uid="{00000000-0005-0000-0000-00007E000000}"/>
    <cellStyle name="_Summary Electric_Form ตารางยกเลิกใบแจ้งหนี้_PF ตารางยกเลิกใบแจ้งหนี้ 4.1.55_สรุปหนี้ค้าง &amp; Action plan SFX 290212" xfId="149" xr:uid="{00000000-0005-0000-0000-00007F000000}"/>
    <cellStyle name="_Summary Electric_Form ตารางยกเลิกใบแจ้งหนี้_PF ตารางยกเลิกใบแจ้งหนี้ 4.1.55_สรุปหนี้ค้าง &amp; Action plan SFX 290212 2" xfId="150" xr:uid="{00000000-0005-0000-0000-000080000000}"/>
    <cellStyle name="_Summary Electric_Form ตารางยกเลิกใบแจ้งหนี้_PF ตารางลดหนี้ 19.10.54" xfId="151" xr:uid="{00000000-0005-0000-0000-000081000000}"/>
    <cellStyle name="_Summary Electric_Form ตารางยกเลิกใบแจ้งหนี้_PF ตารางลดหนี้ 19.10.54 2" xfId="152" xr:uid="{00000000-0005-0000-0000-000082000000}"/>
    <cellStyle name="_Summary Electric_Form ตารางยกเลิกใบแจ้งหนี้_PF ตารางลดหนี้ 19.10.54_สรุปหนี้ค้าง &amp; Action plan SFX 290212" xfId="153" xr:uid="{00000000-0005-0000-0000-000083000000}"/>
    <cellStyle name="_Summary Electric_Form ตารางยกเลิกใบแจ้งหนี้_PF ตารางลดหนี้ 19.10.54_สรุปหนี้ค้าง &amp; Action plan SFX 290212 2" xfId="154" xr:uid="{00000000-0005-0000-0000-000084000000}"/>
    <cellStyle name="_Summary Electric_Form ตารางยกเลิกใบแจ้งหนี้_สรุปหนี้ค้าง &amp; Action plan SFX 010312 ลงนามแล้ว" xfId="155" xr:uid="{00000000-0005-0000-0000-000085000000}"/>
    <cellStyle name="_Summary Electric_Form ตารางยกเลิกใบแจ้งหนี้_สรุปหนี้ค้าง &amp; Action plan SFX 010312 ลงนามแล้ว 2" xfId="156" xr:uid="{00000000-0005-0000-0000-000086000000}"/>
    <cellStyle name="_Summary Electric_PF ตารางแจ้งหนี้ 04.54 ครั้งที่ 5 ย้อนหลัง" xfId="157" xr:uid="{00000000-0005-0000-0000-000087000000}"/>
    <cellStyle name="_Summary Electric_PF ตารางแจ้งหนี้ 04.54 ครั้งที่ 5 ย้อนหลัง 2" xfId="158" xr:uid="{00000000-0005-0000-0000-000088000000}"/>
    <cellStyle name="_Summary Electric_PF ตารางแจ้งหนี้ 06.54" xfId="159" xr:uid="{00000000-0005-0000-0000-000089000000}"/>
    <cellStyle name="_Summary Electric_PF ตารางแจ้งหนี้ 06.54 2" xfId="160" xr:uid="{00000000-0005-0000-0000-00008A000000}"/>
    <cellStyle name="_Summary Electric_PF ตารางแจ้งหนี้ 06.54_PF ตารางยกเลิกใบแจ้งหนี้ 4.1.55" xfId="161" xr:uid="{00000000-0005-0000-0000-00008B000000}"/>
    <cellStyle name="_Summary Electric_PF ตารางแจ้งหนี้ 06.54_PF ตารางยกเลิกใบแจ้งหนี้ 4.1.55 2" xfId="162" xr:uid="{00000000-0005-0000-0000-00008C000000}"/>
    <cellStyle name="_Summary Electric_PF ตารางแจ้งหนี้ 06.54_สรุปหนี้ค้าง &amp; Action plan SFX 010312 ลงนามแล้ว" xfId="163" xr:uid="{00000000-0005-0000-0000-00008D000000}"/>
    <cellStyle name="_Summary Electric_PF ตารางแจ้งหนี้ 06.54_สรุปหนี้ค้าง &amp; Action plan SFX 010312 ลงนามแล้ว 2" xfId="164" xr:uid="{00000000-0005-0000-0000-00008E000000}"/>
    <cellStyle name="_Summary Electric_PF ตารางแจ้งหนี้ 06.54_สรุปหนี้ค้าง &amp; Action plan SFX 290212" xfId="165" xr:uid="{00000000-0005-0000-0000-00008F000000}"/>
    <cellStyle name="_Summary Electric_PF ตารางแจ้งหนี้ 06.54_สรุปหนี้ค้าง &amp; Action plan SFX 290212 2" xfId="166" xr:uid="{00000000-0005-0000-0000-000090000000}"/>
    <cellStyle name="_Summary Electric_PF ตารางยกเลิกใบแจ้งหนี้ 4.1.55" xfId="167" xr:uid="{00000000-0005-0000-0000-000091000000}"/>
    <cellStyle name="_Summary Electric_PF ตารางยกเลิกใบแจ้งหนี้ 4.1.55 2" xfId="168" xr:uid="{00000000-0005-0000-0000-000092000000}"/>
    <cellStyle name="_Summary Electric_PF ตารางยกเลิกใบแจ้งหนี้ 4.1.55_1" xfId="169" xr:uid="{00000000-0005-0000-0000-000093000000}"/>
    <cellStyle name="_Summary Electric_PF ตารางยกเลิกใบแจ้งหนี้ 4.1.55_1 2" xfId="170" xr:uid="{00000000-0005-0000-0000-000094000000}"/>
    <cellStyle name="_Summary Electric_PF ตารางยกเลิกใบแจ้งหนี้ 4.1.55_สรุปหนี้ค้าง &amp; Action plan SFX 290212" xfId="171" xr:uid="{00000000-0005-0000-0000-000095000000}"/>
    <cellStyle name="_Summary Electric_PF ตารางยกเลิกใบแจ้งหนี้ 4.1.55_สรุปหนี้ค้าง &amp; Action plan SFX 290212 2" xfId="172" xr:uid="{00000000-0005-0000-0000-000096000000}"/>
    <cellStyle name="_Summary Electric_PF ตารางลดหนี้ 19.10.54" xfId="173" xr:uid="{00000000-0005-0000-0000-000097000000}"/>
    <cellStyle name="_Summary Electric_PF ตารางลดหนี้ 19.10.54 2" xfId="174" xr:uid="{00000000-0005-0000-0000-000098000000}"/>
    <cellStyle name="_Summary Electric_PF ตารางลดหนี้ 19.10.54_สรุปหนี้ค้าง &amp; Action plan SFX 290212" xfId="175" xr:uid="{00000000-0005-0000-0000-000099000000}"/>
    <cellStyle name="_Summary Electric_PF ตารางลดหนี้ 19.10.54_สรุปหนี้ค้าง &amp; Action plan SFX 290212 2" xfId="176" xr:uid="{00000000-0005-0000-0000-00009A000000}"/>
    <cellStyle name="_Summary Electric_PF สรุปผลInterface - โก้" xfId="177" xr:uid="{00000000-0005-0000-0000-00009B000000}"/>
    <cellStyle name="_Summary Electric_PF สรุปผลInterface - โก้ 2" xfId="178" xr:uid="{00000000-0005-0000-0000-00009C000000}"/>
    <cellStyle name="_Summary Electric_ตารางแจ้งหนี้ เดินสะพัด CDS อัตราน้ำเย็น 04.54" xfId="179" xr:uid="{00000000-0005-0000-0000-00009D000000}"/>
    <cellStyle name="_Summary Electric_ตารางแจ้งหนี้ เดินสะพัด CDS อัตราน้ำเย็น 04.54 2" xfId="180" xr:uid="{00000000-0005-0000-0000-00009E000000}"/>
    <cellStyle name="_Summary Electric_ตารางแจ้งหนี้ เดินสะพัด CDS อัตราน้ำเย็น 04.54_PF ตารางยกเลิกใบแจ้งหนี้ 4.1.55" xfId="181" xr:uid="{00000000-0005-0000-0000-00009F000000}"/>
    <cellStyle name="_Summary Electric_ตารางแจ้งหนี้ เดินสะพัด CDS อัตราน้ำเย็น 04.54_PF ตารางยกเลิกใบแจ้งหนี้ 4.1.55 2" xfId="182" xr:uid="{00000000-0005-0000-0000-0000A0000000}"/>
    <cellStyle name="_Summary Electric_ตารางแจ้งหนี้ เดินสะพัด CDS อัตราน้ำเย็น 04.54_สรุปหนี้ค้าง &amp; Action plan SFX 010312 ลงนามแล้ว" xfId="183" xr:uid="{00000000-0005-0000-0000-0000A1000000}"/>
    <cellStyle name="_Summary Electric_ตารางแจ้งหนี้ เดินสะพัด CDS อัตราน้ำเย็น 04.54_สรุปหนี้ค้าง &amp; Action plan SFX 010312 ลงนามแล้ว 2" xfId="184" xr:uid="{00000000-0005-0000-0000-0000A2000000}"/>
    <cellStyle name="_Summary Electric_ตารางแจ้งหนี้ เดินสะพัด CDS อัตราน้ำเย็น 04.54_สรุปหนี้ค้าง &amp; Action plan SFX 290212" xfId="185" xr:uid="{00000000-0005-0000-0000-0000A3000000}"/>
    <cellStyle name="_Summary Electric_ตารางแจ้งหนี้ เดินสะพัด CDS อัตราน้ำเย็น 04.54_สรุปหนี้ค้าง &amp; Action plan SFX 290212 2" xfId="186" xr:uid="{00000000-0005-0000-0000-0000A4000000}"/>
    <cellStyle name="_Summary Electric_ตารางแจ้งหนี้ เดินสะพัด WU 04.54" xfId="187" xr:uid="{00000000-0005-0000-0000-0000A5000000}"/>
    <cellStyle name="_Summary Electric_ตารางแจ้งหนี้ เดินสะพัด WU 04.54 2" xfId="188" xr:uid="{00000000-0005-0000-0000-0000A6000000}"/>
    <cellStyle name="_Summary Electric_ตารางแจ้งหนี้ เดินสะพัด WU 04.54_PF ตารางยกเลิกใบแจ้งหนี้ 4.1.55" xfId="189" xr:uid="{00000000-0005-0000-0000-0000A7000000}"/>
    <cellStyle name="_Summary Electric_ตารางแจ้งหนี้ เดินสะพัด WU 04.54_PF ตารางยกเลิกใบแจ้งหนี้ 4.1.55 2" xfId="190" xr:uid="{00000000-0005-0000-0000-0000A8000000}"/>
    <cellStyle name="_Summary Electric_ตารางแจ้งหนี้ เดินสะพัด WU 04.54_สรุปหนี้ค้าง &amp; Action plan SFX 010312 ลงนามแล้ว" xfId="191" xr:uid="{00000000-0005-0000-0000-0000A9000000}"/>
    <cellStyle name="_Summary Electric_ตารางแจ้งหนี้ เดินสะพัด WU 04.54_สรุปหนี้ค้าง &amp; Action plan SFX 010312 ลงนามแล้ว 2" xfId="192" xr:uid="{00000000-0005-0000-0000-0000AA000000}"/>
    <cellStyle name="_Summary Electric_ตารางแจ้งหนี้ เดินสะพัด WU 04.54_สรุปหนี้ค้าง &amp; Action plan SFX 290212" xfId="193" xr:uid="{00000000-0005-0000-0000-0000AB000000}"/>
    <cellStyle name="_Summary Electric_ตารางแจ้งหนี้ เดินสะพัด WU 04.54_สรุปหนี้ค้าง &amp; Action plan SFX 290212 2" xfId="194" xr:uid="{00000000-0005-0000-0000-0000AC000000}"/>
    <cellStyle name="_Summary Electric_ทะเบียนร้านค้า 01.54" xfId="195" xr:uid="{00000000-0005-0000-0000-0000AD000000}"/>
    <cellStyle name="_Summary Electric_ทะเบียนร้านค้า 01.54 2" xfId="196" xr:uid="{00000000-0005-0000-0000-0000AE000000}"/>
    <cellStyle name="_Summary Electric_ทะเบียนร้านค้า 01.54_PF ตารางยกเลิกใบแจ้งหนี้ 4.1.55" xfId="197" xr:uid="{00000000-0005-0000-0000-0000AF000000}"/>
    <cellStyle name="_Summary Electric_ทะเบียนร้านค้า 01.54_PF ตารางยกเลิกใบแจ้งหนี้ 4.1.55 2" xfId="198" xr:uid="{00000000-0005-0000-0000-0000B0000000}"/>
    <cellStyle name="_Summary Electric_ทะเบียนร้านค้า 01.54_สรุปหนี้ค้าง &amp; Action plan SFX 010312 ลงนามแล้ว" xfId="199" xr:uid="{00000000-0005-0000-0000-0000B1000000}"/>
    <cellStyle name="_Summary Electric_ทะเบียนร้านค้า 01.54_สรุปหนี้ค้าง &amp; Action plan SFX 010312 ลงนามแล้ว 2" xfId="200" xr:uid="{00000000-0005-0000-0000-0000B2000000}"/>
    <cellStyle name="_Summary Electric_ทะเบียนร้านค้า 01.54_สรุปหนี้ค้าง &amp; Action plan SFX 290212" xfId="201" xr:uid="{00000000-0005-0000-0000-0000B3000000}"/>
    <cellStyle name="_Summary Electric_ทะเบียนร้านค้า 01.54_สรุปหนี้ค้าง &amp; Action plan SFX 290212 2" xfId="202" xr:uid="{00000000-0005-0000-0000-0000B4000000}"/>
    <cellStyle name="_Summary Electric_ทะเบียนร้านค้า 05.54 Update" xfId="203" xr:uid="{00000000-0005-0000-0000-0000B5000000}"/>
    <cellStyle name="_Summary Electric_ทะเบียนร้านค้า 05.54 Update 2" xfId="204" xr:uid="{00000000-0005-0000-0000-0000B6000000}"/>
    <cellStyle name="_Summary Electric_ทะเบียนร้านค้า 06.54" xfId="205" xr:uid="{00000000-0005-0000-0000-0000B7000000}"/>
    <cellStyle name="_Summary Electric_ทะเบียนร้านค้า 06.54 2" xfId="206" xr:uid="{00000000-0005-0000-0000-0000B8000000}"/>
    <cellStyle name="_Summary Electric_ทะเบียนร้านค้า 06.54 Update" xfId="207" xr:uid="{00000000-0005-0000-0000-0000B9000000}"/>
    <cellStyle name="_Summary Electric_ทะเบียนร้านค้า 06.54 Update 2" xfId="208" xr:uid="{00000000-0005-0000-0000-0000BA000000}"/>
    <cellStyle name="_Summary Electric_ทะเบียนร้านค้า พ.ค.54" xfId="209" xr:uid="{00000000-0005-0000-0000-0000BB000000}"/>
    <cellStyle name="_Summary Electric_ทะเบียนร้านค้า พ.ค.54 2" xfId="210" xr:uid="{00000000-0005-0000-0000-0000BC000000}"/>
    <cellStyle name="_Summary Electric_ทะเบียนร้านค้า พ.ค.54-KIOSK" xfId="211" xr:uid="{00000000-0005-0000-0000-0000BD000000}"/>
    <cellStyle name="_Summary Electric_ทะเบียนร้านค้า พ.ค.54-KIOSK 2" xfId="212" xr:uid="{00000000-0005-0000-0000-0000BE000000}"/>
    <cellStyle name="_Summary Electric_ทะเบียนร้านค้า พ.ค.54-KIOSK-IT BOOTH-PRO" xfId="213" xr:uid="{00000000-0005-0000-0000-0000BF000000}"/>
    <cellStyle name="_Summary Electric_ทะเบียนร้านค้า พ.ค.54-KIOSK-IT BOOTH-PRO 2" xfId="214" xr:uid="{00000000-0005-0000-0000-0000C0000000}"/>
    <cellStyle name="_Summary Electric_ทะเบียนร้านค้า พ.ค.54-KIOSK-ตกค้างแจ้งหนี้เดือน5-54" xfId="215" xr:uid="{00000000-0005-0000-0000-0000C1000000}"/>
    <cellStyle name="_Summary Electric_ทะเบียนร้านค้า พ.ค.54-KIOSK-ตกค้างแจ้งหนี้เดือน5-54 2" xfId="216" xr:uid="{00000000-0005-0000-0000-0000C2000000}"/>
    <cellStyle name="_Summary Electric_รายงานตัวแผ่ 13.5.54" xfId="217" xr:uid="{00000000-0005-0000-0000-0000C3000000}"/>
    <cellStyle name="_Summary Electric_รายงานตัวแผ่ 13.5.54 2" xfId="218" xr:uid="{00000000-0005-0000-0000-0000C4000000}"/>
    <cellStyle name="_Summary Electric_สรุปหนี้ค้าง &amp; Action plan SFX 010312 ลงนามแล้ว" xfId="219" xr:uid="{00000000-0005-0000-0000-0000C5000000}"/>
    <cellStyle name="_Summary Electric_สรุปหนี้ค้าง &amp; Action plan SFX 010312 ลงนามแล้ว 2" xfId="220" xr:uid="{00000000-0005-0000-0000-0000C6000000}"/>
    <cellStyle name="_Write Off 2 Gusti" xfId="221" xr:uid="{00000000-0005-0000-0000-0000C7000000}"/>
    <cellStyle name="_Write Off 2 Gusti 2" xfId="222" xr:uid="{00000000-0005-0000-0000-0000C8000000}"/>
    <cellStyle name="_กระดาษทำการ ปี 51" xfId="223" xr:uid="{00000000-0005-0000-0000-0000C9000000}"/>
    <cellStyle name="_กระดาษทำการ ปี 51 10" xfId="224" xr:uid="{00000000-0005-0000-0000-0000CA000000}"/>
    <cellStyle name="_กระดาษทำการ ปี 51 11" xfId="225" xr:uid="{00000000-0005-0000-0000-0000CB000000}"/>
    <cellStyle name="_กระดาษทำการ ปี 51 2" xfId="226" xr:uid="{00000000-0005-0000-0000-0000CC000000}"/>
    <cellStyle name="_กระดาษทำการ ปี 51 3" xfId="227" xr:uid="{00000000-0005-0000-0000-0000CD000000}"/>
    <cellStyle name="_กระดาษทำการ ปี 51 4" xfId="228" xr:uid="{00000000-0005-0000-0000-0000CE000000}"/>
    <cellStyle name="_กระดาษทำการ ปี 51 5" xfId="229" xr:uid="{00000000-0005-0000-0000-0000CF000000}"/>
    <cellStyle name="_กระดาษทำการ ปี 51 6" xfId="230" xr:uid="{00000000-0005-0000-0000-0000D0000000}"/>
    <cellStyle name="_กระดาษทำการ ปี 51 7" xfId="231" xr:uid="{00000000-0005-0000-0000-0000D1000000}"/>
    <cellStyle name="_กระดาษทำการ ปี 51 8" xfId="232" xr:uid="{00000000-0005-0000-0000-0000D2000000}"/>
    <cellStyle name="_กระดาษทำการ ปี 51 9" xfId="233" xr:uid="{00000000-0005-0000-0000-0000D3000000}"/>
    <cellStyle name="_ตารางแจ้งหนี้ เดินสะพัด CDS อัตราน้ำเย็น 04.54" xfId="234" xr:uid="{00000000-0005-0000-0000-0000D4000000}"/>
    <cellStyle name="_ตารางแจ้งหนี้ เดินสะพัด CDS อัตราน้ำเย็น 04.54 2" xfId="235" xr:uid="{00000000-0005-0000-0000-0000D5000000}"/>
    <cellStyle name="_ตารางแจ้งหนี้ เดินสะพัด WU 04.54" xfId="236" xr:uid="{00000000-0005-0000-0000-0000D6000000}"/>
    <cellStyle name="_ตารางแจ้งหนี้ เดินสะพัด WU 04.54 2" xfId="237" xr:uid="{00000000-0005-0000-0000-0000D7000000}"/>
    <cellStyle name="_ตารางแจ้งหนี้ โปรโมชั่น" xfId="238" xr:uid="{00000000-0005-0000-0000-0000D8000000}"/>
    <cellStyle name="_ตารางแจ้งหนี้ โปรโมชั่น 2" xfId="239" xr:uid="{00000000-0005-0000-0000-0000D9000000}"/>
    <cellStyle name="_ตารางแจ้งหนี้ โปรโมชั่น 6 ร้านค้า" xfId="240" xr:uid="{00000000-0005-0000-0000-0000DA000000}"/>
    <cellStyle name="_ตารางแจ้งหนี้ โปรโมชั่น 6 ร้านค้า 2" xfId="241" xr:uid="{00000000-0005-0000-0000-0000DB000000}"/>
    <cellStyle name="_ตารางแจ้งหนี้ โปรโมชั่น ธนาสิริ,โปรลิฟวิ่ง,อิออน" xfId="242" xr:uid="{00000000-0005-0000-0000-0000DC000000}"/>
    <cellStyle name="_ตารางแจ้งหนี้ โปรโมชั่น ธนาสิริ,โปรลิฟวิ่ง,อิออน 2" xfId="243" xr:uid="{00000000-0005-0000-0000-0000DD000000}"/>
    <cellStyle name="_ตารางแจ้งหนี้ ผันแปร 05.54 GP" xfId="244" xr:uid="{00000000-0005-0000-0000-0000DE000000}"/>
    <cellStyle name="_ตารางแจ้งหนี้ ผันแปร 05.54 GP 2" xfId="245" xr:uid="{00000000-0005-0000-0000-0000DF000000}"/>
    <cellStyle name="_ตารางแจ้งหนี้ ผันแปร 12.53 ค่าน้ำ,ค่าไฟ" xfId="246" xr:uid="{00000000-0005-0000-0000-0000E0000000}"/>
    <cellStyle name="_ตารางแจ้งหนี้ ผันแปร 12.53 ค่าน้ำ,ค่าไฟ 2" xfId="247" xr:uid="{00000000-0005-0000-0000-0000E1000000}"/>
    <cellStyle name="_ทะเบียนร้านค้า 01.54" xfId="248" xr:uid="{00000000-0005-0000-0000-0000E2000000}"/>
    <cellStyle name="_ทะเบียนร้านค้า 01.54 2" xfId="249" xr:uid="{00000000-0005-0000-0000-0000E3000000}"/>
    <cellStyle name="_ทะเบียนร้านค้า 02.54" xfId="250" xr:uid="{00000000-0005-0000-0000-0000E4000000}"/>
    <cellStyle name="_ทะเบียนร้านค้า 02.54 2" xfId="251" xr:uid="{00000000-0005-0000-0000-0000E5000000}"/>
    <cellStyle name="_ทะเบียนร้านค้า 06.54 Update" xfId="252" xr:uid="{00000000-0005-0000-0000-0000E6000000}"/>
    <cellStyle name="_ทะเบียนร้านค้า 06.54 Update 2" xfId="253" xr:uid="{00000000-0005-0000-0000-0000E7000000}"/>
    <cellStyle name="0,0_x000d__x000a_NA_x000d__x000a_" xfId="254" xr:uid="{00000000-0005-0000-0000-0000E8000000}"/>
    <cellStyle name="0,0_x000d__x000a_NA_x000d__x000a_ 2" xfId="255" xr:uid="{00000000-0005-0000-0000-0000E9000000}"/>
    <cellStyle name="0,0_x000d__x000a_NA_x000d__x000a_ 3" xfId="256" xr:uid="{00000000-0005-0000-0000-0000EA000000}"/>
    <cellStyle name="0,000" xfId="257" xr:uid="{00000000-0005-0000-0000-0000EB000000}"/>
    <cellStyle name="0,000 2" xfId="258" xr:uid="{00000000-0005-0000-0000-0000EC000000}"/>
    <cellStyle name="20% - Accent1 2" xfId="259" xr:uid="{00000000-0005-0000-0000-0000ED000000}"/>
    <cellStyle name="20% - Accent1 2 2" xfId="260" xr:uid="{00000000-0005-0000-0000-0000EE000000}"/>
    <cellStyle name="20% - Accent1 2 3" xfId="261" xr:uid="{00000000-0005-0000-0000-0000EF000000}"/>
    <cellStyle name="20% - Accent1 3" xfId="262" xr:uid="{00000000-0005-0000-0000-0000F0000000}"/>
    <cellStyle name="20% - Accent2 2" xfId="263" xr:uid="{00000000-0005-0000-0000-0000F1000000}"/>
    <cellStyle name="20% - Accent2 2 2" xfId="264" xr:uid="{00000000-0005-0000-0000-0000F2000000}"/>
    <cellStyle name="20% - Accent2 2 3" xfId="265" xr:uid="{00000000-0005-0000-0000-0000F3000000}"/>
    <cellStyle name="20% - Accent2 3" xfId="266" xr:uid="{00000000-0005-0000-0000-0000F4000000}"/>
    <cellStyle name="20% - Accent3 2" xfId="267" xr:uid="{00000000-0005-0000-0000-0000F5000000}"/>
    <cellStyle name="20% - Accent3 2 2" xfId="268" xr:uid="{00000000-0005-0000-0000-0000F6000000}"/>
    <cellStyle name="20% - Accent3 2 3" xfId="269" xr:uid="{00000000-0005-0000-0000-0000F7000000}"/>
    <cellStyle name="20% - Accent3 3" xfId="270" xr:uid="{00000000-0005-0000-0000-0000F8000000}"/>
    <cellStyle name="20% - Accent4 2" xfId="271" xr:uid="{00000000-0005-0000-0000-0000F9000000}"/>
    <cellStyle name="20% - Accent4 2 2" xfId="272" xr:uid="{00000000-0005-0000-0000-0000FA000000}"/>
    <cellStyle name="20% - Accent4 2 3" xfId="273" xr:uid="{00000000-0005-0000-0000-0000FB000000}"/>
    <cellStyle name="20% - Accent4 3" xfId="274" xr:uid="{00000000-0005-0000-0000-0000FC000000}"/>
    <cellStyle name="20% - Accent5 2" xfId="275" xr:uid="{00000000-0005-0000-0000-0000FD000000}"/>
    <cellStyle name="20% - Accent5 3" xfId="276" xr:uid="{00000000-0005-0000-0000-0000FE000000}"/>
    <cellStyle name="20% - Accent6 2" xfId="277" xr:uid="{00000000-0005-0000-0000-0000FF000000}"/>
    <cellStyle name="20% - Accent6 2 2" xfId="278" xr:uid="{00000000-0005-0000-0000-000000010000}"/>
    <cellStyle name="20% - Accent6 2 3" xfId="279" xr:uid="{00000000-0005-0000-0000-000001010000}"/>
    <cellStyle name="20% - Accent6 3" xfId="280" xr:uid="{00000000-0005-0000-0000-000002010000}"/>
    <cellStyle name="20% - ส่วนที่ถูกเน้น1" xfId="281" xr:uid="{00000000-0005-0000-0000-000003010000}"/>
    <cellStyle name="20% - ส่วนที่ถูกเน้น1 2" xfId="282" xr:uid="{00000000-0005-0000-0000-000004010000}"/>
    <cellStyle name="20% - ส่วนที่ถูกเน้น2" xfId="283" xr:uid="{00000000-0005-0000-0000-000005010000}"/>
    <cellStyle name="20% - ส่วนที่ถูกเน้น2 2" xfId="284" xr:uid="{00000000-0005-0000-0000-000006010000}"/>
    <cellStyle name="20% - ส่วนที่ถูกเน้น3" xfId="285" xr:uid="{00000000-0005-0000-0000-000007010000}"/>
    <cellStyle name="20% - ส่วนที่ถูกเน้น3 2" xfId="286" xr:uid="{00000000-0005-0000-0000-000008010000}"/>
    <cellStyle name="20% - ส่วนที่ถูกเน้น4" xfId="287" xr:uid="{00000000-0005-0000-0000-000009010000}"/>
    <cellStyle name="20% - ส่วนที่ถูกเน้น4 2" xfId="288" xr:uid="{00000000-0005-0000-0000-00000A010000}"/>
    <cellStyle name="20% - ส่วนที่ถูกเน้น5" xfId="289" xr:uid="{00000000-0005-0000-0000-00000B010000}"/>
    <cellStyle name="20% - ส่วนที่ถูกเน้น5 2" xfId="290" xr:uid="{00000000-0005-0000-0000-00000C010000}"/>
    <cellStyle name="20% - ส่วนที่ถูกเน้น6" xfId="291" xr:uid="{00000000-0005-0000-0000-00000D010000}"/>
    <cellStyle name="20% - ส่วนที่ถูกเน้น6 2" xfId="292" xr:uid="{00000000-0005-0000-0000-00000E010000}"/>
    <cellStyle name="40% - Accent1 2" xfId="293" xr:uid="{00000000-0005-0000-0000-00000F010000}"/>
    <cellStyle name="40% - Accent1 2 2" xfId="294" xr:uid="{00000000-0005-0000-0000-000010010000}"/>
    <cellStyle name="40% - Accent1 2 3" xfId="295" xr:uid="{00000000-0005-0000-0000-000011010000}"/>
    <cellStyle name="40% - Accent1 3" xfId="296" xr:uid="{00000000-0005-0000-0000-000012010000}"/>
    <cellStyle name="40% - Accent2 2" xfId="297" xr:uid="{00000000-0005-0000-0000-000013010000}"/>
    <cellStyle name="40% - Accent2 3" xfId="298" xr:uid="{00000000-0005-0000-0000-000014010000}"/>
    <cellStyle name="40% - Accent3 2" xfId="299" xr:uid="{00000000-0005-0000-0000-000015010000}"/>
    <cellStyle name="40% - Accent3 2 2" xfId="300" xr:uid="{00000000-0005-0000-0000-000016010000}"/>
    <cellStyle name="40% - Accent3 2 3" xfId="301" xr:uid="{00000000-0005-0000-0000-000017010000}"/>
    <cellStyle name="40% - Accent3 3" xfId="302" xr:uid="{00000000-0005-0000-0000-000018010000}"/>
    <cellStyle name="40% - Accent4 2" xfId="303" xr:uid="{00000000-0005-0000-0000-000019010000}"/>
    <cellStyle name="40% - Accent4 2 2" xfId="304" xr:uid="{00000000-0005-0000-0000-00001A010000}"/>
    <cellStyle name="40% - Accent4 2 3" xfId="305" xr:uid="{00000000-0005-0000-0000-00001B010000}"/>
    <cellStyle name="40% - Accent4 3" xfId="306" xr:uid="{00000000-0005-0000-0000-00001C010000}"/>
    <cellStyle name="40% - Accent5 2" xfId="307" xr:uid="{00000000-0005-0000-0000-00001D010000}"/>
    <cellStyle name="40% - Accent5 2 2" xfId="308" xr:uid="{00000000-0005-0000-0000-00001E010000}"/>
    <cellStyle name="40% - Accent5 2 3" xfId="309" xr:uid="{00000000-0005-0000-0000-00001F010000}"/>
    <cellStyle name="40% - Accent5 3" xfId="310" xr:uid="{00000000-0005-0000-0000-000020010000}"/>
    <cellStyle name="40% - Accent6 2" xfId="311" xr:uid="{00000000-0005-0000-0000-000021010000}"/>
    <cellStyle name="40% - Accent6 2 2" xfId="312" xr:uid="{00000000-0005-0000-0000-000022010000}"/>
    <cellStyle name="40% - Accent6 2 3" xfId="313" xr:uid="{00000000-0005-0000-0000-000023010000}"/>
    <cellStyle name="40% - Accent6 3" xfId="314" xr:uid="{00000000-0005-0000-0000-000024010000}"/>
    <cellStyle name="40% - ส่วนที่ถูกเน้น1" xfId="315" xr:uid="{00000000-0005-0000-0000-000025010000}"/>
    <cellStyle name="40% - ส่วนที่ถูกเน้น1 2" xfId="316" xr:uid="{00000000-0005-0000-0000-000026010000}"/>
    <cellStyle name="40% - ส่วนที่ถูกเน้น2" xfId="317" xr:uid="{00000000-0005-0000-0000-000027010000}"/>
    <cellStyle name="40% - ส่วนที่ถูกเน้น2 2" xfId="318" xr:uid="{00000000-0005-0000-0000-000028010000}"/>
    <cellStyle name="40% - ส่วนที่ถูกเน้น3" xfId="319" xr:uid="{00000000-0005-0000-0000-000029010000}"/>
    <cellStyle name="40% - ส่วนที่ถูกเน้น3 2" xfId="320" xr:uid="{00000000-0005-0000-0000-00002A010000}"/>
    <cellStyle name="40% - ส่วนที่ถูกเน้น4" xfId="321" xr:uid="{00000000-0005-0000-0000-00002B010000}"/>
    <cellStyle name="40% - ส่วนที่ถูกเน้น4 2" xfId="322" xr:uid="{00000000-0005-0000-0000-00002C010000}"/>
    <cellStyle name="40% - ส่วนที่ถูกเน้น5" xfId="323" xr:uid="{00000000-0005-0000-0000-00002D010000}"/>
    <cellStyle name="40% - ส่วนที่ถูกเน้น5 2" xfId="324" xr:uid="{00000000-0005-0000-0000-00002E010000}"/>
    <cellStyle name="40% - ส่วนที่ถูกเน้น6" xfId="325" xr:uid="{00000000-0005-0000-0000-00002F010000}"/>
    <cellStyle name="40% - ส่วนที่ถูกเน้น6 2" xfId="326" xr:uid="{00000000-0005-0000-0000-000030010000}"/>
    <cellStyle name="60% - Accent1 2" xfId="327" xr:uid="{00000000-0005-0000-0000-000031010000}"/>
    <cellStyle name="60% - Accent1 2 2" xfId="328" xr:uid="{00000000-0005-0000-0000-000032010000}"/>
    <cellStyle name="60% - Accent1 2 3" xfId="329" xr:uid="{00000000-0005-0000-0000-000033010000}"/>
    <cellStyle name="60% - Accent1 3" xfId="330" xr:uid="{00000000-0005-0000-0000-000034010000}"/>
    <cellStyle name="60% - Accent2 2" xfId="331" xr:uid="{00000000-0005-0000-0000-000035010000}"/>
    <cellStyle name="60% - Accent2 2 2" xfId="332" xr:uid="{00000000-0005-0000-0000-000036010000}"/>
    <cellStyle name="60% - Accent2 2 3" xfId="333" xr:uid="{00000000-0005-0000-0000-000037010000}"/>
    <cellStyle name="60% - Accent2 3" xfId="334" xr:uid="{00000000-0005-0000-0000-000038010000}"/>
    <cellStyle name="60% - Accent3 2" xfId="335" xr:uid="{00000000-0005-0000-0000-000039010000}"/>
    <cellStyle name="60% - Accent3 2 2" xfId="336" xr:uid="{00000000-0005-0000-0000-00003A010000}"/>
    <cellStyle name="60% - Accent3 2 3" xfId="337" xr:uid="{00000000-0005-0000-0000-00003B010000}"/>
    <cellStyle name="60% - Accent3 3" xfId="338" xr:uid="{00000000-0005-0000-0000-00003C010000}"/>
    <cellStyle name="60% - Accent4 2" xfId="339" xr:uid="{00000000-0005-0000-0000-00003D010000}"/>
    <cellStyle name="60% - Accent4 2 2" xfId="340" xr:uid="{00000000-0005-0000-0000-00003E010000}"/>
    <cellStyle name="60% - Accent4 2 3" xfId="341" xr:uid="{00000000-0005-0000-0000-00003F010000}"/>
    <cellStyle name="60% - Accent4 3" xfId="342" xr:uid="{00000000-0005-0000-0000-000040010000}"/>
    <cellStyle name="60% - Accent5 2" xfId="343" xr:uid="{00000000-0005-0000-0000-000041010000}"/>
    <cellStyle name="60% - Accent5 2 2" xfId="344" xr:uid="{00000000-0005-0000-0000-000042010000}"/>
    <cellStyle name="60% - Accent5 2 3" xfId="345" xr:uid="{00000000-0005-0000-0000-000043010000}"/>
    <cellStyle name="60% - Accent5 3" xfId="346" xr:uid="{00000000-0005-0000-0000-000044010000}"/>
    <cellStyle name="60% - Accent6 2" xfId="347" xr:uid="{00000000-0005-0000-0000-000045010000}"/>
    <cellStyle name="60% - Accent6 2 2" xfId="348" xr:uid="{00000000-0005-0000-0000-000046010000}"/>
    <cellStyle name="60% - Accent6 2 3" xfId="349" xr:uid="{00000000-0005-0000-0000-000047010000}"/>
    <cellStyle name="60% - Accent6 3" xfId="350" xr:uid="{00000000-0005-0000-0000-000048010000}"/>
    <cellStyle name="60% - ส่วนที่ถูกเน้น1" xfId="351" xr:uid="{00000000-0005-0000-0000-000049010000}"/>
    <cellStyle name="60% - ส่วนที่ถูกเน้น1 2" xfId="352" xr:uid="{00000000-0005-0000-0000-00004A010000}"/>
    <cellStyle name="60% - ส่วนที่ถูกเน้น2" xfId="353" xr:uid="{00000000-0005-0000-0000-00004B010000}"/>
    <cellStyle name="60% - ส่วนที่ถูกเน้น2 2" xfId="354" xr:uid="{00000000-0005-0000-0000-00004C010000}"/>
    <cellStyle name="60% - ส่วนที่ถูกเน้น3" xfId="355" xr:uid="{00000000-0005-0000-0000-00004D010000}"/>
    <cellStyle name="60% - ส่วนที่ถูกเน้น3 2" xfId="356" xr:uid="{00000000-0005-0000-0000-00004E010000}"/>
    <cellStyle name="60% - ส่วนที่ถูกเน้น4" xfId="357" xr:uid="{00000000-0005-0000-0000-00004F010000}"/>
    <cellStyle name="60% - ส่วนที่ถูกเน้น4 2" xfId="358" xr:uid="{00000000-0005-0000-0000-000050010000}"/>
    <cellStyle name="60% - ส่วนที่ถูกเน้น5" xfId="359" xr:uid="{00000000-0005-0000-0000-000051010000}"/>
    <cellStyle name="60% - ส่วนที่ถูกเน้น5 2" xfId="360" xr:uid="{00000000-0005-0000-0000-000052010000}"/>
    <cellStyle name="60% - ส่วนที่ถูกเน้น6" xfId="361" xr:uid="{00000000-0005-0000-0000-000053010000}"/>
    <cellStyle name="60% - ส่วนที่ถูกเน้น6 2" xfId="362" xr:uid="{00000000-0005-0000-0000-000054010000}"/>
    <cellStyle name="75" xfId="363" xr:uid="{00000000-0005-0000-0000-000055010000}"/>
    <cellStyle name="75 10" xfId="364" xr:uid="{00000000-0005-0000-0000-000056010000}"/>
    <cellStyle name="75 11" xfId="365" xr:uid="{00000000-0005-0000-0000-000057010000}"/>
    <cellStyle name="75 2" xfId="366" xr:uid="{00000000-0005-0000-0000-000058010000}"/>
    <cellStyle name="75 3" xfId="367" xr:uid="{00000000-0005-0000-0000-000059010000}"/>
    <cellStyle name="75 4" xfId="368" xr:uid="{00000000-0005-0000-0000-00005A010000}"/>
    <cellStyle name="75 5" xfId="369" xr:uid="{00000000-0005-0000-0000-00005B010000}"/>
    <cellStyle name="75 6" xfId="370" xr:uid="{00000000-0005-0000-0000-00005C010000}"/>
    <cellStyle name="75 7" xfId="371" xr:uid="{00000000-0005-0000-0000-00005D010000}"/>
    <cellStyle name="75 8" xfId="372" xr:uid="{00000000-0005-0000-0000-00005E010000}"/>
    <cellStyle name="75 9" xfId="373" xr:uid="{00000000-0005-0000-0000-00005F010000}"/>
    <cellStyle name="_x0002_-_x0002_Ä_x0001_‡_x0003_0_x0002_P_x0003_ _x0002_X_x0003_·_x0002_®_x0003_@_x0002_p_x0003_ª_x0002_¨_x0010_!_x0002__x0003_&quot;_x0001_ÄÇ_x0002__x000e__x0003_ _x0002_é_x0002_Ä_x0001_‡_x0003_Ë_x0002_H_x0003_ _x0002_X" xfId="374" xr:uid="{00000000-0005-0000-0000-000060010000}"/>
    <cellStyle name="_x0002_-_x0002_Ä_x0001_‡_x0003_0_x0002_P_x0003_ _x0002_X_x0003_·_x0002_®_x0003_@_x0002_p_x0003_ª_x0002_¨_x0010_!_x0002__x0003_&quot;_x0001_ÄÇ_x0002__x000e__x0003_ _x0002_é_x0002_Ä_x0001_‡_x0003_Ë_x0002_H_x0003_ _x0002_X 2" xfId="375" xr:uid="{00000000-0005-0000-0000-000061010000}"/>
    <cellStyle name="AA FRAME" xfId="376" xr:uid="{00000000-0005-0000-0000-000062010000}"/>
    <cellStyle name="AA FRAME 10" xfId="377" xr:uid="{00000000-0005-0000-0000-000063010000}"/>
    <cellStyle name="AA FRAME 11" xfId="378" xr:uid="{00000000-0005-0000-0000-000064010000}"/>
    <cellStyle name="AA FRAME 2" xfId="379" xr:uid="{00000000-0005-0000-0000-000065010000}"/>
    <cellStyle name="AA FRAME 3" xfId="380" xr:uid="{00000000-0005-0000-0000-000066010000}"/>
    <cellStyle name="AA FRAME 4" xfId="381" xr:uid="{00000000-0005-0000-0000-000067010000}"/>
    <cellStyle name="AA FRAME 5" xfId="382" xr:uid="{00000000-0005-0000-0000-000068010000}"/>
    <cellStyle name="AA FRAME 6" xfId="383" xr:uid="{00000000-0005-0000-0000-000069010000}"/>
    <cellStyle name="AA FRAME 7" xfId="384" xr:uid="{00000000-0005-0000-0000-00006A010000}"/>
    <cellStyle name="AA FRAME 8" xfId="385" xr:uid="{00000000-0005-0000-0000-00006B010000}"/>
    <cellStyle name="AA FRAME 9" xfId="386" xr:uid="{00000000-0005-0000-0000-00006C010000}"/>
    <cellStyle name="AA HEADING" xfId="387" xr:uid="{00000000-0005-0000-0000-00006D010000}"/>
    <cellStyle name="AA HEADING 10" xfId="388" xr:uid="{00000000-0005-0000-0000-00006E010000}"/>
    <cellStyle name="AA HEADING 11" xfId="389" xr:uid="{00000000-0005-0000-0000-00006F010000}"/>
    <cellStyle name="AA HEADING 2" xfId="390" xr:uid="{00000000-0005-0000-0000-000070010000}"/>
    <cellStyle name="AA HEADING 3" xfId="391" xr:uid="{00000000-0005-0000-0000-000071010000}"/>
    <cellStyle name="AA HEADING 4" xfId="392" xr:uid="{00000000-0005-0000-0000-000072010000}"/>
    <cellStyle name="AA HEADING 5" xfId="393" xr:uid="{00000000-0005-0000-0000-000073010000}"/>
    <cellStyle name="AA HEADING 6" xfId="394" xr:uid="{00000000-0005-0000-0000-000074010000}"/>
    <cellStyle name="AA HEADING 7" xfId="395" xr:uid="{00000000-0005-0000-0000-000075010000}"/>
    <cellStyle name="AA HEADING 8" xfId="396" xr:uid="{00000000-0005-0000-0000-000076010000}"/>
    <cellStyle name="AA HEADING 9" xfId="397" xr:uid="{00000000-0005-0000-0000-000077010000}"/>
    <cellStyle name="AA INITIALS" xfId="398" xr:uid="{00000000-0005-0000-0000-000078010000}"/>
    <cellStyle name="AA INITIALS 10" xfId="399" xr:uid="{00000000-0005-0000-0000-000079010000}"/>
    <cellStyle name="AA INITIALS 11" xfId="400" xr:uid="{00000000-0005-0000-0000-00007A010000}"/>
    <cellStyle name="AA INITIALS 2" xfId="401" xr:uid="{00000000-0005-0000-0000-00007B010000}"/>
    <cellStyle name="AA INITIALS 3" xfId="402" xr:uid="{00000000-0005-0000-0000-00007C010000}"/>
    <cellStyle name="AA INITIALS 4" xfId="403" xr:uid="{00000000-0005-0000-0000-00007D010000}"/>
    <cellStyle name="AA INITIALS 5" xfId="404" xr:uid="{00000000-0005-0000-0000-00007E010000}"/>
    <cellStyle name="AA INITIALS 6" xfId="405" xr:uid="{00000000-0005-0000-0000-00007F010000}"/>
    <cellStyle name="AA INITIALS 7" xfId="406" xr:uid="{00000000-0005-0000-0000-000080010000}"/>
    <cellStyle name="AA INITIALS 8" xfId="407" xr:uid="{00000000-0005-0000-0000-000081010000}"/>
    <cellStyle name="AA INITIALS 9" xfId="408" xr:uid="{00000000-0005-0000-0000-000082010000}"/>
    <cellStyle name="AA INPUT" xfId="409" xr:uid="{00000000-0005-0000-0000-000083010000}"/>
    <cellStyle name="AA INPUT 10" xfId="410" xr:uid="{00000000-0005-0000-0000-000084010000}"/>
    <cellStyle name="AA INPUT 11" xfId="411" xr:uid="{00000000-0005-0000-0000-000085010000}"/>
    <cellStyle name="AA INPUT 2" xfId="412" xr:uid="{00000000-0005-0000-0000-000086010000}"/>
    <cellStyle name="AA INPUT 3" xfId="413" xr:uid="{00000000-0005-0000-0000-000087010000}"/>
    <cellStyle name="AA INPUT 4" xfId="414" xr:uid="{00000000-0005-0000-0000-000088010000}"/>
    <cellStyle name="AA INPUT 5" xfId="415" xr:uid="{00000000-0005-0000-0000-000089010000}"/>
    <cellStyle name="AA INPUT 6" xfId="416" xr:uid="{00000000-0005-0000-0000-00008A010000}"/>
    <cellStyle name="AA INPUT 7" xfId="417" xr:uid="{00000000-0005-0000-0000-00008B010000}"/>
    <cellStyle name="AA INPUT 8" xfId="418" xr:uid="{00000000-0005-0000-0000-00008C010000}"/>
    <cellStyle name="AA INPUT 9" xfId="419" xr:uid="{00000000-0005-0000-0000-00008D010000}"/>
    <cellStyle name="AA LOCK" xfId="420" xr:uid="{00000000-0005-0000-0000-00008E010000}"/>
    <cellStyle name="AA LOCK 10" xfId="421" xr:uid="{00000000-0005-0000-0000-00008F010000}"/>
    <cellStyle name="AA LOCK 11" xfId="422" xr:uid="{00000000-0005-0000-0000-000090010000}"/>
    <cellStyle name="AA LOCK 2" xfId="423" xr:uid="{00000000-0005-0000-0000-000091010000}"/>
    <cellStyle name="AA LOCK 3" xfId="424" xr:uid="{00000000-0005-0000-0000-000092010000}"/>
    <cellStyle name="AA LOCK 4" xfId="425" xr:uid="{00000000-0005-0000-0000-000093010000}"/>
    <cellStyle name="AA LOCK 5" xfId="426" xr:uid="{00000000-0005-0000-0000-000094010000}"/>
    <cellStyle name="AA LOCK 6" xfId="427" xr:uid="{00000000-0005-0000-0000-000095010000}"/>
    <cellStyle name="AA LOCK 7" xfId="428" xr:uid="{00000000-0005-0000-0000-000096010000}"/>
    <cellStyle name="AA LOCK 8" xfId="429" xr:uid="{00000000-0005-0000-0000-000097010000}"/>
    <cellStyle name="AA LOCK 9" xfId="430" xr:uid="{00000000-0005-0000-0000-000098010000}"/>
    <cellStyle name="AA MGR NAME" xfId="431" xr:uid="{00000000-0005-0000-0000-000099010000}"/>
    <cellStyle name="AA MGR NAME 10" xfId="432" xr:uid="{00000000-0005-0000-0000-00009A010000}"/>
    <cellStyle name="AA MGR NAME 11" xfId="433" xr:uid="{00000000-0005-0000-0000-00009B010000}"/>
    <cellStyle name="AA MGR NAME 2" xfId="434" xr:uid="{00000000-0005-0000-0000-00009C010000}"/>
    <cellStyle name="AA MGR NAME 3" xfId="435" xr:uid="{00000000-0005-0000-0000-00009D010000}"/>
    <cellStyle name="AA MGR NAME 4" xfId="436" xr:uid="{00000000-0005-0000-0000-00009E010000}"/>
    <cellStyle name="AA MGR NAME 5" xfId="437" xr:uid="{00000000-0005-0000-0000-00009F010000}"/>
    <cellStyle name="AA MGR NAME 6" xfId="438" xr:uid="{00000000-0005-0000-0000-0000A0010000}"/>
    <cellStyle name="AA MGR NAME 7" xfId="439" xr:uid="{00000000-0005-0000-0000-0000A1010000}"/>
    <cellStyle name="AA MGR NAME 8" xfId="440" xr:uid="{00000000-0005-0000-0000-0000A2010000}"/>
    <cellStyle name="AA MGR NAME 9" xfId="441" xr:uid="{00000000-0005-0000-0000-0000A3010000}"/>
    <cellStyle name="AA NORMAL" xfId="442" xr:uid="{00000000-0005-0000-0000-0000A4010000}"/>
    <cellStyle name="AA NORMAL 10" xfId="443" xr:uid="{00000000-0005-0000-0000-0000A5010000}"/>
    <cellStyle name="AA NORMAL 11" xfId="444" xr:uid="{00000000-0005-0000-0000-0000A6010000}"/>
    <cellStyle name="AA NORMAL 2" xfId="445" xr:uid="{00000000-0005-0000-0000-0000A7010000}"/>
    <cellStyle name="AA NORMAL 3" xfId="446" xr:uid="{00000000-0005-0000-0000-0000A8010000}"/>
    <cellStyle name="AA NORMAL 4" xfId="447" xr:uid="{00000000-0005-0000-0000-0000A9010000}"/>
    <cellStyle name="AA NORMAL 5" xfId="448" xr:uid="{00000000-0005-0000-0000-0000AA010000}"/>
    <cellStyle name="AA NORMAL 6" xfId="449" xr:uid="{00000000-0005-0000-0000-0000AB010000}"/>
    <cellStyle name="AA NORMAL 7" xfId="450" xr:uid="{00000000-0005-0000-0000-0000AC010000}"/>
    <cellStyle name="AA NORMAL 8" xfId="451" xr:uid="{00000000-0005-0000-0000-0000AD010000}"/>
    <cellStyle name="AA NORMAL 9" xfId="452" xr:uid="{00000000-0005-0000-0000-0000AE010000}"/>
    <cellStyle name="AA NUMBER" xfId="453" xr:uid="{00000000-0005-0000-0000-0000AF010000}"/>
    <cellStyle name="AA NUMBER 10" xfId="454" xr:uid="{00000000-0005-0000-0000-0000B0010000}"/>
    <cellStyle name="AA NUMBER 11" xfId="455" xr:uid="{00000000-0005-0000-0000-0000B1010000}"/>
    <cellStyle name="AA NUMBER 2" xfId="456" xr:uid="{00000000-0005-0000-0000-0000B2010000}"/>
    <cellStyle name="AA NUMBER 3" xfId="457" xr:uid="{00000000-0005-0000-0000-0000B3010000}"/>
    <cellStyle name="AA NUMBER 4" xfId="458" xr:uid="{00000000-0005-0000-0000-0000B4010000}"/>
    <cellStyle name="AA NUMBER 5" xfId="459" xr:uid="{00000000-0005-0000-0000-0000B5010000}"/>
    <cellStyle name="AA NUMBER 6" xfId="460" xr:uid="{00000000-0005-0000-0000-0000B6010000}"/>
    <cellStyle name="AA NUMBER 7" xfId="461" xr:uid="{00000000-0005-0000-0000-0000B7010000}"/>
    <cellStyle name="AA NUMBER 8" xfId="462" xr:uid="{00000000-0005-0000-0000-0000B8010000}"/>
    <cellStyle name="AA NUMBER 9" xfId="463" xr:uid="{00000000-0005-0000-0000-0000B9010000}"/>
    <cellStyle name="AA NUMBER2" xfId="464" xr:uid="{00000000-0005-0000-0000-0000BA010000}"/>
    <cellStyle name="AA NUMBER2 10" xfId="465" xr:uid="{00000000-0005-0000-0000-0000BB010000}"/>
    <cellStyle name="AA NUMBER2 11" xfId="466" xr:uid="{00000000-0005-0000-0000-0000BC010000}"/>
    <cellStyle name="AA NUMBER2 2" xfId="467" xr:uid="{00000000-0005-0000-0000-0000BD010000}"/>
    <cellStyle name="AA NUMBER2 3" xfId="468" xr:uid="{00000000-0005-0000-0000-0000BE010000}"/>
    <cellStyle name="AA NUMBER2 4" xfId="469" xr:uid="{00000000-0005-0000-0000-0000BF010000}"/>
    <cellStyle name="AA NUMBER2 5" xfId="470" xr:uid="{00000000-0005-0000-0000-0000C0010000}"/>
    <cellStyle name="AA NUMBER2 6" xfId="471" xr:uid="{00000000-0005-0000-0000-0000C1010000}"/>
    <cellStyle name="AA NUMBER2 7" xfId="472" xr:uid="{00000000-0005-0000-0000-0000C2010000}"/>
    <cellStyle name="AA NUMBER2 8" xfId="473" xr:uid="{00000000-0005-0000-0000-0000C3010000}"/>
    <cellStyle name="AA NUMBER2 9" xfId="474" xr:uid="{00000000-0005-0000-0000-0000C4010000}"/>
    <cellStyle name="AA QUESTION" xfId="475" xr:uid="{00000000-0005-0000-0000-0000C5010000}"/>
    <cellStyle name="AA QUESTION 10" xfId="476" xr:uid="{00000000-0005-0000-0000-0000C6010000}"/>
    <cellStyle name="AA QUESTION 11" xfId="477" xr:uid="{00000000-0005-0000-0000-0000C7010000}"/>
    <cellStyle name="AA QUESTION 2" xfId="478" xr:uid="{00000000-0005-0000-0000-0000C8010000}"/>
    <cellStyle name="AA QUESTION 3" xfId="479" xr:uid="{00000000-0005-0000-0000-0000C9010000}"/>
    <cellStyle name="AA QUESTION 4" xfId="480" xr:uid="{00000000-0005-0000-0000-0000CA010000}"/>
    <cellStyle name="AA QUESTION 5" xfId="481" xr:uid="{00000000-0005-0000-0000-0000CB010000}"/>
    <cellStyle name="AA QUESTION 6" xfId="482" xr:uid="{00000000-0005-0000-0000-0000CC010000}"/>
    <cellStyle name="AA QUESTION 7" xfId="483" xr:uid="{00000000-0005-0000-0000-0000CD010000}"/>
    <cellStyle name="AA QUESTION 8" xfId="484" xr:uid="{00000000-0005-0000-0000-0000CE010000}"/>
    <cellStyle name="AA QUESTION 9" xfId="485" xr:uid="{00000000-0005-0000-0000-0000CF010000}"/>
    <cellStyle name="AA SHADE" xfId="486" xr:uid="{00000000-0005-0000-0000-0000D0010000}"/>
    <cellStyle name="AA SHADE 10" xfId="487" xr:uid="{00000000-0005-0000-0000-0000D1010000}"/>
    <cellStyle name="AA SHADE 11" xfId="488" xr:uid="{00000000-0005-0000-0000-0000D2010000}"/>
    <cellStyle name="AA SHADE 2" xfId="489" xr:uid="{00000000-0005-0000-0000-0000D3010000}"/>
    <cellStyle name="AA SHADE 3" xfId="490" xr:uid="{00000000-0005-0000-0000-0000D4010000}"/>
    <cellStyle name="AA SHADE 4" xfId="491" xr:uid="{00000000-0005-0000-0000-0000D5010000}"/>
    <cellStyle name="AA SHADE 5" xfId="492" xr:uid="{00000000-0005-0000-0000-0000D6010000}"/>
    <cellStyle name="AA SHADE 6" xfId="493" xr:uid="{00000000-0005-0000-0000-0000D7010000}"/>
    <cellStyle name="AA SHADE 7" xfId="494" xr:uid="{00000000-0005-0000-0000-0000D8010000}"/>
    <cellStyle name="AA SHADE 8" xfId="495" xr:uid="{00000000-0005-0000-0000-0000D9010000}"/>
    <cellStyle name="AA SHADE 9" xfId="496" xr:uid="{00000000-0005-0000-0000-0000DA010000}"/>
    <cellStyle name="Accent1 2" xfId="497" xr:uid="{00000000-0005-0000-0000-0000DB010000}"/>
    <cellStyle name="Accent1 2 2" xfId="498" xr:uid="{00000000-0005-0000-0000-0000DC010000}"/>
    <cellStyle name="Accent1 2 3" xfId="499" xr:uid="{00000000-0005-0000-0000-0000DD010000}"/>
    <cellStyle name="Accent1 3" xfId="500" xr:uid="{00000000-0005-0000-0000-0000DE010000}"/>
    <cellStyle name="Accent2 2" xfId="501" xr:uid="{00000000-0005-0000-0000-0000DF010000}"/>
    <cellStyle name="Accent2 2 2" xfId="502" xr:uid="{00000000-0005-0000-0000-0000E0010000}"/>
    <cellStyle name="Accent2 2 3" xfId="503" xr:uid="{00000000-0005-0000-0000-0000E1010000}"/>
    <cellStyle name="Accent2 3" xfId="504" xr:uid="{00000000-0005-0000-0000-0000E2010000}"/>
    <cellStyle name="Accent3 2" xfId="505" xr:uid="{00000000-0005-0000-0000-0000E3010000}"/>
    <cellStyle name="Accent3 2 2" xfId="506" xr:uid="{00000000-0005-0000-0000-0000E4010000}"/>
    <cellStyle name="Accent3 2 3" xfId="507" xr:uid="{00000000-0005-0000-0000-0000E5010000}"/>
    <cellStyle name="Accent3 3" xfId="508" xr:uid="{00000000-0005-0000-0000-0000E6010000}"/>
    <cellStyle name="Accent4 2" xfId="509" xr:uid="{00000000-0005-0000-0000-0000E7010000}"/>
    <cellStyle name="Accent4 2 2" xfId="510" xr:uid="{00000000-0005-0000-0000-0000E8010000}"/>
    <cellStyle name="Accent4 2 3" xfId="511" xr:uid="{00000000-0005-0000-0000-0000E9010000}"/>
    <cellStyle name="Accent4 3" xfId="512" xr:uid="{00000000-0005-0000-0000-0000EA010000}"/>
    <cellStyle name="Accent5 2" xfId="513" xr:uid="{00000000-0005-0000-0000-0000EB010000}"/>
    <cellStyle name="Accent5 3" xfId="514" xr:uid="{00000000-0005-0000-0000-0000EC010000}"/>
    <cellStyle name="Accent6 2" xfId="515" xr:uid="{00000000-0005-0000-0000-0000ED010000}"/>
    <cellStyle name="Accent6 2 2" xfId="516" xr:uid="{00000000-0005-0000-0000-0000EE010000}"/>
    <cellStyle name="Accent6 2 3" xfId="517" xr:uid="{00000000-0005-0000-0000-0000EF010000}"/>
    <cellStyle name="Accent6 3" xfId="518" xr:uid="{00000000-0005-0000-0000-0000F0010000}"/>
    <cellStyle name="Assumption" xfId="519" xr:uid="{00000000-0005-0000-0000-0000F1010000}"/>
    <cellStyle name="AssumptionPercent" xfId="520" xr:uid="{00000000-0005-0000-0000-0000F2010000}"/>
    <cellStyle name="Bad 2" xfId="521" xr:uid="{00000000-0005-0000-0000-0000F3010000}"/>
    <cellStyle name="Bad 2 2" xfId="522" xr:uid="{00000000-0005-0000-0000-0000F4010000}"/>
    <cellStyle name="Bad 2 3" xfId="523" xr:uid="{00000000-0005-0000-0000-0000F5010000}"/>
    <cellStyle name="Bad 3" xfId="524" xr:uid="{00000000-0005-0000-0000-0000F6010000}"/>
    <cellStyle name="Banner" xfId="525" xr:uid="{00000000-0005-0000-0000-0000F7010000}"/>
    <cellStyle name="Banner 2" xfId="526" xr:uid="{00000000-0005-0000-0000-0000F8010000}"/>
    <cellStyle name="Banner+Inconsistent" xfId="527" xr:uid="{00000000-0005-0000-0000-0000F9010000}"/>
    <cellStyle name="Body" xfId="528" xr:uid="{00000000-0005-0000-0000-0000FA010000}"/>
    <cellStyle name="Body 2" xfId="529" xr:uid="{00000000-0005-0000-0000-0000FB010000}"/>
    <cellStyle name="Border" xfId="530" xr:uid="{00000000-0005-0000-0000-0000FC010000}"/>
    <cellStyle name="Calc Currency (0)" xfId="531" xr:uid="{00000000-0005-0000-0000-0000FD010000}"/>
    <cellStyle name="Calc Currency (2)" xfId="532" xr:uid="{00000000-0005-0000-0000-0000FE010000}"/>
    <cellStyle name="Calc Percent (0)" xfId="533" xr:uid="{00000000-0005-0000-0000-0000FF010000}"/>
    <cellStyle name="Calc Percent (1)" xfId="534" xr:uid="{00000000-0005-0000-0000-000000020000}"/>
    <cellStyle name="Calc Percent (2)" xfId="535" xr:uid="{00000000-0005-0000-0000-000001020000}"/>
    <cellStyle name="Calc Units (0)" xfId="536" xr:uid="{00000000-0005-0000-0000-000002020000}"/>
    <cellStyle name="Calc Units (1)" xfId="537" xr:uid="{00000000-0005-0000-0000-000003020000}"/>
    <cellStyle name="Calc Units (2)" xfId="538" xr:uid="{00000000-0005-0000-0000-000004020000}"/>
    <cellStyle name="Calculation 2" xfId="539" xr:uid="{00000000-0005-0000-0000-000005020000}"/>
    <cellStyle name="Calculation 2 2" xfId="540" xr:uid="{00000000-0005-0000-0000-000006020000}"/>
    <cellStyle name="Calculation 2 3" xfId="541" xr:uid="{00000000-0005-0000-0000-000007020000}"/>
    <cellStyle name="Calculation 2 4" xfId="542" xr:uid="{00000000-0005-0000-0000-000008020000}"/>
    <cellStyle name="Calculation 2 5" xfId="543" xr:uid="{00000000-0005-0000-0000-000009020000}"/>
    <cellStyle name="Calculation 2 6" xfId="544" xr:uid="{00000000-0005-0000-0000-00000A020000}"/>
    <cellStyle name="Calculation 3" xfId="545" xr:uid="{00000000-0005-0000-0000-00000B020000}"/>
    <cellStyle name="Calculation 4" xfId="546" xr:uid="{00000000-0005-0000-0000-00000C020000}"/>
    <cellStyle name="category" xfId="547" xr:uid="{00000000-0005-0000-0000-00000D020000}"/>
    <cellStyle name="Check Cell 2" xfId="548" xr:uid="{00000000-0005-0000-0000-00000E020000}"/>
    <cellStyle name="Check Cell 3" xfId="549" xr:uid="{00000000-0005-0000-0000-00000F020000}"/>
    <cellStyle name="Comma" xfId="1" builtinId="3"/>
    <cellStyle name="Comma  - Style7" xfId="550" xr:uid="{00000000-0005-0000-0000-000011020000}"/>
    <cellStyle name="Comma  - Style8" xfId="551" xr:uid="{00000000-0005-0000-0000-000012020000}"/>
    <cellStyle name="Comma [00]" xfId="552" xr:uid="{00000000-0005-0000-0000-000013020000}"/>
    <cellStyle name="Comma 10" xfId="553" xr:uid="{00000000-0005-0000-0000-000014020000}"/>
    <cellStyle name="Comma 10 2" xfId="554" xr:uid="{00000000-0005-0000-0000-000015020000}"/>
    <cellStyle name="Comma 10 2 2" xfId="555" xr:uid="{00000000-0005-0000-0000-000016020000}"/>
    <cellStyle name="Comma 10 2 2 2" xfId="556" xr:uid="{00000000-0005-0000-0000-000017020000}"/>
    <cellStyle name="Comma 10 2 3" xfId="557" xr:uid="{00000000-0005-0000-0000-000018020000}"/>
    <cellStyle name="Comma 10 3" xfId="558" xr:uid="{00000000-0005-0000-0000-000019020000}"/>
    <cellStyle name="Comma 10 3 2" xfId="559" xr:uid="{00000000-0005-0000-0000-00001A020000}"/>
    <cellStyle name="Comma 10 3 3" xfId="560" xr:uid="{00000000-0005-0000-0000-00001B020000}"/>
    <cellStyle name="Comma 10 3 3 2" xfId="561" xr:uid="{00000000-0005-0000-0000-00001C020000}"/>
    <cellStyle name="Comma 10 4" xfId="562" xr:uid="{00000000-0005-0000-0000-00001D020000}"/>
    <cellStyle name="Comma 10_rat111a101b-09t-งบ" xfId="563" xr:uid="{00000000-0005-0000-0000-00001E020000}"/>
    <cellStyle name="Comma 100" xfId="5" xr:uid="{00000000-0005-0000-0000-00001F020000}"/>
    <cellStyle name="Comma 100 2" xfId="3059" xr:uid="{00000000-0005-0000-0000-000020020000}"/>
    <cellStyle name="Comma 108" xfId="564" xr:uid="{00000000-0005-0000-0000-000021020000}"/>
    <cellStyle name="Comma 108 2" xfId="3070" xr:uid="{00000000-0005-0000-0000-000022020000}"/>
    <cellStyle name="Comma 11" xfId="565" xr:uid="{00000000-0005-0000-0000-000023020000}"/>
    <cellStyle name="Comma 11 2" xfId="566" xr:uid="{00000000-0005-0000-0000-000024020000}"/>
    <cellStyle name="Comma 11 2 2" xfId="567" xr:uid="{00000000-0005-0000-0000-000025020000}"/>
    <cellStyle name="Comma 11 2 2 2" xfId="568" xr:uid="{00000000-0005-0000-0000-000026020000}"/>
    <cellStyle name="Comma 11 2 2 3" xfId="3073" xr:uid="{00000000-0005-0000-0000-000027020000}"/>
    <cellStyle name="Comma 11 2 3" xfId="569" xr:uid="{00000000-0005-0000-0000-000028020000}"/>
    <cellStyle name="Comma 11 2 3 2" xfId="3074" xr:uid="{00000000-0005-0000-0000-000029020000}"/>
    <cellStyle name="Comma 11 2 4" xfId="3072" xr:uid="{00000000-0005-0000-0000-00002A020000}"/>
    <cellStyle name="Comma 11 3" xfId="570" xr:uid="{00000000-0005-0000-0000-00002B020000}"/>
    <cellStyle name="Comma 11 3 2" xfId="571" xr:uid="{00000000-0005-0000-0000-00002C020000}"/>
    <cellStyle name="Comma 11 3 2 2" xfId="3076" xr:uid="{00000000-0005-0000-0000-00002D020000}"/>
    <cellStyle name="Comma 11 3 3" xfId="3075" xr:uid="{00000000-0005-0000-0000-00002E020000}"/>
    <cellStyle name="Comma 11 4" xfId="572" xr:uid="{00000000-0005-0000-0000-00002F020000}"/>
    <cellStyle name="Comma 11 4 2" xfId="573" xr:uid="{00000000-0005-0000-0000-000030020000}"/>
    <cellStyle name="Comma 11 5" xfId="574" xr:uid="{00000000-0005-0000-0000-000031020000}"/>
    <cellStyle name="Comma 11 5 2" xfId="3077" xr:uid="{00000000-0005-0000-0000-000032020000}"/>
    <cellStyle name="Comma 11 6" xfId="3071" xr:uid="{00000000-0005-0000-0000-000033020000}"/>
    <cellStyle name="Comma 12" xfId="575" xr:uid="{00000000-0005-0000-0000-000034020000}"/>
    <cellStyle name="Comma 12 2" xfId="576" xr:uid="{00000000-0005-0000-0000-000035020000}"/>
    <cellStyle name="Comma 12 2 2" xfId="577" xr:uid="{00000000-0005-0000-0000-000036020000}"/>
    <cellStyle name="Comma 12 2 2 2" xfId="578" xr:uid="{00000000-0005-0000-0000-000037020000}"/>
    <cellStyle name="Comma 12 2 2 2 2" xfId="3079" xr:uid="{00000000-0005-0000-0000-000038020000}"/>
    <cellStyle name="Comma 12 2 2 3" xfId="579" xr:uid="{00000000-0005-0000-0000-000039020000}"/>
    <cellStyle name="Comma 12 2 3" xfId="580" xr:uid="{00000000-0005-0000-0000-00003A020000}"/>
    <cellStyle name="Comma 12 2 4" xfId="581" xr:uid="{00000000-0005-0000-0000-00003B020000}"/>
    <cellStyle name="Comma 12 2 5" xfId="582" xr:uid="{00000000-0005-0000-0000-00003C020000}"/>
    <cellStyle name="Comma 12 2 5 2" xfId="583" xr:uid="{00000000-0005-0000-0000-00003D020000}"/>
    <cellStyle name="Comma 12 2 5 2 2" xfId="584" xr:uid="{00000000-0005-0000-0000-00003E020000}"/>
    <cellStyle name="Comma 12 2 5 2 3" xfId="585" xr:uid="{00000000-0005-0000-0000-00003F020000}"/>
    <cellStyle name="Comma 12 2 5 2 4" xfId="586" xr:uid="{00000000-0005-0000-0000-000040020000}"/>
    <cellStyle name="Comma 12 2 6" xfId="587" xr:uid="{00000000-0005-0000-0000-000041020000}"/>
    <cellStyle name="Comma 12 2 7" xfId="588" xr:uid="{00000000-0005-0000-0000-000042020000}"/>
    <cellStyle name="Comma 12 2 7 2" xfId="3080" xr:uid="{00000000-0005-0000-0000-000043020000}"/>
    <cellStyle name="Comma 12 3" xfId="589" xr:uid="{00000000-0005-0000-0000-000044020000}"/>
    <cellStyle name="Comma 12 3 2" xfId="590" xr:uid="{00000000-0005-0000-0000-000045020000}"/>
    <cellStyle name="Comma 12 3 2 2" xfId="3081" xr:uid="{00000000-0005-0000-0000-000046020000}"/>
    <cellStyle name="Comma 12 4" xfId="591" xr:uid="{00000000-0005-0000-0000-000047020000}"/>
    <cellStyle name="Comma 12 4 2" xfId="592" xr:uid="{00000000-0005-0000-0000-000048020000}"/>
    <cellStyle name="Comma 12 4 3" xfId="593" xr:uid="{00000000-0005-0000-0000-000049020000}"/>
    <cellStyle name="Comma 12 4 4" xfId="594" xr:uid="{00000000-0005-0000-0000-00004A020000}"/>
    <cellStyle name="Comma 12 4 5" xfId="595" xr:uid="{00000000-0005-0000-0000-00004B020000}"/>
    <cellStyle name="Comma 12 4 6" xfId="596" xr:uid="{00000000-0005-0000-0000-00004C020000}"/>
    <cellStyle name="Comma 12 4 7" xfId="597" xr:uid="{00000000-0005-0000-0000-00004D020000}"/>
    <cellStyle name="Comma 12 4 7 2" xfId="598" xr:uid="{00000000-0005-0000-0000-00004E020000}"/>
    <cellStyle name="Comma 12 4 7 2 2" xfId="599" xr:uid="{00000000-0005-0000-0000-00004F020000}"/>
    <cellStyle name="Comma 12 4 7 2 3" xfId="600" xr:uid="{00000000-0005-0000-0000-000050020000}"/>
    <cellStyle name="Comma 12 4 7 2 4" xfId="601" xr:uid="{00000000-0005-0000-0000-000051020000}"/>
    <cellStyle name="Comma 12 4 8" xfId="602" xr:uid="{00000000-0005-0000-0000-000052020000}"/>
    <cellStyle name="Comma 12 4 9" xfId="603" xr:uid="{00000000-0005-0000-0000-000053020000}"/>
    <cellStyle name="Comma 12 4 9 2" xfId="3082" xr:uid="{00000000-0005-0000-0000-000054020000}"/>
    <cellStyle name="Comma 12 5" xfId="604" xr:uid="{00000000-0005-0000-0000-000055020000}"/>
    <cellStyle name="Comma 12 5 2" xfId="3083" xr:uid="{00000000-0005-0000-0000-000056020000}"/>
    <cellStyle name="Comma 12 6" xfId="3078" xr:uid="{00000000-0005-0000-0000-000057020000}"/>
    <cellStyle name="Comma 13" xfId="605" xr:uid="{00000000-0005-0000-0000-000058020000}"/>
    <cellStyle name="Comma 13 2" xfId="606" xr:uid="{00000000-0005-0000-0000-000059020000}"/>
    <cellStyle name="Comma 13 2 2" xfId="607" xr:uid="{00000000-0005-0000-0000-00005A020000}"/>
    <cellStyle name="Comma 13 2 2 2" xfId="3085" xr:uid="{00000000-0005-0000-0000-00005B020000}"/>
    <cellStyle name="Comma 13 2 3" xfId="3084" xr:uid="{00000000-0005-0000-0000-00005C020000}"/>
    <cellStyle name="Comma 13 3" xfId="608" xr:uid="{00000000-0005-0000-0000-00005D020000}"/>
    <cellStyle name="Comma 13 4" xfId="609" xr:uid="{00000000-0005-0000-0000-00005E020000}"/>
    <cellStyle name="Comma 13 4 2" xfId="3086" xr:uid="{00000000-0005-0000-0000-00005F020000}"/>
    <cellStyle name="Comma 13 5" xfId="610" xr:uid="{00000000-0005-0000-0000-000060020000}"/>
    <cellStyle name="Comma 14" xfId="611" xr:uid="{00000000-0005-0000-0000-000061020000}"/>
    <cellStyle name="Comma 14 2" xfId="612" xr:uid="{00000000-0005-0000-0000-000062020000}"/>
    <cellStyle name="Comma 14 2 2" xfId="613" xr:uid="{00000000-0005-0000-0000-000063020000}"/>
    <cellStyle name="Comma 14 2 3" xfId="614" xr:uid="{00000000-0005-0000-0000-000064020000}"/>
    <cellStyle name="Comma 14 3" xfId="615" xr:uid="{00000000-0005-0000-0000-000065020000}"/>
    <cellStyle name="Comma 14 4" xfId="616" xr:uid="{00000000-0005-0000-0000-000066020000}"/>
    <cellStyle name="Comma 15" xfId="617" xr:uid="{00000000-0005-0000-0000-000067020000}"/>
    <cellStyle name="Comma 15 2" xfId="618" xr:uid="{00000000-0005-0000-0000-000068020000}"/>
    <cellStyle name="Comma 15 2 2" xfId="619" xr:uid="{00000000-0005-0000-0000-000069020000}"/>
    <cellStyle name="Comma 15 3" xfId="620" xr:uid="{00000000-0005-0000-0000-00006A020000}"/>
    <cellStyle name="Comma 15 4" xfId="621" xr:uid="{00000000-0005-0000-0000-00006B020000}"/>
    <cellStyle name="Comma 16" xfId="622" xr:uid="{00000000-0005-0000-0000-00006C020000}"/>
    <cellStyle name="Comma 17" xfId="623" xr:uid="{00000000-0005-0000-0000-00006D020000}"/>
    <cellStyle name="Comma 18" xfId="624" xr:uid="{00000000-0005-0000-0000-00006E020000}"/>
    <cellStyle name="Comma 19" xfId="625" xr:uid="{00000000-0005-0000-0000-00006F020000}"/>
    <cellStyle name="Comma 2" xfId="17" xr:uid="{00000000-0005-0000-0000-000070020000}"/>
    <cellStyle name="Comma 2 10" xfId="626" xr:uid="{00000000-0005-0000-0000-000071020000}"/>
    <cellStyle name="Comma 2 10 2" xfId="627" xr:uid="{00000000-0005-0000-0000-000072020000}"/>
    <cellStyle name="Comma 2 10 2 2" xfId="3087" xr:uid="{00000000-0005-0000-0000-000073020000}"/>
    <cellStyle name="Comma 2 11" xfId="628" xr:uid="{00000000-0005-0000-0000-000074020000}"/>
    <cellStyle name="Comma 2 11 2" xfId="629" xr:uid="{00000000-0005-0000-0000-000075020000}"/>
    <cellStyle name="Comma 2 11 2 2" xfId="3089" xr:uid="{00000000-0005-0000-0000-000076020000}"/>
    <cellStyle name="Comma 2 11 3" xfId="3088" xr:uid="{00000000-0005-0000-0000-000077020000}"/>
    <cellStyle name="Comma 2 12" xfId="630" xr:uid="{00000000-0005-0000-0000-000078020000}"/>
    <cellStyle name="Comma 2 12 2" xfId="3090" xr:uid="{00000000-0005-0000-0000-000079020000}"/>
    <cellStyle name="Comma 2 13" xfId="631" xr:uid="{00000000-0005-0000-0000-00007A020000}"/>
    <cellStyle name="Comma 2 13 2" xfId="632" xr:uid="{00000000-0005-0000-0000-00007B020000}"/>
    <cellStyle name="Comma 2 13 2 2" xfId="3092" xr:uid="{00000000-0005-0000-0000-00007C020000}"/>
    <cellStyle name="Comma 2 13 3" xfId="633" xr:uid="{00000000-0005-0000-0000-00007D020000}"/>
    <cellStyle name="Comma 2 13 3 2" xfId="3093" xr:uid="{00000000-0005-0000-0000-00007E020000}"/>
    <cellStyle name="Comma 2 13 4" xfId="3091" xr:uid="{00000000-0005-0000-0000-00007F020000}"/>
    <cellStyle name="Comma 2 14" xfId="634" xr:uid="{00000000-0005-0000-0000-000080020000}"/>
    <cellStyle name="Comma 2 14 2" xfId="635" xr:uid="{00000000-0005-0000-0000-000081020000}"/>
    <cellStyle name="Comma 2 14 2 2" xfId="3095" xr:uid="{00000000-0005-0000-0000-000082020000}"/>
    <cellStyle name="Comma 2 14 3" xfId="636" xr:uid="{00000000-0005-0000-0000-000083020000}"/>
    <cellStyle name="Comma 2 14 3 2" xfId="3096" xr:uid="{00000000-0005-0000-0000-000084020000}"/>
    <cellStyle name="Comma 2 14 4" xfId="3094" xr:uid="{00000000-0005-0000-0000-000085020000}"/>
    <cellStyle name="Comma 2 15" xfId="637" xr:uid="{00000000-0005-0000-0000-000086020000}"/>
    <cellStyle name="Comma 2 16" xfId="638" xr:uid="{00000000-0005-0000-0000-000087020000}"/>
    <cellStyle name="Comma 2 2" xfId="639" xr:uid="{00000000-0005-0000-0000-000088020000}"/>
    <cellStyle name="Comma 2 2 2" xfId="640" xr:uid="{00000000-0005-0000-0000-000089020000}"/>
    <cellStyle name="Comma 2 2 2 2" xfId="641" xr:uid="{00000000-0005-0000-0000-00008A020000}"/>
    <cellStyle name="Comma 2 2 2 2 2" xfId="20" xr:uid="{00000000-0005-0000-0000-00008B020000}"/>
    <cellStyle name="Comma 2 2 2 2 2 2" xfId="3099" xr:uid="{00000000-0005-0000-0000-00008C020000}"/>
    <cellStyle name="Comma 2 2 2 2 3" xfId="642" xr:uid="{00000000-0005-0000-0000-00008D020000}"/>
    <cellStyle name="Comma 2 2 2 2 3 2" xfId="3100" xr:uid="{00000000-0005-0000-0000-00008E020000}"/>
    <cellStyle name="Comma 2 2 2 3" xfId="643" xr:uid="{00000000-0005-0000-0000-00008F020000}"/>
    <cellStyle name="Comma 2 2 2 3 2" xfId="3101" xr:uid="{00000000-0005-0000-0000-000090020000}"/>
    <cellStyle name="Comma 2 2 2 4" xfId="644" xr:uid="{00000000-0005-0000-0000-000091020000}"/>
    <cellStyle name="Comma 2 2 2 4 2" xfId="3102" xr:uid="{00000000-0005-0000-0000-000092020000}"/>
    <cellStyle name="Comma 2 2 2 5" xfId="645" xr:uid="{00000000-0005-0000-0000-000093020000}"/>
    <cellStyle name="Comma 2 2 2 5 2" xfId="3103" xr:uid="{00000000-0005-0000-0000-000094020000}"/>
    <cellStyle name="Comma 2 2 2 6" xfId="646" xr:uid="{00000000-0005-0000-0000-000095020000}"/>
    <cellStyle name="Comma 2 2 2 6 2" xfId="3104" xr:uid="{00000000-0005-0000-0000-000096020000}"/>
    <cellStyle name="Comma 2 2 2 7" xfId="647" xr:uid="{00000000-0005-0000-0000-000097020000}"/>
    <cellStyle name="Comma 2 2 2 7 2" xfId="3105" xr:uid="{00000000-0005-0000-0000-000098020000}"/>
    <cellStyle name="Comma 2 2 2 8" xfId="3098" xr:uid="{00000000-0005-0000-0000-000099020000}"/>
    <cellStyle name="Comma 2 2 3" xfId="648" xr:uid="{00000000-0005-0000-0000-00009A020000}"/>
    <cellStyle name="Comma 2 2 3 2" xfId="649" xr:uid="{00000000-0005-0000-0000-00009B020000}"/>
    <cellStyle name="Comma 2 2 3 2 2" xfId="3107" xr:uid="{00000000-0005-0000-0000-00009C020000}"/>
    <cellStyle name="Comma 2 2 3 3" xfId="650" xr:uid="{00000000-0005-0000-0000-00009D020000}"/>
    <cellStyle name="Comma 2 2 3 3 2" xfId="3108" xr:uid="{00000000-0005-0000-0000-00009E020000}"/>
    <cellStyle name="Comma 2 2 3 4" xfId="651" xr:uid="{00000000-0005-0000-0000-00009F020000}"/>
    <cellStyle name="Comma 2 2 3 4 2" xfId="3109" xr:uid="{00000000-0005-0000-0000-0000A0020000}"/>
    <cellStyle name="Comma 2 2 3 5" xfId="3106" xr:uid="{00000000-0005-0000-0000-0000A1020000}"/>
    <cellStyle name="Comma 2 2 4" xfId="652" xr:uid="{00000000-0005-0000-0000-0000A2020000}"/>
    <cellStyle name="Comma 2 2 4 2" xfId="3110" xr:uid="{00000000-0005-0000-0000-0000A3020000}"/>
    <cellStyle name="Comma 2 2 5" xfId="653" xr:uid="{00000000-0005-0000-0000-0000A4020000}"/>
    <cellStyle name="Comma 2 2 5 2" xfId="3111" xr:uid="{00000000-0005-0000-0000-0000A5020000}"/>
    <cellStyle name="Comma 2 2 6" xfId="654" xr:uid="{00000000-0005-0000-0000-0000A6020000}"/>
    <cellStyle name="Comma 2 2 6 2" xfId="3112" xr:uid="{00000000-0005-0000-0000-0000A7020000}"/>
    <cellStyle name="Comma 2 2 7" xfId="3097" xr:uid="{00000000-0005-0000-0000-0000A8020000}"/>
    <cellStyle name="Comma 2 3" xfId="655" xr:uid="{00000000-0005-0000-0000-0000A9020000}"/>
    <cellStyle name="Comma 2 3 10" xfId="3113" xr:uid="{00000000-0005-0000-0000-0000AA020000}"/>
    <cellStyle name="Comma 2 3 2" xfId="656" xr:uid="{00000000-0005-0000-0000-0000AB020000}"/>
    <cellStyle name="Comma 2 3 2 2" xfId="3114" xr:uid="{00000000-0005-0000-0000-0000AC020000}"/>
    <cellStyle name="Comma 2 3 3" xfId="657" xr:uid="{00000000-0005-0000-0000-0000AD020000}"/>
    <cellStyle name="Comma 2 3 3 2" xfId="658" xr:uid="{00000000-0005-0000-0000-0000AE020000}"/>
    <cellStyle name="Comma 2 3 3 2 2" xfId="659" xr:uid="{00000000-0005-0000-0000-0000AF020000}"/>
    <cellStyle name="Comma 2 3 3 2 2 2" xfId="3117" xr:uid="{00000000-0005-0000-0000-0000B0020000}"/>
    <cellStyle name="Comma 2 3 3 2 3" xfId="660" xr:uid="{00000000-0005-0000-0000-0000B1020000}"/>
    <cellStyle name="Comma 2 3 3 2 3 2" xfId="3118" xr:uid="{00000000-0005-0000-0000-0000B2020000}"/>
    <cellStyle name="Comma 2 3 3 2 4" xfId="3116" xr:uid="{00000000-0005-0000-0000-0000B3020000}"/>
    <cellStyle name="Comma 2 3 3 3" xfId="3115" xr:uid="{00000000-0005-0000-0000-0000B4020000}"/>
    <cellStyle name="Comma 2 3 4" xfId="661" xr:uid="{00000000-0005-0000-0000-0000B5020000}"/>
    <cellStyle name="Comma 2 3 4 2" xfId="3119" xr:uid="{00000000-0005-0000-0000-0000B6020000}"/>
    <cellStyle name="Comma 2 3 5" xfId="662" xr:uid="{00000000-0005-0000-0000-0000B7020000}"/>
    <cellStyle name="Comma 2 3 5 2" xfId="663" xr:uid="{00000000-0005-0000-0000-0000B8020000}"/>
    <cellStyle name="Comma 2 3 5 2 2" xfId="3121" xr:uid="{00000000-0005-0000-0000-0000B9020000}"/>
    <cellStyle name="Comma 2 3 5 3" xfId="664" xr:uid="{00000000-0005-0000-0000-0000BA020000}"/>
    <cellStyle name="Comma 2 3 5 3 2" xfId="3122" xr:uid="{00000000-0005-0000-0000-0000BB020000}"/>
    <cellStyle name="Comma 2 3 5 4" xfId="3120" xr:uid="{00000000-0005-0000-0000-0000BC020000}"/>
    <cellStyle name="Comma 2 3 6" xfId="665" xr:uid="{00000000-0005-0000-0000-0000BD020000}"/>
    <cellStyle name="Comma 2 3 6 2" xfId="666" xr:uid="{00000000-0005-0000-0000-0000BE020000}"/>
    <cellStyle name="Comma 2 3 6 2 2" xfId="3124" xr:uid="{00000000-0005-0000-0000-0000BF020000}"/>
    <cellStyle name="Comma 2 3 6 3" xfId="667" xr:uid="{00000000-0005-0000-0000-0000C0020000}"/>
    <cellStyle name="Comma 2 3 6 3 2" xfId="3125" xr:uid="{00000000-0005-0000-0000-0000C1020000}"/>
    <cellStyle name="Comma 2 3 6 4" xfId="3123" xr:uid="{00000000-0005-0000-0000-0000C2020000}"/>
    <cellStyle name="Comma 2 3 7" xfId="668" xr:uid="{00000000-0005-0000-0000-0000C3020000}"/>
    <cellStyle name="Comma 2 3 7 2" xfId="3126" xr:uid="{00000000-0005-0000-0000-0000C4020000}"/>
    <cellStyle name="Comma 2 3 8" xfId="669" xr:uid="{00000000-0005-0000-0000-0000C5020000}"/>
    <cellStyle name="Comma 2 3 8 2" xfId="3127" xr:uid="{00000000-0005-0000-0000-0000C6020000}"/>
    <cellStyle name="Comma 2 3 9" xfId="670" xr:uid="{00000000-0005-0000-0000-0000C7020000}"/>
    <cellStyle name="Comma 2 4" xfId="671" xr:uid="{00000000-0005-0000-0000-0000C8020000}"/>
    <cellStyle name="Comma 2 4 2" xfId="672" xr:uid="{00000000-0005-0000-0000-0000C9020000}"/>
    <cellStyle name="Comma 2 4 2 2" xfId="3129" xr:uid="{00000000-0005-0000-0000-0000CA020000}"/>
    <cellStyle name="Comma 2 4 3" xfId="673" xr:uid="{00000000-0005-0000-0000-0000CB020000}"/>
    <cellStyle name="Comma 2 4 4" xfId="674" xr:uid="{00000000-0005-0000-0000-0000CC020000}"/>
    <cellStyle name="Comma 2 4 4 2" xfId="3130" xr:uid="{00000000-0005-0000-0000-0000CD020000}"/>
    <cellStyle name="Comma 2 4 5" xfId="675" xr:uid="{00000000-0005-0000-0000-0000CE020000}"/>
    <cellStyle name="Comma 2 4 5 2" xfId="3131" xr:uid="{00000000-0005-0000-0000-0000CF020000}"/>
    <cellStyle name="Comma 2 4 6" xfId="676" xr:uid="{00000000-0005-0000-0000-0000D0020000}"/>
    <cellStyle name="Comma 2 4 6 2" xfId="3132" xr:uid="{00000000-0005-0000-0000-0000D1020000}"/>
    <cellStyle name="Comma 2 4 7" xfId="3128" xr:uid="{00000000-0005-0000-0000-0000D2020000}"/>
    <cellStyle name="Comma 2 5" xfId="677" xr:uid="{00000000-0005-0000-0000-0000D3020000}"/>
    <cellStyle name="Comma 2 5 2" xfId="678" xr:uid="{00000000-0005-0000-0000-0000D4020000}"/>
    <cellStyle name="Comma 2 5 2 2" xfId="679" xr:uid="{00000000-0005-0000-0000-0000D5020000}"/>
    <cellStyle name="Comma 2 5 2 2 2" xfId="3135" xr:uid="{00000000-0005-0000-0000-0000D6020000}"/>
    <cellStyle name="Comma 2 5 2 3" xfId="680" xr:uid="{00000000-0005-0000-0000-0000D7020000}"/>
    <cellStyle name="Comma 2 5 2 3 2" xfId="3136" xr:uid="{00000000-0005-0000-0000-0000D8020000}"/>
    <cellStyle name="Comma 2 5 2 4" xfId="3134" xr:uid="{00000000-0005-0000-0000-0000D9020000}"/>
    <cellStyle name="Comma 2 5 3" xfId="681" xr:uid="{00000000-0005-0000-0000-0000DA020000}"/>
    <cellStyle name="Comma 2 5 3 2" xfId="3137" xr:uid="{00000000-0005-0000-0000-0000DB020000}"/>
    <cellStyle name="Comma 2 5 4" xfId="682" xr:uid="{00000000-0005-0000-0000-0000DC020000}"/>
    <cellStyle name="Comma 2 5 4 2" xfId="3138" xr:uid="{00000000-0005-0000-0000-0000DD020000}"/>
    <cellStyle name="Comma 2 5 5" xfId="683" xr:uid="{00000000-0005-0000-0000-0000DE020000}"/>
    <cellStyle name="Comma 2 5 5 2" xfId="3139" xr:uid="{00000000-0005-0000-0000-0000DF020000}"/>
    <cellStyle name="Comma 2 5 6" xfId="3133" xr:uid="{00000000-0005-0000-0000-0000E0020000}"/>
    <cellStyle name="Comma 2 6" xfId="684" xr:uid="{00000000-0005-0000-0000-0000E1020000}"/>
    <cellStyle name="Comma 2 6 2" xfId="685" xr:uid="{00000000-0005-0000-0000-0000E2020000}"/>
    <cellStyle name="Comma 2 6 2 2" xfId="3140" xr:uid="{00000000-0005-0000-0000-0000E3020000}"/>
    <cellStyle name="Comma 2 6 3" xfId="686" xr:uid="{00000000-0005-0000-0000-0000E4020000}"/>
    <cellStyle name="Comma 2 6 3 2" xfId="3141" xr:uid="{00000000-0005-0000-0000-0000E5020000}"/>
    <cellStyle name="Comma 2 6 4" xfId="687" xr:uid="{00000000-0005-0000-0000-0000E6020000}"/>
    <cellStyle name="Comma 2 6 4 2" xfId="3142" xr:uid="{00000000-0005-0000-0000-0000E7020000}"/>
    <cellStyle name="Comma 2 7" xfId="688" xr:uid="{00000000-0005-0000-0000-0000E8020000}"/>
    <cellStyle name="Comma 2 7 2" xfId="689" xr:uid="{00000000-0005-0000-0000-0000E9020000}"/>
    <cellStyle name="Comma 2 7 2 2" xfId="3143" xr:uid="{00000000-0005-0000-0000-0000EA020000}"/>
    <cellStyle name="Comma 2 7 3" xfId="690" xr:uid="{00000000-0005-0000-0000-0000EB020000}"/>
    <cellStyle name="Comma 2 8" xfId="691" xr:uid="{00000000-0005-0000-0000-0000EC020000}"/>
    <cellStyle name="Comma 2 8 2" xfId="692" xr:uid="{00000000-0005-0000-0000-0000ED020000}"/>
    <cellStyle name="Comma 2 8 2 2" xfId="3144" xr:uid="{00000000-0005-0000-0000-0000EE020000}"/>
    <cellStyle name="Comma 2 8 3" xfId="693" xr:uid="{00000000-0005-0000-0000-0000EF020000}"/>
    <cellStyle name="Comma 2 9" xfId="694" xr:uid="{00000000-0005-0000-0000-0000F0020000}"/>
    <cellStyle name="Comma 2 9 2" xfId="695" xr:uid="{00000000-0005-0000-0000-0000F1020000}"/>
    <cellStyle name="Comma 2 9 2 2" xfId="3146" xr:uid="{00000000-0005-0000-0000-0000F2020000}"/>
    <cellStyle name="Comma 2 9 3" xfId="3145" xr:uid="{00000000-0005-0000-0000-0000F3020000}"/>
    <cellStyle name="Comma 2_~gl60" xfId="696" xr:uid="{00000000-0005-0000-0000-0000F4020000}"/>
    <cellStyle name="Comma 20" xfId="697" xr:uid="{00000000-0005-0000-0000-0000F5020000}"/>
    <cellStyle name="Comma 21" xfId="698" xr:uid="{00000000-0005-0000-0000-0000F6020000}"/>
    <cellStyle name="Comma 21 2" xfId="699" xr:uid="{00000000-0005-0000-0000-0000F7020000}"/>
    <cellStyle name="Comma 21 2 2" xfId="700" xr:uid="{00000000-0005-0000-0000-0000F8020000}"/>
    <cellStyle name="Comma 21 2 2 2" xfId="701" xr:uid="{00000000-0005-0000-0000-0000F9020000}"/>
    <cellStyle name="Comma 21 2 2 2 2" xfId="3150" xr:uid="{00000000-0005-0000-0000-0000FA020000}"/>
    <cellStyle name="Comma 21 2 2 3" xfId="3149" xr:uid="{00000000-0005-0000-0000-0000FB020000}"/>
    <cellStyle name="Comma 21 2 3" xfId="3148" xr:uid="{00000000-0005-0000-0000-0000FC020000}"/>
    <cellStyle name="Comma 21 3" xfId="702" xr:uid="{00000000-0005-0000-0000-0000FD020000}"/>
    <cellStyle name="Comma 21 3 2" xfId="703" xr:uid="{00000000-0005-0000-0000-0000FE020000}"/>
    <cellStyle name="Comma 21 3 2 2" xfId="3152" xr:uid="{00000000-0005-0000-0000-0000FF020000}"/>
    <cellStyle name="Comma 21 3 3" xfId="3151" xr:uid="{00000000-0005-0000-0000-000000030000}"/>
    <cellStyle name="Comma 21 4" xfId="3147" xr:uid="{00000000-0005-0000-0000-000001030000}"/>
    <cellStyle name="Comma 22" xfId="704" xr:uid="{00000000-0005-0000-0000-000002030000}"/>
    <cellStyle name="Comma 22 2" xfId="705" xr:uid="{00000000-0005-0000-0000-000003030000}"/>
    <cellStyle name="Comma 22 2 2" xfId="706" xr:uid="{00000000-0005-0000-0000-000004030000}"/>
    <cellStyle name="Comma 22 2 2 10" xfId="707" xr:uid="{00000000-0005-0000-0000-000005030000}"/>
    <cellStyle name="Comma 22 2 2 11" xfId="708" xr:uid="{00000000-0005-0000-0000-000006030000}"/>
    <cellStyle name="Comma 22 2 2 12" xfId="709" xr:uid="{00000000-0005-0000-0000-000007030000}"/>
    <cellStyle name="Comma 22 2 2 2" xfId="710" xr:uid="{00000000-0005-0000-0000-000008030000}"/>
    <cellStyle name="Comma 22 2 2 3" xfId="711" xr:uid="{00000000-0005-0000-0000-000009030000}"/>
    <cellStyle name="Comma 22 2 2 4" xfId="712" xr:uid="{00000000-0005-0000-0000-00000A030000}"/>
    <cellStyle name="Comma 22 2 2 5" xfId="713" xr:uid="{00000000-0005-0000-0000-00000B030000}"/>
    <cellStyle name="Comma 22 2 2 6" xfId="714" xr:uid="{00000000-0005-0000-0000-00000C030000}"/>
    <cellStyle name="Comma 22 2 2 7" xfId="715" xr:uid="{00000000-0005-0000-0000-00000D030000}"/>
    <cellStyle name="Comma 22 2 2 8" xfId="716" xr:uid="{00000000-0005-0000-0000-00000E030000}"/>
    <cellStyle name="Comma 22 2 2 9" xfId="717" xr:uid="{00000000-0005-0000-0000-00000F030000}"/>
    <cellStyle name="Comma 22 2 3" xfId="718" xr:uid="{00000000-0005-0000-0000-000010030000}"/>
    <cellStyle name="Comma 22 2 3 2" xfId="3155" xr:uid="{00000000-0005-0000-0000-000011030000}"/>
    <cellStyle name="Comma 22 2 4" xfId="719" xr:uid="{00000000-0005-0000-0000-000012030000}"/>
    <cellStyle name="Comma 22 2 4 2" xfId="3156" xr:uid="{00000000-0005-0000-0000-000013030000}"/>
    <cellStyle name="Comma 22 2 5" xfId="3154" xr:uid="{00000000-0005-0000-0000-000014030000}"/>
    <cellStyle name="Comma 22 3" xfId="720" xr:uid="{00000000-0005-0000-0000-000015030000}"/>
    <cellStyle name="Comma 22 4" xfId="721" xr:uid="{00000000-0005-0000-0000-000016030000}"/>
    <cellStyle name="Comma 22 5" xfId="3153" xr:uid="{00000000-0005-0000-0000-000017030000}"/>
    <cellStyle name="Comma 23" xfId="722" xr:uid="{00000000-0005-0000-0000-000018030000}"/>
    <cellStyle name="Comma 23 2" xfId="3157" xr:uid="{00000000-0005-0000-0000-000019030000}"/>
    <cellStyle name="Comma 24" xfId="723" xr:uid="{00000000-0005-0000-0000-00001A030000}"/>
    <cellStyle name="Comma 24 2" xfId="724" xr:uid="{00000000-0005-0000-0000-00001B030000}"/>
    <cellStyle name="Comma 25" xfId="725" xr:uid="{00000000-0005-0000-0000-00001C030000}"/>
    <cellStyle name="Comma 25 2" xfId="726" xr:uid="{00000000-0005-0000-0000-00001D030000}"/>
    <cellStyle name="Comma 25 2 2" xfId="727" xr:uid="{00000000-0005-0000-0000-00001E030000}"/>
    <cellStyle name="Comma 25 2 2 2" xfId="3160" xr:uid="{00000000-0005-0000-0000-00001F030000}"/>
    <cellStyle name="Comma 25 2 3" xfId="728" xr:uid="{00000000-0005-0000-0000-000020030000}"/>
    <cellStyle name="Comma 25 2 3 2" xfId="3161" xr:uid="{00000000-0005-0000-0000-000021030000}"/>
    <cellStyle name="Comma 25 2 4" xfId="3159" xr:uid="{00000000-0005-0000-0000-000022030000}"/>
    <cellStyle name="Comma 25 3" xfId="729" xr:uid="{00000000-0005-0000-0000-000023030000}"/>
    <cellStyle name="Comma 25 3 2" xfId="3162" xr:uid="{00000000-0005-0000-0000-000024030000}"/>
    <cellStyle name="Comma 25 4" xfId="730" xr:uid="{00000000-0005-0000-0000-000025030000}"/>
    <cellStyle name="Comma 25 4 2" xfId="3163" xr:uid="{00000000-0005-0000-0000-000026030000}"/>
    <cellStyle name="Comma 25 5" xfId="3158" xr:uid="{00000000-0005-0000-0000-000027030000}"/>
    <cellStyle name="Comma 26" xfId="731" xr:uid="{00000000-0005-0000-0000-000028030000}"/>
    <cellStyle name="Comma 26 2" xfId="732" xr:uid="{00000000-0005-0000-0000-000029030000}"/>
    <cellStyle name="Comma 26 2 2" xfId="733" xr:uid="{00000000-0005-0000-0000-00002A030000}"/>
    <cellStyle name="Comma 26 2 2 2" xfId="3166" xr:uid="{00000000-0005-0000-0000-00002B030000}"/>
    <cellStyle name="Comma 26 2 3" xfId="734" xr:uid="{00000000-0005-0000-0000-00002C030000}"/>
    <cellStyle name="Comma 26 2 3 2" xfId="3167" xr:uid="{00000000-0005-0000-0000-00002D030000}"/>
    <cellStyle name="Comma 26 2 4" xfId="735" xr:uid="{00000000-0005-0000-0000-00002E030000}"/>
    <cellStyle name="Comma 26 2 4 2" xfId="3168" xr:uid="{00000000-0005-0000-0000-00002F030000}"/>
    <cellStyle name="Comma 26 2 5" xfId="3165" xr:uid="{00000000-0005-0000-0000-000030030000}"/>
    <cellStyle name="Comma 26 3" xfId="736" xr:uid="{00000000-0005-0000-0000-000031030000}"/>
    <cellStyle name="Comma 26 3 2" xfId="737" xr:uid="{00000000-0005-0000-0000-000032030000}"/>
    <cellStyle name="Comma 26 3 2 2" xfId="738" xr:uid="{00000000-0005-0000-0000-000033030000}"/>
    <cellStyle name="Comma 26 3 2 2 2" xfId="3171" xr:uid="{00000000-0005-0000-0000-000034030000}"/>
    <cellStyle name="Comma 26 3 2 3" xfId="3170" xr:uid="{00000000-0005-0000-0000-000035030000}"/>
    <cellStyle name="Comma 26 3 3" xfId="739" xr:uid="{00000000-0005-0000-0000-000036030000}"/>
    <cellStyle name="Comma 26 3 3 2" xfId="3172" xr:uid="{00000000-0005-0000-0000-000037030000}"/>
    <cellStyle name="Comma 26 3 4" xfId="3169" xr:uid="{00000000-0005-0000-0000-000038030000}"/>
    <cellStyle name="Comma 26 4" xfId="740" xr:uid="{00000000-0005-0000-0000-000039030000}"/>
    <cellStyle name="Comma 26 4 2" xfId="741" xr:uid="{00000000-0005-0000-0000-00003A030000}"/>
    <cellStyle name="Comma 26 4 2 2" xfId="3174" xr:uid="{00000000-0005-0000-0000-00003B030000}"/>
    <cellStyle name="Comma 26 4 3" xfId="3173" xr:uid="{00000000-0005-0000-0000-00003C030000}"/>
    <cellStyle name="Comma 26 5" xfId="742" xr:uid="{00000000-0005-0000-0000-00003D030000}"/>
    <cellStyle name="Comma 26 5 2" xfId="743" xr:uid="{00000000-0005-0000-0000-00003E030000}"/>
    <cellStyle name="Comma 26 5 2 2" xfId="3176" xr:uid="{00000000-0005-0000-0000-00003F030000}"/>
    <cellStyle name="Comma 26 5 3" xfId="744" xr:uid="{00000000-0005-0000-0000-000040030000}"/>
    <cellStyle name="Comma 26 5 3 2" xfId="3177" xr:uid="{00000000-0005-0000-0000-000041030000}"/>
    <cellStyle name="Comma 26 5 4" xfId="3175" xr:uid="{00000000-0005-0000-0000-000042030000}"/>
    <cellStyle name="Comma 26 6" xfId="745" xr:uid="{00000000-0005-0000-0000-000043030000}"/>
    <cellStyle name="Comma 26 6 2" xfId="746" xr:uid="{00000000-0005-0000-0000-000044030000}"/>
    <cellStyle name="Comma 26 6 2 2" xfId="3179" xr:uid="{00000000-0005-0000-0000-000045030000}"/>
    <cellStyle name="Comma 26 6 3" xfId="747" xr:uid="{00000000-0005-0000-0000-000046030000}"/>
    <cellStyle name="Comma 26 6 3 2" xfId="3180" xr:uid="{00000000-0005-0000-0000-000047030000}"/>
    <cellStyle name="Comma 26 6 4" xfId="3178" xr:uid="{00000000-0005-0000-0000-000048030000}"/>
    <cellStyle name="Comma 26 7" xfId="3164" xr:uid="{00000000-0005-0000-0000-000049030000}"/>
    <cellStyle name="Comma 27" xfId="748" xr:uid="{00000000-0005-0000-0000-00004A030000}"/>
    <cellStyle name="Comma 27 2" xfId="749" xr:uid="{00000000-0005-0000-0000-00004B030000}"/>
    <cellStyle name="Comma 27 2 2" xfId="750" xr:uid="{00000000-0005-0000-0000-00004C030000}"/>
    <cellStyle name="Comma 27 2 2 2" xfId="3182" xr:uid="{00000000-0005-0000-0000-00004D030000}"/>
    <cellStyle name="Comma 27 2 3" xfId="751" xr:uid="{00000000-0005-0000-0000-00004E030000}"/>
    <cellStyle name="Comma 27 2 3 2" xfId="3183" xr:uid="{00000000-0005-0000-0000-00004F030000}"/>
    <cellStyle name="Comma 27 2 4" xfId="3181" xr:uid="{00000000-0005-0000-0000-000050030000}"/>
    <cellStyle name="Comma 27 3" xfId="752" xr:uid="{00000000-0005-0000-0000-000051030000}"/>
    <cellStyle name="Comma 27 3 2" xfId="753" xr:uid="{00000000-0005-0000-0000-000052030000}"/>
    <cellStyle name="Comma 27 3 3" xfId="3184" xr:uid="{00000000-0005-0000-0000-000053030000}"/>
    <cellStyle name="Comma 27 4" xfId="754" xr:uid="{00000000-0005-0000-0000-000054030000}"/>
    <cellStyle name="Comma 27 4 2" xfId="3185" xr:uid="{00000000-0005-0000-0000-000055030000}"/>
    <cellStyle name="Comma 27 5" xfId="755" xr:uid="{00000000-0005-0000-0000-000056030000}"/>
    <cellStyle name="Comma 27 5 2" xfId="3186" xr:uid="{00000000-0005-0000-0000-000057030000}"/>
    <cellStyle name="Comma 27 6" xfId="756" xr:uid="{00000000-0005-0000-0000-000058030000}"/>
    <cellStyle name="Comma 27_SFC_30.09.2012 Auditt Q3 4" xfId="757" xr:uid="{00000000-0005-0000-0000-000059030000}"/>
    <cellStyle name="Comma 28" xfId="758" xr:uid="{00000000-0005-0000-0000-00005A030000}"/>
    <cellStyle name="Comma 28 2" xfId="759" xr:uid="{00000000-0005-0000-0000-00005B030000}"/>
    <cellStyle name="Comma 28 3" xfId="760" xr:uid="{00000000-0005-0000-0000-00005C030000}"/>
    <cellStyle name="Comma 28 4" xfId="761" xr:uid="{00000000-0005-0000-0000-00005D030000}"/>
    <cellStyle name="Comma 28 4 2" xfId="3188" xr:uid="{00000000-0005-0000-0000-00005E030000}"/>
    <cellStyle name="Comma 28 5" xfId="762" xr:uid="{00000000-0005-0000-0000-00005F030000}"/>
    <cellStyle name="Comma 28 5 2" xfId="3189" xr:uid="{00000000-0005-0000-0000-000060030000}"/>
    <cellStyle name="Comma 28 6" xfId="763" xr:uid="{00000000-0005-0000-0000-000061030000}"/>
    <cellStyle name="Comma 28 6 2" xfId="3190" xr:uid="{00000000-0005-0000-0000-000062030000}"/>
    <cellStyle name="Comma 28 7" xfId="3187" xr:uid="{00000000-0005-0000-0000-000063030000}"/>
    <cellStyle name="Comma 29" xfId="764" xr:uid="{00000000-0005-0000-0000-000064030000}"/>
    <cellStyle name="Comma 29 10" xfId="765" xr:uid="{00000000-0005-0000-0000-000065030000}"/>
    <cellStyle name="Comma 29 10 2" xfId="3192" xr:uid="{00000000-0005-0000-0000-000066030000}"/>
    <cellStyle name="Comma 29 11" xfId="766" xr:uid="{00000000-0005-0000-0000-000067030000}"/>
    <cellStyle name="Comma 29 11 2" xfId="3193" xr:uid="{00000000-0005-0000-0000-000068030000}"/>
    <cellStyle name="Comma 29 12" xfId="3191" xr:uid="{00000000-0005-0000-0000-000069030000}"/>
    <cellStyle name="Comma 29 2" xfId="767" xr:uid="{00000000-0005-0000-0000-00006A030000}"/>
    <cellStyle name="Comma 29 2 2" xfId="768" xr:uid="{00000000-0005-0000-0000-00006B030000}"/>
    <cellStyle name="Comma 29 2 2 2" xfId="769" xr:uid="{00000000-0005-0000-0000-00006C030000}"/>
    <cellStyle name="Comma 29 2 2 2 2" xfId="770" xr:uid="{00000000-0005-0000-0000-00006D030000}"/>
    <cellStyle name="Comma 29 2 2 2 2 2" xfId="3195" xr:uid="{00000000-0005-0000-0000-00006E030000}"/>
    <cellStyle name="Comma 29 2 2 3" xfId="771" xr:uid="{00000000-0005-0000-0000-00006F030000}"/>
    <cellStyle name="Comma 29 2 2 3 2" xfId="772" xr:uid="{00000000-0005-0000-0000-000070030000}"/>
    <cellStyle name="Comma 29 2 2 3 3" xfId="773" xr:uid="{00000000-0005-0000-0000-000071030000}"/>
    <cellStyle name="Comma 29 2 2 3 4" xfId="774" xr:uid="{00000000-0005-0000-0000-000072030000}"/>
    <cellStyle name="Comma 29 2 2 3 5" xfId="775" xr:uid="{00000000-0005-0000-0000-000073030000}"/>
    <cellStyle name="Comma 29 2 2 3 6" xfId="776" xr:uid="{00000000-0005-0000-0000-000074030000}"/>
    <cellStyle name="Comma 29 2 2 3 6 2" xfId="777" xr:uid="{00000000-0005-0000-0000-000075030000}"/>
    <cellStyle name="Comma 29 2 2 3 6 2 2" xfId="778" xr:uid="{00000000-0005-0000-0000-000076030000}"/>
    <cellStyle name="Comma 29 2 2 3 6 2 3" xfId="779" xr:uid="{00000000-0005-0000-0000-000077030000}"/>
    <cellStyle name="Comma 29 2 2 3 6 2 4" xfId="780" xr:uid="{00000000-0005-0000-0000-000078030000}"/>
    <cellStyle name="Comma 29 2 2 3 7" xfId="781" xr:uid="{00000000-0005-0000-0000-000079030000}"/>
    <cellStyle name="Comma 29 2 2 3 8" xfId="782" xr:uid="{00000000-0005-0000-0000-00007A030000}"/>
    <cellStyle name="Comma 29 2 2 3 9" xfId="783" xr:uid="{00000000-0005-0000-0000-00007B030000}"/>
    <cellStyle name="Comma 29 2 2 3 9 2" xfId="3196" xr:uid="{00000000-0005-0000-0000-00007C030000}"/>
    <cellStyle name="Comma 29 2 2 4" xfId="784" xr:uid="{00000000-0005-0000-0000-00007D030000}"/>
    <cellStyle name="Comma 29 2 2 5" xfId="785" xr:uid="{00000000-0005-0000-0000-00007E030000}"/>
    <cellStyle name="Comma 29 2 2 6" xfId="786" xr:uid="{00000000-0005-0000-0000-00007F030000}"/>
    <cellStyle name="Comma 29 2 2 7" xfId="787" xr:uid="{00000000-0005-0000-0000-000080030000}"/>
    <cellStyle name="Comma 29 2 3" xfId="788" xr:uid="{00000000-0005-0000-0000-000081030000}"/>
    <cellStyle name="Comma 29 2 4" xfId="3194" xr:uid="{00000000-0005-0000-0000-000082030000}"/>
    <cellStyle name="Comma 29 3" xfId="789" xr:uid="{00000000-0005-0000-0000-000083030000}"/>
    <cellStyle name="Comma 29 3 2" xfId="790" xr:uid="{00000000-0005-0000-0000-000084030000}"/>
    <cellStyle name="Comma 29 3 2 2" xfId="3197" xr:uid="{00000000-0005-0000-0000-000085030000}"/>
    <cellStyle name="Comma 29 4" xfId="791" xr:uid="{00000000-0005-0000-0000-000086030000}"/>
    <cellStyle name="Comma 29 4 2" xfId="792" xr:uid="{00000000-0005-0000-0000-000087030000}"/>
    <cellStyle name="Comma 29 4 2 2" xfId="3199" xr:uid="{00000000-0005-0000-0000-000088030000}"/>
    <cellStyle name="Comma 29 4 3" xfId="3198" xr:uid="{00000000-0005-0000-0000-000089030000}"/>
    <cellStyle name="Comma 29 5" xfId="793" xr:uid="{00000000-0005-0000-0000-00008A030000}"/>
    <cellStyle name="Comma 29 5 2" xfId="794" xr:uid="{00000000-0005-0000-0000-00008B030000}"/>
    <cellStyle name="Comma 29 5 2 2" xfId="3200" xr:uid="{00000000-0005-0000-0000-00008C030000}"/>
    <cellStyle name="Comma 29 6" xfId="795" xr:uid="{00000000-0005-0000-0000-00008D030000}"/>
    <cellStyle name="Comma 29 6 2" xfId="796" xr:uid="{00000000-0005-0000-0000-00008E030000}"/>
    <cellStyle name="Comma 29 7" xfId="797" xr:uid="{00000000-0005-0000-0000-00008F030000}"/>
    <cellStyle name="Comma 29 8" xfId="798" xr:uid="{00000000-0005-0000-0000-000090030000}"/>
    <cellStyle name="Comma 29 9" xfId="799" xr:uid="{00000000-0005-0000-0000-000091030000}"/>
    <cellStyle name="Comma 3" xfId="3" xr:uid="{00000000-0005-0000-0000-000092030000}"/>
    <cellStyle name="Comma 3 10" xfId="800" xr:uid="{00000000-0005-0000-0000-000093030000}"/>
    <cellStyle name="Comma 3 11" xfId="3063" xr:uid="{00000000-0005-0000-0000-000094030000}"/>
    <cellStyle name="Comma 3 12" xfId="3067" xr:uid="{00000000-0005-0000-0000-000095030000}"/>
    <cellStyle name="Comma 3 13" xfId="3201" xr:uid="{00000000-0005-0000-0000-000096030000}"/>
    <cellStyle name="Comma 3 2" xfId="801" xr:uid="{00000000-0005-0000-0000-000097030000}"/>
    <cellStyle name="Comma 3 2 2" xfId="12" xr:uid="{00000000-0005-0000-0000-000098030000}"/>
    <cellStyle name="Comma 3 2 2 2" xfId="802" xr:uid="{00000000-0005-0000-0000-000099030000}"/>
    <cellStyle name="Comma 3 2 2 3" xfId="3064" xr:uid="{00000000-0005-0000-0000-00009A030000}"/>
    <cellStyle name="Comma 3 2 2 4" xfId="3203" xr:uid="{00000000-0005-0000-0000-00009B030000}"/>
    <cellStyle name="Comma 3 2 3" xfId="803" xr:uid="{00000000-0005-0000-0000-00009C030000}"/>
    <cellStyle name="Comma 3 2 3 2" xfId="804" xr:uid="{00000000-0005-0000-0000-00009D030000}"/>
    <cellStyle name="Comma 3 2 3 2 2" xfId="3205" xr:uid="{00000000-0005-0000-0000-00009E030000}"/>
    <cellStyle name="Comma 3 2 3 3" xfId="805" xr:uid="{00000000-0005-0000-0000-00009F030000}"/>
    <cellStyle name="Comma 3 2 3 3 2" xfId="3206" xr:uid="{00000000-0005-0000-0000-0000A0030000}"/>
    <cellStyle name="Comma 3 2 3 4" xfId="3204" xr:uid="{00000000-0005-0000-0000-0000A1030000}"/>
    <cellStyle name="Comma 3 2 4" xfId="806" xr:uid="{00000000-0005-0000-0000-0000A2030000}"/>
    <cellStyle name="Comma 3 2 5" xfId="807" xr:uid="{00000000-0005-0000-0000-0000A3030000}"/>
    <cellStyle name="Comma 3 2 6" xfId="808" xr:uid="{00000000-0005-0000-0000-0000A4030000}"/>
    <cellStyle name="Comma 3 2 7" xfId="809" xr:uid="{00000000-0005-0000-0000-0000A5030000}"/>
    <cellStyle name="Comma 3 2 7 2" xfId="3207" xr:uid="{00000000-0005-0000-0000-0000A6030000}"/>
    <cellStyle name="Comma 3 2 8" xfId="3202" xr:uid="{00000000-0005-0000-0000-0000A7030000}"/>
    <cellStyle name="Comma 3 3" xfId="810" xr:uid="{00000000-0005-0000-0000-0000A8030000}"/>
    <cellStyle name="Comma 3 3 2" xfId="811" xr:uid="{00000000-0005-0000-0000-0000A9030000}"/>
    <cellStyle name="Comma 3 3 2 2" xfId="3209" xr:uid="{00000000-0005-0000-0000-0000AA030000}"/>
    <cellStyle name="Comma 3 3 3" xfId="812" xr:uid="{00000000-0005-0000-0000-0000AB030000}"/>
    <cellStyle name="Comma 3 3 3 2" xfId="3210" xr:uid="{00000000-0005-0000-0000-0000AC030000}"/>
    <cellStyle name="Comma 3 3 4" xfId="813" xr:uid="{00000000-0005-0000-0000-0000AD030000}"/>
    <cellStyle name="Comma 3 3 4 2" xfId="3211" xr:uid="{00000000-0005-0000-0000-0000AE030000}"/>
    <cellStyle name="Comma 3 3 5" xfId="3208" xr:uid="{00000000-0005-0000-0000-0000AF030000}"/>
    <cellStyle name="Comma 3 4" xfId="814" xr:uid="{00000000-0005-0000-0000-0000B0030000}"/>
    <cellStyle name="Comma 3 4 2" xfId="815" xr:uid="{00000000-0005-0000-0000-0000B1030000}"/>
    <cellStyle name="Comma 3 4 2 2" xfId="816" xr:uid="{00000000-0005-0000-0000-0000B2030000}"/>
    <cellStyle name="Comma 3 4 2 2 2" xfId="3213" xr:uid="{00000000-0005-0000-0000-0000B3030000}"/>
    <cellStyle name="Comma 3 4 2 3" xfId="817" xr:uid="{00000000-0005-0000-0000-0000B4030000}"/>
    <cellStyle name="Comma 3 4 2 3 2" xfId="3214" xr:uid="{00000000-0005-0000-0000-0000B5030000}"/>
    <cellStyle name="Comma 3 4 2 4" xfId="3212" xr:uid="{00000000-0005-0000-0000-0000B6030000}"/>
    <cellStyle name="Comma 3 4 3" xfId="818" xr:uid="{00000000-0005-0000-0000-0000B7030000}"/>
    <cellStyle name="Comma 3 4 3 2" xfId="3215" xr:uid="{00000000-0005-0000-0000-0000B8030000}"/>
    <cellStyle name="Comma 3 5" xfId="819" xr:uid="{00000000-0005-0000-0000-0000B9030000}"/>
    <cellStyle name="Comma 3 5 2" xfId="820" xr:uid="{00000000-0005-0000-0000-0000BA030000}"/>
    <cellStyle name="Comma 3 5 2 2" xfId="3216" xr:uid="{00000000-0005-0000-0000-0000BB030000}"/>
    <cellStyle name="Comma 3 6" xfId="821" xr:uid="{00000000-0005-0000-0000-0000BC030000}"/>
    <cellStyle name="Comma 3 6 2" xfId="822" xr:uid="{00000000-0005-0000-0000-0000BD030000}"/>
    <cellStyle name="Comma 3 6 2 2" xfId="3217" xr:uid="{00000000-0005-0000-0000-0000BE030000}"/>
    <cellStyle name="Comma 3 7" xfId="823" xr:uid="{00000000-0005-0000-0000-0000BF030000}"/>
    <cellStyle name="Comma 3 7 2" xfId="824" xr:uid="{00000000-0005-0000-0000-0000C0030000}"/>
    <cellStyle name="Comma 3 7 2 2" xfId="3218" xr:uid="{00000000-0005-0000-0000-0000C1030000}"/>
    <cellStyle name="Comma 3 8" xfId="825" xr:uid="{00000000-0005-0000-0000-0000C2030000}"/>
    <cellStyle name="Comma 3 8 2" xfId="826" xr:uid="{00000000-0005-0000-0000-0000C3030000}"/>
    <cellStyle name="Comma 3 8 2 2" xfId="3220" xr:uid="{00000000-0005-0000-0000-0000C4030000}"/>
    <cellStyle name="Comma 3 8 3" xfId="3219" xr:uid="{00000000-0005-0000-0000-0000C5030000}"/>
    <cellStyle name="Comma 3 9" xfId="827" xr:uid="{00000000-0005-0000-0000-0000C6030000}"/>
    <cellStyle name="Comma 3 9 2" xfId="3221" xr:uid="{00000000-0005-0000-0000-0000C7030000}"/>
    <cellStyle name="Comma 3_ค่าใช้จ่ายอื่นๆใน NOTE  (AMC ส่งให้)" xfId="828" xr:uid="{00000000-0005-0000-0000-0000C8030000}"/>
    <cellStyle name="Comma 30" xfId="829" xr:uid="{00000000-0005-0000-0000-0000C9030000}"/>
    <cellStyle name="Comma 30 2" xfId="830" xr:uid="{00000000-0005-0000-0000-0000CA030000}"/>
    <cellStyle name="Comma 30 2 2" xfId="831" xr:uid="{00000000-0005-0000-0000-0000CB030000}"/>
    <cellStyle name="Comma 30 2 2 2" xfId="832" xr:uid="{00000000-0005-0000-0000-0000CC030000}"/>
    <cellStyle name="Comma 30 2 2 2 2" xfId="3223" xr:uid="{00000000-0005-0000-0000-0000CD030000}"/>
    <cellStyle name="Comma 30 2 3" xfId="833" xr:uid="{00000000-0005-0000-0000-0000CE030000}"/>
    <cellStyle name="Comma 30 2 4" xfId="834" xr:uid="{00000000-0005-0000-0000-0000CF030000}"/>
    <cellStyle name="Comma 30 2 4 2" xfId="3224" xr:uid="{00000000-0005-0000-0000-0000D0030000}"/>
    <cellStyle name="Comma 30 3" xfId="835" xr:uid="{00000000-0005-0000-0000-0000D1030000}"/>
    <cellStyle name="Comma 30 3 2" xfId="836" xr:uid="{00000000-0005-0000-0000-0000D2030000}"/>
    <cellStyle name="Comma 30 3 2 2" xfId="837" xr:uid="{00000000-0005-0000-0000-0000D3030000}"/>
    <cellStyle name="Comma 30 3 2 2 2" xfId="3226" xr:uid="{00000000-0005-0000-0000-0000D4030000}"/>
    <cellStyle name="Comma 30 3 2 3" xfId="838" xr:uid="{00000000-0005-0000-0000-0000D5030000}"/>
    <cellStyle name="Comma 30 3 2 3 2" xfId="3227" xr:uid="{00000000-0005-0000-0000-0000D6030000}"/>
    <cellStyle name="Comma 30 3 2 4" xfId="3225" xr:uid="{00000000-0005-0000-0000-0000D7030000}"/>
    <cellStyle name="Comma 30 4" xfId="839" xr:uid="{00000000-0005-0000-0000-0000D8030000}"/>
    <cellStyle name="Comma 30 5" xfId="3222" xr:uid="{00000000-0005-0000-0000-0000D9030000}"/>
    <cellStyle name="Comma 31" xfId="840" xr:uid="{00000000-0005-0000-0000-0000DA030000}"/>
    <cellStyle name="Comma 31 2" xfId="841" xr:uid="{00000000-0005-0000-0000-0000DB030000}"/>
    <cellStyle name="Comma 31 3" xfId="842" xr:uid="{00000000-0005-0000-0000-0000DC030000}"/>
    <cellStyle name="Comma 31 4" xfId="843" xr:uid="{00000000-0005-0000-0000-0000DD030000}"/>
    <cellStyle name="Comma 31 5" xfId="844" xr:uid="{00000000-0005-0000-0000-0000DE030000}"/>
    <cellStyle name="Comma 31 6" xfId="845" xr:uid="{00000000-0005-0000-0000-0000DF030000}"/>
    <cellStyle name="Comma 31 6 2" xfId="846" xr:uid="{00000000-0005-0000-0000-0000E0030000}"/>
    <cellStyle name="Comma 31 6 3" xfId="847" xr:uid="{00000000-0005-0000-0000-0000E1030000}"/>
    <cellStyle name="Comma 31 6 3 2" xfId="3230" xr:uid="{00000000-0005-0000-0000-0000E2030000}"/>
    <cellStyle name="Comma 31 6 4" xfId="3229" xr:uid="{00000000-0005-0000-0000-0000E3030000}"/>
    <cellStyle name="Comma 31 7" xfId="848" xr:uid="{00000000-0005-0000-0000-0000E4030000}"/>
    <cellStyle name="Comma 31 7 2" xfId="849" xr:uid="{00000000-0005-0000-0000-0000E5030000}"/>
    <cellStyle name="Comma 31 7 2 2" xfId="3232" xr:uid="{00000000-0005-0000-0000-0000E6030000}"/>
    <cellStyle name="Comma 31 7 3" xfId="3231" xr:uid="{00000000-0005-0000-0000-0000E7030000}"/>
    <cellStyle name="Comma 31 8" xfId="850" xr:uid="{00000000-0005-0000-0000-0000E8030000}"/>
    <cellStyle name="Comma 31 8 2" xfId="3233" xr:uid="{00000000-0005-0000-0000-0000E9030000}"/>
    <cellStyle name="Comma 31 9" xfId="3228" xr:uid="{00000000-0005-0000-0000-0000EA030000}"/>
    <cellStyle name="Comma 32" xfId="851" xr:uid="{00000000-0005-0000-0000-0000EB030000}"/>
    <cellStyle name="Comma 32 10" xfId="852" xr:uid="{00000000-0005-0000-0000-0000EC030000}"/>
    <cellStyle name="Comma 32 10 2" xfId="3235" xr:uid="{00000000-0005-0000-0000-0000ED030000}"/>
    <cellStyle name="Comma 32 11" xfId="3234" xr:uid="{00000000-0005-0000-0000-0000EE030000}"/>
    <cellStyle name="Comma 32 2" xfId="853" xr:uid="{00000000-0005-0000-0000-0000EF030000}"/>
    <cellStyle name="Comma 32 2 2" xfId="854" xr:uid="{00000000-0005-0000-0000-0000F0030000}"/>
    <cellStyle name="Comma 32 2 2 2" xfId="3237" xr:uid="{00000000-0005-0000-0000-0000F1030000}"/>
    <cellStyle name="Comma 32 2 3" xfId="855" xr:uid="{00000000-0005-0000-0000-0000F2030000}"/>
    <cellStyle name="Comma 32 2 3 2" xfId="3238" xr:uid="{00000000-0005-0000-0000-0000F3030000}"/>
    <cellStyle name="Comma 32 2 4" xfId="856" xr:uid="{00000000-0005-0000-0000-0000F4030000}"/>
    <cellStyle name="Comma 32 2 4 2" xfId="3239" xr:uid="{00000000-0005-0000-0000-0000F5030000}"/>
    <cellStyle name="Comma 32 2 5" xfId="3236" xr:uid="{00000000-0005-0000-0000-0000F6030000}"/>
    <cellStyle name="Comma 32 3" xfId="857" xr:uid="{00000000-0005-0000-0000-0000F7030000}"/>
    <cellStyle name="Comma 32 3 2" xfId="858" xr:uid="{00000000-0005-0000-0000-0000F8030000}"/>
    <cellStyle name="Comma 32 3 2 2" xfId="3241" xr:uid="{00000000-0005-0000-0000-0000F9030000}"/>
    <cellStyle name="Comma 32 3 3" xfId="3240" xr:uid="{00000000-0005-0000-0000-0000FA030000}"/>
    <cellStyle name="Comma 32 4" xfId="859" xr:uid="{00000000-0005-0000-0000-0000FB030000}"/>
    <cellStyle name="Comma 32 4 2" xfId="3242" xr:uid="{00000000-0005-0000-0000-0000FC030000}"/>
    <cellStyle name="Comma 32 5" xfId="860" xr:uid="{00000000-0005-0000-0000-0000FD030000}"/>
    <cellStyle name="Comma 32 5 2" xfId="3243" xr:uid="{00000000-0005-0000-0000-0000FE030000}"/>
    <cellStyle name="Comma 32 6" xfId="861" xr:uid="{00000000-0005-0000-0000-0000FF030000}"/>
    <cellStyle name="Comma 32 6 2" xfId="3244" xr:uid="{00000000-0005-0000-0000-000000040000}"/>
    <cellStyle name="Comma 32 7" xfId="862" xr:uid="{00000000-0005-0000-0000-000001040000}"/>
    <cellStyle name="Comma 32 7 2" xfId="3245" xr:uid="{00000000-0005-0000-0000-000002040000}"/>
    <cellStyle name="Comma 32 8" xfId="863" xr:uid="{00000000-0005-0000-0000-000003040000}"/>
    <cellStyle name="Comma 32 8 2" xfId="3246" xr:uid="{00000000-0005-0000-0000-000004040000}"/>
    <cellStyle name="Comma 32 9" xfId="864" xr:uid="{00000000-0005-0000-0000-000005040000}"/>
    <cellStyle name="Comma 32 9 2" xfId="3247" xr:uid="{00000000-0005-0000-0000-000006040000}"/>
    <cellStyle name="Comma 33" xfId="865" xr:uid="{00000000-0005-0000-0000-000007040000}"/>
    <cellStyle name="Comma 33 2" xfId="866" xr:uid="{00000000-0005-0000-0000-000008040000}"/>
    <cellStyle name="Comma 33 2 2" xfId="867" xr:uid="{00000000-0005-0000-0000-000009040000}"/>
    <cellStyle name="Comma 33 2 3" xfId="3248" xr:uid="{00000000-0005-0000-0000-00000A040000}"/>
    <cellStyle name="Comma 33 3" xfId="868" xr:uid="{00000000-0005-0000-0000-00000B040000}"/>
    <cellStyle name="Comma 33 3 2" xfId="869" xr:uid="{00000000-0005-0000-0000-00000C040000}"/>
    <cellStyle name="Comma 33 4" xfId="870" xr:uid="{00000000-0005-0000-0000-00000D040000}"/>
    <cellStyle name="Comma 33 5" xfId="871" xr:uid="{00000000-0005-0000-0000-00000E040000}"/>
    <cellStyle name="Comma 33 5 2" xfId="3249" xr:uid="{00000000-0005-0000-0000-00000F040000}"/>
    <cellStyle name="Comma 33 6" xfId="872" xr:uid="{00000000-0005-0000-0000-000010040000}"/>
    <cellStyle name="Comma 33 6 2" xfId="3250" xr:uid="{00000000-0005-0000-0000-000011040000}"/>
    <cellStyle name="Comma 33 7" xfId="873" xr:uid="{00000000-0005-0000-0000-000012040000}"/>
    <cellStyle name="Comma 33 8" xfId="874" xr:uid="{00000000-0005-0000-0000-000013040000}"/>
    <cellStyle name="Comma 33 8 2" xfId="3251" xr:uid="{00000000-0005-0000-0000-000014040000}"/>
    <cellStyle name="Comma 34" xfId="875" xr:uid="{00000000-0005-0000-0000-000015040000}"/>
    <cellStyle name="Comma 34 2" xfId="876" xr:uid="{00000000-0005-0000-0000-000016040000}"/>
    <cellStyle name="Comma 34 2 2" xfId="877" xr:uid="{00000000-0005-0000-0000-000017040000}"/>
    <cellStyle name="Comma 34 2 3" xfId="878" xr:uid="{00000000-0005-0000-0000-000018040000}"/>
    <cellStyle name="Comma 34 2 4" xfId="879" xr:uid="{00000000-0005-0000-0000-000019040000}"/>
    <cellStyle name="Comma 34 2 4 2" xfId="880" xr:uid="{00000000-0005-0000-0000-00001A040000}"/>
    <cellStyle name="Comma 34 2 4 3" xfId="881" xr:uid="{00000000-0005-0000-0000-00001B040000}"/>
    <cellStyle name="Comma 34 2 4 3 2" xfId="882" xr:uid="{00000000-0005-0000-0000-00001C040000}"/>
    <cellStyle name="Comma 34 2 4 3 3" xfId="883" xr:uid="{00000000-0005-0000-0000-00001D040000}"/>
    <cellStyle name="Comma 34 2 4 3 4" xfId="884" xr:uid="{00000000-0005-0000-0000-00001E040000}"/>
    <cellStyle name="Comma 34 2 5" xfId="885" xr:uid="{00000000-0005-0000-0000-00001F040000}"/>
    <cellStyle name="Comma 34 2 6" xfId="886" xr:uid="{00000000-0005-0000-0000-000020040000}"/>
    <cellStyle name="Comma 34 2 6 2" xfId="3252" xr:uid="{00000000-0005-0000-0000-000021040000}"/>
    <cellStyle name="Comma 34 3" xfId="887" xr:uid="{00000000-0005-0000-0000-000022040000}"/>
    <cellStyle name="Comma 34 3 2" xfId="3253" xr:uid="{00000000-0005-0000-0000-000023040000}"/>
    <cellStyle name="Comma 34 4" xfId="888" xr:uid="{00000000-0005-0000-0000-000024040000}"/>
    <cellStyle name="Comma 34 5" xfId="889" xr:uid="{00000000-0005-0000-0000-000025040000}"/>
    <cellStyle name="Comma 34 5 2" xfId="890" xr:uid="{00000000-0005-0000-0000-000026040000}"/>
    <cellStyle name="Comma 34 5 2 2" xfId="3255" xr:uid="{00000000-0005-0000-0000-000027040000}"/>
    <cellStyle name="Comma 34 5 3" xfId="891" xr:uid="{00000000-0005-0000-0000-000028040000}"/>
    <cellStyle name="Comma 34 5 3 2" xfId="3256" xr:uid="{00000000-0005-0000-0000-000029040000}"/>
    <cellStyle name="Comma 34 5 4" xfId="3254" xr:uid="{00000000-0005-0000-0000-00002A040000}"/>
    <cellStyle name="Comma 34 6" xfId="892" xr:uid="{00000000-0005-0000-0000-00002B040000}"/>
    <cellStyle name="Comma 34 6 2" xfId="893" xr:uid="{00000000-0005-0000-0000-00002C040000}"/>
    <cellStyle name="Comma 34 6 2 2" xfId="3258" xr:uid="{00000000-0005-0000-0000-00002D040000}"/>
    <cellStyle name="Comma 34 6 3" xfId="894" xr:uid="{00000000-0005-0000-0000-00002E040000}"/>
    <cellStyle name="Comma 34 6 3 2" xfId="3259" xr:uid="{00000000-0005-0000-0000-00002F040000}"/>
    <cellStyle name="Comma 34 6 4" xfId="3257" xr:uid="{00000000-0005-0000-0000-000030040000}"/>
    <cellStyle name="Comma 34 7" xfId="895" xr:uid="{00000000-0005-0000-0000-000031040000}"/>
    <cellStyle name="Comma 34 8" xfId="896" xr:uid="{00000000-0005-0000-0000-000032040000}"/>
    <cellStyle name="Comma 35" xfId="897" xr:uid="{00000000-0005-0000-0000-000033040000}"/>
    <cellStyle name="Comma 35 2" xfId="898" xr:uid="{00000000-0005-0000-0000-000034040000}"/>
    <cellStyle name="Comma 35 2 2" xfId="899" xr:uid="{00000000-0005-0000-0000-000035040000}"/>
    <cellStyle name="Comma 35 2 2 2" xfId="3262" xr:uid="{00000000-0005-0000-0000-000036040000}"/>
    <cellStyle name="Comma 35 2 3" xfId="900" xr:uid="{00000000-0005-0000-0000-000037040000}"/>
    <cellStyle name="Comma 35 2 3 2" xfId="3263" xr:uid="{00000000-0005-0000-0000-000038040000}"/>
    <cellStyle name="Comma 35 2 4" xfId="3261" xr:uid="{00000000-0005-0000-0000-000039040000}"/>
    <cellStyle name="Comma 35 3" xfId="901" xr:uid="{00000000-0005-0000-0000-00003A040000}"/>
    <cellStyle name="Comma 35 3 2" xfId="3264" xr:uid="{00000000-0005-0000-0000-00003B040000}"/>
    <cellStyle name="Comma 35 4" xfId="902" xr:uid="{00000000-0005-0000-0000-00003C040000}"/>
    <cellStyle name="Comma 35 4 2" xfId="3265" xr:uid="{00000000-0005-0000-0000-00003D040000}"/>
    <cellStyle name="Comma 35 5" xfId="903" xr:uid="{00000000-0005-0000-0000-00003E040000}"/>
    <cellStyle name="Comma 35 6" xfId="3260" xr:uid="{00000000-0005-0000-0000-00003F040000}"/>
    <cellStyle name="Comma 36" xfId="904" xr:uid="{00000000-0005-0000-0000-000040040000}"/>
    <cellStyle name="Comma 36 2" xfId="905" xr:uid="{00000000-0005-0000-0000-000041040000}"/>
    <cellStyle name="Comma 36 2 2" xfId="906" xr:uid="{00000000-0005-0000-0000-000042040000}"/>
    <cellStyle name="Comma 36 2 2 2" xfId="907" xr:uid="{00000000-0005-0000-0000-000043040000}"/>
    <cellStyle name="Comma 36 2 2 2 2" xfId="908" xr:uid="{00000000-0005-0000-0000-000044040000}"/>
    <cellStyle name="Comma 36 2 2 2 2 2" xfId="3269" xr:uid="{00000000-0005-0000-0000-000045040000}"/>
    <cellStyle name="Comma 36 2 2 2 3" xfId="3268" xr:uid="{00000000-0005-0000-0000-000046040000}"/>
    <cellStyle name="Comma 36 2 2 3" xfId="909" xr:uid="{00000000-0005-0000-0000-000047040000}"/>
    <cellStyle name="Comma 36 2 2 3 2" xfId="3270" xr:uid="{00000000-0005-0000-0000-000048040000}"/>
    <cellStyle name="Comma 36 2 2 4" xfId="3267" xr:uid="{00000000-0005-0000-0000-000049040000}"/>
    <cellStyle name="Comma 36 2 3" xfId="910" xr:uid="{00000000-0005-0000-0000-00004A040000}"/>
    <cellStyle name="Comma 36 2 3 2" xfId="911" xr:uid="{00000000-0005-0000-0000-00004B040000}"/>
    <cellStyle name="Comma 36 2 3 2 2" xfId="3272" xr:uid="{00000000-0005-0000-0000-00004C040000}"/>
    <cellStyle name="Comma 36 2 3 3" xfId="3271" xr:uid="{00000000-0005-0000-0000-00004D040000}"/>
    <cellStyle name="Comma 36 2 4" xfId="912" xr:uid="{00000000-0005-0000-0000-00004E040000}"/>
    <cellStyle name="Comma 36 2 4 2" xfId="913" xr:uid="{00000000-0005-0000-0000-00004F040000}"/>
    <cellStyle name="Comma 36 2 4 2 2" xfId="3274" xr:uid="{00000000-0005-0000-0000-000050040000}"/>
    <cellStyle name="Comma 36 2 4 3" xfId="914" xr:uid="{00000000-0005-0000-0000-000051040000}"/>
    <cellStyle name="Comma 36 2 4 3 2" xfId="3275" xr:uid="{00000000-0005-0000-0000-000052040000}"/>
    <cellStyle name="Comma 36 2 4 4" xfId="3273" xr:uid="{00000000-0005-0000-0000-000053040000}"/>
    <cellStyle name="Comma 36 2 5" xfId="915" xr:uid="{00000000-0005-0000-0000-000054040000}"/>
    <cellStyle name="Comma 36 2 5 2" xfId="3276" xr:uid="{00000000-0005-0000-0000-000055040000}"/>
    <cellStyle name="Comma 36 2 6" xfId="3266" xr:uid="{00000000-0005-0000-0000-000056040000}"/>
    <cellStyle name="Comma 36 3" xfId="916" xr:uid="{00000000-0005-0000-0000-000057040000}"/>
    <cellStyle name="Comma 36 3 2" xfId="917" xr:uid="{00000000-0005-0000-0000-000058040000}"/>
    <cellStyle name="Comma 36 3 2 2" xfId="918" xr:uid="{00000000-0005-0000-0000-000059040000}"/>
    <cellStyle name="Comma 36 3 2 2 2" xfId="3279" xr:uid="{00000000-0005-0000-0000-00005A040000}"/>
    <cellStyle name="Comma 36 3 2 3" xfId="3278" xr:uid="{00000000-0005-0000-0000-00005B040000}"/>
    <cellStyle name="Comma 36 3 3" xfId="919" xr:uid="{00000000-0005-0000-0000-00005C040000}"/>
    <cellStyle name="Comma 36 3 3 2" xfId="3280" xr:uid="{00000000-0005-0000-0000-00005D040000}"/>
    <cellStyle name="Comma 36 3 4" xfId="3277" xr:uid="{00000000-0005-0000-0000-00005E040000}"/>
    <cellStyle name="Comma 36 4" xfId="920" xr:uid="{00000000-0005-0000-0000-00005F040000}"/>
    <cellStyle name="Comma 36 4 2" xfId="921" xr:uid="{00000000-0005-0000-0000-000060040000}"/>
    <cellStyle name="Comma 36 4 2 2" xfId="3282" xr:uid="{00000000-0005-0000-0000-000061040000}"/>
    <cellStyle name="Comma 36 4 3" xfId="922" xr:uid="{00000000-0005-0000-0000-000062040000}"/>
    <cellStyle name="Comma 36 4 3 2" xfId="3283" xr:uid="{00000000-0005-0000-0000-000063040000}"/>
    <cellStyle name="Comma 36 4 4" xfId="923" xr:uid="{00000000-0005-0000-0000-000064040000}"/>
    <cellStyle name="Comma 36 4 4 2" xfId="3284" xr:uid="{00000000-0005-0000-0000-000065040000}"/>
    <cellStyle name="Comma 36 4 5" xfId="924" xr:uid="{00000000-0005-0000-0000-000066040000}"/>
    <cellStyle name="Comma 36 4 5 2" xfId="3285" xr:uid="{00000000-0005-0000-0000-000067040000}"/>
    <cellStyle name="Comma 36 4 6" xfId="3281" xr:uid="{00000000-0005-0000-0000-000068040000}"/>
    <cellStyle name="Comma 36 5" xfId="925" xr:uid="{00000000-0005-0000-0000-000069040000}"/>
    <cellStyle name="Comma 36 5 2" xfId="926" xr:uid="{00000000-0005-0000-0000-00006A040000}"/>
    <cellStyle name="Comma 36 5 2 2" xfId="3287" xr:uid="{00000000-0005-0000-0000-00006B040000}"/>
    <cellStyle name="Comma 36 5 3" xfId="927" xr:uid="{00000000-0005-0000-0000-00006C040000}"/>
    <cellStyle name="Comma 36 5 3 2" xfId="3288" xr:uid="{00000000-0005-0000-0000-00006D040000}"/>
    <cellStyle name="Comma 36 5 4" xfId="3286" xr:uid="{00000000-0005-0000-0000-00006E040000}"/>
    <cellStyle name="Comma 36 6" xfId="928" xr:uid="{00000000-0005-0000-0000-00006F040000}"/>
    <cellStyle name="Comma 36 6 2" xfId="929" xr:uid="{00000000-0005-0000-0000-000070040000}"/>
    <cellStyle name="Comma 36 6 2 2" xfId="3290" xr:uid="{00000000-0005-0000-0000-000071040000}"/>
    <cellStyle name="Comma 36 6 3" xfId="930" xr:uid="{00000000-0005-0000-0000-000072040000}"/>
    <cellStyle name="Comma 36 6 3 2" xfId="3291" xr:uid="{00000000-0005-0000-0000-000073040000}"/>
    <cellStyle name="Comma 36 6 4" xfId="3289" xr:uid="{00000000-0005-0000-0000-000074040000}"/>
    <cellStyle name="Comma 36 7" xfId="931" xr:uid="{00000000-0005-0000-0000-000075040000}"/>
    <cellStyle name="Comma 37" xfId="932" xr:uid="{00000000-0005-0000-0000-000076040000}"/>
    <cellStyle name="Comma 37 2" xfId="933" xr:uid="{00000000-0005-0000-0000-000077040000}"/>
    <cellStyle name="Comma 37 2 2" xfId="934" xr:uid="{00000000-0005-0000-0000-000078040000}"/>
    <cellStyle name="Comma 37 2 2 2" xfId="935" xr:uid="{00000000-0005-0000-0000-000079040000}"/>
    <cellStyle name="Comma 37 2 2 2 2" xfId="936" xr:uid="{00000000-0005-0000-0000-00007A040000}"/>
    <cellStyle name="Comma 37 2 2 2 2 2" xfId="3296" xr:uid="{00000000-0005-0000-0000-00007B040000}"/>
    <cellStyle name="Comma 37 2 2 2 3" xfId="3295" xr:uid="{00000000-0005-0000-0000-00007C040000}"/>
    <cellStyle name="Comma 37 2 2 3" xfId="937" xr:uid="{00000000-0005-0000-0000-00007D040000}"/>
    <cellStyle name="Comma 37 2 2 3 2" xfId="3297" xr:uid="{00000000-0005-0000-0000-00007E040000}"/>
    <cellStyle name="Comma 37 2 2 4" xfId="3294" xr:uid="{00000000-0005-0000-0000-00007F040000}"/>
    <cellStyle name="Comma 37 2 3" xfId="938" xr:uid="{00000000-0005-0000-0000-000080040000}"/>
    <cellStyle name="Comma 37 2 3 2" xfId="939" xr:uid="{00000000-0005-0000-0000-000081040000}"/>
    <cellStyle name="Comma 37 2 3 2 2" xfId="3299" xr:uid="{00000000-0005-0000-0000-000082040000}"/>
    <cellStyle name="Comma 37 2 3 3" xfId="3298" xr:uid="{00000000-0005-0000-0000-000083040000}"/>
    <cellStyle name="Comma 37 2 4" xfId="940" xr:uid="{00000000-0005-0000-0000-000084040000}"/>
    <cellStyle name="Comma 37 2 4 2" xfId="3300" xr:uid="{00000000-0005-0000-0000-000085040000}"/>
    <cellStyle name="Comma 37 2 5" xfId="941" xr:uid="{00000000-0005-0000-0000-000086040000}"/>
    <cellStyle name="Comma 37 2 5 2" xfId="3301" xr:uid="{00000000-0005-0000-0000-000087040000}"/>
    <cellStyle name="Comma 37 2 6" xfId="3293" xr:uid="{00000000-0005-0000-0000-000088040000}"/>
    <cellStyle name="Comma 37 3" xfId="942" xr:uid="{00000000-0005-0000-0000-000089040000}"/>
    <cellStyle name="Comma 37 3 2" xfId="943" xr:uid="{00000000-0005-0000-0000-00008A040000}"/>
    <cellStyle name="Comma 37 3 2 2" xfId="944" xr:uid="{00000000-0005-0000-0000-00008B040000}"/>
    <cellStyle name="Comma 37 3 2 2 2" xfId="3304" xr:uid="{00000000-0005-0000-0000-00008C040000}"/>
    <cellStyle name="Comma 37 3 2 3" xfId="3303" xr:uid="{00000000-0005-0000-0000-00008D040000}"/>
    <cellStyle name="Comma 37 3 3" xfId="945" xr:uid="{00000000-0005-0000-0000-00008E040000}"/>
    <cellStyle name="Comma 37 3 3 2" xfId="3305" xr:uid="{00000000-0005-0000-0000-00008F040000}"/>
    <cellStyle name="Comma 37 3 4" xfId="946" xr:uid="{00000000-0005-0000-0000-000090040000}"/>
    <cellStyle name="Comma 37 3 4 2" xfId="3306" xr:uid="{00000000-0005-0000-0000-000091040000}"/>
    <cellStyle name="Comma 37 3 5" xfId="3302" xr:uid="{00000000-0005-0000-0000-000092040000}"/>
    <cellStyle name="Comma 37 4" xfId="947" xr:uid="{00000000-0005-0000-0000-000093040000}"/>
    <cellStyle name="Comma 37 4 2" xfId="948" xr:uid="{00000000-0005-0000-0000-000094040000}"/>
    <cellStyle name="Comma 37 4 2 2" xfId="3308" xr:uid="{00000000-0005-0000-0000-000095040000}"/>
    <cellStyle name="Comma 37 4 3" xfId="949" xr:uid="{00000000-0005-0000-0000-000096040000}"/>
    <cellStyle name="Comma 37 4 3 2" xfId="3309" xr:uid="{00000000-0005-0000-0000-000097040000}"/>
    <cellStyle name="Comma 37 4 4" xfId="3307" xr:uid="{00000000-0005-0000-0000-000098040000}"/>
    <cellStyle name="Comma 37 5" xfId="950" xr:uid="{00000000-0005-0000-0000-000099040000}"/>
    <cellStyle name="Comma 37 5 2" xfId="3310" xr:uid="{00000000-0005-0000-0000-00009A040000}"/>
    <cellStyle name="Comma 37 6" xfId="951" xr:uid="{00000000-0005-0000-0000-00009B040000}"/>
    <cellStyle name="Comma 37 6 2" xfId="952" xr:uid="{00000000-0005-0000-0000-00009C040000}"/>
    <cellStyle name="Comma 37 6 2 2" xfId="3312" xr:uid="{00000000-0005-0000-0000-00009D040000}"/>
    <cellStyle name="Comma 37 6 3" xfId="953" xr:uid="{00000000-0005-0000-0000-00009E040000}"/>
    <cellStyle name="Comma 37 6 3 2" xfId="3313" xr:uid="{00000000-0005-0000-0000-00009F040000}"/>
    <cellStyle name="Comma 37 6 4" xfId="3311" xr:uid="{00000000-0005-0000-0000-0000A0040000}"/>
    <cellStyle name="Comma 37 7" xfId="954" xr:uid="{00000000-0005-0000-0000-0000A1040000}"/>
    <cellStyle name="Comma 37 7 2" xfId="3314" xr:uid="{00000000-0005-0000-0000-0000A2040000}"/>
    <cellStyle name="Comma 37 8" xfId="955" xr:uid="{00000000-0005-0000-0000-0000A3040000}"/>
    <cellStyle name="Comma 37 8 2" xfId="3315" xr:uid="{00000000-0005-0000-0000-0000A4040000}"/>
    <cellStyle name="Comma 37 9" xfId="3292" xr:uid="{00000000-0005-0000-0000-0000A5040000}"/>
    <cellStyle name="Comma 38" xfId="956" xr:uid="{00000000-0005-0000-0000-0000A6040000}"/>
    <cellStyle name="Comma 38 2" xfId="957" xr:uid="{00000000-0005-0000-0000-0000A7040000}"/>
    <cellStyle name="Comma 38 2 2" xfId="958" xr:uid="{00000000-0005-0000-0000-0000A8040000}"/>
    <cellStyle name="Comma 38 2 2 2" xfId="959" xr:uid="{00000000-0005-0000-0000-0000A9040000}"/>
    <cellStyle name="Comma 38 2 2 2 2" xfId="960" xr:uid="{00000000-0005-0000-0000-0000AA040000}"/>
    <cellStyle name="Comma 38 2 2 2 2 2" xfId="3320" xr:uid="{00000000-0005-0000-0000-0000AB040000}"/>
    <cellStyle name="Comma 38 2 2 2 3" xfId="3319" xr:uid="{00000000-0005-0000-0000-0000AC040000}"/>
    <cellStyle name="Comma 38 2 2 3" xfId="961" xr:uid="{00000000-0005-0000-0000-0000AD040000}"/>
    <cellStyle name="Comma 38 2 2 3 2" xfId="3321" xr:uid="{00000000-0005-0000-0000-0000AE040000}"/>
    <cellStyle name="Comma 38 2 2 4" xfId="3318" xr:uid="{00000000-0005-0000-0000-0000AF040000}"/>
    <cellStyle name="Comma 38 2 3" xfId="962" xr:uid="{00000000-0005-0000-0000-0000B0040000}"/>
    <cellStyle name="Comma 38 2 3 2" xfId="963" xr:uid="{00000000-0005-0000-0000-0000B1040000}"/>
    <cellStyle name="Comma 38 2 3 2 2" xfId="3323" xr:uid="{00000000-0005-0000-0000-0000B2040000}"/>
    <cellStyle name="Comma 38 2 3 3" xfId="3322" xr:uid="{00000000-0005-0000-0000-0000B3040000}"/>
    <cellStyle name="Comma 38 2 4" xfId="964" xr:uid="{00000000-0005-0000-0000-0000B4040000}"/>
    <cellStyle name="Comma 38 2 4 2" xfId="3324" xr:uid="{00000000-0005-0000-0000-0000B5040000}"/>
    <cellStyle name="Comma 38 2 5" xfId="3317" xr:uid="{00000000-0005-0000-0000-0000B6040000}"/>
    <cellStyle name="Comma 38 3" xfId="965" xr:uid="{00000000-0005-0000-0000-0000B7040000}"/>
    <cellStyle name="Comma 38 3 2" xfId="966" xr:uid="{00000000-0005-0000-0000-0000B8040000}"/>
    <cellStyle name="Comma 38 3 2 2" xfId="967" xr:uid="{00000000-0005-0000-0000-0000B9040000}"/>
    <cellStyle name="Comma 38 3 2 2 2" xfId="3327" xr:uid="{00000000-0005-0000-0000-0000BA040000}"/>
    <cellStyle name="Comma 38 3 2 3" xfId="3326" xr:uid="{00000000-0005-0000-0000-0000BB040000}"/>
    <cellStyle name="Comma 38 3 3" xfId="968" xr:uid="{00000000-0005-0000-0000-0000BC040000}"/>
    <cellStyle name="Comma 38 3 3 2" xfId="3328" xr:uid="{00000000-0005-0000-0000-0000BD040000}"/>
    <cellStyle name="Comma 38 3 4" xfId="3325" xr:uid="{00000000-0005-0000-0000-0000BE040000}"/>
    <cellStyle name="Comma 38 4" xfId="969" xr:uid="{00000000-0005-0000-0000-0000BF040000}"/>
    <cellStyle name="Comma 38 4 2" xfId="970" xr:uid="{00000000-0005-0000-0000-0000C0040000}"/>
    <cellStyle name="Comma 38 4 2 2" xfId="3330" xr:uid="{00000000-0005-0000-0000-0000C1040000}"/>
    <cellStyle name="Comma 38 4 3" xfId="971" xr:uid="{00000000-0005-0000-0000-0000C2040000}"/>
    <cellStyle name="Comma 38 4 3 2" xfId="972" xr:uid="{00000000-0005-0000-0000-0000C3040000}"/>
    <cellStyle name="Comma 38 4 3 2 2" xfId="3332" xr:uid="{00000000-0005-0000-0000-0000C4040000}"/>
    <cellStyle name="Comma 38 4 3 3" xfId="973" xr:uid="{00000000-0005-0000-0000-0000C5040000}"/>
    <cellStyle name="Comma 38 4 3 3 2" xfId="3333" xr:uid="{00000000-0005-0000-0000-0000C6040000}"/>
    <cellStyle name="Comma 38 4 3 4" xfId="3331" xr:uid="{00000000-0005-0000-0000-0000C7040000}"/>
    <cellStyle name="Comma 38 4 4" xfId="3329" xr:uid="{00000000-0005-0000-0000-0000C8040000}"/>
    <cellStyle name="Comma 38 5" xfId="974" xr:uid="{00000000-0005-0000-0000-0000C9040000}"/>
    <cellStyle name="Comma 38 5 2" xfId="3334" xr:uid="{00000000-0005-0000-0000-0000CA040000}"/>
    <cellStyle name="Comma 38 6" xfId="975" xr:uid="{00000000-0005-0000-0000-0000CB040000}"/>
    <cellStyle name="Comma 38 6 2" xfId="3335" xr:uid="{00000000-0005-0000-0000-0000CC040000}"/>
    <cellStyle name="Comma 38 7" xfId="976" xr:uid="{00000000-0005-0000-0000-0000CD040000}"/>
    <cellStyle name="Comma 38 7 2" xfId="3336" xr:uid="{00000000-0005-0000-0000-0000CE040000}"/>
    <cellStyle name="Comma 38 8" xfId="3316" xr:uid="{00000000-0005-0000-0000-0000CF040000}"/>
    <cellStyle name="Comma 39" xfId="977" xr:uid="{00000000-0005-0000-0000-0000D0040000}"/>
    <cellStyle name="Comma 39 2" xfId="978" xr:uid="{00000000-0005-0000-0000-0000D1040000}"/>
    <cellStyle name="Comma 39 2 2" xfId="979" xr:uid="{00000000-0005-0000-0000-0000D2040000}"/>
    <cellStyle name="Comma 39 2 2 2" xfId="980" xr:uid="{00000000-0005-0000-0000-0000D3040000}"/>
    <cellStyle name="Comma 39 2 2 2 2" xfId="981" xr:uid="{00000000-0005-0000-0000-0000D4040000}"/>
    <cellStyle name="Comma 39 2 2 2 2 2" xfId="3339" xr:uid="{00000000-0005-0000-0000-0000D5040000}"/>
    <cellStyle name="Comma 39 2 2 2 3" xfId="3338" xr:uid="{00000000-0005-0000-0000-0000D6040000}"/>
    <cellStyle name="Comma 39 2 2 3" xfId="982" xr:uid="{00000000-0005-0000-0000-0000D7040000}"/>
    <cellStyle name="Comma 39 2 2 3 2" xfId="3340" xr:uid="{00000000-0005-0000-0000-0000D8040000}"/>
    <cellStyle name="Comma 39 2 2 4" xfId="3337" xr:uid="{00000000-0005-0000-0000-0000D9040000}"/>
    <cellStyle name="Comma 39 2 3" xfId="983" xr:uid="{00000000-0005-0000-0000-0000DA040000}"/>
    <cellStyle name="Comma 39 2 3 2" xfId="984" xr:uid="{00000000-0005-0000-0000-0000DB040000}"/>
    <cellStyle name="Comma 39 2 3 2 2" xfId="3342" xr:uid="{00000000-0005-0000-0000-0000DC040000}"/>
    <cellStyle name="Comma 39 2 3 3" xfId="3341" xr:uid="{00000000-0005-0000-0000-0000DD040000}"/>
    <cellStyle name="Comma 39 2 4" xfId="985" xr:uid="{00000000-0005-0000-0000-0000DE040000}"/>
    <cellStyle name="Comma 39 2 4 2" xfId="3343" xr:uid="{00000000-0005-0000-0000-0000DF040000}"/>
    <cellStyle name="Comma 39 2 5" xfId="986" xr:uid="{00000000-0005-0000-0000-0000E0040000}"/>
    <cellStyle name="Comma 39 2 5 2" xfId="3344" xr:uid="{00000000-0005-0000-0000-0000E1040000}"/>
    <cellStyle name="Comma 39 3" xfId="987" xr:uid="{00000000-0005-0000-0000-0000E2040000}"/>
    <cellStyle name="Comma 39 3 2" xfId="988" xr:uid="{00000000-0005-0000-0000-0000E3040000}"/>
    <cellStyle name="Comma 39 3 2 2" xfId="989" xr:uid="{00000000-0005-0000-0000-0000E4040000}"/>
    <cellStyle name="Comma 39 3 2 2 2" xfId="3347" xr:uid="{00000000-0005-0000-0000-0000E5040000}"/>
    <cellStyle name="Comma 39 3 2 3" xfId="3346" xr:uid="{00000000-0005-0000-0000-0000E6040000}"/>
    <cellStyle name="Comma 39 3 3" xfId="990" xr:uid="{00000000-0005-0000-0000-0000E7040000}"/>
    <cellStyle name="Comma 39 3 3 2" xfId="3348" xr:uid="{00000000-0005-0000-0000-0000E8040000}"/>
    <cellStyle name="Comma 39 3 4" xfId="3345" xr:uid="{00000000-0005-0000-0000-0000E9040000}"/>
    <cellStyle name="Comma 39 4" xfId="991" xr:uid="{00000000-0005-0000-0000-0000EA040000}"/>
    <cellStyle name="Comma 39 4 2" xfId="992" xr:uid="{00000000-0005-0000-0000-0000EB040000}"/>
    <cellStyle name="Comma 39 4 2 2" xfId="3350" xr:uid="{00000000-0005-0000-0000-0000EC040000}"/>
    <cellStyle name="Comma 39 4 3" xfId="993" xr:uid="{00000000-0005-0000-0000-0000ED040000}"/>
    <cellStyle name="Comma 39 4 3 2" xfId="3351" xr:uid="{00000000-0005-0000-0000-0000EE040000}"/>
    <cellStyle name="Comma 39 4 4" xfId="994" xr:uid="{00000000-0005-0000-0000-0000EF040000}"/>
    <cellStyle name="Comma 39 4 4 2" xfId="3352" xr:uid="{00000000-0005-0000-0000-0000F0040000}"/>
    <cellStyle name="Comma 39 4 5" xfId="3349" xr:uid="{00000000-0005-0000-0000-0000F1040000}"/>
    <cellStyle name="Comma 39 5" xfId="995" xr:uid="{00000000-0005-0000-0000-0000F2040000}"/>
    <cellStyle name="Comma 39 5 2" xfId="3353" xr:uid="{00000000-0005-0000-0000-0000F3040000}"/>
    <cellStyle name="Comma 39 6" xfId="996" xr:uid="{00000000-0005-0000-0000-0000F4040000}"/>
    <cellStyle name="Comma 39 7" xfId="997" xr:uid="{00000000-0005-0000-0000-0000F5040000}"/>
    <cellStyle name="Comma 39 7 2" xfId="3354" xr:uid="{00000000-0005-0000-0000-0000F6040000}"/>
    <cellStyle name="Comma 4" xfId="998" xr:uid="{00000000-0005-0000-0000-0000F7040000}"/>
    <cellStyle name="Comma 4 2" xfId="9" xr:uid="{00000000-0005-0000-0000-0000F8040000}"/>
    <cellStyle name="Comma 4 2 10" xfId="3356" xr:uid="{00000000-0005-0000-0000-0000F9040000}"/>
    <cellStyle name="Comma 4 2 2" xfId="1000" xr:uid="{00000000-0005-0000-0000-0000FA040000}"/>
    <cellStyle name="Comma 4 2 2 2" xfId="1001" xr:uid="{00000000-0005-0000-0000-0000FB040000}"/>
    <cellStyle name="Comma 4 2 2 2 2" xfId="1002" xr:uid="{00000000-0005-0000-0000-0000FC040000}"/>
    <cellStyle name="Comma 4 2 2 2 2 2" xfId="1003" xr:uid="{00000000-0005-0000-0000-0000FD040000}"/>
    <cellStyle name="Comma 4 2 2 2 2 2 2" xfId="3359" xr:uid="{00000000-0005-0000-0000-0000FE040000}"/>
    <cellStyle name="Comma 4 2 2 2 2 3" xfId="3358" xr:uid="{00000000-0005-0000-0000-0000FF040000}"/>
    <cellStyle name="Comma 4 2 2 2 3" xfId="1004" xr:uid="{00000000-0005-0000-0000-000000050000}"/>
    <cellStyle name="Comma 4 2 2 2 3 2" xfId="3360" xr:uid="{00000000-0005-0000-0000-000001050000}"/>
    <cellStyle name="Comma 4 2 2 2 4" xfId="3357" xr:uid="{00000000-0005-0000-0000-000002050000}"/>
    <cellStyle name="Comma 4 2 2 3" xfId="1005" xr:uid="{00000000-0005-0000-0000-000003050000}"/>
    <cellStyle name="Comma 4 2 2 3 2" xfId="1006" xr:uid="{00000000-0005-0000-0000-000004050000}"/>
    <cellStyle name="Comma 4 2 2 3 2 2" xfId="3362" xr:uid="{00000000-0005-0000-0000-000005050000}"/>
    <cellStyle name="Comma 4 2 2 3 3" xfId="3361" xr:uid="{00000000-0005-0000-0000-000006050000}"/>
    <cellStyle name="Comma 4 2 2 4" xfId="1007" xr:uid="{00000000-0005-0000-0000-000007050000}"/>
    <cellStyle name="Comma 4 2 2 4 2" xfId="3363" xr:uid="{00000000-0005-0000-0000-000008050000}"/>
    <cellStyle name="Comma 4 2 3" xfId="1008" xr:uid="{00000000-0005-0000-0000-000009050000}"/>
    <cellStyle name="Comma 4 2 3 2" xfId="1009" xr:uid="{00000000-0005-0000-0000-00000A050000}"/>
    <cellStyle name="Comma 4 2 3 2 2" xfId="1010" xr:uid="{00000000-0005-0000-0000-00000B050000}"/>
    <cellStyle name="Comma 4 2 3 2 2 2" xfId="3366" xr:uid="{00000000-0005-0000-0000-00000C050000}"/>
    <cellStyle name="Comma 4 2 3 2 3" xfId="3365" xr:uid="{00000000-0005-0000-0000-00000D050000}"/>
    <cellStyle name="Comma 4 2 3 3" xfId="1011" xr:uid="{00000000-0005-0000-0000-00000E050000}"/>
    <cellStyle name="Comma 4 2 3 3 2" xfId="3367" xr:uid="{00000000-0005-0000-0000-00000F050000}"/>
    <cellStyle name="Comma 4 2 3 4" xfId="1012" xr:uid="{00000000-0005-0000-0000-000010050000}"/>
    <cellStyle name="Comma 4 2 3 4 2" xfId="3368" xr:uid="{00000000-0005-0000-0000-000011050000}"/>
    <cellStyle name="Comma 4 2 3 5" xfId="1013" xr:uid="{00000000-0005-0000-0000-000012050000}"/>
    <cellStyle name="Comma 4 2 3 5 2" xfId="3369" xr:uid="{00000000-0005-0000-0000-000013050000}"/>
    <cellStyle name="Comma 4 2 3 6" xfId="3364" xr:uid="{00000000-0005-0000-0000-000014050000}"/>
    <cellStyle name="Comma 4 2 4" xfId="1014" xr:uid="{00000000-0005-0000-0000-000015050000}"/>
    <cellStyle name="Comma 4 2 4 2" xfId="1015" xr:uid="{00000000-0005-0000-0000-000016050000}"/>
    <cellStyle name="Comma 4 2 4 2 2" xfId="3371" xr:uid="{00000000-0005-0000-0000-000017050000}"/>
    <cellStyle name="Comma 4 2 4 3" xfId="3370" xr:uid="{00000000-0005-0000-0000-000018050000}"/>
    <cellStyle name="Comma 4 2 5" xfId="1016" xr:uid="{00000000-0005-0000-0000-000019050000}"/>
    <cellStyle name="Comma 4 2 6" xfId="1017" xr:uid="{00000000-0005-0000-0000-00001A050000}"/>
    <cellStyle name="Comma 4 2 6 2" xfId="3372" xr:uid="{00000000-0005-0000-0000-00001B050000}"/>
    <cellStyle name="Comma 4 2 7" xfId="1018" xr:uid="{00000000-0005-0000-0000-00001C050000}"/>
    <cellStyle name="Comma 4 2 7 2" xfId="3373" xr:uid="{00000000-0005-0000-0000-00001D050000}"/>
    <cellStyle name="Comma 4 2 8" xfId="999" xr:uid="{00000000-0005-0000-0000-00001E050000}"/>
    <cellStyle name="Comma 4 2 9" xfId="3062" xr:uid="{00000000-0005-0000-0000-00001F050000}"/>
    <cellStyle name="Comma 4 3" xfId="1019" xr:uid="{00000000-0005-0000-0000-000020050000}"/>
    <cellStyle name="Comma 4 3 2" xfId="1020" xr:uid="{00000000-0005-0000-0000-000021050000}"/>
    <cellStyle name="Comma 4 3 2 2" xfId="3375" xr:uid="{00000000-0005-0000-0000-000022050000}"/>
    <cellStyle name="Comma 4 3 3" xfId="1021" xr:uid="{00000000-0005-0000-0000-000023050000}"/>
    <cellStyle name="Comma 4 3 3 2" xfId="3376" xr:uid="{00000000-0005-0000-0000-000024050000}"/>
    <cellStyle name="Comma 4 3 4" xfId="1022" xr:uid="{00000000-0005-0000-0000-000025050000}"/>
    <cellStyle name="Comma 4 3 4 2" xfId="1023" xr:uid="{00000000-0005-0000-0000-000026050000}"/>
    <cellStyle name="Comma 4 3 4 2 2" xfId="3378" xr:uid="{00000000-0005-0000-0000-000027050000}"/>
    <cellStyle name="Comma 4 3 4 3" xfId="1024" xr:uid="{00000000-0005-0000-0000-000028050000}"/>
    <cellStyle name="Comma 4 3 4 3 2" xfId="3379" xr:uid="{00000000-0005-0000-0000-000029050000}"/>
    <cellStyle name="Comma 4 3 4 4" xfId="3377" xr:uid="{00000000-0005-0000-0000-00002A050000}"/>
    <cellStyle name="Comma 4 3 5" xfId="3374" xr:uid="{00000000-0005-0000-0000-00002B050000}"/>
    <cellStyle name="Comma 4 4" xfId="1025" xr:uid="{00000000-0005-0000-0000-00002C050000}"/>
    <cellStyle name="Comma 4 4 2" xfId="1026" xr:uid="{00000000-0005-0000-0000-00002D050000}"/>
    <cellStyle name="Comma 4 4 2 2" xfId="1027" xr:uid="{00000000-0005-0000-0000-00002E050000}"/>
    <cellStyle name="Comma 4 4 2 2 2" xfId="1028" xr:uid="{00000000-0005-0000-0000-00002F050000}"/>
    <cellStyle name="Comma 4 4 2 2 2 2" xfId="3382" xr:uid="{00000000-0005-0000-0000-000030050000}"/>
    <cellStyle name="Comma 4 4 2 2 3" xfId="3381" xr:uid="{00000000-0005-0000-0000-000031050000}"/>
    <cellStyle name="Comma 4 4 2 3" xfId="1029" xr:uid="{00000000-0005-0000-0000-000032050000}"/>
    <cellStyle name="Comma 4 4 2 3 2" xfId="3383" xr:uid="{00000000-0005-0000-0000-000033050000}"/>
    <cellStyle name="Comma 4 4 3" xfId="1030" xr:uid="{00000000-0005-0000-0000-000034050000}"/>
    <cellStyle name="Comma 4 4 3 2" xfId="1031" xr:uid="{00000000-0005-0000-0000-000035050000}"/>
    <cellStyle name="Comma 4 4 3 2 2" xfId="3384" xr:uid="{00000000-0005-0000-0000-000036050000}"/>
    <cellStyle name="Comma 4 4 4" xfId="1032" xr:uid="{00000000-0005-0000-0000-000037050000}"/>
    <cellStyle name="Comma 4 4 4 2" xfId="3385" xr:uid="{00000000-0005-0000-0000-000038050000}"/>
    <cellStyle name="Comma 4 4 5" xfId="1033" xr:uid="{00000000-0005-0000-0000-000039050000}"/>
    <cellStyle name="Comma 4 4 5 2" xfId="3386" xr:uid="{00000000-0005-0000-0000-00003A050000}"/>
    <cellStyle name="Comma 4 4 6" xfId="3380" xr:uid="{00000000-0005-0000-0000-00003B050000}"/>
    <cellStyle name="Comma 4 5" xfId="1034" xr:uid="{00000000-0005-0000-0000-00003C050000}"/>
    <cellStyle name="Comma 4 5 2" xfId="1035" xr:uid="{00000000-0005-0000-0000-00003D050000}"/>
    <cellStyle name="Comma 4 5 2 2" xfId="1036" xr:uid="{00000000-0005-0000-0000-00003E050000}"/>
    <cellStyle name="Comma 4 5 2 2 2" xfId="3388" xr:uid="{00000000-0005-0000-0000-00003F050000}"/>
    <cellStyle name="Comma 4 5 2 3" xfId="3387" xr:uid="{00000000-0005-0000-0000-000040050000}"/>
    <cellStyle name="Comma 4 5 3" xfId="1037" xr:uid="{00000000-0005-0000-0000-000041050000}"/>
    <cellStyle name="Comma 4 5 3 2" xfId="3389" xr:uid="{00000000-0005-0000-0000-000042050000}"/>
    <cellStyle name="Comma 4 5 4" xfId="1038" xr:uid="{00000000-0005-0000-0000-000043050000}"/>
    <cellStyle name="Comma 4 5 4 2" xfId="3390" xr:uid="{00000000-0005-0000-0000-000044050000}"/>
    <cellStyle name="Comma 4 6" xfId="1039" xr:uid="{00000000-0005-0000-0000-000045050000}"/>
    <cellStyle name="Comma 4 6 2" xfId="1040" xr:uid="{00000000-0005-0000-0000-000046050000}"/>
    <cellStyle name="Comma 4 6 2 2" xfId="3392" xr:uid="{00000000-0005-0000-0000-000047050000}"/>
    <cellStyle name="Comma 4 6 3" xfId="3391" xr:uid="{00000000-0005-0000-0000-000048050000}"/>
    <cellStyle name="Comma 4 7" xfId="1041" xr:uid="{00000000-0005-0000-0000-000049050000}"/>
    <cellStyle name="Comma 4 7 2" xfId="3393" xr:uid="{00000000-0005-0000-0000-00004A050000}"/>
    <cellStyle name="Comma 4 8" xfId="1042" xr:uid="{00000000-0005-0000-0000-00004B050000}"/>
    <cellStyle name="Comma 4 8 2" xfId="3394" xr:uid="{00000000-0005-0000-0000-00004C050000}"/>
    <cellStyle name="Comma 4 9" xfId="3355" xr:uid="{00000000-0005-0000-0000-00004D050000}"/>
    <cellStyle name="Comma 4_RTB-B 12.54" xfId="1043" xr:uid="{00000000-0005-0000-0000-00004E050000}"/>
    <cellStyle name="Comma 40" xfId="1044" xr:uid="{00000000-0005-0000-0000-00004F050000}"/>
    <cellStyle name="Comma 40 2" xfId="1045" xr:uid="{00000000-0005-0000-0000-000050050000}"/>
    <cellStyle name="Comma 40 2 2" xfId="1046" xr:uid="{00000000-0005-0000-0000-000051050000}"/>
    <cellStyle name="Comma 40 2 2 2" xfId="3397" xr:uid="{00000000-0005-0000-0000-000052050000}"/>
    <cellStyle name="Comma 40 2 3" xfId="3396" xr:uid="{00000000-0005-0000-0000-000053050000}"/>
    <cellStyle name="Comma 40 3" xfId="1047" xr:uid="{00000000-0005-0000-0000-000054050000}"/>
    <cellStyle name="Comma 40 3 2" xfId="3398" xr:uid="{00000000-0005-0000-0000-000055050000}"/>
    <cellStyle name="Comma 40 4" xfId="1048" xr:uid="{00000000-0005-0000-0000-000056050000}"/>
    <cellStyle name="Comma 40 4 2" xfId="3399" xr:uid="{00000000-0005-0000-0000-000057050000}"/>
    <cellStyle name="Comma 40 5" xfId="1049" xr:uid="{00000000-0005-0000-0000-000058050000}"/>
    <cellStyle name="Comma 40 6" xfId="3395" xr:uid="{00000000-0005-0000-0000-000059050000}"/>
    <cellStyle name="Comma 41" xfId="1050" xr:uid="{00000000-0005-0000-0000-00005A050000}"/>
    <cellStyle name="Comma 41 2" xfId="1051" xr:uid="{00000000-0005-0000-0000-00005B050000}"/>
    <cellStyle name="Comma 41 2 2" xfId="3401" xr:uid="{00000000-0005-0000-0000-00005C050000}"/>
    <cellStyle name="Comma 41 3" xfId="1052" xr:uid="{00000000-0005-0000-0000-00005D050000}"/>
    <cellStyle name="Comma 41 3 2" xfId="3402" xr:uid="{00000000-0005-0000-0000-00005E050000}"/>
    <cellStyle name="Comma 41 4" xfId="1053" xr:uid="{00000000-0005-0000-0000-00005F050000}"/>
    <cellStyle name="Comma 41 4 2" xfId="1054" xr:uid="{00000000-0005-0000-0000-000060050000}"/>
    <cellStyle name="Comma 41 4 2 2" xfId="3404" xr:uid="{00000000-0005-0000-0000-000061050000}"/>
    <cellStyle name="Comma 41 4 3" xfId="1055" xr:uid="{00000000-0005-0000-0000-000062050000}"/>
    <cellStyle name="Comma 41 4 3 2" xfId="3405" xr:uid="{00000000-0005-0000-0000-000063050000}"/>
    <cellStyle name="Comma 41 4 4" xfId="3403" xr:uid="{00000000-0005-0000-0000-000064050000}"/>
    <cellStyle name="Comma 41 5" xfId="1056" xr:uid="{00000000-0005-0000-0000-000065050000}"/>
    <cellStyle name="Comma 41 5 2" xfId="3406" xr:uid="{00000000-0005-0000-0000-000066050000}"/>
    <cellStyle name="Comma 41 6" xfId="3400" xr:uid="{00000000-0005-0000-0000-000067050000}"/>
    <cellStyle name="Comma 42" xfId="1057" xr:uid="{00000000-0005-0000-0000-000068050000}"/>
    <cellStyle name="Comma 42 2" xfId="1058" xr:uid="{00000000-0005-0000-0000-000069050000}"/>
    <cellStyle name="Comma 42 2 2" xfId="1059" xr:uid="{00000000-0005-0000-0000-00006A050000}"/>
    <cellStyle name="Comma 42 2 2 2" xfId="3408" xr:uid="{00000000-0005-0000-0000-00006B050000}"/>
    <cellStyle name="Comma 42 2 3" xfId="1060" xr:uid="{00000000-0005-0000-0000-00006C050000}"/>
    <cellStyle name="Comma 42 3" xfId="1061" xr:uid="{00000000-0005-0000-0000-00006D050000}"/>
    <cellStyle name="Comma 42 3 2" xfId="1062" xr:uid="{00000000-0005-0000-0000-00006E050000}"/>
    <cellStyle name="Comma 42 3 2 2" xfId="3410" xr:uid="{00000000-0005-0000-0000-00006F050000}"/>
    <cellStyle name="Comma 42 3 3" xfId="1063" xr:uid="{00000000-0005-0000-0000-000070050000}"/>
    <cellStyle name="Comma 42 3 3 2" xfId="3411" xr:uid="{00000000-0005-0000-0000-000071050000}"/>
    <cellStyle name="Comma 42 3 4" xfId="3409" xr:uid="{00000000-0005-0000-0000-000072050000}"/>
    <cellStyle name="Comma 42 4" xfId="1064" xr:uid="{00000000-0005-0000-0000-000073050000}"/>
    <cellStyle name="Comma 42 4 2" xfId="1065" xr:uid="{00000000-0005-0000-0000-000074050000}"/>
    <cellStyle name="Comma 42 4 2 2" xfId="3413" xr:uid="{00000000-0005-0000-0000-000075050000}"/>
    <cellStyle name="Comma 42 4 3" xfId="1066" xr:uid="{00000000-0005-0000-0000-000076050000}"/>
    <cellStyle name="Comma 42 4 3 2" xfId="3414" xr:uid="{00000000-0005-0000-0000-000077050000}"/>
    <cellStyle name="Comma 42 4 4" xfId="3412" xr:uid="{00000000-0005-0000-0000-000078050000}"/>
    <cellStyle name="Comma 42 5" xfId="1067" xr:uid="{00000000-0005-0000-0000-000079050000}"/>
    <cellStyle name="Comma 42 5 2" xfId="3415" xr:uid="{00000000-0005-0000-0000-00007A050000}"/>
    <cellStyle name="Comma 42 6" xfId="1068" xr:uid="{00000000-0005-0000-0000-00007B050000}"/>
    <cellStyle name="Comma 42 7" xfId="3407" xr:uid="{00000000-0005-0000-0000-00007C050000}"/>
    <cellStyle name="Comma 43" xfId="1069" xr:uid="{00000000-0005-0000-0000-00007D050000}"/>
    <cellStyle name="Comma 43 2" xfId="1070" xr:uid="{00000000-0005-0000-0000-00007E050000}"/>
    <cellStyle name="Comma 43 2 2" xfId="3417" xr:uid="{00000000-0005-0000-0000-00007F050000}"/>
    <cellStyle name="Comma 43 3" xfId="1071" xr:uid="{00000000-0005-0000-0000-000080050000}"/>
    <cellStyle name="Comma 43 3 2" xfId="1072" xr:uid="{00000000-0005-0000-0000-000081050000}"/>
    <cellStyle name="Comma 43 3 2 2" xfId="3419" xr:uid="{00000000-0005-0000-0000-000082050000}"/>
    <cellStyle name="Comma 43 3 3" xfId="1073" xr:uid="{00000000-0005-0000-0000-000083050000}"/>
    <cellStyle name="Comma 43 3 3 2" xfId="3420" xr:uid="{00000000-0005-0000-0000-000084050000}"/>
    <cellStyle name="Comma 43 3 4" xfId="3418" xr:uid="{00000000-0005-0000-0000-000085050000}"/>
    <cellStyle name="Comma 43 4" xfId="1074" xr:uid="{00000000-0005-0000-0000-000086050000}"/>
    <cellStyle name="Comma 43 4 2" xfId="3421" xr:uid="{00000000-0005-0000-0000-000087050000}"/>
    <cellStyle name="Comma 43 5" xfId="3416" xr:uid="{00000000-0005-0000-0000-000088050000}"/>
    <cellStyle name="Comma 44" xfId="1075" xr:uid="{00000000-0005-0000-0000-000089050000}"/>
    <cellStyle name="Comma 44 2" xfId="1076" xr:uid="{00000000-0005-0000-0000-00008A050000}"/>
    <cellStyle name="Comma 44 2 2" xfId="1077" xr:uid="{00000000-0005-0000-0000-00008B050000}"/>
    <cellStyle name="Comma 44 2 2 2" xfId="1078" xr:uid="{00000000-0005-0000-0000-00008C050000}"/>
    <cellStyle name="Comma 44 2 2 2 2" xfId="3425" xr:uid="{00000000-0005-0000-0000-00008D050000}"/>
    <cellStyle name="Comma 44 2 2 3" xfId="3424" xr:uid="{00000000-0005-0000-0000-00008E050000}"/>
    <cellStyle name="Comma 44 2 3" xfId="1079" xr:uid="{00000000-0005-0000-0000-00008F050000}"/>
    <cellStyle name="Comma 44 2 3 2" xfId="3426" xr:uid="{00000000-0005-0000-0000-000090050000}"/>
    <cellStyle name="Comma 44 2 4" xfId="1080" xr:uid="{00000000-0005-0000-0000-000091050000}"/>
    <cellStyle name="Comma 44 2 4 2" xfId="3427" xr:uid="{00000000-0005-0000-0000-000092050000}"/>
    <cellStyle name="Comma 44 2 5" xfId="1081" xr:uid="{00000000-0005-0000-0000-000093050000}"/>
    <cellStyle name="Comma 44 2 5 2" xfId="3428" xr:uid="{00000000-0005-0000-0000-000094050000}"/>
    <cellStyle name="Comma 44 2 6" xfId="3423" xr:uid="{00000000-0005-0000-0000-000095050000}"/>
    <cellStyle name="Comma 44 3" xfId="1082" xr:uid="{00000000-0005-0000-0000-000096050000}"/>
    <cellStyle name="Comma 44 3 2" xfId="1083" xr:uid="{00000000-0005-0000-0000-000097050000}"/>
    <cellStyle name="Comma 44 3 2 2" xfId="3430" xr:uid="{00000000-0005-0000-0000-000098050000}"/>
    <cellStyle name="Comma 44 3 3" xfId="3429" xr:uid="{00000000-0005-0000-0000-000099050000}"/>
    <cellStyle name="Comma 44 4" xfId="1084" xr:uid="{00000000-0005-0000-0000-00009A050000}"/>
    <cellStyle name="Comma 44 4 2" xfId="3431" xr:uid="{00000000-0005-0000-0000-00009B050000}"/>
    <cellStyle name="Comma 44 5" xfId="1085" xr:uid="{00000000-0005-0000-0000-00009C050000}"/>
    <cellStyle name="Comma 44 5 2" xfId="3432" xr:uid="{00000000-0005-0000-0000-00009D050000}"/>
    <cellStyle name="Comma 44 6" xfId="3422" xr:uid="{00000000-0005-0000-0000-00009E050000}"/>
    <cellStyle name="Comma 45" xfId="1086" xr:uid="{00000000-0005-0000-0000-00009F050000}"/>
    <cellStyle name="Comma 45 2" xfId="1087" xr:uid="{00000000-0005-0000-0000-0000A0050000}"/>
    <cellStyle name="Comma 45 2 2" xfId="3434" xr:uid="{00000000-0005-0000-0000-0000A1050000}"/>
    <cellStyle name="Comma 45 3" xfId="1088" xr:uid="{00000000-0005-0000-0000-0000A2050000}"/>
    <cellStyle name="Comma 45 3 2" xfId="1089" xr:uid="{00000000-0005-0000-0000-0000A3050000}"/>
    <cellStyle name="Comma 45 3 2 2" xfId="3436" xr:uid="{00000000-0005-0000-0000-0000A4050000}"/>
    <cellStyle name="Comma 45 3 3" xfId="1090" xr:uid="{00000000-0005-0000-0000-0000A5050000}"/>
    <cellStyle name="Comma 45 3 3 2" xfId="3437" xr:uid="{00000000-0005-0000-0000-0000A6050000}"/>
    <cellStyle name="Comma 45 3 4" xfId="3435" xr:uid="{00000000-0005-0000-0000-0000A7050000}"/>
    <cellStyle name="Comma 45 4" xfId="1091" xr:uid="{00000000-0005-0000-0000-0000A8050000}"/>
    <cellStyle name="Comma 45 4 2" xfId="3438" xr:uid="{00000000-0005-0000-0000-0000A9050000}"/>
    <cellStyle name="Comma 45 5" xfId="1092" xr:uid="{00000000-0005-0000-0000-0000AA050000}"/>
    <cellStyle name="Comma 45 5 2" xfId="1093" xr:uid="{00000000-0005-0000-0000-0000AB050000}"/>
    <cellStyle name="Comma 45 5 2 2" xfId="3440" xr:uid="{00000000-0005-0000-0000-0000AC050000}"/>
    <cellStyle name="Comma 45 5 3" xfId="1094" xr:uid="{00000000-0005-0000-0000-0000AD050000}"/>
    <cellStyle name="Comma 45 5 3 2" xfId="3441" xr:uid="{00000000-0005-0000-0000-0000AE050000}"/>
    <cellStyle name="Comma 45 5 4" xfId="3439" xr:uid="{00000000-0005-0000-0000-0000AF050000}"/>
    <cellStyle name="Comma 45 6" xfId="3433" xr:uid="{00000000-0005-0000-0000-0000B0050000}"/>
    <cellStyle name="Comma 46" xfId="1095" xr:uid="{00000000-0005-0000-0000-0000B1050000}"/>
    <cellStyle name="Comma 46 2" xfId="1096" xr:uid="{00000000-0005-0000-0000-0000B2050000}"/>
    <cellStyle name="Comma 46 2 2" xfId="1097" xr:uid="{00000000-0005-0000-0000-0000B3050000}"/>
    <cellStyle name="Comma 46 2 2 2" xfId="3444" xr:uid="{00000000-0005-0000-0000-0000B4050000}"/>
    <cellStyle name="Comma 46 2 3" xfId="1098" xr:uid="{00000000-0005-0000-0000-0000B5050000}"/>
    <cellStyle name="Comma 46 2 3 2" xfId="3445" xr:uid="{00000000-0005-0000-0000-0000B6050000}"/>
    <cellStyle name="Comma 46 2 4" xfId="3443" xr:uid="{00000000-0005-0000-0000-0000B7050000}"/>
    <cellStyle name="Comma 46 3" xfId="1099" xr:uid="{00000000-0005-0000-0000-0000B8050000}"/>
    <cellStyle name="Comma 46 3 2" xfId="3446" xr:uid="{00000000-0005-0000-0000-0000B9050000}"/>
    <cellStyle name="Comma 46 4" xfId="3442" xr:uid="{00000000-0005-0000-0000-0000BA050000}"/>
    <cellStyle name="Comma 47" xfId="1100" xr:uid="{00000000-0005-0000-0000-0000BB050000}"/>
    <cellStyle name="Comma 47 2" xfId="1101" xr:uid="{00000000-0005-0000-0000-0000BC050000}"/>
    <cellStyle name="Comma 47 2 2" xfId="3448" xr:uid="{00000000-0005-0000-0000-0000BD050000}"/>
    <cellStyle name="Comma 47 3" xfId="1102" xr:uid="{00000000-0005-0000-0000-0000BE050000}"/>
    <cellStyle name="Comma 47 3 2" xfId="3449" xr:uid="{00000000-0005-0000-0000-0000BF050000}"/>
    <cellStyle name="Comma 47 4" xfId="1103" xr:uid="{00000000-0005-0000-0000-0000C0050000}"/>
    <cellStyle name="Comma 47 4 2" xfId="1104" xr:uid="{00000000-0005-0000-0000-0000C1050000}"/>
    <cellStyle name="Comma 47 4 2 2" xfId="3451" xr:uid="{00000000-0005-0000-0000-0000C2050000}"/>
    <cellStyle name="Comma 47 4 3" xfId="1105" xr:uid="{00000000-0005-0000-0000-0000C3050000}"/>
    <cellStyle name="Comma 47 4 3 2" xfId="3452" xr:uid="{00000000-0005-0000-0000-0000C4050000}"/>
    <cellStyle name="Comma 47 4 4" xfId="3450" xr:uid="{00000000-0005-0000-0000-0000C5050000}"/>
    <cellStyle name="Comma 47 5" xfId="3447" xr:uid="{00000000-0005-0000-0000-0000C6050000}"/>
    <cellStyle name="Comma 48" xfId="1106" xr:uid="{00000000-0005-0000-0000-0000C7050000}"/>
    <cellStyle name="Comma 48 2" xfId="1107" xr:uid="{00000000-0005-0000-0000-0000C8050000}"/>
    <cellStyle name="Comma 48 2 2" xfId="3454" xr:uid="{00000000-0005-0000-0000-0000C9050000}"/>
    <cellStyle name="Comma 48 3" xfId="1108" xr:uid="{00000000-0005-0000-0000-0000CA050000}"/>
    <cellStyle name="Comma 48 3 2" xfId="3455" xr:uid="{00000000-0005-0000-0000-0000CB050000}"/>
    <cellStyle name="Comma 48 4" xfId="3453" xr:uid="{00000000-0005-0000-0000-0000CC050000}"/>
    <cellStyle name="Comma 49" xfId="1109" xr:uid="{00000000-0005-0000-0000-0000CD050000}"/>
    <cellStyle name="Comma 49 2" xfId="1110" xr:uid="{00000000-0005-0000-0000-0000CE050000}"/>
    <cellStyle name="Comma 49 2 2" xfId="3457" xr:uid="{00000000-0005-0000-0000-0000CF050000}"/>
    <cellStyle name="Comma 49 3" xfId="3456" xr:uid="{00000000-0005-0000-0000-0000D0050000}"/>
    <cellStyle name="Comma 5" xfId="1111" xr:uid="{00000000-0005-0000-0000-0000D1050000}"/>
    <cellStyle name="Comma 5 2" xfId="1112" xr:uid="{00000000-0005-0000-0000-0000D2050000}"/>
    <cellStyle name="Comma 5 2 2" xfId="1113" xr:uid="{00000000-0005-0000-0000-0000D3050000}"/>
    <cellStyle name="Comma 5 2 2 2" xfId="3460" xr:uid="{00000000-0005-0000-0000-0000D4050000}"/>
    <cellStyle name="Comma 5 2 3" xfId="1114" xr:uid="{00000000-0005-0000-0000-0000D5050000}"/>
    <cellStyle name="Comma 5 2 3 2" xfId="3461" xr:uid="{00000000-0005-0000-0000-0000D6050000}"/>
    <cellStyle name="Comma 5 2 4" xfId="1115" xr:uid="{00000000-0005-0000-0000-0000D7050000}"/>
    <cellStyle name="Comma 5 2 4 2" xfId="1116" xr:uid="{00000000-0005-0000-0000-0000D8050000}"/>
    <cellStyle name="Comma 5 2 4 2 2" xfId="3463" xr:uid="{00000000-0005-0000-0000-0000D9050000}"/>
    <cellStyle name="Comma 5 2 4 3" xfId="1117" xr:uid="{00000000-0005-0000-0000-0000DA050000}"/>
    <cellStyle name="Comma 5 2 4 3 2" xfId="3464" xr:uid="{00000000-0005-0000-0000-0000DB050000}"/>
    <cellStyle name="Comma 5 2 4 4" xfId="3462" xr:uid="{00000000-0005-0000-0000-0000DC050000}"/>
    <cellStyle name="Comma 5 2 5" xfId="1118" xr:uid="{00000000-0005-0000-0000-0000DD050000}"/>
    <cellStyle name="Comma 5 2 6" xfId="3459" xr:uid="{00000000-0005-0000-0000-0000DE050000}"/>
    <cellStyle name="Comma 5 3" xfId="1119" xr:uid="{00000000-0005-0000-0000-0000DF050000}"/>
    <cellStyle name="Comma 5 3 2" xfId="1120" xr:uid="{00000000-0005-0000-0000-0000E0050000}"/>
    <cellStyle name="Comma 5 3 2 2" xfId="1121" xr:uid="{00000000-0005-0000-0000-0000E1050000}"/>
    <cellStyle name="Comma 5 3 2 2 2" xfId="3467" xr:uid="{00000000-0005-0000-0000-0000E2050000}"/>
    <cellStyle name="Comma 5 3 2 3" xfId="1122" xr:uid="{00000000-0005-0000-0000-0000E3050000}"/>
    <cellStyle name="Comma 5 3 2 3 2" xfId="3468" xr:uid="{00000000-0005-0000-0000-0000E4050000}"/>
    <cellStyle name="Comma 5 3 2 4" xfId="3466" xr:uid="{00000000-0005-0000-0000-0000E5050000}"/>
    <cellStyle name="Comma 5 3 3" xfId="1123" xr:uid="{00000000-0005-0000-0000-0000E6050000}"/>
    <cellStyle name="Comma 5 3 3 2" xfId="1124" xr:uid="{00000000-0005-0000-0000-0000E7050000}"/>
    <cellStyle name="Comma 5 3 3 2 2" xfId="3470" xr:uid="{00000000-0005-0000-0000-0000E8050000}"/>
    <cellStyle name="Comma 5 3 3 3" xfId="1125" xr:uid="{00000000-0005-0000-0000-0000E9050000}"/>
    <cellStyle name="Comma 5 3 3 3 2" xfId="3471" xr:uid="{00000000-0005-0000-0000-0000EA050000}"/>
    <cellStyle name="Comma 5 3 3 4" xfId="3469" xr:uid="{00000000-0005-0000-0000-0000EB050000}"/>
    <cellStyle name="Comma 5 3 4" xfId="1126" xr:uid="{00000000-0005-0000-0000-0000EC050000}"/>
    <cellStyle name="Comma 5 3 4 2" xfId="1127" xr:uid="{00000000-0005-0000-0000-0000ED050000}"/>
    <cellStyle name="Comma 5 3 4 2 2" xfId="3473" xr:uid="{00000000-0005-0000-0000-0000EE050000}"/>
    <cellStyle name="Comma 5 3 4 3" xfId="1128" xr:uid="{00000000-0005-0000-0000-0000EF050000}"/>
    <cellStyle name="Comma 5 3 4 3 2" xfId="3474" xr:uid="{00000000-0005-0000-0000-0000F0050000}"/>
    <cellStyle name="Comma 5 3 4 4" xfId="3472" xr:uid="{00000000-0005-0000-0000-0000F1050000}"/>
    <cellStyle name="Comma 5 3 5" xfId="1129" xr:uid="{00000000-0005-0000-0000-0000F2050000}"/>
    <cellStyle name="Comma 5 3 5 2" xfId="3475" xr:uid="{00000000-0005-0000-0000-0000F3050000}"/>
    <cellStyle name="Comma 5 3 6" xfId="3465" xr:uid="{00000000-0005-0000-0000-0000F4050000}"/>
    <cellStyle name="Comma 5 4" xfId="1130" xr:uid="{00000000-0005-0000-0000-0000F5050000}"/>
    <cellStyle name="Comma 5 4 2" xfId="1131" xr:uid="{00000000-0005-0000-0000-0000F6050000}"/>
    <cellStyle name="Comma 5 4 3" xfId="3476" xr:uid="{00000000-0005-0000-0000-0000F7050000}"/>
    <cellStyle name="Comma 5 5" xfId="1132" xr:uid="{00000000-0005-0000-0000-0000F8050000}"/>
    <cellStyle name="Comma 5 6" xfId="1133" xr:uid="{00000000-0005-0000-0000-0000F9050000}"/>
    <cellStyle name="Comma 5 7" xfId="1134" xr:uid="{00000000-0005-0000-0000-0000FA050000}"/>
    <cellStyle name="Comma 5 7 2" xfId="3477" xr:uid="{00000000-0005-0000-0000-0000FB050000}"/>
    <cellStyle name="Comma 5 8" xfId="3458" xr:uid="{00000000-0005-0000-0000-0000FC050000}"/>
    <cellStyle name="Comma 5_SFC_31.10.2010" xfId="1135" xr:uid="{00000000-0005-0000-0000-0000FD050000}"/>
    <cellStyle name="Comma 50" xfId="1136" xr:uid="{00000000-0005-0000-0000-0000FE050000}"/>
    <cellStyle name="Comma 50 2" xfId="1137" xr:uid="{00000000-0005-0000-0000-0000FF050000}"/>
    <cellStyle name="Comma 50 2 2" xfId="3479" xr:uid="{00000000-0005-0000-0000-000000060000}"/>
    <cellStyle name="Comma 50 3" xfId="1138" xr:uid="{00000000-0005-0000-0000-000001060000}"/>
    <cellStyle name="Comma 50 3 2" xfId="3480" xr:uid="{00000000-0005-0000-0000-000002060000}"/>
    <cellStyle name="Comma 50 4" xfId="1139" xr:uid="{00000000-0005-0000-0000-000003060000}"/>
    <cellStyle name="Comma 50 4 2" xfId="3481" xr:uid="{00000000-0005-0000-0000-000004060000}"/>
    <cellStyle name="Comma 50 5" xfId="3478" xr:uid="{00000000-0005-0000-0000-000005060000}"/>
    <cellStyle name="Comma 51" xfId="1140" xr:uid="{00000000-0005-0000-0000-000006060000}"/>
    <cellStyle name="Comma 51 2" xfId="1141" xr:uid="{00000000-0005-0000-0000-000007060000}"/>
    <cellStyle name="Comma 51 2 2" xfId="3483" xr:uid="{00000000-0005-0000-0000-000008060000}"/>
    <cellStyle name="Comma 51 3" xfId="3482" xr:uid="{00000000-0005-0000-0000-000009060000}"/>
    <cellStyle name="Comma 52" xfId="1142" xr:uid="{00000000-0005-0000-0000-00000A060000}"/>
    <cellStyle name="Comma 52 2" xfId="1143" xr:uid="{00000000-0005-0000-0000-00000B060000}"/>
    <cellStyle name="Comma 52 2 2" xfId="3485" xr:uid="{00000000-0005-0000-0000-00000C060000}"/>
    <cellStyle name="Comma 52 3" xfId="3484" xr:uid="{00000000-0005-0000-0000-00000D060000}"/>
    <cellStyle name="Comma 53" xfId="1144" xr:uid="{00000000-0005-0000-0000-00000E060000}"/>
    <cellStyle name="Comma 53 2" xfId="3486" xr:uid="{00000000-0005-0000-0000-00000F060000}"/>
    <cellStyle name="Comma 54" xfId="1145" xr:uid="{00000000-0005-0000-0000-000010060000}"/>
    <cellStyle name="Comma 54 2" xfId="3487" xr:uid="{00000000-0005-0000-0000-000011060000}"/>
    <cellStyle name="Comma 55" xfId="1146" xr:uid="{00000000-0005-0000-0000-000012060000}"/>
    <cellStyle name="Comma 55 2" xfId="1147" xr:uid="{00000000-0005-0000-0000-000013060000}"/>
    <cellStyle name="Comma 55 2 2" xfId="3489" xr:uid="{00000000-0005-0000-0000-000014060000}"/>
    <cellStyle name="Comma 55 3" xfId="1148" xr:uid="{00000000-0005-0000-0000-000015060000}"/>
    <cellStyle name="Comma 55 3 2" xfId="3490" xr:uid="{00000000-0005-0000-0000-000016060000}"/>
    <cellStyle name="Comma 55 4" xfId="3488" xr:uid="{00000000-0005-0000-0000-000017060000}"/>
    <cellStyle name="Comma 56" xfId="1149" xr:uid="{00000000-0005-0000-0000-000018060000}"/>
    <cellStyle name="Comma 56 2" xfId="3491" xr:uid="{00000000-0005-0000-0000-000019060000}"/>
    <cellStyle name="Comma 57" xfId="1150" xr:uid="{00000000-0005-0000-0000-00001A060000}"/>
    <cellStyle name="Comma 57 2" xfId="3492" xr:uid="{00000000-0005-0000-0000-00001B060000}"/>
    <cellStyle name="Comma 58" xfId="1151" xr:uid="{00000000-0005-0000-0000-00001C060000}"/>
    <cellStyle name="Comma 58 2" xfId="3493" xr:uid="{00000000-0005-0000-0000-00001D060000}"/>
    <cellStyle name="Comma 59" xfId="1152" xr:uid="{00000000-0005-0000-0000-00001E060000}"/>
    <cellStyle name="Comma 59 2" xfId="3494" xr:uid="{00000000-0005-0000-0000-00001F060000}"/>
    <cellStyle name="Comma 6" xfId="1153" xr:uid="{00000000-0005-0000-0000-000020060000}"/>
    <cellStyle name="Comma 6 2" xfId="1154" xr:uid="{00000000-0005-0000-0000-000021060000}"/>
    <cellStyle name="Comma 6 2 2" xfId="1155" xr:uid="{00000000-0005-0000-0000-000022060000}"/>
    <cellStyle name="Comma 6 2 2 2" xfId="3495" xr:uid="{00000000-0005-0000-0000-000023060000}"/>
    <cellStyle name="Comma 6 2 3" xfId="1156" xr:uid="{00000000-0005-0000-0000-000024060000}"/>
    <cellStyle name="Comma 6 2 3 2" xfId="1157" xr:uid="{00000000-0005-0000-0000-000025060000}"/>
    <cellStyle name="Comma 6 2 3 2 2" xfId="3497" xr:uid="{00000000-0005-0000-0000-000026060000}"/>
    <cellStyle name="Comma 6 2 3 3" xfId="1158" xr:uid="{00000000-0005-0000-0000-000027060000}"/>
    <cellStyle name="Comma 6 2 3 3 2" xfId="3498" xr:uid="{00000000-0005-0000-0000-000028060000}"/>
    <cellStyle name="Comma 6 2 3 4" xfId="1159" xr:uid="{00000000-0005-0000-0000-000029060000}"/>
    <cellStyle name="Comma 6 2 3 4 2" xfId="3499" xr:uid="{00000000-0005-0000-0000-00002A060000}"/>
    <cellStyle name="Comma 6 2 3 5" xfId="3496" xr:uid="{00000000-0005-0000-0000-00002B060000}"/>
    <cellStyle name="Comma 6 2 4" xfId="1160" xr:uid="{00000000-0005-0000-0000-00002C060000}"/>
    <cellStyle name="Comma 6 2 4 2" xfId="3500" xr:uid="{00000000-0005-0000-0000-00002D060000}"/>
    <cellStyle name="Comma 6 2 5" xfId="1161" xr:uid="{00000000-0005-0000-0000-00002E060000}"/>
    <cellStyle name="Comma 6 2 5 2" xfId="3501" xr:uid="{00000000-0005-0000-0000-00002F060000}"/>
    <cellStyle name="Comma 6 3" xfId="1162" xr:uid="{00000000-0005-0000-0000-000030060000}"/>
    <cellStyle name="Comma 6 3 2" xfId="1163" xr:uid="{00000000-0005-0000-0000-000031060000}"/>
    <cellStyle name="Comma 6 3 2 2" xfId="3502" xr:uid="{00000000-0005-0000-0000-000032060000}"/>
    <cellStyle name="Comma 6 4" xfId="1164" xr:uid="{00000000-0005-0000-0000-000033060000}"/>
    <cellStyle name="Comma 6 4 2" xfId="3503" xr:uid="{00000000-0005-0000-0000-000034060000}"/>
    <cellStyle name="Comma 6 5" xfId="1165" xr:uid="{00000000-0005-0000-0000-000035060000}"/>
    <cellStyle name="Comma 6 6" xfId="1166" xr:uid="{00000000-0005-0000-0000-000036060000}"/>
    <cellStyle name="Comma 6 6 2" xfId="1167" xr:uid="{00000000-0005-0000-0000-000037060000}"/>
    <cellStyle name="Comma 6 6 2 2" xfId="3505" xr:uid="{00000000-0005-0000-0000-000038060000}"/>
    <cellStyle name="Comma 6 6 3" xfId="1168" xr:uid="{00000000-0005-0000-0000-000039060000}"/>
    <cellStyle name="Comma 6 6 3 2" xfId="3506" xr:uid="{00000000-0005-0000-0000-00003A060000}"/>
    <cellStyle name="Comma 6 6 4" xfId="3504" xr:uid="{00000000-0005-0000-0000-00003B060000}"/>
    <cellStyle name="Comma 6 7" xfId="1169" xr:uid="{00000000-0005-0000-0000-00003C060000}"/>
    <cellStyle name="Comma 6 7 2" xfId="1170" xr:uid="{00000000-0005-0000-0000-00003D060000}"/>
    <cellStyle name="Comma 6 8" xfId="1171" xr:uid="{00000000-0005-0000-0000-00003E060000}"/>
    <cellStyle name="Comma 60" xfId="1172" xr:uid="{00000000-0005-0000-0000-00003F060000}"/>
    <cellStyle name="Comma 60 2" xfId="3507" xr:uid="{00000000-0005-0000-0000-000040060000}"/>
    <cellStyle name="Comma 61" xfId="1173" xr:uid="{00000000-0005-0000-0000-000041060000}"/>
    <cellStyle name="Comma 61 2" xfId="3508" xr:uid="{00000000-0005-0000-0000-000042060000}"/>
    <cellStyle name="Comma 62" xfId="1174" xr:uid="{00000000-0005-0000-0000-000043060000}"/>
    <cellStyle name="Comma 62 2" xfId="3509" xr:uid="{00000000-0005-0000-0000-000044060000}"/>
    <cellStyle name="Comma 63" xfId="1175" xr:uid="{00000000-0005-0000-0000-000045060000}"/>
    <cellStyle name="Comma 63 2" xfId="1176" xr:uid="{00000000-0005-0000-0000-000046060000}"/>
    <cellStyle name="Comma 63 2 2" xfId="3511" xr:uid="{00000000-0005-0000-0000-000047060000}"/>
    <cellStyle name="Comma 63 3" xfId="1177" xr:uid="{00000000-0005-0000-0000-000048060000}"/>
    <cellStyle name="Comma 63 3 2" xfId="3512" xr:uid="{00000000-0005-0000-0000-000049060000}"/>
    <cellStyle name="Comma 63 4" xfId="3510" xr:uid="{00000000-0005-0000-0000-00004A060000}"/>
    <cellStyle name="Comma 64" xfId="1178" xr:uid="{00000000-0005-0000-0000-00004B060000}"/>
    <cellStyle name="Comma 64 2" xfId="1179" xr:uid="{00000000-0005-0000-0000-00004C060000}"/>
    <cellStyle name="Comma 64 2 2" xfId="3514" xr:uid="{00000000-0005-0000-0000-00004D060000}"/>
    <cellStyle name="Comma 64 3" xfId="1180" xr:uid="{00000000-0005-0000-0000-00004E060000}"/>
    <cellStyle name="Comma 64 3 2" xfId="3515" xr:uid="{00000000-0005-0000-0000-00004F060000}"/>
    <cellStyle name="Comma 64 4" xfId="3513" xr:uid="{00000000-0005-0000-0000-000050060000}"/>
    <cellStyle name="Comma 65" xfId="1181" xr:uid="{00000000-0005-0000-0000-000051060000}"/>
    <cellStyle name="Comma 65 2" xfId="1182" xr:uid="{00000000-0005-0000-0000-000052060000}"/>
    <cellStyle name="Comma 65 2 2" xfId="3517" xr:uid="{00000000-0005-0000-0000-000053060000}"/>
    <cellStyle name="Comma 65 3" xfId="1183" xr:uid="{00000000-0005-0000-0000-000054060000}"/>
    <cellStyle name="Comma 65 3 2" xfId="3518" xr:uid="{00000000-0005-0000-0000-000055060000}"/>
    <cellStyle name="Comma 65 4" xfId="3516" xr:uid="{00000000-0005-0000-0000-000056060000}"/>
    <cellStyle name="Comma 66" xfId="1184" xr:uid="{00000000-0005-0000-0000-000057060000}"/>
    <cellStyle name="Comma 66 2" xfId="1185" xr:uid="{00000000-0005-0000-0000-000058060000}"/>
    <cellStyle name="Comma 66 2 2" xfId="3520" xr:uid="{00000000-0005-0000-0000-000059060000}"/>
    <cellStyle name="Comma 66 3" xfId="1186" xr:uid="{00000000-0005-0000-0000-00005A060000}"/>
    <cellStyle name="Comma 66 3 2" xfId="3521" xr:uid="{00000000-0005-0000-0000-00005B060000}"/>
    <cellStyle name="Comma 66 4" xfId="3519" xr:uid="{00000000-0005-0000-0000-00005C060000}"/>
    <cellStyle name="Comma 67" xfId="1187" xr:uid="{00000000-0005-0000-0000-00005D060000}"/>
    <cellStyle name="Comma 67 2" xfId="1188" xr:uid="{00000000-0005-0000-0000-00005E060000}"/>
    <cellStyle name="Comma 67 2 2" xfId="1189" xr:uid="{00000000-0005-0000-0000-00005F060000}"/>
    <cellStyle name="Comma 67 2 2 2" xfId="3524" xr:uid="{00000000-0005-0000-0000-000060060000}"/>
    <cellStyle name="Comma 67 2 3" xfId="1190" xr:uid="{00000000-0005-0000-0000-000061060000}"/>
    <cellStyle name="Comma 67 2 3 2" xfId="3525" xr:uid="{00000000-0005-0000-0000-000062060000}"/>
    <cellStyle name="Comma 67 2 4" xfId="3523" xr:uid="{00000000-0005-0000-0000-000063060000}"/>
    <cellStyle name="Comma 67 3" xfId="1191" xr:uid="{00000000-0005-0000-0000-000064060000}"/>
    <cellStyle name="Comma 67 3 2" xfId="3526" xr:uid="{00000000-0005-0000-0000-000065060000}"/>
    <cellStyle name="Comma 67 4" xfId="1192" xr:uid="{00000000-0005-0000-0000-000066060000}"/>
    <cellStyle name="Comma 67 4 2" xfId="3527" xr:uid="{00000000-0005-0000-0000-000067060000}"/>
    <cellStyle name="Comma 67 5" xfId="3522" xr:uid="{00000000-0005-0000-0000-000068060000}"/>
    <cellStyle name="Comma 68" xfId="1193" xr:uid="{00000000-0005-0000-0000-000069060000}"/>
    <cellStyle name="Comma 68 2" xfId="1194" xr:uid="{00000000-0005-0000-0000-00006A060000}"/>
    <cellStyle name="Comma 68 2 2" xfId="1195" xr:uid="{00000000-0005-0000-0000-00006B060000}"/>
    <cellStyle name="Comma 68 2 2 2" xfId="3530" xr:uid="{00000000-0005-0000-0000-00006C060000}"/>
    <cellStyle name="Comma 68 2 3" xfId="3529" xr:uid="{00000000-0005-0000-0000-00006D060000}"/>
    <cellStyle name="Comma 68 3" xfId="1196" xr:uid="{00000000-0005-0000-0000-00006E060000}"/>
    <cellStyle name="Comma 68 3 2" xfId="3531" xr:uid="{00000000-0005-0000-0000-00006F060000}"/>
    <cellStyle name="Comma 68 4" xfId="3528" xr:uid="{00000000-0005-0000-0000-000070060000}"/>
    <cellStyle name="Comma 69" xfId="1197" xr:uid="{00000000-0005-0000-0000-000071060000}"/>
    <cellStyle name="Comma 69 2" xfId="3532" xr:uid="{00000000-0005-0000-0000-000072060000}"/>
    <cellStyle name="Comma 7" xfId="1198" xr:uid="{00000000-0005-0000-0000-000073060000}"/>
    <cellStyle name="Comma 7 2" xfId="1199" xr:uid="{00000000-0005-0000-0000-000074060000}"/>
    <cellStyle name="Comma 7 2 2" xfId="1200" xr:uid="{00000000-0005-0000-0000-000075060000}"/>
    <cellStyle name="Comma 7 2 2 2" xfId="3533" xr:uid="{00000000-0005-0000-0000-000076060000}"/>
    <cellStyle name="Comma 7 3" xfId="1201" xr:uid="{00000000-0005-0000-0000-000077060000}"/>
    <cellStyle name="Comma 7 3 2" xfId="1202" xr:uid="{00000000-0005-0000-0000-000078060000}"/>
    <cellStyle name="Comma 7 4" xfId="1203" xr:uid="{00000000-0005-0000-0000-000079060000}"/>
    <cellStyle name="Comma 70" xfId="1204" xr:uid="{00000000-0005-0000-0000-00007A060000}"/>
    <cellStyle name="Comma 70 2" xfId="3534" xr:uid="{00000000-0005-0000-0000-00007B060000}"/>
    <cellStyle name="Comma 71" xfId="1205" xr:uid="{00000000-0005-0000-0000-00007C060000}"/>
    <cellStyle name="Comma 71 2" xfId="3535" xr:uid="{00000000-0005-0000-0000-00007D060000}"/>
    <cellStyle name="Comma 72" xfId="1206" xr:uid="{00000000-0005-0000-0000-00007E060000}"/>
    <cellStyle name="Comma 72 2" xfId="3536" xr:uid="{00000000-0005-0000-0000-00007F060000}"/>
    <cellStyle name="Comma 73" xfId="1207" xr:uid="{00000000-0005-0000-0000-000080060000}"/>
    <cellStyle name="Comma 73 2" xfId="3537" xr:uid="{00000000-0005-0000-0000-000081060000}"/>
    <cellStyle name="Comma 74" xfId="1208" xr:uid="{00000000-0005-0000-0000-000082060000}"/>
    <cellStyle name="Comma 74 2" xfId="3538" xr:uid="{00000000-0005-0000-0000-000083060000}"/>
    <cellStyle name="Comma 75" xfId="1209" xr:uid="{00000000-0005-0000-0000-000084060000}"/>
    <cellStyle name="Comma 75 2" xfId="3539" xr:uid="{00000000-0005-0000-0000-000085060000}"/>
    <cellStyle name="Comma 76" xfId="3058" xr:uid="{00000000-0005-0000-0000-000086060000}"/>
    <cellStyle name="Comma 77" xfId="3069" xr:uid="{00000000-0005-0000-0000-000087060000}"/>
    <cellStyle name="Comma 79" xfId="1210" xr:uid="{00000000-0005-0000-0000-000088060000}"/>
    <cellStyle name="Comma 79 2" xfId="1211" xr:uid="{00000000-0005-0000-0000-000089060000}"/>
    <cellStyle name="Comma 79 2 2" xfId="3541" xr:uid="{00000000-0005-0000-0000-00008A060000}"/>
    <cellStyle name="Comma 79 3" xfId="3540" xr:uid="{00000000-0005-0000-0000-00008B060000}"/>
    <cellStyle name="Comma 8" xfId="1212" xr:uid="{00000000-0005-0000-0000-00008C060000}"/>
    <cellStyle name="Comma 8 2" xfId="1213" xr:uid="{00000000-0005-0000-0000-00008D060000}"/>
    <cellStyle name="Comma 8 2 2" xfId="1214" xr:uid="{00000000-0005-0000-0000-00008E060000}"/>
    <cellStyle name="Comma 8 3" xfId="1215" xr:uid="{00000000-0005-0000-0000-00008F060000}"/>
    <cellStyle name="Comma 8 3 2" xfId="1216" xr:uid="{00000000-0005-0000-0000-000090060000}"/>
    <cellStyle name="Comma 8 3 3" xfId="1217" xr:uid="{00000000-0005-0000-0000-000091060000}"/>
    <cellStyle name="Comma 8 3 3 2" xfId="3542" xr:uid="{00000000-0005-0000-0000-000092060000}"/>
    <cellStyle name="Comma 8 3 4" xfId="1218" xr:uid="{00000000-0005-0000-0000-000093060000}"/>
    <cellStyle name="Comma 8 3 4 2" xfId="3543" xr:uid="{00000000-0005-0000-0000-000094060000}"/>
    <cellStyle name="Comma 8 4" xfId="1219" xr:uid="{00000000-0005-0000-0000-000095060000}"/>
    <cellStyle name="Comma 8_rat111a101b-09t-งบ" xfId="1220" xr:uid="{00000000-0005-0000-0000-000096060000}"/>
    <cellStyle name="Comma 83" xfId="1221" xr:uid="{00000000-0005-0000-0000-000097060000}"/>
    <cellStyle name="Comma 83 2" xfId="1222" xr:uid="{00000000-0005-0000-0000-000098060000}"/>
    <cellStyle name="Comma 83 2 2" xfId="3545" xr:uid="{00000000-0005-0000-0000-000099060000}"/>
    <cellStyle name="Comma 83 3" xfId="3544" xr:uid="{00000000-0005-0000-0000-00009A060000}"/>
    <cellStyle name="Comma 87" xfId="1223" xr:uid="{00000000-0005-0000-0000-00009B060000}"/>
    <cellStyle name="Comma 87 2" xfId="1224" xr:uid="{00000000-0005-0000-0000-00009C060000}"/>
    <cellStyle name="Comma 87 2 2" xfId="3547" xr:uid="{00000000-0005-0000-0000-00009D060000}"/>
    <cellStyle name="Comma 87 3" xfId="3546" xr:uid="{00000000-0005-0000-0000-00009E060000}"/>
    <cellStyle name="Comma 9" xfId="1225" xr:uid="{00000000-0005-0000-0000-00009F060000}"/>
    <cellStyle name="Comma 9 2" xfId="1226" xr:uid="{00000000-0005-0000-0000-0000A0060000}"/>
    <cellStyle name="Comma 9 2 2" xfId="1227" xr:uid="{00000000-0005-0000-0000-0000A1060000}"/>
    <cellStyle name="Comma 9 2 2 2" xfId="1228" xr:uid="{00000000-0005-0000-0000-0000A2060000}"/>
    <cellStyle name="Comma 9 2 2 2 2" xfId="3549" xr:uid="{00000000-0005-0000-0000-0000A3060000}"/>
    <cellStyle name="Comma 9 2 2 3" xfId="1229" xr:uid="{00000000-0005-0000-0000-0000A4060000}"/>
    <cellStyle name="Comma 9 2 2 3 2" xfId="3550" xr:uid="{00000000-0005-0000-0000-0000A5060000}"/>
    <cellStyle name="Comma 9 2 2 4" xfId="3548" xr:uid="{00000000-0005-0000-0000-0000A6060000}"/>
    <cellStyle name="Comma 9 2 3" xfId="1230" xr:uid="{00000000-0005-0000-0000-0000A7060000}"/>
    <cellStyle name="Comma 9 3" xfId="1231" xr:uid="{00000000-0005-0000-0000-0000A8060000}"/>
    <cellStyle name="Comma 9 3 2" xfId="1232" xr:uid="{00000000-0005-0000-0000-0000A9060000}"/>
    <cellStyle name="Comma 9 4" xfId="1233" xr:uid="{00000000-0005-0000-0000-0000AA060000}"/>
    <cellStyle name="Comma 9_WP T-SPMQ3'51" xfId="1234" xr:uid="{00000000-0005-0000-0000-0000AB060000}"/>
    <cellStyle name="Comma 96" xfId="1235" xr:uid="{00000000-0005-0000-0000-0000AC060000}"/>
    <cellStyle name="Comma 96 2" xfId="3551" xr:uid="{00000000-0005-0000-0000-0000AD060000}"/>
    <cellStyle name="comma zerodec" xfId="1236" xr:uid="{00000000-0005-0000-0000-0000AE060000}"/>
    <cellStyle name="comma zerodec 10" xfId="1237" xr:uid="{00000000-0005-0000-0000-0000AF060000}"/>
    <cellStyle name="comma zerodec 11" xfId="1238" xr:uid="{00000000-0005-0000-0000-0000B0060000}"/>
    <cellStyle name="comma zerodec 12" xfId="1239" xr:uid="{00000000-0005-0000-0000-0000B1060000}"/>
    <cellStyle name="comma zerodec 2" xfId="1240" xr:uid="{00000000-0005-0000-0000-0000B2060000}"/>
    <cellStyle name="comma zerodec 2 2" xfId="1241" xr:uid="{00000000-0005-0000-0000-0000B3060000}"/>
    <cellStyle name="comma zerodec 3" xfId="1242" xr:uid="{00000000-0005-0000-0000-0000B4060000}"/>
    <cellStyle name="comma zerodec 4" xfId="1243" xr:uid="{00000000-0005-0000-0000-0000B5060000}"/>
    <cellStyle name="comma zerodec 5" xfId="1244" xr:uid="{00000000-0005-0000-0000-0000B6060000}"/>
    <cellStyle name="comma zerodec 6" xfId="1245" xr:uid="{00000000-0005-0000-0000-0000B7060000}"/>
    <cellStyle name="comma zerodec 7" xfId="1246" xr:uid="{00000000-0005-0000-0000-0000B8060000}"/>
    <cellStyle name="comma zerodec 8" xfId="1247" xr:uid="{00000000-0005-0000-0000-0000B9060000}"/>
    <cellStyle name="comma zerodec 9" xfId="1248" xr:uid="{00000000-0005-0000-0000-0000BA060000}"/>
    <cellStyle name="Comma0" xfId="1249" xr:uid="{00000000-0005-0000-0000-0000BB060000}"/>
    <cellStyle name="Comments" xfId="1250" xr:uid="{00000000-0005-0000-0000-0000BC060000}"/>
    <cellStyle name="Comments 2" xfId="1251" xr:uid="{00000000-0005-0000-0000-0000BD060000}"/>
    <cellStyle name="Counter" xfId="1252" xr:uid="{00000000-0005-0000-0000-0000BE060000}"/>
    <cellStyle name="Currency [0] 2" xfId="1253" xr:uid="{00000000-0005-0000-0000-0000BF060000}"/>
    <cellStyle name="Currency [0] U" xfId="1254" xr:uid="{00000000-0005-0000-0000-0000C0060000}"/>
    <cellStyle name="Currency [00]" xfId="1255" xr:uid="{00000000-0005-0000-0000-0000C1060000}"/>
    <cellStyle name="Currency [2]" xfId="1256" xr:uid="{00000000-0005-0000-0000-0000C2060000}"/>
    <cellStyle name="Currency [2] U" xfId="1257" xr:uid="{00000000-0005-0000-0000-0000C3060000}"/>
    <cellStyle name="Currency 2" xfId="1258" xr:uid="{00000000-0005-0000-0000-0000C4060000}"/>
    <cellStyle name="Currency 2 2" xfId="1259" xr:uid="{00000000-0005-0000-0000-0000C5060000}"/>
    <cellStyle name="Currency 2 2 2" xfId="3553" xr:uid="{00000000-0005-0000-0000-0000C6060000}"/>
    <cellStyle name="Currency 2 3" xfId="3552" xr:uid="{00000000-0005-0000-0000-0000C7060000}"/>
    <cellStyle name="Currency 3" xfId="1260" xr:uid="{00000000-0005-0000-0000-0000C8060000}"/>
    <cellStyle name="Currency 3 2" xfId="1261" xr:uid="{00000000-0005-0000-0000-0000C9060000}"/>
    <cellStyle name="Currency 3 3" xfId="3554" xr:uid="{00000000-0005-0000-0000-0000CA060000}"/>
    <cellStyle name="Currency 4" xfId="1262" xr:uid="{00000000-0005-0000-0000-0000CB060000}"/>
    <cellStyle name="Currency 4 2" xfId="1263" xr:uid="{00000000-0005-0000-0000-0000CC060000}"/>
    <cellStyle name="Currency 4 3" xfId="3555" xr:uid="{00000000-0005-0000-0000-0000CD060000}"/>
    <cellStyle name="Currency 5" xfId="1264" xr:uid="{00000000-0005-0000-0000-0000CE060000}"/>
    <cellStyle name="Currency 6" xfId="1265" xr:uid="{00000000-0005-0000-0000-0000CF060000}"/>
    <cellStyle name="Currency(000)" xfId="1266" xr:uid="{00000000-0005-0000-0000-0000D0060000}"/>
    <cellStyle name="Currency(000) 2" xfId="1267" xr:uid="{00000000-0005-0000-0000-0000D1060000}"/>
    <cellStyle name="Currency0" xfId="1268" xr:uid="{00000000-0005-0000-0000-0000D2060000}"/>
    <cellStyle name="Currency1" xfId="1269" xr:uid="{00000000-0005-0000-0000-0000D3060000}"/>
    <cellStyle name="Currency1 10" xfId="1270" xr:uid="{00000000-0005-0000-0000-0000D4060000}"/>
    <cellStyle name="Currency1 11" xfId="1271" xr:uid="{00000000-0005-0000-0000-0000D5060000}"/>
    <cellStyle name="Currency1 12" xfId="1272" xr:uid="{00000000-0005-0000-0000-0000D6060000}"/>
    <cellStyle name="Currency1 2" xfId="1273" xr:uid="{00000000-0005-0000-0000-0000D7060000}"/>
    <cellStyle name="Currency1 2 2" xfId="1274" xr:uid="{00000000-0005-0000-0000-0000D8060000}"/>
    <cellStyle name="Currency1 3" xfId="1275" xr:uid="{00000000-0005-0000-0000-0000D9060000}"/>
    <cellStyle name="Currency1 4" xfId="1276" xr:uid="{00000000-0005-0000-0000-0000DA060000}"/>
    <cellStyle name="Currency1 5" xfId="1277" xr:uid="{00000000-0005-0000-0000-0000DB060000}"/>
    <cellStyle name="Currency1 6" xfId="1278" xr:uid="{00000000-0005-0000-0000-0000DC060000}"/>
    <cellStyle name="Currency1 7" xfId="1279" xr:uid="{00000000-0005-0000-0000-0000DD060000}"/>
    <cellStyle name="Currency1 8" xfId="1280" xr:uid="{00000000-0005-0000-0000-0000DE060000}"/>
    <cellStyle name="Currency1 9" xfId="1281" xr:uid="{00000000-0005-0000-0000-0000DF060000}"/>
    <cellStyle name="Custom - Style8" xfId="1282" xr:uid="{00000000-0005-0000-0000-0000E0060000}"/>
    <cellStyle name="Date" xfId="1283" xr:uid="{00000000-0005-0000-0000-0000E1060000}"/>
    <cellStyle name="Date 2" xfId="1284" xr:uid="{00000000-0005-0000-0000-0000E2060000}"/>
    <cellStyle name="Date Short" xfId="1285" xr:uid="{00000000-0005-0000-0000-0000E3060000}"/>
    <cellStyle name="Date U" xfId="1286" xr:uid="{00000000-0005-0000-0000-0000E4060000}"/>
    <cellStyle name="Date_KMP P&amp;L Aug 08" xfId="1287" xr:uid="{00000000-0005-0000-0000-0000E5060000}"/>
    <cellStyle name="DATUM" xfId="1288" xr:uid="{00000000-0005-0000-0000-0000E6060000}"/>
    <cellStyle name="Decimal [0]" xfId="1289" xr:uid="{00000000-0005-0000-0000-0000E7060000}"/>
    <cellStyle name="Decimal [2]" xfId="1290" xr:uid="{00000000-0005-0000-0000-0000E8060000}"/>
    <cellStyle name="Decimal [2] U" xfId="1291" xr:uid="{00000000-0005-0000-0000-0000E9060000}"/>
    <cellStyle name="Decimal [4]" xfId="1292" xr:uid="{00000000-0005-0000-0000-0000EA060000}"/>
    <cellStyle name="Decimal [4] U" xfId="1293" xr:uid="{00000000-0005-0000-0000-0000EB060000}"/>
    <cellStyle name="Define your own named style" xfId="1294" xr:uid="{00000000-0005-0000-0000-0000EC060000}"/>
    <cellStyle name="Define your own named style 2" xfId="1295" xr:uid="{00000000-0005-0000-0000-0000ED060000}"/>
    <cellStyle name="Dollar (zero dec)" xfId="1296" xr:uid="{00000000-0005-0000-0000-0000EE060000}"/>
    <cellStyle name="Dollar (zero dec) 10" xfId="1297" xr:uid="{00000000-0005-0000-0000-0000EF060000}"/>
    <cellStyle name="Dollar (zero dec) 11" xfId="1298" xr:uid="{00000000-0005-0000-0000-0000F0060000}"/>
    <cellStyle name="Dollar (zero dec) 12" xfId="1299" xr:uid="{00000000-0005-0000-0000-0000F1060000}"/>
    <cellStyle name="Dollar (zero dec) 2" xfId="1300" xr:uid="{00000000-0005-0000-0000-0000F2060000}"/>
    <cellStyle name="Dollar (zero dec) 3" xfId="1301" xr:uid="{00000000-0005-0000-0000-0000F3060000}"/>
    <cellStyle name="Dollar (zero dec) 4" xfId="1302" xr:uid="{00000000-0005-0000-0000-0000F4060000}"/>
    <cellStyle name="Dollar (zero dec) 5" xfId="1303" xr:uid="{00000000-0005-0000-0000-0000F5060000}"/>
    <cellStyle name="Dollar (zero dec) 6" xfId="1304" xr:uid="{00000000-0005-0000-0000-0000F6060000}"/>
    <cellStyle name="Dollar (zero dec) 7" xfId="1305" xr:uid="{00000000-0005-0000-0000-0000F7060000}"/>
    <cellStyle name="Dollar (zero dec) 8" xfId="1306" xr:uid="{00000000-0005-0000-0000-0000F8060000}"/>
    <cellStyle name="Dollar (zero dec) 9" xfId="1307" xr:uid="{00000000-0005-0000-0000-0000F9060000}"/>
    <cellStyle name="Dollars" xfId="1308" xr:uid="{00000000-0005-0000-0000-0000FA060000}"/>
    <cellStyle name="Draw lines around data in range" xfId="1309" xr:uid="{00000000-0005-0000-0000-0000FB060000}"/>
    <cellStyle name="Draw lines around data in range 2" xfId="1310" xr:uid="{00000000-0005-0000-0000-0000FC060000}"/>
    <cellStyle name="Draw shadow and lines within range" xfId="1311" xr:uid="{00000000-0005-0000-0000-0000FD060000}"/>
    <cellStyle name="Draw shadow and lines within range 2" xfId="1312" xr:uid="{00000000-0005-0000-0000-0000FE060000}"/>
    <cellStyle name="E&amp;Y House" xfId="1313" xr:uid="{00000000-0005-0000-0000-0000FF060000}"/>
    <cellStyle name="E&amp;Y House 2" xfId="1314" xr:uid="{00000000-0005-0000-0000-000000070000}"/>
    <cellStyle name="E&amp;Y House 2 2" xfId="1315" xr:uid="{00000000-0005-0000-0000-000001070000}"/>
    <cellStyle name="E&amp;Y House 3" xfId="1316" xr:uid="{00000000-0005-0000-0000-000002070000}"/>
    <cellStyle name="E&amp;Y House 3 2" xfId="1317" xr:uid="{00000000-0005-0000-0000-000003070000}"/>
    <cellStyle name="E&amp;Y House 3 3" xfId="1318" xr:uid="{00000000-0005-0000-0000-000004070000}"/>
    <cellStyle name="E&amp;Y House 4" xfId="1319" xr:uid="{00000000-0005-0000-0000-000005070000}"/>
    <cellStyle name="Enlarge title text, yellow on blue" xfId="1320" xr:uid="{00000000-0005-0000-0000-000006070000}"/>
    <cellStyle name="Enlarge title text, yellow on blue 2" xfId="1321" xr:uid="{00000000-0005-0000-0000-000007070000}"/>
    <cellStyle name="Enter Currency (0)" xfId="1322" xr:uid="{00000000-0005-0000-0000-000008070000}"/>
    <cellStyle name="Enter Currency (2)" xfId="1323" xr:uid="{00000000-0005-0000-0000-000009070000}"/>
    <cellStyle name="Enter Units (0)" xfId="1324" xr:uid="{00000000-0005-0000-0000-00000A070000}"/>
    <cellStyle name="Enter Units (1)" xfId="1325" xr:uid="{00000000-0005-0000-0000-00000B070000}"/>
    <cellStyle name="Enter Units (2)" xfId="1326" xr:uid="{00000000-0005-0000-0000-00000C070000}"/>
    <cellStyle name="Euro" xfId="1327" xr:uid="{00000000-0005-0000-0000-00000D070000}"/>
    <cellStyle name="Explanatory Text 2" xfId="1328" xr:uid="{00000000-0005-0000-0000-00000E070000}"/>
    <cellStyle name="Explanatory Text 3" xfId="1329" xr:uid="{00000000-0005-0000-0000-00000F070000}"/>
    <cellStyle name="Fill" xfId="1330" xr:uid="{00000000-0005-0000-0000-000010070000}"/>
    <cellStyle name="Fill 2" xfId="1331" xr:uid="{00000000-0005-0000-0000-000011070000}"/>
    <cellStyle name="Fixed" xfId="1332" xr:uid="{00000000-0005-0000-0000-000012070000}"/>
    <cellStyle name="Flag" xfId="1333" xr:uid="{00000000-0005-0000-0000-000013070000}"/>
    <cellStyle name="Format a column of totals" xfId="1334" xr:uid="{00000000-0005-0000-0000-000014070000}"/>
    <cellStyle name="Format a column of totals 2" xfId="1335" xr:uid="{00000000-0005-0000-0000-000015070000}"/>
    <cellStyle name="Format a row of totals" xfId="1336" xr:uid="{00000000-0005-0000-0000-000016070000}"/>
    <cellStyle name="Format a row of totals 2" xfId="1337" xr:uid="{00000000-0005-0000-0000-000017070000}"/>
    <cellStyle name="Format text as bold, black on yellow" xfId="1338" xr:uid="{00000000-0005-0000-0000-000018070000}"/>
    <cellStyle name="Format text as bold, black on yellow 2" xfId="1339" xr:uid="{00000000-0005-0000-0000-000019070000}"/>
    <cellStyle name="Good 2" xfId="1340" xr:uid="{00000000-0005-0000-0000-00001A070000}"/>
    <cellStyle name="Good 2 2" xfId="1341" xr:uid="{00000000-0005-0000-0000-00001B070000}"/>
    <cellStyle name="Good 2 3" xfId="1342" xr:uid="{00000000-0005-0000-0000-00001C070000}"/>
    <cellStyle name="Good 3" xfId="1343" xr:uid="{00000000-0005-0000-0000-00001D070000}"/>
    <cellStyle name="Grey" xfId="1344" xr:uid="{00000000-0005-0000-0000-00001E070000}"/>
    <cellStyle name="Grey 2" xfId="1345" xr:uid="{00000000-0005-0000-0000-00001F070000}"/>
    <cellStyle name="Grey 2 2" xfId="1346" xr:uid="{00000000-0005-0000-0000-000020070000}"/>
    <cellStyle name="HEADER" xfId="1347" xr:uid="{00000000-0005-0000-0000-000021070000}"/>
    <cellStyle name="Header - Style1" xfId="1348" xr:uid="{00000000-0005-0000-0000-000022070000}"/>
    <cellStyle name="Header - Style1 2" xfId="1349" xr:uid="{00000000-0005-0000-0000-000023070000}"/>
    <cellStyle name="Header - Style1 3" xfId="1350" xr:uid="{00000000-0005-0000-0000-000024070000}"/>
    <cellStyle name="Header Budget" xfId="1351" xr:uid="{00000000-0005-0000-0000-000025070000}"/>
    <cellStyle name="Header Budget 2" xfId="1352" xr:uid="{00000000-0005-0000-0000-000026070000}"/>
    <cellStyle name="Header Leader" xfId="1353" xr:uid="{00000000-0005-0000-0000-000027070000}"/>
    <cellStyle name="Header Leader 2" xfId="1354" xr:uid="{00000000-0005-0000-0000-000028070000}"/>
    <cellStyle name="Header Variance" xfId="1355" xr:uid="{00000000-0005-0000-0000-000029070000}"/>
    <cellStyle name="Header Variance 2" xfId="1356" xr:uid="{00000000-0005-0000-0000-00002A070000}"/>
    <cellStyle name="Header1" xfId="1357" xr:uid="{00000000-0005-0000-0000-00002B070000}"/>
    <cellStyle name="Header1 10" xfId="1358" xr:uid="{00000000-0005-0000-0000-00002C070000}"/>
    <cellStyle name="Header1 10 2" xfId="1359" xr:uid="{00000000-0005-0000-0000-00002D070000}"/>
    <cellStyle name="Header1 11" xfId="1360" xr:uid="{00000000-0005-0000-0000-00002E070000}"/>
    <cellStyle name="Header1 11 2" xfId="1361" xr:uid="{00000000-0005-0000-0000-00002F070000}"/>
    <cellStyle name="Header1 12" xfId="1362" xr:uid="{00000000-0005-0000-0000-000030070000}"/>
    <cellStyle name="Header1 12 2" xfId="1363" xr:uid="{00000000-0005-0000-0000-000031070000}"/>
    <cellStyle name="Header1 13" xfId="1364" xr:uid="{00000000-0005-0000-0000-000032070000}"/>
    <cellStyle name="Header1 2" xfId="1365" xr:uid="{00000000-0005-0000-0000-000033070000}"/>
    <cellStyle name="Header1 2 2" xfId="1366" xr:uid="{00000000-0005-0000-0000-000034070000}"/>
    <cellStyle name="Header1 3" xfId="1367" xr:uid="{00000000-0005-0000-0000-000035070000}"/>
    <cellStyle name="Header1 3 2" xfId="1368" xr:uid="{00000000-0005-0000-0000-000036070000}"/>
    <cellStyle name="Header1 4" xfId="1369" xr:uid="{00000000-0005-0000-0000-000037070000}"/>
    <cellStyle name="Header1 4 2" xfId="1370" xr:uid="{00000000-0005-0000-0000-000038070000}"/>
    <cellStyle name="Header1 5" xfId="1371" xr:uid="{00000000-0005-0000-0000-000039070000}"/>
    <cellStyle name="Header1 5 2" xfId="1372" xr:uid="{00000000-0005-0000-0000-00003A070000}"/>
    <cellStyle name="Header1 6" xfId="1373" xr:uid="{00000000-0005-0000-0000-00003B070000}"/>
    <cellStyle name="Header1 6 2" xfId="1374" xr:uid="{00000000-0005-0000-0000-00003C070000}"/>
    <cellStyle name="Header1 7" xfId="1375" xr:uid="{00000000-0005-0000-0000-00003D070000}"/>
    <cellStyle name="Header1 7 2" xfId="1376" xr:uid="{00000000-0005-0000-0000-00003E070000}"/>
    <cellStyle name="Header1 8" xfId="1377" xr:uid="{00000000-0005-0000-0000-00003F070000}"/>
    <cellStyle name="Header1 8 2" xfId="1378" xr:uid="{00000000-0005-0000-0000-000040070000}"/>
    <cellStyle name="Header1 9" xfId="1379" xr:uid="{00000000-0005-0000-0000-000041070000}"/>
    <cellStyle name="Header1 9 2" xfId="1380" xr:uid="{00000000-0005-0000-0000-000042070000}"/>
    <cellStyle name="Header2" xfId="1381" xr:uid="{00000000-0005-0000-0000-000043070000}"/>
    <cellStyle name="Header2 10" xfId="1382" xr:uid="{00000000-0005-0000-0000-000044070000}"/>
    <cellStyle name="Header2 11" xfId="1383" xr:uid="{00000000-0005-0000-0000-000045070000}"/>
    <cellStyle name="Header2 12" xfId="1384" xr:uid="{00000000-0005-0000-0000-000046070000}"/>
    <cellStyle name="Header2 2" xfId="1385" xr:uid="{00000000-0005-0000-0000-000047070000}"/>
    <cellStyle name="Header2 2 2" xfId="1386" xr:uid="{00000000-0005-0000-0000-000048070000}"/>
    <cellStyle name="Header2 3" xfId="1387" xr:uid="{00000000-0005-0000-0000-000049070000}"/>
    <cellStyle name="Header2 4" xfId="1388" xr:uid="{00000000-0005-0000-0000-00004A070000}"/>
    <cellStyle name="Header2 5" xfId="1389" xr:uid="{00000000-0005-0000-0000-00004B070000}"/>
    <cellStyle name="Header2 6" xfId="1390" xr:uid="{00000000-0005-0000-0000-00004C070000}"/>
    <cellStyle name="Header2 7" xfId="1391" xr:uid="{00000000-0005-0000-0000-00004D070000}"/>
    <cellStyle name="Header2 8" xfId="1392" xr:uid="{00000000-0005-0000-0000-00004E070000}"/>
    <cellStyle name="Header2 9" xfId="1393" xr:uid="{00000000-0005-0000-0000-00004F070000}"/>
    <cellStyle name="Header3" xfId="1394" xr:uid="{00000000-0005-0000-0000-000050070000}"/>
    <cellStyle name="Header3 2" xfId="1395" xr:uid="{00000000-0005-0000-0000-000051070000}"/>
    <cellStyle name="Heading" xfId="1396" xr:uid="{00000000-0005-0000-0000-000052070000}"/>
    <cellStyle name="Heading 1 2" xfId="1397" xr:uid="{00000000-0005-0000-0000-000053070000}"/>
    <cellStyle name="Heading 1 2 2" xfId="1398" xr:uid="{00000000-0005-0000-0000-000054070000}"/>
    <cellStyle name="Heading 1 2 3" xfId="1399" xr:uid="{00000000-0005-0000-0000-000055070000}"/>
    <cellStyle name="Heading 1 3" xfId="1400" xr:uid="{00000000-0005-0000-0000-000056070000}"/>
    <cellStyle name="Heading 2 2" xfId="1401" xr:uid="{00000000-0005-0000-0000-000057070000}"/>
    <cellStyle name="Heading 2 2 2" xfId="1402" xr:uid="{00000000-0005-0000-0000-000058070000}"/>
    <cellStyle name="Heading 2 2 3" xfId="1403" xr:uid="{00000000-0005-0000-0000-000059070000}"/>
    <cellStyle name="Heading 2 3" xfId="1404" xr:uid="{00000000-0005-0000-0000-00005A070000}"/>
    <cellStyle name="Heading 2a" xfId="1405" xr:uid="{00000000-0005-0000-0000-00005B070000}"/>
    <cellStyle name="Heading 2a 2" xfId="1406" xr:uid="{00000000-0005-0000-0000-00005C070000}"/>
    <cellStyle name="Heading 3 2" xfId="1407" xr:uid="{00000000-0005-0000-0000-00005D070000}"/>
    <cellStyle name="Heading 3 2 2" xfId="1408" xr:uid="{00000000-0005-0000-0000-00005E070000}"/>
    <cellStyle name="Heading 3 2 3" xfId="1409" xr:uid="{00000000-0005-0000-0000-00005F070000}"/>
    <cellStyle name="Heading 3 3" xfId="1410" xr:uid="{00000000-0005-0000-0000-000060070000}"/>
    <cellStyle name="Heading 4 2" xfId="1411" xr:uid="{00000000-0005-0000-0000-000061070000}"/>
    <cellStyle name="Heading 4 2 2" xfId="1412" xr:uid="{00000000-0005-0000-0000-000062070000}"/>
    <cellStyle name="Heading 4 2 3" xfId="1413" xr:uid="{00000000-0005-0000-0000-000063070000}"/>
    <cellStyle name="Heading 4 3" xfId="1414" xr:uid="{00000000-0005-0000-0000-000064070000}"/>
    <cellStyle name="Heading 5" xfId="1415" xr:uid="{00000000-0005-0000-0000-000065070000}"/>
    <cellStyle name="Heading 5 2" xfId="1416" xr:uid="{00000000-0005-0000-0000-000066070000}"/>
    <cellStyle name="Heading 6" xfId="1417" xr:uid="{00000000-0005-0000-0000-000067070000}"/>
    <cellStyle name="Heading 6 2" xfId="1418" xr:uid="{00000000-0005-0000-0000-000068070000}"/>
    <cellStyle name="HEADING1" xfId="1419" xr:uid="{00000000-0005-0000-0000-000069070000}"/>
    <cellStyle name="Heading1 1" xfId="1420" xr:uid="{00000000-0005-0000-0000-00006A070000}"/>
    <cellStyle name="Heading2" xfId="1421" xr:uid="{00000000-0005-0000-0000-00006B070000}"/>
    <cellStyle name="Heading2 2" xfId="1422" xr:uid="{00000000-0005-0000-0000-00006C070000}"/>
    <cellStyle name="HEADING2 3" xfId="1423" xr:uid="{00000000-0005-0000-0000-00006D070000}"/>
    <cellStyle name="HEADING2 4" xfId="1424" xr:uid="{00000000-0005-0000-0000-00006E070000}"/>
    <cellStyle name="HEADING2 5" xfId="1425" xr:uid="{00000000-0005-0000-0000-00006F070000}"/>
    <cellStyle name="Heading3" xfId="1426" xr:uid="{00000000-0005-0000-0000-000070070000}"/>
    <cellStyle name="Heading3 2" xfId="1427" xr:uid="{00000000-0005-0000-0000-000071070000}"/>
    <cellStyle name="Heading4" xfId="1428" xr:uid="{00000000-0005-0000-0000-000072070000}"/>
    <cellStyle name="Heading4 2" xfId="1429" xr:uid="{00000000-0005-0000-0000-000073070000}"/>
    <cellStyle name="Hyperlink 2" xfId="1430" xr:uid="{00000000-0005-0000-0000-000074070000}"/>
    <cellStyle name="Hyperlink 2 2" xfId="1431" xr:uid="{00000000-0005-0000-0000-000075070000}"/>
    <cellStyle name="Hyperlink 2 2 2" xfId="1432" xr:uid="{00000000-0005-0000-0000-000076070000}"/>
    <cellStyle name="Hyperlink 2 3" xfId="1433" xr:uid="{00000000-0005-0000-0000-000077070000}"/>
    <cellStyle name="Hyperlink 2 4" xfId="1434" xr:uid="{00000000-0005-0000-0000-000078070000}"/>
    <cellStyle name="Hyperlink 3" xfId="1435" xr:uid="{00000000-0005-0000-0000-000079070000}"/>
    <cellStyle name="Hyperlink 3 2" xfId="1436" xr:uid="{00000000-0005-0000-0000-00007A070000}"/>
    <cellStyle name="Hyperlink 4" xfId="1437" xr:uid="{00000000-0005-0000-0000-00007B070000}"/>
    <cellStyle name="Hyperlink 5" xfId="1438" xr:uid="{00000000-0005-0000-0000-00007C070000}"/>
    <cellStyle name="Hyperlink 6" xfId="1439" xr:uid="{00000000-0005-0000-0000-00007D070000}"/>
    <cellStyle name="InconsistentFormulae" xfId="1440" xr:uid="{00000000-0005-0000-0000-00007E070000}"/>
    <cellStyle name="InconsistentFormulae 2" xfId="1441" xr:uid="{00000000-0005-0000-0000-00007F070000}"/>
    <cellStyle name="Input [yellow]" xfId="1442" xr:uid="{00000000-0005-0000-0000-000080070000}"/>
    <cellStyle name="Input [yellow] 2" xfId="1443" xr:uid="{00000000-0005-0000-0000-000081070000}"/>
    <cellStyle name="Input [yellow] 2 2" xfId="1444" xr:uid="{00000000-0005-0000-0000-000082070000}"/>
    <cellStyle name="Input [yellow] 2 3" xfId="1445" xr:uid="{00000000-0005-0000-0000-000083070000}"/>
    <cellStyle name="Input [yellow] 3" xfId="1446" xr:uid="{00000000-0005-0000-0000-000084070000}"/>
    <cellStyle name="Input 2" xfId="1447" xr:uid="{00000000-0005-0000-0000-000085070000}"/>
    <cellStyle name="Input 2 2" xfId="1448" xr:uid="{00000000-0005-0000-0000-000086070000}"/>
    <cellStyle name="Input 2 3" xfId="1449" xr:uid="{00000000-0005-0000-0000-000087070000}"/>
    <cellStyle name="Input 2 4" xfId="1450" xr:uid="{00000000-0005-0000-0000-000088070000}"/>
    <cellStyle name="Input 2 5" xfId="1451" xr:uid="{00000000-0005-0000-0000-000089070000}"/>
    <cellStyle name="Input 2 6" xfId="1452" xr:uid="{00000000-0005-0000-0000-00008A070000}"/>
    <cellStyle name="Input 3" xfId="1453" xr:uid="{00000000-0005-0000-0000-00008B070000}"/>
    <cellStyle name="Input 4" xfId="1454" xr:uid="{00000000-0005-0000-0000-00008C070000}"/>
    <cellStyle name="Internal link" xfId="1455" xr:uid="{00000000-0005-0000-0000-00008D070000}"/>
    <cellStyle name="Internal link 2" xfId="1456" xr:uid="{00000000-0005-0000-0000-00008E070000}"/>
    <cellStyle name="Internal link 2 2" xfId="1457" xr:uid="{00000000-0005-0000-0000-00008F070000}"/>
    <cellStyle name="Internal link 2 3" xfId="1458" xr:uid="{00000000-0005-0000-0000-000090070000}"/>
    <cellStyle name="Internal link 3" xfId="1459" xr:uid="{00000000-0005-0000-0000-000091070000}"/>
    <cellStyle name="Internal link 4" xfId="1460" xr:uid="{00000000-0005-0000-0000-000092070000}"/>
    <cellStyle name="KeyModelOutput" xfId="1461" xr:uid="{00000000-0005-0000-0000-000093070000}"/>
    <cellStyle name="KeyModelOutput 2" xfId="1462" xr:uid="{00000000-0005-0000-0000-000094070000}"/>
    <cellStyle name="KPMG Heading 1" xfId="1463" xr:uid="{00000000-0005-0000-0000-000095070000}"/>
    <cellStyle name="KPMG Heading 2" xfId="1464" xr:uid="{00000000-0005-0000-0000-000096070000}"/>
    <cellStyle name="KPMG Heading 3" xfId="1465" xr:uid="{00000000-0005-0000-0000-000097070000}"/>
    <cellStyle name="KPMG Heading 4" xfId="1466" xr:uid="{00000000-0005-0000-0000-000098070000}"/>
    <cellStyle name="KPMG Normal" xfId="1467" xr:uid="{00000000-0005-0000-0000-000099070000}"/>
    <cellStyle name="KPMG Normal 2" xfId="1468" xr:uid="{00000000-0005-0000-0000-00009A070000}"/>
    <cellStyle name="KPMG Normal Text" xfId="1469" xr:uid="{00000000-0005-0000-0000-00009B070000}"/>
    <cellStyle name="KPMG Normal Text 2" xfId="1470" xr:uid="{00000000-0005-0000-0000-00009C070000}"/>
    <cellStyle name="Line_Key" xfId="1471" xr:uid="{00000000-0005-0000-0000-00009D070000}"/>
    <cellStyle name="Link Currency (0)" xfId="1472" xr:uid="{00000000-0005-0000-0000-00009E070000}"/>
    <cellStyle name="Link Currency (2)" xfId="1473" xr:uid="{00000000-0005-0000-0000-00009F070000}"/>
    <cellStyle name="Link Units (0)" xfId="1474" xr:uid="{00000000-0005-0000-0000-0000A0070000}"/>
    <cellStyle name="Link Units (1)" xfId="1475" xr:uid="{00000000-0005-0000-0000-0000A1070000}"/>
    <cellStyle name="Link Units (2)" xfId="1476" xr:uid="{00000000-0005-0000-0000-0000A2070000}"/>
    <cellStyle name="Linked Cell 2" xfId="1477" xr:uid="{00000000-0005-0000-0000-0000A3070000}"/>
    <cellStyle name="Linked Cell 2 2" xfId="1478" xr:uid="{00000000-0005-0000-0000-0000A4070000}"/>
    <cellStyle name="Linked Cell 2 3" xfId="1479" xr:uid="{00000000-0005-0000-0000-0000A5070000}"/>
    <cellStyle name="Linked Cell 3" xfId="1480" xr:uid="{00000000-0005-0000-0000-0000A6070000}"/>
    <cellStyle name="Millares [0]_Contr. Sales" xfId="1481" xr:uid="{00000000-0005-0000-0000-0000A7070000}"/>
    <cellStyle name="Millares_Contr. Sales" xfId="1482" xr:uid="{00000000-0005-0000-0000-0000A8070000}"/>
    <cellStyle name="Model" xfId="1483" xr:uid="{00000000-0005-0000-0000-0000A9070000}"/>
    <cellStyle name="Moneda [0]_Contr. Sales" xfId="1484" xr:uid="{00000000-0005-0000-0000-0000AA070000}"/>
    <cellStyle name="Moneda_Contr. Sales" xfId="1485" xr:uid="{00000000-0005-0000-0000-0000AB070000}"/>
    <cellStyle name="Monétaire [0]_PERSONAL" xfId="1486" xr:uid="{00000000-0005-0000-0000-0000AC070000}"/>
    <cellStyle name="Monétaire_PERSONAL" xfId="1487" xr:uid="{00000000-0005-0000-0000-0000AD070000}"/>
    <cellStyle name="NEE" xfId="1488" xr:uid="{00000000-0005-0000-0000-0000AE070000}"/>
    <cellStyle name="Neutral 2" xfId="1489" xr:uid="{00000000-0005-0000-0000-0000AF070000}"/>
    <cellStyle name="Neutral 2 2" xfId="1490" xr:uid="{00000000-0005-0000-0000-0000B0070000}"/>
    <cellStyle name="Neutral 2 3" xfId="1491" xr:uid="{00000000-0005-0000-0000-0000B1070000}"/>
    <cellStyle name="Neutral 3" xfId="1492" xr:uid="{00000000-0005-0000-0000-0000B2070000}"/>
    <cellStyle name="New Times Roman" xfId="1493" xr:uid="{00000000-0005-0000-0000-0000B3070000}"/>
    <cellStyle name="no dec" xfId="1494" xr:uid="{00000000-0005-0000-0000-0000B4070000}"/>
    <cellStyle name="no dec 10" xfId="1495" xr:uid="{00000000-0005-0000-0000-0000B5070000}"/>
    <cellStyle name="no dec 11" xfId="1496" xr:uid="{00000000-0005-0000-0000-0000B6070000}"/>
    <cellStyle name="no dec 2" xfId="1497" xr:uid="{00000000-0005-0000-0000-0000B7070000}"/>
    <cellStyle name="no dec 3" xfId="1498" xr:uid="{00000000-0005-0000-0000-0000B8070000}"/>
    <cellStyle name="no dec 4" xfId="1499" xr:uid="{00000000-0005-0000-0000-0000B9070000}"/>
    <cellStyle name="no dec 5" xfId="1500" xr:uid="{00000000-0005-0000-0000-0000BA070000}"/>
    <cellStyle name="no dec 6" xfId="1501" xr:uid="{00000000-0005-0000-0000-0000BB070000}"/>
    <cellStyle name="no dec 7" xfId="1502" xr:uid="{00000000-0005-0000-0000-0000BC070000}"/>
    <cellStyle name="no dec 8" xfId="1503" xr:uid="{00000000-0005-0000-0000-0000BD070000}"/>
    <cellStyle name="no dec 9" xfId="1504" xr:uid="{00000000-0005-0000-0000-0000BE070000}"/>
    <cellStyle name="Normal" xfId="0" builtinId="0"/>
    <cellStyle name="Normal - Style1" xfId="1505" xr:uid="{00000000-0005-0000-0000-0000C0070000}"/>
    <cellStyle name="Normal - Style1 2" xfId="1506" xr:uid="{00000000-0005-0000-0000-0000C1070000}"/>
    <cellStyle name="Normal - Style1 2 2" xfId="1507" xr:uid="{00000000-0005-0000-0000-0000C2070000}"/>
    <cellStyle name="Normal (%)" xfId="1508" xr:uid="{00000000-0005-0000-0000-0000C3070000}"/>
    <cellStyle name="Normal (£m)" xfId="1509" xr:uid="{00000000-0005-0000-0000-0000C4070000}"/>
    <cellStyle name="Normal (£m) 2" xfId="1510" xr:uid="{00000000-0005-0000-0000-0000C5070000}"/>
    <cellStyle name="Normal (x)" xfId="1511" xr:uid="{00000000-0005-0000-0000-0000C6070000}"/>
    <cellStyle name="Normal 10" xfId="1512" xr:uid="{00000000-0005-0000-0000-0000C7070000}"/>
    <cellStyle name="Normal 10 2" xfId="1513" xr:uid="{00000000-0005-0000-0000-0000C8070000}"/>
    <cellStyle name="Normal 10 2 2" xfId="1514" xr:uid="{00000000-0005-0000-0000-0000C9070000}"/>
    <cellStyle name="Normal 10 2 2 2" xfId="1515" xr:uid="{00000000-0005-0000-0000-0000CA070000}"/>
    <cellStyle name="Normal 10 2 3" xfId="1516" xr:uid="{00000000-0005-0000-0000-0000CB070000}"/>
    <cellStyle name="Normal 10 2 3 2" xfId="1517" xr:uid="{00000000-0005-0000-0000-0000CC070000}"/>
    <cellStyle name="Normal 10 2 3 2 2" xfId="1518" xr:uid="{00000000-0005-0000-0000-0000CD070000}"/>
    <cellStyle name="Normal 10 2 3 2 2 2" xfId="3557" xr:uid="{00000000-0005-0000-0000-0000CE070000}"/>
    <cellStyle name="Normal 10 2 3 2 3" xfId="1519" xr:uid="{00000000-0005-0000-0000-0000CF070000}"/>
    <cellStyle name="Normal 10 2 3 2 3 2" xfId="3558" xr:uid="{00000000-0005-0000-0000-0000D0070000}"/>
    <cellStyle name="Normal 10 2 3 2 4" xfId="3556" xr:uid="{00000000-0005-0000-0000-0000D1070000}"/>
    <cellStyle name="Normal 10 2 4" xfId="1520" xr:uid="{00000000-0005-0000-0000-0000D2070000}"/>
    <cellStyle name="Normal 10 2 5" xfId="1521" xr:uid="{00000000-0005-0000-0000-0000D3070000}"/>
    <cellStyle name="Normal 10 3" xfId="1522" xr:uid="{00000000-0005-0000-0000-0000D4070000}"/>
    <cellStyle name="Normal 10 3 2" xfId="1523" xr:uid="{00000000-0005-0000-0000-0000D5070000}"/>
    <cellStyle name="Normal 10 4" xfId="1524" xr:uid="{00000000-0005-0000-0000-0000D6070000}"/>
    <cellStyle name="Normal 10 4 2" xfId="1525" xr:uid="{00000000-0005-0000-0000-0000D7070000}"/>
    <cellStyle name="Normal 10 4 3" xfId="1526" xr:uid="{00000000-0005-0000-0000-0000D8070000}"/>
    <cellStyle name="Normal 10 4 3 2" xfId="1527" xr:uid="{00000000-0005-0000-0000-0000D9070000}"/>
    <cellStyle name="Normal 10 4 3 2 2" xfId="3560" xr:uid="{00000000-0005-0000-0000-0000DA070000}"/>
    <cellStyle name="Normal 10 4 3 3" xfId="1528" xr:uid="{00000000-0005-0000-0000-0000DB070000}"/>
    <cellStyle name="Normal 10 4 3 3 2" xfId="3561" xr:uid="{00000000-0005-0000-0000-0000DC070000}"/>
    <cellStyle name="Normal 10 4 3 4" xfId="3559" xr:uid="{00000000-0005-0000-0000-0000DD070000}"/>
    <cellStyle name="Normal 10 5" xfId="1529" xr:uid="{00000000-0005-0000-0000-0000DE070000}"/>
    <cellStyle name="Normal 10_SFCD2012 Q1 AP" xfId="1530" xr:uid="{00000000-0005-0000-0000-0000DF070000}"/>
    <cellStyle name="Normal 100" xfId="1531" xr:uid="{00000000-0005-0000-0000-0000E0070000}"/>
    <cellStyle name="Normal 101" xfId="1532" xr:uid="{00000000-0005-0000-0000-0000E1070000}"/>
    <cellStyle name="Normal 102" xfId="1533" xr:uid="{00000000-0005-0000-0000-0000E2070000}"/>
    <cellStyle name="Normal 103" xfId="1534" xr:uid="{00000000-0005-0000-0000-0000E3070000}"/>
    <cellStyle name="Normal 104" xfId="1535" xr:uid="{00000000-0005-0000-0000-0000E4070000}"/>
    <cellStyle name="Normal 105" xfId="1536" xr:uid="{00000000-0005-0000-0000-0000E5070000}"/>
    <cellStyle name="Normal 106" xfId="1537" xr:uid="{00000000-0005-0000-0000-0000E6070000}"/>
    <cellStyle name="Normal 107" xfId="1538" xr:uid="{00000000-0005-0000-0000-0000E7070000}"/>
    <cellStyle name="Normal 107 2" xfId="1539" xr:uid="{00000000-0005-0000-0000-0000E8070000}"/>
    <cellStyle name="Normal 107 2 2" xfId="3563" xr:uid="{00000000-0005-0000-0000-0000E9070000}"/>
    <cellStyle name="Normal 107 3" xfId="1540" xr:uid="{00000000-0005-0000-0000-0000EA070000}"/>
    <cellStyle name="Normal 107 3 2" xfId="3564" xr:uid="{00000000-0005-0000-0000-0000EB070000}"/>
    <cellStyle name="Normal 107 4" xfId="3562" xr:uid="{00000000-0005-0000-0000-0000EC070000}"/>
    <cellStyle name="Normal 108" xfId="1541" xr:uid="{00000000-0005-0000-0000-0000ED070000}"/>
    <cellStyle name="Normal 108 2" xfId="1542" xr:uid="{00000000-0005-0000-0000-0000EE070000}"/>
    <cellStyle name="Normal 108 2 2" xfId="3566" xr:uid="{00000000-0005-0000-0000-0000EF070000}"/>
    <cellStyle name="Normal 108 3" xfId="1543" xr:uid="{00000000-0005-0000-0000-0000F0070000}"/>
    <cellStyle name="Normal 108 3 2" xfId="3567" xr:uid="{00000000-0005-0000-0000-0000F1070000}"/>
    <cellStyle name="Normal 108 4" xfId="3565" xr:uid="{00000000-0005-0000-0000-0000F2070000}"/>
    <cellStyle name="Normal 109" xfId="1544" xr:uid="{00000000-0005-0000-0000-0000F3070000}"/>
    <cellStyle name="Normal 109 2" xfId="1545" xr:uid="{00000000-0005-0000-0000-0000F4070000}"/>
    <cellStyle name="Normal 109 2 2" xfId="3569" xr:uid="{00000000-0005-0000-0000-0000F5070000}"/>
    <cellStyle name="Normal 109 3" xfId="1546" xr:uid="{00000000-0005-0000-0000-0000F6070000}"/>
    <cellStyle name="Normal 109 3 2" xfId="3570" xr:uid="{00000000-0005-0000-0000-0000F7070000}"/>
    <cellStyle name="Normal 109 4" xfId="3568" xr:uid="{00000000-0005-0000-0000-0000F8070000}"/>
    <cellStyle name="Normal 11" xfId="1547" xr:uid="{00000000-0005-0000-0000-0000F9070000}"/>
    <cellStyle name="Normal 11 2" xfId="1548" xr:uid="{00000000-0005-0000-0000-0000FA070000}"/>
    <cellStyle name="Normal 11 2 2" xfId="1549" xr:uid="{00000000-0005-0000-0000-0000FB070000}"/>
    <cellStyle name="Normal 11 2 2 2" xfId="1550" xr:uid="{00000000-0005-0000-0000-0000FC070000}"/>
    <cellStyle name="Normal 11 2 2 3" xfId="1551" xr:uid="{00000000-0005-0000-0000-0000FD070000}"/>
    <cellStyle name="Normal 11 2 2 3 2" xfId="1552" xr:uid="{00000000-0005-0000-0000-0000FE070000}"/>
    <cellStyle name="Normal 11 2 2 3 2 2" xfId="3572" xr:uid="{00000000-0005-0000-0000-0000FF070000}"/>
    <cellStyle name="Normal 11 2 2 3 3" xfId="1553" xr:uid="{00000000-0005-0000-0000-000000080000}"/>
    <cellStyle name="Normal 11 2 2 3 3 2" xfId="3573" xr:uid="{00000000-0005-0000-0000-000001080000}"/>
    <cellStyle name="Normal 11 2 2 3 4" xfId="3571" xr:uid="{00000000-0005-0000-0000-000002080000}"/>
    <cellStyle name="Normal 11 2 3" xfId="1554" xr:uid="{00000000-0005-0000-0000-000003080000}"/>
    <cellStyle name="Normal 11 2 4" xfId="1555" xr:uid="{00000000-0005-0000-0000-000004080000}"/>
    <cellStyle name="Normal 11 3" xfId="1556" xr:uid="{00000000-0005-0000-0000-000005080000}"/>
    <cellStyle name="Normal 11 3 2" xfId="1557" xr:uid="{00000000-0005-0000-0000-000006080000}"/>
    <cellStyle name="Normal 11 3 3" xfId="1558" xr:uid="{00000000-0005-0000-0000-000007080000}"/>
    <cellStyle name="Normal 11 3 4" xfId="1559" xr:uid="{00000000-0005-0000-0000-000008080000}"/>
    <cellStyle name="Normal 11 3 4 2" xfId="1560" xr:uid="{00000000-0005-0000-0000-000009080000}"/>
    <cellStyle name="Normal 11 3 4 2 2" xfId="3575" xr:uid="{00000000-0005-0000-0000-00000A080000}"/>
    <cellStyle name="Normal 11 3 4 3" xfId="1561" xr:uid="{00000000-0005-0000-0000-00000B080000}"/>
    <cellStyle name="Normal 11 3 4 3 2" xfId="3576" xr:uid="{00000000-0005-0000-0000-00000C080000}"/>
    <cellStyle name="Normal 11 3 4 4" xfId="3574" xr:uid="{00000000-0005-0000-0000-00000D080000}"/>
    <cellStyle name="Normal 11 4" xfId="1562" xr:uid="{00000000-0005-0000-0000-00000E080000}"/>
    <cellStyle name="Normal 11_SFCD2012 Q1 AP" xfId="1563" xr:uid="{00000000-0005-0000-0000-00000F080000}"/>
    <cellStyle name="Normal 110" xfId="1564" xr:uid="{00000000-0005-0000-0000-000010080000}"/>
    <cellStyle name="Normal 110 2" xfId="1565" xr:uid="{00000000-0005-0000-0000-000011080000}"/>
    <cellStyle name="Normal 110 2 2" xfId="3578" xr:uid="{00000000-0005-0000-0000-000012080000}"/>
    <cellStyle name="Normal 110 3" xfId="1566" xr:uid="{00000000-0005-0000-0000-000013080000}"/>
    <cellStyle name="Normal 110 3 2" xfId="3579" xr:uid="{00000000-0005-0000-0000-000014080000}"/>
    <cellStyle name="Normal 110 4" xfId="3577" xr:uid="{00000000-0005-0000-0000-000015080000}"/>
    <cellStyle name="Normal 111" xfId="1567" xr:uid="{00000000-0005-0000-0000-000016080000}"/>
    <cellStyle name="Normal 111 2" xfId="1568" xr:uid="{00000000-0005-0000-0000-000017080000}"/>
    <cellStyle name="Normal 111 2 2" xfId="1569" xr:uid="{00000000-0005-0000-0000-000018080000}"/>
    <cellStyle name="Normal 111 2 2 2" xfId="3582" xr:uid="{00000000-0005-0000-0000-000019080000}"/>
    <cellStyle name="Normal 111 2 3" xfId="1570" xr:uid="{00000000-0005-0000-0000-00001A080000}"/>
    <cellStyle name="Normal 111 2 3 2" xfId="3583" xr:uid="{00000000-0005-0000-0000-00001B080000}"/>
    <cellStyle name="Normal 111 2 4" xfId="3581" xr:uid="{00000000-0005-0000-0000-00001C080000}"/>
    <cellStyle name="Normal 111 3" xfId="1571" xr:uid="{00000000-0005-0000-0000-00001D080000}"/>
    <cellStyle name="Normal 111 3 2" xfId="3584" xr:uid="{00000000-0005-0000-0000-00001E080000}"/>
    <cellStyle name="Normal 111 4" xfId="1572" xr:uid="{00000000-0005-0000-0000-00001F080000}"/>
    <cellStyle name="Normal 111 4 2" xfId="3585" xr:uid="{00000000-0005-0000-0000-000020080000}"/>
    <cellStyle name="Normal 111 5" xfId="3580" xr:uid="{00000000-0005-0000-0000-000021080000}"/>
    <cellStyle name="Normal 112" xfId="18" xr:uid="{00000000-0005-0000-0000-000022080000}"/>
    <cellStyle name="Normal 112 2" xfId="19" xr:uid="{00000000-0005-0000-0000-000023080000}"/>
    <cellStyle name="Normal 112 2 2" xfId="1574" xr:uid="{00000000-0005-0000-0000-000024080000}"/>
    <cellStyle name="Normal 112 2 3" xfId="3587" xr:uid="{00000000-0005-0000-0000-000025080000}"/>
    <cellStyle name="Normal 112 3" xfId="1573" xr:uid="{00000000-0005-0000-0000-000026080000}"/>
    <cellStyle name="Normal 112 4" xfId="3586" xr:uid="{00000000-0005-0000-0000-000027080000}"/>
    <cellStyle name="Normal 113" xfId="1575" xr:uid="{00000000-0005-0000-0000-000028080000}"/>
    <cellStyle name="Normal 114" xfId="1576" xr:uid="{00000000-0005-0000-0000-000029080000}"/>
    <cellStyle name="Normal 115" xfId="1577" xr:uid="{00000000-0005-0000-0000-00002A080000}"/>
    <cellStyle name="Normal 116" xfId="1578" xr:uid="{00000000-0005-0000-0000-00002B080000}"/>
    <cellStyle name="Normal 116 2" xfId="3588" xr:uid="{00000000-0005-0000-0000-00002C080000}"/>
    <cellStyle name="Normal 117" xfId="1579" xr:uid="{00000000-0005-0000-0000-00002D080000}"/>
    <cellStyle name="Normal 118" xfId="1580" xr:uid="{00000000-0005-0000-0000-00002E080000}"/>
    <cellStyle name="Normal 119" xfId="1581" xr:uid="{00000000-0005-0000-0000-00002F080000}"/>
    <cellStyle name="Normal 12" xfId="1582" xr:uid="{00000000-0005-0000-0000-000030080000}"/>
    <cellStyle name="Normal 12 2" xfId="1583" xr:uid="{00000000-0005-0000-0000-000031080000}"/>
    <cellStyle name="Normal 12 2 2" xfId="1584" xr:uid="{00000000-0005-0000-0000-000032080000}"/>
    <cellStyle name="Normal 12 2 2 2" xfId="1585" xr:uid="{00000000-0005-0000-0000-000033080000}"/>
    <cellStyle name="Normal 12 2 2 3" xfId="1586" xr:uid="{00000000-0005-0000-0000-000034080000}"/>
    <cellStyle name="Normal 12 2 2 3 2" xfId="1587" xr:uid="{00000000-0005-0000-0000-000035080000}"/>
    <cellStyle name="Normal 12 2 2 3 2 2" xfId="3590" xr:uid="{00000000-0005-0000-0000-000036080000}"/>
    <cellStyle name="Normal 12 2 2 3 3" xfId="1588" xr:uid="{00000000-0005-0000-0000-000037080000}"/>
    <cellStyle name="Normal 12 2 2 3 3 2" xfId="3591" xr:uid="{00000000-0005-0000-0000-000038080000}"/>
    <cellStyle name="Normal 12 2 2 3 4" xfId="3589" xr:uid="{00000000-0005-0000-0000-000039080000}"/>
    <cellStyle name="Normal 12 3" xfId="1589" xr:uid="{00000000-0005-0000-0000-00003A080000}"/>
    <cellStyle name="Normal 12 3 2" xfId="1590" xr:uid="{00000000-0005-0000-0000-00003B080000}"/>
    <cellStyle name="Normal 12 3 3" xfId="1591" xr:uid="{00000000-0005-0000-0000-00003C080000}"/>
    <cellStyle name="Normal 12 3 4" xfId="1592" xr:uid="{00000000-0005-0000-0000-00003D080000}"/>
    <cellStyle name="Normal 12 3 4 2" xfId="1593" xr:uid="{00000000-0005-0000-0000-00003E080000}"/>
    <cellStyle name="Normal 12 3 4 2 2" xfId="3593" xr:uid="{00000000-0005-0000-0000-00003F080000}"/>
    <cellStyle name="Normal 12 3 4 3" xfId="1594" xr:uid="{00000000-0005-0000-0000-000040080000}"/>
    <cellStyle name="Normal 12 3 4 3 2" xfId="3594" xr:uid="{00000000-0005-0000-0000-000041080000}"/>
    <cellStyle name="Normal 12 3 4 4" xfId="3592" xr:uid="{00000000-0005-0000-0000-000042080000}"/>
    <cellStyle name="Normal 12 4" xfId="1595" xr:uid="{00000000-0005-0000-0000-000043080000}"/>
    <cellStyle name="Normal 12 5" xfId="1596" xr:uid="{00000000-0005-0000-0000-000044080000}"/>
    <cellStyle name="Normal 12 6" xfId="1597" xr:uid="{00000000-0005-0000-0000-000045080000}"/>
    <cellStyle name="Normal 12_Input_Vat-BKP-02_55" xfId="1598" xr:uid="{00000000-0005-0000-0000-000046080000}"/>
    <cellStyle name="Normal 120" xfId="1599" xr:uid="{00000000-0005-0000-0000-000047080000}"/>
    <cellStyle name="Normal 121" xfId="21" xr:uid="{00000000-0005-0000-0000-000048080000}"/>
    <cellStyle name="Normal 122" xfId="3068" xr:uid="{00000000-0005-0000-0000-000049080000}"/>
    <cellStyle name="Normal 13" xfId="1600" xr:uid="{00000000-0005-0000-0000-00004A080000}"/>
    <cellStyle name="Normal 13 2" xfId="1601" xr:uid="{00000000-0005-0000-0000-00004B080000}"/>
    <cellStyle name="Normal 13 2 2" xfId="1602" xr:uid="{00000000-0005-0000-0000-00004C080000}"/>
    <cellStyle name="Normal 13 2 3" xfId="1603" xr:uid="{00000000-0005-0000-0000-00004D080000}"/>
    <cellStyle name="Normal 13 3" xfId="1604" xr:uid="{00000000-0005-0000-0000-00004E080000}"/>
    <cellStyle name="Normal 13 3 2" xfId="1605" xr:uid="{00000000-0005-0000-0000-00004F080000}"/>
    <cellStyle name="Normal 13 3 2 2" xfId="1606" xr:uid="{00000000-0005-0000-0000-000050080000}"/>
    <cellStyle name="Normal 13 4" xfId="1607" xr:uid="{00000000-0005-0000-0000-000051080000}"/>
    <cellStyle name="Normal 13 4 2" xfId="1608" xr:uid="{00000000-0005-0000-0000-000052080000}"/>
    <cellStyle name="Normal 13 5" xfId="1609" xr:uid="{00000000-0005-0000-0000-000053080000}"/>
    <cellStyle name="Normal 13 6" xfId="1610" xr:uid="{00000000-0005-0000-0000-000054080000}"/>
    <cellStyle name="Normal 13 7" xfId="1611" xr:uid="{00000000-0005-0000-0000-000055080000}"/>
    <cellStyle name="Normal 13_SFCD2012 Q1 AP" xfId="1612" xr:uid="{00000000-0005-0000-0000-000056080000}"/>
    <cellStyle name="Normal 138" xfId="15" xr:uid="{00000000-0005-0000-0000-000057080000}"/>
    <cellStyle name="Normal 139" xfId="1613" xr:uid="{00000000-0005-0000-0000-000058080000}"/>
    <cellStyle name="Normal 14" xfId="1614" xr:uid="{00000000-0005-0000-0000-000059080000}"/>
    <cellStyle name="Normal 14 2" xfId="1615" xr:uid="{00000000-0005-0000-0000-00005A080000}"/>
    <cellStyle name="Normal 14 2 2" xfId="1616" xr:uid="{00000000-0005-0000-0000-00005B080000}"/>
    <cellStyle name="Normal 14 2 3" xfId="1617" xr:uid="{00000000-0005-0000-0000-00005C080000}"/>
    <cellStyle name="Normal 14 3" xfId="1618" xr:uid="{00000000-0005-0000-0000-00005D080000}"/>
    <cellStyle name="Normal 14 4" xfId="1619" xr:uid="{00000000-0005-0000-0000-00005E080000}"/>
    <cellStyle name="Normal 14 4 2" xfId="1620" xr:uid="{00000000-0005-0000-0000-00005F080000}"/>
    <cellStyle name="Normal 14 5" xfId="1621" xr:uid="{00000000-0005-0000-0000-000060080000}"/>
    <cellStyle name="Normal 14 5 2" xfId="1622" xr:uid="{00000000-0005-0000-0000-000061080000}"/>
    <cellStyle name="Normal 14_REC-PKT" xfId="1623" xr:uid="{00000000-0005-0000-0000-000062080000}"/>
    <cellStyle name="Normal 144" xfId="13" xr:uid="{00000000-0005-0000-0000-000063080000}"/>
    <cellStyle name="Normal 15" xfId="1624" xr:uid="{00000000-0005-0000-0000-000064080000}"/>
    <cellStyle name="Normal 15 2" xfId="1625" xr:uid="{00000000-0005-0000-0000-000065080000}"/>
    <cellStyle name="Normal 15 2 2" xfId="1626" xr:uid="{00000000-0005-0000-0000-000066080000}"/>
    <cellStyle name="Normal 15 2 3" xfId="1627" xr:uid="{00000000-0005-0000-0000-000067080000}"/>
    <cellStyle name="Normal 15 2 3 2" xfId="1628" xr:uid="{00000000-0005-0000-0000-000068080000}"/>
    <cellStyle name="Normal 15 2 4" xfId="1629" xr:uid="{00000000-0005-0000-0000-000069080000}"/>
    <cellStyle name="Normal 15 2 5" xfId="1630" xr:uid="{00000000-0005-0000-0000-00006A080000}"/>
    <cellStyle name="Normal 15 3" xfId="1631" xr:uid="{00000000-0005-0000-0000-00006B080000}"/>
    <cellStyle name="Normal 15 3 2" xfId="1632" xr:uid="{00000000-0005-0000-0000-00006C080000}"/>
    <cellStyle name="Normal 15 3 3" xfId="1633" xr:uid="{00000000-0005-0000-0000-00006D080000}"/>
    <cellStyle name="Normal 15 4" xfId="1634" xr:uid="{00000000-0005-0000-0000-00006E080000}"/>
    <cellStyle name="Normal 15 4 2" xfId="1635" xr:uid="{00000000-0005-0000-0000-00006F080000}"/>
    <cellStyle name="Normal 15 4 2 2" xfId="3596" xr:uid="{00000000-0005-0000-0000-000070080000}"/>
    <cellStyle name="Normal 15 4 3" xfId="1636" xr:uid="{00000000-0005-0000-0000-000071080000}"/>
    <cellStyle name="Normal 15 4 3 2" xfId="3597" xr:uid="{00000000-0005-0000-0000-000072080000}"/>
    <cellStyle name="Normal 15 4 4" xfId="3595" xr:uid="{00000000-0005-0000-0000-000073080000}"/>
    <cellStyle name="Normal 15 5" xfId="1637" xr:uid="{00000000-0005-0000-0000-000074080000}"/>
    <cellStyle name="Normal 15 6" xfId="1638" xr:uid="{00000000-0005-0000-0000-000075080000}"/>
    <cellStyle name="Normal 15_REC-PKT" xfId="1639" xr:uid="{00000000-0005-0000-0000-000076080000}"/>
    <cellStyle name="Normal 16" xfId="1640" xr:uid="{00000000-0005-0000-0000-000077080000}"/>
    <cellStyle name="Normal 16 2" xfId="1641" xr:uid="{00000000-0005-0000-0000-000078080000}"/>
    <cellStyle name="Normal 16 2 2" xfId="1642" xr:uid="{00000000-0005-0000-0000-000079080000}"/>
    <cellStyle name="Normal 16 3" xfId="1643" xr:uid="{00000000-0005-0000-0000-00007A080000}"/>
    <cellStyle name="Normal 16 4" xfId="1644" xr:uid="{00000000-0005-0000-0000-00007B080000}"/>
    <cellStyle name="Normal 16 5" xfId="1645" xr:uid="{00000000-0005-0000-0000-00007C080000}"/>
    <cellStyle name="Normal 17" xfId="1646" xr:uid="{00000000-0005-0000-0000-00007D080000}"/>
    <cellStyle name="Normal 17 2" xfId="1647" xr:uid="{00000000-0005-0000-0000-00007E080000}"/>
    <cellStyle name="Normal 17 2 2" xfId="1648" xr:uid="{00000000-0005-0000-0000-00007F080000}"/>
    <cellStyle name="Normal 17 2 3" xfId="1649" xr:uid="{00000000-0005-0000-0000-000080080000}"/>
    <cellStyle name="Normal 17 2 4" xfId="1650" xr:uid="{00000000-0005-0000-0000-000081080000}"/>
    <cellStyle name="Normal 17 2 4 2" xfId="1651" xr:uid="{00000000-0005-0000-0000-000082080000}"/>
    <cellStyle name="Normal 17 2 4 3" xfId="1652" xr:uid="{00000000-0005-0000-0000-000083080000}"/>
    <cellStyle name="Normal 17 2 4 4" xfId="1653" xr:uid="{00000000-0005-0000-0000-000084080000}"/>
    <cellStyle name="Normal 17 2 4 4 2" xfId="1654" xr:uid="{00000000-0005-0000-0000-000085080000}"/>
    <cellStyle name="Normal 17 2 5" xfId="1655" xr:uid="{00000000-0005-0000-0000-000086080000}"/>
    <cellStyle name="Normal 17 2 5 2" xfId="1656" xr:uid="{00000000-0005-0000-0000-000087080000}"/>
    <cellStyle name="Normal 17 2 6" xfId="1657" xr:uid="{00000000-0005-0000-0000-000088080000}"/>
    <cellStyle name="Normal 17 3" xfId="1658" xr:uid="{00000000-0005-0000-0000-000089080000}"/>
    <cellStyle name="Normal 17 3 2" xfId="1659" xr:uid="{00000000-0005-0000-0000-00008A080000}"/>
    <cellStyle name="Normal 17 3 3" xfId="1660" xr:uid="{00000000-0005-0000-0000-00008B080000}"/>
    <cellStyle name="Normal 17 3 4" xfId="1661" xr:uid="{00000000-0005-0000-0000-00008C080000}"/>
    <cellStyle name="Normal 17 4" xfId="1662" xr:uid="{00000000-0005-0000-0000-00008D080000}"/>
    <cellStyle name="Normal 17 4 2" xfId="1663" xr:uid="{00000000-0005-0000-0000-00008E080000}"/>
    <cellStyle name="Normal 17 4 3" xfId="1664" xr:uid="{00000000-0005-0000-0000-00008F080000}"/>
    <cellStyle name="Normal 17 4 3 2" xfId="3599" xr:uid="{00000000-0005-0000-0000-000090080000}"/>
    <cellStyle name="Normal 17 4 4" xfId="1665" xr:uid="{00000000-0005-0000-0000-000091080000}"/>
    <cellStyle name="Normal 17 4 4 2" xfId="3600" xr:uid="{00000000-0005-0000-0000-000092080000}"/>
    <cellStyle name="Normal 17 4 5" xfId="3598" xr:uid="{00000000-0005-0000-0000-000093080000}"/>
    <cellStyle name="Normal 17 5" xfId="1666" xr:uid="{00000000-0005-0000-0000-000094080000}"/>
    <cellStyle name="Normal 17_BKP AP AR Related 31122011" xfId="1667" xr:uid="{00000000-0005-0000-0000-000095080000}"/>
    <cellStyle name="Normal 18" xfId="1668" xr:uid="{00000000-0005-0000-0000-000096080000}"/>
    <cellStyle name="Normal 18 2" xfId="1669" xr:uid="{00000000-0005-0000-0000-000097080000}"/>
    <cellStyle name="Normal 18 2 2" xfId="1670" xr:uid="{00000000-0005-0000-0000-000098080000}"/>
    <cellStyle name="Normal 18 2 2 2" xfId="3602" xr:uid="{00000000-0005-0000-0000-000099080000}"/>
    <cellStyle name="Normal 18 2 3" xfId="1671" xr:uid="{00000000-0005-0000-0000-00009A080000}"/>
    <cellStyle name="Normal 18 2 3 2" xfId="3603" xr:uid="{00000000-0005-0000-0000-00009B080000}"/>
    <cellStyle name="Normal 18 2 4" xfId="3601" xr:uid="{00000000-0005-0000-0000-00009C080000}"/>
    <cellStyle name="Normal 18 3" xfId="1672" xr:uid="{00000000-0005-0000-0000-00009D080000}"/>
    <cellStyle name="Normal 18 4" xfId="1673" xr:uid="{00000000-0005-0000-0000-00009E080000}"/>
    <cellStyle name="Normal 18 5" xfId="1674" xr:uid="{00000000-0005-0000-0000-00009F080000}"/>
    <cellStyle name="Normal 18 6" xfId="1675" xr:uid="{00000000-0005-0000-0000-0000A0080000}"/>
    <cellStyle name="Normal 19" xfId="1676" xr:uid="{00000000-0005-0000-0000-0000A1080000}"/>
    <cellStyle name="Normal 19 2" xfId="1677" xr:uid="{00000000-0005-0000-0000-0000A2080000}"/>
    <cellStyle name="Normal 19 2 2" xfId="1678" xr:uid="{00000000-0005-0000-0000-0000A3080000}"/>
    <cellStyle name="Normal 19 2 2 2" xfId="3605" xr:uid="{00000000-0005-0000-0000-0000A4080000}"/>
    <cellStyle name="Normal 19 2 3" xfId="1679" xr:uid="{00000000-0005-0000-0000-0000A5080000}"/>
    <cellStyle name="Normal 19 2 3 2" xfId="3606" xr:uid="{00000000-0005-0000-0000-0000A6080000}"/>
    <cellStyle name="Normal 19 2 4" xfId="3604" xr:uid="{00000000-0005-0000-0000-0000A7080000}"/>
    <cellStyle name="Normal 19 3" xfId="1680" xr:uid="{00000000-0005-0000-0000-0000A8080000}"/>
    <cellStyle name="Normal 19 4" xfId="1681" xr:uid="{00000000-0005-0000-0000-0000A9080000}"/>
    <cellStyle name="Normal 19 5" xfId="1682" xr:uid="{00000000-0005-0000-0000-0000AA080000}"/>
    <cellStyle name="Normal 2" xfId="16" xr:uid="{00000000-0005-0000-0000-0000AB080000}"/>
    <cellStyle name="Normal 2 10" xfId="1684" xr:uid="{00000000-0005-0000-0000-0000AC080000}"/>
    <cellStyle name="Normal 2 10 2" xfId="1685" xr:uid="{00000000-0005-0000-0000-0000AD080000}"/>
    <cellStyle name="Normal 2 11" xfId="1686" xr:uid="{00000000-0005-0000-0000-0000AE080000}"/>
    <cellStyle name="Normal 2 11 2" xfId="1687" xr:uid="{00000000-0005-0000-0000-0000AF080000}"/>
    <cellStyle name="Normal 2 12" xfId="1688" xr:uid="{00000000-0005-0000-0000-0000B0080000}"/>
    <cellStyle name="Normal 2 13" xfId="1689" xr:uid="{00000000-0005-0000-0000-0000B1080000}"/>
    <cellStyle name="Normal 2 13 2" xfId="3608" xr:uid="{00000000-0005-0000-0000-0000B2080000}"/>
    <cellStyle name="Normal 2 14" xfId="1690" xr:uid="{00000000-0005-0000-0000-0000B3080000}"/>
    <cellStyle name="Normal 2 14 2" xfId="3609" xr:uid="{00000000-0005-0000-0000-0000B4080000}"/>
    <cellStyle name="Normal 2 15" xfId="1683" xr:uid="{00000000-0005-0000-0000-0000B5080000}"/>
    <cellStyle name="Normal 2 16" xfId="3607" xr:uid="{00000000-0005-0000-0000-0000B6080000}"/>
    <cellStyle name="Normal 2 2" xfId="1691" xr:uid="{00000000-0005-0000-0000-0000B7080000}"/>
    <cellStyle name="Normal 2 2 2" xfId="1692" xr:uid="{00000000-0005-0000-0000-0000B8080000}"/>
    <cellStyle name="Normal 2 2 2 2" xfId="6" xr:uid="{00000000-0005-0000-0000-0000B9080000}"/>
    <cellStyle name="Normal 2 2 2 2 2" xfId="1694" xr:uid="{00000000-0005-0000-0000-0000BA080000}"/>
    <cellStyle name="Normal 2 2 2 2 3" xfId="1695" xr:uid="{00000000-0005-0000-0000-0000BB080000}"/>
    <cellStyle name="Normal 2 2 2 2 4" xfId="1693" xr:uid="{00000000-0005-0000-0000-0000BC080000}"/>
    <cellStyle name="Normal 2 2 2 3" xfId="1696" xr:uid="{00000000-0005-0000-0000-0000BD080000}"/>
    <cellStyle name="Normal 2 2 2 4" xfId="1697" xr:uid="{00000000-0005-0000-0000-0000BE080000}"/>
    <cellStyle name="Normal 2 2 3" xfId="11" xr:uid="{00000000-0005-0000-0000-0000BF080000}"/>
    <cellStyle name="Normal 2 2 3 2" xfId="1699" xr:uid="{00000000-0005-0000-0000-0000C0080000}"/>
    <cellStyle name="Normal 2 2 3 2 2" xfId="1700" xr:uid="{00000000-0005-0000-0000-0000C1080000}"/>
    <cellStyle name="Normal 2 2 3 2 2 2" xfId="1701" xr:uid="{00000000-0005-0000-0000-0000C2080000}"/>
    <cellStyle name="Normal 2 2 3 2 2 2 2" xfId="1702" xr:uid="{00000000-0005-0000-0000-0000C3080000}"/>
    <cellStyle name="Normal 2 2 3 2 2 3" xfId="1703" xr:uid="{00000000-0005-0000-0000-0000C4080000}"/>
    <cellStyle name="Normal 2 2 3 2 3" xfId="1704" xr:uid="{00000000-0005-0000-0000-0000C5080000}"/>
    <cellStyle name="Normal 2 2 3 2 3 2" xfId="1705" xr:uid="{00000000-0005-0000-0000-0000C6080000}"/>
    <cellStyle name="Normal 2 2 3 2 4" xfId="1706" xr:uid="{00000000-0005-0000-0000-0000C7080000}"/>
    <cellStyle name="Normal 2 2 3 3" xfId="1707" xr:uid="{00000000-0005-0000-0000-0000C8080000}"/>
    <cellStyle name="Normal 2 2 3 3 2" xfId="1708" xr:uid="{00000000-0005-0000-0000-0000C9080000}"/>
    <cellStyle name="Normal 2 2 3 3 2 2" xfId="1709" xr:uid="{00000000-0005-0000-0000-0000CA080000}"/>
    <cellStyle name="Normal 2 2 3 3 3" xfId="1710" xr:uid="{00000000-0005-0000-0000-0000CB080000}"/>
    <cellStyle name="Normal 2 2 3 4" xfId="1711" xr:uid="{00000000-0005-0000-0000-0000CC080000}"/>
    <cellStyle name="Normal 2 2 3 4 2" xfId="1712" xr:uid="{00000000-0005-0000-0000-0000CD080000}"/>
    <cellStyle name="Normal 2 2 3 5" xfId="1713" xr:uid="{00000000-0005-0000-0000-0000CE080000}"/>
    <cellStyle name="Normal 2 2 3 6" xfId="1714" xr:uid="{00000000-0005-0000-0000-0000CF080000}"/>
    <cellStyle name="Normal 2 2 3 7" xfId="1715" xr:uid="{00000000-0005-0000-0000-0000D0080000}"/>
    <cellStyle name="Normal 2 2 3 8" xfId="1698" xr:uid="{00000000-0005-0000-0000-0000D1080000}"/>
    <cellStyle name="Normal 2 2 4" xfId="1716" xr:uid="{00000000-0005-0000-0000-0000D2080000}"/>
    <cellStyle name="Normal 2 2 4 2" xfId="1717" xr:uid="{00000000-0005-0000-0000-0000D3080000}"/>
    <cellStyle name="Normal 2 2 4 3" xfId="1718" xr:uid="{00000000-0005-0000-0000-0000D4080000}"/>
    <cellStyle name="Normal 2 2 4 4" xfId="1719" xr:uid="{00000000-0005-0000-0000-0000D5080000}"/>
    <cellStyle name="Normal 2 2 4 5" xfId="1720" xr:uid="{00000000-0005-0000-0000-0000D6080000}"/>
    <cellStyle name="Normal 2 2 5" xfId="1721" xr:uid="{00000000-0005-0000-0000-0000D7080000}"/>
    <cellStyle name="Normal 2 2 5 2" xfId="1722" xr:uid="{00000000-0005-0000-0000-0000D8080000}"/>
    <cellStyle name="Normal 2 2 5 2 2" xfId="1723" xr:uid="{00000000-0005-0000-0000-0000D9080000}"/>
    <cellStyle name="Normal 2 2 5 2 2 2" xfId="1724" xr:uid="{00000000-0005-0000-0000-0000DA080000}"/>
    <cellStyle name="Normal 2 2 5 2 3" xfId="1725" xr:uid="{00000000-0005-0000-0000-0000DB080000}"/>
    <cellStyle name="Normal 2 2 5 3" xfId="1726" xr:uid="{00000000-0005-0000-0000-0000DC080000}"/>
    <cellStyle name="Normal 2 2 5 3 2" xfId="1727" xr:uid="{00000000-0005-0000-0000-0000DD080000}"/>
    <cellStyle name="Normal 2 2 5 4" xfId="1728" xr:uid="{00000000-0005-0000-0000-0000DE080000}"/>
    <cellStyle name="Normal 2 2 5 5" xfId="1729" xr:uid="{00000000-0005-0000-0000-0000DF080000}"/>
    <cellStyle name="Normal 2 2 5 6" xfId="1730" xr:uid="{00000000-0005-0000-0000-0000E0080000}"/>
    <cellStyle name="Normal 2 2 6" xfId="1731" xr:uid="{00000000-0005-0000-0000-0000E1080000}"/>
    <cellStyle name="Normal 2 2 6 2" xfId="1732" xr:uid="{00000000-0005-0000-0000-0000E2080000}"/>
    <cellStyle name="Normal 2 2 6 2 2" xfId="1733" xr:uid="{00000000-0005-0000-0000-0000E3080000}"/>
    <cellStyle name="Normal 2 2 6 3" xfId="1734" xr:uid="{00000000-0005-0000-0000-0000E4080000}"/>
    <cellStyle name="Normal 2 2 6 4" xfId="1735" xr:uid="{00000000-0005-0000-0000-0000E5080000}"/>
    <cellStyle name="Normal 2 2 7" xfId="1736" xr:uid="{00000000-0005-0000-0000-0000E6080000}"/>
    <cellStyle name="Normal 2 2 7 2" xfId="1737" xr:uid="{00000000-0005-0000-0000-0000E7080000}"/>
    <cellStyle name="Normal 2 2 7 3" xfId="1738" xr:uid="{00000000-0005-0000-0000-0000E8080000}"/>
    <cellStyle name="Normal 2 2 8" xfId="1739" xr:uid="{00000000-0005-0000-0000-0000E9080000}"/>
    <cellStyle name="Normal 2 2 8 2" xfId="1740" xr:uid="{00000000-0005-0000-0000-0000EA080000}"/>
    <cellStyle name="Normal 2 2 9" xfId="1741" xr:uid="{00000000-0005-0000-0000-0000EB080000}"/>
    <cellStyle name="Normal 2 2_AP- SFC_31.12.2010" xfId="1742" xr:uid="{00000000-0005-0000-0000-0000EC080000}"/>
    <cellStyle name="Normal 2 3" xfId="1743" xr:uid="{00000000-0005-0000-0000-0000ED080000}"/>
    <cellStyle name="Normal 2 3 2" xfId="1744" xr:uid="{00000000-0005-0000-0000-0000EE080000}"/>
    <cellStyle name="Normal 2 3 2 2" xfId="1745" xr:uid="{00000000-0005-0000-0000-0000EF080000}"/>
    <cellStyle name="Normal 2 3 2 3" xfId="1746" xr:uid="{00000000-0005-0000-0000-0000F0080000}"/>
    <cellStyle name="Normal 2 3 2 4" xfId="1747" xr:uid="{00000000-0005-0000-0000-0000F1080000}"/>
    <cellStyle name="Normal 2 3 2 4 2" xfId="1748" xr:uid="{00000000-0005-0000-0000-0000F2080000}"/>
    <cellStyle name="Normal 2 3 2 4 3" xfId="1749" xr:uid="{00000000-0005-0000-0000-0000F3080000}"/>
    <cellStyle name="Normal 2 3 2 5" xfId="1750" xr:uid="{00000000-0005-0000-0000-0000F4080000}"/>
    <cellStyle name="Normal 2 3 3" xfId="1751" xr:uid="{00000000-0005-0000-0000-0000F5080000}"/>
    <cellStyle name="Normal 2 3 3 2" xfId="1752" xr:uid="{00000000-0005-0000-0000-0000F6080000}"/>
    <cellStyle name="Normal 2 3 3 2 2" xfId="1753" xr:uid="{00000000-0005-0000-0000-0000F7080000}"/>
    <cellStyle name="Normal 2 3 3 3" xfId="1754" xr:uid="{00000000-0005-0000-0000-0000F8080000}"/>
    <cellStyle name="Normal 2 3 3 4" xfId="1755" xr:uid="{00000000-0005-0000-0000-0000F9080000}"/>
    <cellStyle name="Normal 2 3 4" xfId="1756" xr:uid="{00000000-0005-0000-0000-0000FA080000}"/>
    <cellStyle name="Normal 2 3 5" xfId="1757" xr:uid="{00000000-0005-0000-0000-0000FB080000}"/>
    <cellStyle name="Normal 2 3_SFCD2012 Q1 AP" xfId="1758" xr:uid="{00000000-0005-0000-0000-0000FC080000}"/>
    <cellStyle name="Normal 2 4" xfId="4" xr:uid="{00000000-0005-0000-0000-0000FD080000}"/>
    <cellStyle name="Normal 2 4 2" xfId="1760" xr:uid="{00000000-0005-0000-0000-0000FE080000}"/>
    <cellStyle name="Normal 2 4 2 2" xfId="1761" xr:uid="{00000000-0005-0000-0000-0000FF080000}"/>
    <cellStyle name="Normal 2 4 2 3" xfId="1762" xr:uid="{00000000-0005-0000-0000-000000090000}"/>
    <cellStyle name="Normal 2 4 3" xfId="1763" xr:uid="{00000000-0005-0000-0000-000001090000}"/>
    <cellStyle name="Normal 2 4 3 2" xfId="1764" xr:uid="{00000000-0005-0000-0000-000002090000}"/>
    <cellStyle name="Normal 2 4 4" xfId="1765" xr:uid="{00000000-0005-0000-0000-000003090000}"/>
    <cellStyle name="Normal 2 4 5" xfId="1766" xr:uid="{00000000-0005-0000-0000-000004090000}"/>
    <cellStyle name="Normal 2 4 6" xfId="1767" xr:uid="{00000000-0005-0000-0000-000005090000}"/>
    <cellStyle name="Normal 2 4 7" xfId="1759" xr:uid="{00000000-0005-0000-0000-000006090000}"/>
    <cellStyle name="Normal 2 4_REC-PKT" xfId="1768" xr:uid="{00000000-0005-0000-0000-000007090000}"/>
    <cellStyle name="Normal 2 5" xfId="1769" xr:uid="{00000000-0005-0000-0000-000008090000}"/>
    <cellStyle name="Normal 2 5 2" xfId="1770" xr:uid="{00000000-0005-0000-0000-000009090000}"/>
    <cellStyle name="Normal 2 5 3" xfId="1771" xr:uid="{00000000-0005-0000-0000-00000A090000}"/>
    <cellStyle name="Normal 2 5 4" xfId="1772" xr:uid="{00000000-0005-0000-0000-00000B090000}"/>
    <cellStyle name="Normal 2 5 5" xfId="1773" xr:uid="{00000000-0005-0000-0000-00000C090000}"/>
    <cellStyle name="Normal 2 5 6" xfId="1774" xr:uid="{00000000-0005-0000-0000-00000D090000}"/>
    <cellStyle name="Normal 2 5_REC-PKT" xfId="1775" xr:uid="{00000000-0005-0000-0000-00000E090000}"/>
    <cellStyle name="Normal 2 6" xfId="1776" xr:uid="{00000000-0005-0000-0000-00000F090000}"/>
    <cellStyle name="Normal 2 6 2" xfId="1777" xr:uid="{00000000-0005-0000-0000-000010090000}"/>
    <cellStyle name="Normal 2 6 3" xfId="1778" xr:uid="{00000000-0005-0000-0000-000011090000}"/>
    <cellStyle name="Normal 2 6 3 2" xfId="1779" xr:uid="{00000000-0005-0000-0000-000012090000}"/>
    <cellStyle name="Normal 2 6 3 2 2" xfId="3611" xr:uid="{00000000-0005-0000-0000-000013090000}"/>
    <cellStyle name="Normal 2 6 3 3" xfId="1780" xr:uid="{00000000-0005-0000-0000-000014090000}"/>
    <cellStyle name="Normal 2 6 3 3 2" xfId="3612" xr:uid="{00000000-0005-0000-0000-000015090000}"/>
    <cellStyle name="Normal 2 6 3 4" xfId="3610" xr:uid="{00000000-0005-0000-0000-000016090000}"/>
    <cellStyle name="Normal 2 6 4" xfId="1781" xr:uid="{00000000-0005-0000-0000-000017090000}"/>
    <cellStyle name="Normal 2 6 4 2" xfId="1782" xr:uid="{00000000-0005-0000-0000-000018090000}"/>
    <cellStyle name="Normal 2 6 4 2 2" xfId="3614" xr:uid="{00000000-0005-0000-0000-000019090000}"/>
    <cellStyle name="Normal 2 6 4 3" xfId="1783" xr:uid="{00000000-0005-0000-0000-00001A090000}"/>
    <cellStyle name="Normal 2 6 4 3 2" xfId="3615" xr:uid="{00000000-0005-0000-0000-00001B090000}"/>
    <cellStyle name="Normal 2 6 4 4" xfId="3613" xr:uid="{00000000-0005-0000-0000-00001C090000}"/>
    <cellStyle name="Normal 2 6 5" xfId="1784" xr:uid="{00000000-0005-0000-0000-00001D090000}"/>
    <cellStyle name="Normal 2 6 5 2" xfId="1785" xr:uid="{00000000-0005-0000-0000-00001E090000}"/>
    <cellStyle name="Normal 2 6 5 2 2" xfId="3617" xr:uid="{00000000-0005-0000-0000-00001F090000}"/>
    <cellStyle name="Normal 2 6 5 3" xfId="1786" xr:uid="{00000000-0005-0000-0000-000020090000}"/>
    <cellStyle name="Normal 2 6 5 3 2" xfId="3618" xr:uid="{00000000-0005-0000-0000-000021090000}"/>
    <cellStyle name="Normal 2 6 5 4" xfId="3616" xr:uid="{00000000-0005-0000-0000-000022090000}"/>
    <cellStyle name="Normal 2 7" xfId="1787" xr:uid="{00000000-0005-0000-0000-000023090000}"/>
    <cellStyle name="Normal 2 7 2" xfId="1788" xr:uid="{00000000-0005-0000-0000-000024090000}"/>
    <cellStyle name="Normal 2 7 3" xfId="1789" xr:uid="{00000000-0005-0000-0000-000025090000}"/>
    <cellStyle name="Normal 2 7 4" xfId="1790" xr:uid="{00000000-0005-0000-0000-000026090000}"/>
    <cellStyle name="Normal 2 8" xfId="1791" xr:uid="{00000000-0005-0000-0000-000027090000}"/>
    <cellStyle name="Normal 2 8 2" xfId="1792" xr:uid="{00000000-0005-0000-0000-000028090000}"/>
    <cellStyle name="Normal 2 9" xfId="1793" xr:uid="{00000000-0005-0000-0000-000029090000}"/>
    <cellStyle name="Normal 2 9 2" xfId="1794" xr:uid="{00000000-0005-0000-0000-00002A090000}"/>
    <cellStyle name="Normal 2 9 3" xfId="1795" xr:uid="{00000000-0005-0000-0000-00002B090000}"/>
    <cellStyle name="Normal 2__Input_Vat-BKP-06-K.Update" xfId="1796" xr:uid="{00000000-0005-0000-0000-00002C090000}"/>
    <cellStyle name="Normal 20" xfId="1797" xr:uid="{00000000-0005-0000-0000-00002D090000}"/>
    <cellStyle name="Normal 20 2" xfId="1798" xr:uid="{00000000-0005-0000-0000-00002E090000}"/>
    <cellStyle name="Normal 20 2 2" xfId="1799" xr:uid="{00000000-0005-0000-0000-00002F090000}"/>
    <cellStyle name="Normal 20 2 2 2" xfId="1800" xr:uid="{00000000-0005-0000-0000-000030090000}"/>
    <cellStyle name="Normal 20 2 2 2 2" xfId="1801" xr:uid="{00000000-0005-0000-0000-000031090000}"/>
    <cellStyle name="Normal 20 2 2 3" xfId="1802" xr:uid="{00000000-0005-0000-0000-000032090000}"/>
    <cellStyle name="Normal 20 2 2 4" xfId="1803" xr:uid="{00000000-0005-0000-0000-000033090000}"/>
    <cellStyle name="Normal 20 2 3" xfId="1804" xr:uid="{00000000-0005-0000-0000-000034090000}"/>
    <cellStyle name="Normal 20 2 3 2" xfId="1805" xr:uid="{00000000-0005-0000-0000-000035090000}"/>
    <cellStyle name="Normal 20 2 4" xfId="1806" xr:uid="{00000000-0005-0000-0000-000036090000}"/>
    <cellStyle name="Normal 20 2 5" xfId="1807" xr:uid="{00000000-0005-0000-0000-000037090000}"/>
    <cellStyle name="Normal 20 3" xfId="1808" xr:uid="{00000000-0005-0000-0000-000038090000}"/>
    <cellStyle name="Normal 20 3 2" xfId="1809" xr:uid="{00000000-0005-0000-0000-000039090000}"/>
    <cellStyle name="Normal 20 3 2 2" xfId="1810" xr:uid="{00000000-0005-0000-0000-00003A090000}"/>
    <cellStyle name="Normal 20 3 3" xfId="1811" xr:uid="{00000000-0005-0000-0000-00003B090000}"/>
    <cellStyle name="Normal 20 3 4" xfId="1812" xr:uid="{00000000-0005-0000-0000-00003C090000}"/>
    <cellStyle name="Normal 20 3 4 2" xfId="3620" xr:uid="{00000000-0005-0000-0000-00003D090000}"/>
    <cellStyle name="Normal 20 3 5" xfId="1813" xr:uid="{00000000-0005-0000-0000-00003E090000}"/>
    <cellStyle name="Normal 20 3 5 2" xfId="3621" xr:uid="{00000000-0005-0000-0000-00003F090000}"/>
    <cellStyle name="Normal 20 3 6" xfId="3619" xr:uid="{00000000-0005-0000-0000-000040090000}"/>
    <cellStyle name="Normal 20 4" xfId="1814" xr:uid="{00000000-0005-0000-0000-000041090000}"/>
    <cellStyle name="Normal 20 4 2" xfId="1815" xr:uid="{00000000-0005-0000-0000-000042090000}"/>
    <cellStyle name="Normal 20 5" xfId="1816" xr:uid="{00000000-0005-0000-0000-000043090000}"/>
    <cellStyle name="Normal 20 6" xfId="1817" xr:uid="{00000000-0005-0000-0000-000044090000}"/>
    <cellStyle name="Normal 21" xfId="1818" xr:uid="{00000000-0005-0000-0000-000045090000}"/>
    <cellStyle name="Normal 21 2" xfId="1819" xr:uid="{00000000-0005-0000-0000-000046090000}"/>
    <cellStyle name="Normal 21 2 2" xfId="1820" xr:uid="{00000000-0005-0000-0000-000047090000}"/>
    <cellStyle name="Normal 21 2 2 2" xfId="1821" xr:uid="{00000000-0005-0000-0000-000048090000}"/>
    <cellStyle name="Normal 21 2 2 2 2" xfId="1822" xr:uid="{00000000-0005-0000-0000-000049090000}"/>
    <cellStyle name="Normal 21 2 2 3" xfId="1823" xr:uid="{00000000-0005-0000-0000-00004A090000}"/>
    <cellStyle name="Normal 21 2 3" xfId="1824" xr:uid="{00000000-0005-0000-0000-00004B090000}"/>
    <cellStyle name="Normal 21 2 3 2" xfId="1825" xr:uid="{00000000-0005-0000-0000-00004C090000}"/>
    <cellStyle name="Normal 21 2 4" xfId="1826" xr:uid="{00000000-0005-0000-0000-00004D090000}"/>
    <cellStyle name="Normal 21 3" xfId="1827" xr:uid="{00000000-0005-0000-0000-00004E090000}"/>
    <cellStyle name="Normal 21 3 2" xfId="1828" xr:uid="{00000000-0005-0000-0000-00004F090000}"/>
    <cellStyle name="Normal 21 3 2 2" xfId="1829" xr:uid="{00000000-0005-0000-0000-000050090000}"/>
    <cellStyle name="Normal 21 3 3" xfId="1830" xr:uid="{00000000-0005-0000-0000-000051090000}"/>
    <cellStyle name="Normal 21 3 4" xfId="1831" xr:uid="{00000000-0005-0000-0000-000052090000}"/>
    <cellStyle name="Normal 21 4" xfId="1832" xr:uid="{00000000-0005-0000-0000-000053090000}"/>
    <cellStyle name="Normal 21 4 2" xfId="1833" xr:uid="{00000000-0005-0000-0000-000054090000}"/>
    <cellStyle name="Normal 21 5" xfId="1834" xr:uid="{00000000-0005-0000-0000-000055090000}"/>
    <cellStyle name="Normal 21 6" xfId="1835" xr:uid="{00000000-0005-0000-0000-000056090000}"/>
    <cellStyle name="Normal 22" xfId="1836" xr:uid="{00000000-0005-0000-0000-000057090000}"/>
    <cellStyle name="Normal 22 2" xfId="1837" xr:uid="{00000000-0005-0000-0000-000058090000}"/>
    <cellStyle name="Normal 22 2 2" xfId="1838" xr:uid="{00000000-0005-0000-0000-000059090000}"/>
    <cellStyle name="Normal 22 2 2 2" xfId="1839" xr:uid="{00000000-0005-0000-0000-00005A090000}"/>
    <cellStyle name="Normal 22 2 2 2 2" xfId="1840" xr:uid="{00000000-0005-0000-0000-00005B090000}"/>
    <cellStyle name="Normal 22 2 2 3" xfId="1841" xr:uid="{00000000-0005-0000-0000-00005C090000}"/>
    <cellStyle name="Normal 22 2 3" xfId="1842" xr:uid="{00000000-0005-0000-0000-00005D090000}"/>
    <cellStyle name="Normal 22 2 3 2" xfId="1843" xr:uid="{00000000-0005-0000-0000-00005E090000}"/>
    <cellStyle name="Normal 22 2 4" xfId="1844" xr:uid="{00000000-0005-0000-0000-00005F090000}"/>
    <cellStyle name="Normal 22 3" xfId="1845" xr:uid="{00000000-0005-0000-0000-000060090000}"/>
    <cellStyle name="Normal 22 3 2" xfId="1846" xr:uid="{00000000-0005-0000-0000-000061090000}"/>
    <cellStyle name="Normal 22 3 2 2" xfId="1847" xr:uid="{00000000-0005-0000-0000-000062090000}"/>
    <cellStyle name="Normal 22 3 3" xfId="1848" xr:uid="{00000000-0005-0000-0000-000063090000}"/>
    <cellStyle name="Normal 22 4" xfId="1849" xr:uid="{00000000-0005-0000-0000-000064090000}"/>
    <cellStyle name="Normal 22 4 2" xfId="1850" xr:uid="{00000000-0005-0000-0000-000065090000}"/>
    <cellStyle name="Normal 22 4 3" xfId="1851" xr:uid="{00000000-0005-0000-0000-000066090000}"/>
    <cellStyle name="Normal 22 5" xfId="1852" xr:uid="{00000000-0005-0000-0000-000067090000}"/>
    <cellStyle name="Normal 22 6" xfId="1853" xr:uid="{00000000-0005-0000-0000-000068090000}"/>
    <cellStyle name="Normal 23" xfId="1854" xr:uid="{00000000-0005-0000-0000-000069090000}"/>
    <cellStyle name="Normal 23 2" xfId="1855" xr:uid="{00000000-0005-0000-0000-00006A090000}"/>
    <cellStyle name="Normal 23 2 2" xfId="1856" xr:uid="{00000000-0005-0000-0000-00006B090000}"/>
    <cellStyle name="Normal 23 2 2 2" xfId="1857" xr:uid="{00000000-0005-0000-0000-00006C090000}"/>
    <cellStyle name="Normal 23 2 2 2 2" xfId="1858" xr:uid="{00000000-0005-0000-0000-00006D090000}"/>
    <cellStyle name="Normal 23 2 2 3" xfId="1859" xr:uid="{00000000-0005-0000-0000-00006E090000}"/>
    <cellStyle name="Normal 23 2 3" xfId="1860" xr:uid="{00000000-0005-0000-0000-00006F090000}"/>
    <cellStyle name="Normal 23 2 3 2" xfId="1861" xr:uid="{00000000-0005-0000-0000-000070090000}"/>
    <cellStyle name="Normal 23 2 4" xfId="1862" xr:uid="{00000000-0005-0000-0000-000071090000}"/>
    <cellStyle name="Normal 23 2 5" xfId="1863" xr:uid="{00000000-0005-0000-0000-000072090000}"/>
    <cellStyle name="Normal 23 3" xfId="1864" xr:uid="{00000000-0005-0000-0000-000073090000}"/>
    <cellStyle name="Normal 23 3 2" xfId="1865" xr:uid="{00000000-0005-0000-0000-000074090000}"/>
    <cellStyle name="Normal 23 3 2 2" xfId="1866" xr:uid="{00000000-0005-0000-0000-000075090000}"/>
    <cellStyle name="Normal 23 3 3" xfId="1867" xr:uid="{00000000-0005-0000-0000-000076090000}"/>
    <cellStyle name="Normal 23 3 4" xfId="1868" xr:uid="{00000000-0005-0000-0000-000077090000}"/>
    <cellStyle name="Normal 23 3 4 2" xfId="3623" xr:uid="{00000000-0005-0000-0000-000078090000}"/>
    <cellStyle name="Normal 23 3 5" xfId="1869" xr:uid="{00000000-0005-0000-0000-000079090000}"/>
    <cellStyle name="Normal 23 3 5 2" xfId="3624" xr:uid="{00000000-0005-0000-0000-00007A090000}"/>
    <cellStyle name="Normal 23 3 6" xfId="1870" xr:uid="{00000000-0005-0000-0000-00007B090000}"/>
    <cellStyle name="Normal 23 3 7" xfId="3622" xr:uid="{00000000-0005-0000-0000-00007C090000}"/>
    <cellStyle name="Normal 23 4" xfId="1871" xr:uid="{00000000-0005-0000-0000-00007D090000}"/>
    <cellStyle name="Normal 23 4 2" xfId="1872" xr:uid="{00000000-0005-0000-0000-00007E090000}"/>
    <cellStyle name="Normal 23 5" xfId="1873" xr:uid="{00000000-0005-0000-0000-00007F090000}"/>
    <cellStyle name="Normal 23 6" xfId="1874" xr:uid="{00000000-0005-0000-0000-000080090000}"/>
    <cellStyle name="Normal 23 7" xfId="1875" xr:uid="{00000000-0005-0000-0000-000081090000}"/>
    <cellStyle name="Normal 23 8" xfId="1876" xr:uid="{00000000-0005-0000-0000-000082090000}"/>
    <cellStyle name="Normal 23 9" xfId="1877" xr:uid="{00000000-0005-0000-0000-000083090000}"/>
    <cellStyle name="Normal 24" xfId="1878" xr:uid="{00000000-0005-0000-0000-000084090000}"/>
    <cellStyle name="Normal 24 2" xfId="1879" xr:uid="{00000000-0005-0000-0000-000085090000}"/>
    <cellStyle name="Normal 24 3" xfId="1880" xr:uid="{00000000-0005-0000-0000-000086090000}"/>
    <cellStyle name="Normal 24 3 2" xfId="1881" xr:uid="{00000000-0005-0000-0000-000087090000}"/>
    <cellStyle name="Normal 24 3 2 2" xfId="3626" xr:uid="{00000000-0005-0000-0000-000088090000}"/>
    <cellStyle name="Normal 24 3 3" xfId="1882" xr:uid="{00000000-0005-0000-0000-000089090000}"/>
    <cellStyle name="Normal 24 3 3 2" xfId="3627" xr:uid="{00000000-0005-0000-0000-00008A090000}"/>
    <cellStyle name="Normal 24 3 4" xfId="3625" xr:uid="{00000000-0005-0000-0000-00008B090000}"/>
    <cellStyle name="Normal 24 4" xfId="1883" xr:uid="{00000000-0005-0000-0000-00008C090000}"/>
    <cellStyle name="Normal 24 5" xfId="1884" xr:uid="{00000000-0005-0000-0000-00008D090000}"/>
    <cellStyle name="Normal 24 6" xfId="1885" xr:uid="{00000000-0005-0000-0000-00008E090000}"/>
    <cellStyle name="Normal 24 6 2" xfId="1886" xr:uid="{00000000-0005-0000-0000-00008F090000}"/>
    <cellStyle name="Normal 24 6 2 2" xfId="3629" xr:uid="{00000000-0005-0000-0000-000090090000}"/>
    <cellStyle name="Normal 24 6 3" xfId="1887" xr:uid="{00000000-0005-0000-0000-000091090000}"/>
    <cellStyle name="Normal 24 6 3 2" xfId="3630" xr:uid="{00000000-0005-0000-0000-000092090000}"/>
    <cellStyle name="Normal 24 6 4" xfId="3628" xr:uid="{00000000-0005-0000-0000-000093090000}"/>
    <cellStyle name="Normal 25" xfId="1888" xr:uid="{00000000-0005-0000-0000-000094090000}"/>
    <cellStyle name="Normal 25 2" xfId="1889" xr:uid="{00000000-0005-0000-0000-000095090000}"/>
    <cellStyle name="Normal 25 3" xfId="1890" xr:uid="{00000000-0005-0000-0000-000096090000}"/>
    <cellStyle name="Normal 25 4" xfId="1891" xr:uid="{00000000-0005-0000-0000-000097090000}"/>
    <cellStyle name="Normal 25 4 2" xfId="3631" xr:uid="{00000000-0005-0000-0000-000098090000}"/>
    <cellStyle name="Normal 26" xfId="1892" xr:uid="{00000000-0005-0000-0000-000099090000}"/>
    <cellStyle name="Normal 26 2" xfId="1893" xr:uid="{00000000-0005-0000-0000-00009A090000}"/>
    <cellStyle name="Normal 26 3" xfId="1894" xr:uid="{00000000-0005-0000-0000-00009B090000}"/>
    <cellStyle name="Normal 27" xfId="1895" xr:uid="{00000000-0005-0000-0000-00009C090000}"/>
    <cellStyle name="Normal 27 2" xfId="1896" xr:uid="{00000000-0005-0000-0000-00009D090000}"/>
    <cellStyle name="Normal 27 3" xfId="1897" xr:uid="{00000000-0005-0000-0000-00009E090000}"/>
    <cellStyle name="Normal 27 4" xfId="1898" xr:uid="{00000000-0005-0000-0000-00009F090000}"/>
    <cellStyle name="Normal 27 5" xfId="1899" xr:uid="{00000000-0005-0000-0000-0000A0090000}"/>
    <cellStyle name="Normal 27 6" xfId="1900" xr:uid="{00000000-0005-0000-0000-0000A1090000}"/>
    <cellStyle name="Normal 27 6 2" xfId="1901" xr:uid="{00000000-0005-0000-0000-0000A2090000}"/>
    <cellStyle name="Normal 27 6 2 2" xfId="1902" xr:uid="{00000000-0005-0000-0000-0000A3090000}"/>
    <cellStyle name="Normal 27 6 2 2 2" xfId="3633" xr:uid="{00000000-0005-0000-0000-0000A4090000}"/>
    <cellStyle name="Normal 27 6 2 3" xfId="1903" xr:uid="{00000000-0005-0000-0000-0000A5090000}"/>
    <cellStyle name="Normal 27 6 2 3 2" xfId="3634" xr:uid="{00000000-0005-0000-0000-0000A6090000}"/>
    <cellStyle name="Normal 27 6 2 4" xfId="3632" xr:uid="{00000000-0005-0000-0000-0000A7090000}"/>
    <cellStyle name="Normal 27 7" xfId="1904" xr:uid="{00000000-0005-0000-0000-0000A8090000}"/>
    <cellStyle name="Normal 27 8" xfId="1905" xr:uid="{00000000-0005-0000-0000-0000A9090000}"/>
    <cellStyle name="Normal 27 8 2" xfId="1906" xr:uid="{00000000-0005-0000-0000-0000AA090000}"/>
    <cellStyle name="Normal 27 8 2 2" xfId="3636" xr:uid="{00000000-0005-0000-0000-0000AB090000}"/>
    <cellStyle name="Normal 27 8 3" xfId="1907" xr:uid="{00000000-0005-0000-0000-0000AC090000}"/>
    <cellStyle name="Normal 27 8 3 2" xfId="3637" xr:uid="{00000000-0005-0000-0000-0000AD090000}"/>
    <cellStyle name="Normal 27 8 4" xfId="3635" xr:uid="{00000000-0005-0000-0000-0000AE090000}"/>
    <cellStyle name="Normal 28" xfId="1908" xr:uid="{00000000-0005-0000-0000-0000AF090000}"/>
    <cellStyle name="Normal 28 2" xfId="1909" xr:uid="{00000000-0005-0000-0000-0000B0090000}"/>
    <cellStyle name="Normal 28 2 2" xfId="1910" xr:uid="{00000000-0005-0000-0000-0000B1090000}"/>
    <cellStyle name="Normal 28 2 2 2" xfId="1911" xr:uid="{00000000-0005-0000-0000-0000B2090000}"/>
    <cellStyle name="Normal 28 2 3" xfId="1912" xr:uid="{00000000-0005-0000-0000-0000B3090000}"/>
    <cellStyle name="Normal 28 3" xfId="1913" xr:uid="{00000000-0005-0000-0000-0000B4090000}"/>
    <cellStyle name="Normal 28 3 2" xfId="1914" xr:uid="{00000000-0005-0000-0000-0000B5090000}"/>
    <cellStyle name="Normal 28 3 3" xfId="1915" xr:uid="{00000000-0005-0000-0000-0000B6090000}"/>
    <cellStyle name="Normal 28 3 3 2" xfId="3639" xr:uid="{00000000-0005-0000-0000-0000B7090000}"/>
    <cellStyle name="Normal 28 3 4" xfId="1916" xr:uid="{00000000-0005-0000-0000-0000B8090000}"/>
    <cellStyle name="Normal 28 3 4 2" xfId="3640" xr:uid="{00000000-0005-0000-0000-0000B9090000}"/>
    <cellStyle name="Normal 28 3 5" xfId="3638" xr:uid="{00000000-0005-0000-0000-0000BA090000}"/>
    <cellStyle name="Normal 28 4" xfId="1917" xr:uid="{00000000-0005-0000-0000-0000BB090000}"/>
    <cellStyle name="Normal 29" xfId="1918" xr:uid="{00000000-0005-0000-0000-0000BC090000}"/>
    <cellStyle name="Normal 29 2" xfId="1919" xr:uid="{00000000-0005-0000-0000-0000BD090000}"/>
    <cellStyle name="Normal 29 2 2" xfId="1920" xr:uid="{00000000-0005-0000-0000-0000BE090000}"/>
    <cellStyle name="Normal 29 3" xfId="1921" xr:uid="{00000000-0005-0000-0000-0000BF090000}"/>
    <cellStyle name="Normal 29 4" xfId="1922" xr:uid="{00000000-0005-0000-0000-0000C0090000}"/>
    <cellStyle name="Normal 29 5" xfId="1923" xr:uid="{00000000-0005-0000-0000-0000C1090000}"/>
    <cellStyle name="Normal 29 5 2" xfId="1924" xr:uid="{00000000-0005-0000-0000-0000C2090000}"/>
    <cellStyle name="Normal 29 5 2 2" xfId="3642" xr:uid="{00000000-0005-0000-0000-0000C3090000}"/>
    <cellStyle name="Normal 29 5 3" xfId="1925" xr:uid="{00000000-0005-0000-0000-0000C4090000}"/>
    <cellStyle name="Normal 29 5 3 2" xfId="3643" xr:uid="{00000000-0005-0000-0000-0000C5090000}"/>
    <cellStyle name="Normal 29 5 4" xfId="3641" xr:uid="{00000000-0005-0000-0000-0000C6090000}"/>
    <cellStyle name="Normal 3" xfId="8" xr:uid="{00000000-0005-0000-0000-0000C7090000}"/>
    <cellStyle name="Normal 3 10" xfId="1927" xr:uid="{00000000-0005-0000-0000-0000C8090000}"/>
    <cellStyle name="Normal 3 11" xfId="1928" xr:uid="{00000000-0005-0000-0000-0000C9090000}"/>
    <cellStyle name="Normal 3 12" xfId="1926" xr:uid="{00000000-0005-0000-0000-0000CA090000}"/>
    <cellStyle name="Normal 3 2" xfId="1929" xr:uid="{00000000-0005-0000-0000-0000CB090000}"/>
    <cellStyle name="Normal 3 2 2" xfId="1930" xr:uid="{00000000-0005-0000-0000-0000CC090000}"/>
    <cellStyle name="Normal 3 2 2 2" xfId="1931" xr:uid="{00000000-0005-0000-0000-0000CD090000}"/>
    <cellStyle name="Normal 3 2 2 2 2" xfId="1932" xr:uid="{00000000-0005-0000-0000-0000CE090000}"/>
    <cellStyle name="Normal 3 2 2 3" xfId="1933" xr:uid="{00000000-0005-0000-0000-0000CF090000}"/>
    <cellStyle name="Normal 3 2 2 3 2" xfId="1934" xr:uid="{00000000-0005-0000-0000-0000D0090000}"/>
    <cellStyle name="Normal 3 2 3" xfId="1935" xr:uid="{00000000-0005-0000-0000-0000D1090000}"/>
    <cellStyle name="Normal 3 2 4" xfId="1936" xr:uid="{00000000-0005-0000-0000-0000D2090000}"/>
    <cellStyle name="Normal 3 2_SFCD2012 Q1 AP" xfId="1937" xr:uid="{00000000-0005-0000-0000-0000D3090000}"/>
    <cellStyle name="Normal 3 3" xfId="1938" xr:uid="{00000000-0005-0000-0000-0000D4090000}"/>
    <cellStyle name="Normal 3 3 2" xfId="1939" xr:uid="{00000000-0005-0000-0000-0000D5090000}"/>
    <cellStyle name="Normal 3 3 2 2" xfId="1940" xr:uid="{00000000-0005-0000-0000-0000D6090000}"/>
    <cellStyle name="Normal 3 3 3" xfId="1941" xr:uid="{00000000-0005-0000-0000-0000D7090000}"/>
    <cellStyle name="Normal 3 3 3 2" xfId="1942" xr:uid="{00000000-0005-0000-0000-0000D8090000}"/>
    <cellStyle name="Normal 3 3 4" xfId="1943" xr:uid="{00000000-0005-0000-0000-0000D9090000}"/>
    <cellStyle name="Normal 3 3 4 2" xfId="1944" xr:uid="{00000000-0005-0000-0000-0000DA090000}"/>
    <cellStyle name="Normal 3 3 5" xfId="1945" xr:uid="{00000000-0005-0000-0000-0000DB090000}"/>
    <cellStyle name="Normal 3 4" xfId="14" xr:uid="{00000000-0005-0000-0000-0000DC090000}"/>
    <cellStyle name="Normal 3 4 2" xfId="1947" xr:uid="{00000000-0005-0000-0000-0000DD090000}"/>
    <cellStyle name="Normal 3 4 2 2" xfId="1948" xr:uid="{00000000-0005-0000-0000-0000DE090000}"/>
    <cellStyle name="Normal 3 4 3" xfId="1949" xr:uid="{00000000-0005-0000-0000-0000DF090000}"/>
    <cellStyle name="Normal 3 4 4" xfId="1946" xr:uid="{00000000-0005-0000-0000-0000E0090000}"/>
    <cellStyle name="Normal 3 5" xfId="1950" xr:uid="{00000000-0005-0000-0000-0000E1090000}"/>
    <cellStyle name="Normal 3 5 2" xfId="1951" xr:uid="{00000000-0005-0000-0000-0000E2090000}"/>
    <cellStyle name="Normal 3 5 3" xfId="1952" xr:uid="{00000000-0005-0000-0000-0000E3090000}"/>
    <cellStyle name="Normal 3 5 4" xfId="1953" xr:uid="{00000000-0005-0000-0000-0000E4090000}"/>
    <cellStyle name="Normal 3 5 4 2" xfId="3644" xr:uid="{00000000-0005-0000-0000-0000E5090000}"/>
    <cellStyle name="Normal 3 5 5" xfId="1954" xr:uid="{00000000-0005-0000-0000-0000E6090000}"/>
    <cellStyle name="Normal 3 5 5 2" xfId="3645" xr:uid="{00000000-0005-0000-0000-0000E7090000}"/>
    <cellStyle name="Normal 3 6" xfId="1955" xr:uid="{00000000-0005-0000-0000-0000E8090000}"/>
    <cellStyle name="Normal 3 6 2" xfId="1956" xr:uid="{00000000-0005-0000-0000-0000E9090000}"/>
    <cellStyle name="Normal 3 6 3" xfId="1957" xr:uid="{00000000-0005-0000-0000-0000EA090000}"/>
    <cellStyle name="Normal 3 7" xfId="1958" xr:uid="{00000000-0005-0000-0000-0000EB090000}"/>
    <cellStyle name="Normal 3 7 2" xfId="1959" xr:uid="{00000000-0005-0000-0000-0000EC090000}"/>
    <cellStyle name="Normal 3 7 3" xfId="1960" xr:uid="{00000000-0005-0000-0000-0000ED090000}"/>
    <cellStyle name="Normal 3 7 3 2" xfId="3646" xr:uid="{00000000-0005-0000-0000-0000EE090000}"/>
    <cellStyle name="Normal 3 7 4" xfId="1961" xr:uid="{00000000-0005-0000-0000-0000EF090000}"/>
    <cellStyle name="Normal 3 7 4 2" xfId="3647" xr:uid="{00000000-0005-0000-0000-0000F0090000}"/>
    <cellStyle name="Normal 3 8" xfId="1962" xr:uid="{00000000-0005-0000-0000-0000F1090000}"/>
    <cellStyle name="Normal 3 8 2" xfId="1963" xr:uid="{00000000-0005-0000-0000-0000F2090000}"/>
    <cellStyle name="Normal 3 8 3" xfId="1964" xr:uid="{00000000-0005-0000-0000-0000F3090000}"/>
    <cellStyle name="Normal 3 9" xfId="1965" xr:uid="{00000000-0005-0000-0000-0000F4090000}"/>
    <cellStyle name="Normal 3_~gl60" xfId="1966" xr:uid="{00000000-0005-0000-0000-0000F5090000}"/>
    <cellStyle name="Normal 30" xfId="1967" xr:uid="{00000000-0005-0000-0000-0000F6090000}"/>
    <cellStyle name="Normal 30 2" xfId="1968" xr:uid="{00000000-0005-0000-0000-0000F7090000}"/>
    <cellStyle name="Normal 30 3" xfId="1969" xr:uid="{00000000-0005-0000-0000-0000F8090000}"/>
    <cellStyle name="Normal 31" xfId="1970" xr:uid="{00000000-0005-0000-0000-0000F9090000}"/>
    <cellStyle name="Normal 31 2" xfId="1971" xr:uid="{00000000-0005-0000-0000-0000FA090000}"/>
    <cellStyle name="Normal 31 2 2" xfId="1972" xr:uid="{00000000-0005-0000-0000-0000FB090000}"/>
    <cellStyle name="Normal 31 3" xfId="1973" xr:uid="{00000000-0005-0000-0000-0000FC090000}"/>
    <cellStyle name="Normal 31 4" xfId="1974" xr:uid="{00000000-0005-0000-0000-0000FD090000}"/>
    <cellStyle name="Normal 32" xfId="1975" xr:uid="{00000000-0005-0000-0000-0000FE090000}"/>
    <cellStyle name="Normal 32 2" xfId="1976" xr:uid="{00000000-0005-0000-0000-0000FF090000}"/>
    <cellStyle name="Normal 32 2 2" xfId="1977" xr:uid="{00000000-0005-0000-0000-0000000A0000}"/>
    <cellStyle name="Normal 32 2 3" xfId="1978" xr:uid="{00000000-0005-0000-0000-0000010A0000}"/>
    <cellStyle name="Normal 32 3" xfId="1979" xr:uid="{00000000-0005-0000-0000-0000020A0000}"/>
    <cellStyle name="Normal 32 4" xfId="1980" xr:uid="{00000000-0005-0000-0000-0000030A0000}"/>
    <cellStyle name="Normal 33" xfId="1981" xr:uid="{00000000-0005-0000-0000-0000040A0000}"/>
    <cellStyle name="Normal 33 2" xfId="1982" xr:uid="{00000000-0005-0000-0000-0000050A0000}"/>
    <cellStyle name="Normal 33 3" xfId="1983" xr:uid="{00000000-0005-0000-0000-0000060A0000}"/>
    <cellStyle name="Normal 33 3 2" xfId="1984" xr:uid="{00000000-0005-0000-0000-0000070A0000}"/>
    <cellStyle name="Normal 33 4" xfId="1985" xr:uid="{00000000-0005-0000-0000-0000080A0000}"/>
    <cellStyle name="Normal 33 5" xfId="1986" xr:uid="{00000000-0005-0000-0000-0000090A0000}"/>
    <cellStyle name="Normal 33 5 2" xfId="1987" xr:uid="{00000000-0005-0000-0000-00000A0A0000}"/>
    <cellStyle name="Normal 33 5 2 2" xfId="3649" xr:uid="{00000000-0005-0000-0000-00000B0A0000}"/>
    <cellStyle name="Normal 33 5 3" xfId="1988" xr:uid="{00000000-0005-0000-0000-00000C0A0000}"/>
    <cellStyle name="Normal 33 5 3 2" xfId="3650" xr:uid="{00000000-0005-0000-0000-00000D0A0000}"/>
    <cellStyle name="Normal 33 5 4" xfId="3648" xr:uid="{00000000-0005-0000-0000-00000E0A0000}"/>
    <cellStyle name="Normal 34" xfId="1989" xr:uid="{00000000-0005-0000-0000-00000F0A0000}"/>
    <cellStyle name="Normal 34 2" xfId="1990" xr:uid="{00000000-0005-0000-0000-0000100A0000}"/>
    <cellStyle name="Normal 34 2 2" xfId="1991" xr:uid="{00000000-0005-0000-0000-0000110A0000}"/>
    <cellStyle name="Normal 34 2 3" xfId="1992" xr:uid="{00000000-0005-0000-0000-0000120A0000}"/>
    <cellStyle name="Normal 34 2 3 2" xfId="3652" xr:uid="{00000000-0005-0000-0000-0000130A0000}"/>
    <cellStyle name="Normal 34 2 4" xfId="1993" xr:uid="{00000000-0005-0000-0000-0000140A0000}"/>
    <cellStyle name="Normal 34 2 4 2" xfId="3653" xr:uid="{00000000-0005-0000-0000-0000150A0000}"/>
    <cellStyle name="Normal 34 2 5" xfId="3651" xr:uid="{00000000-0005-0000-0000-0000160A0000}"/>
    <cellStyle name="Normal 34 3" xfId="1994" xr:uid="{00000000-0005-0000-0000-0000170A0000}"/>
    <cellStyle name="Normal 34 4" xfId="1995" xr:uid="{00000000-0005-0000-0000-0000180A0000}"/>
    <cellStyle name="Normal 34 4 2" xfId="1996" xr:uid="{00000000-0005-0000-0000-0000190A0000}"/>
    <cellStyle name="Normal 34 4 2 2" xfId="3655" xr:uid="{00000000-0005-0000-0000-00001A0A0000}"/>
    <cellStyle name="Normal 34 4 3" xfId="1997" xr:uid="{00000000-0005-0000-0000-00001B0A0000}"/>
    <cellStyle name="Normal 34 4 3 2" xfId="3656" xr:uid="{00000000-0005-0000-0000-00001C0A0000}"/>
    <cellStyle name="Normal 34 4 4" xfId="3654" xr:uid="{00000000-0005-0000-0000-00001D0A0000}"/>
    <cellStyle name="Normal 35" xfId="1998" xr:uid="{00000000-0005-0000-0000-00001E0A0000}"/>
    <cellStyle name="Normal 35 2" xfId="1999" xr:uid="{00000000-0005-0000-0000-00001F0A0000}"/>
    <cellStyle name="Normal 35 2 2" xfId="2000" xr:uid="{00000000-0005-0000-0000-0000200A0000}"/>
    <cellStyle name="Normal 35 3" xfId="2001" xr:uid="{00000000-0005-0000-0000-0000210A0000}"/>
    <cellStyle name="Normal 35 3 2" xfId="2002" xr:uid="{00000000-0005-0000-0000-0000220A0000}"/>
    <cellStyle name="Normal 35 4" xfId="2003" xr:uid="{00000000-0005-0000-0000-0000230A0000}"/>
    <cellStyle name="Normal 35 5" xfId="2004" xr:uid="{00000000-0005-0000-0000-0000240A0000}"/>
    <cellStyle name="Normal 35 5 2" xfId="2005" xr:uid="{00000000-0005-0000-0000-0000250A0000}"/>
    <cellStyle name="Normal 35 5 2 2" xfId="3658" xr:uid="{00000000-0005-0000-0000-0000260A0000}"/>
    <cellStyle name="Normal 35 5 3" xfId="2006" xr:uid="{00000000-0005-0000-0000-0000270A0000}"/>
    <cellStyle name="Normal 35 5 3 2" xfId="3659" xr:uid="{00000000-0005-0000-0000-0000280A0000}"/>
    <cellStyle name="Normal 35 5 4" xfId="3657" xr:uid="{00000000-0005-0000-0000-0000290A0000}"/>
    <cellStyle name="Normal 36" xfId="2007" xr:uid="{00000000-0005-0000-0000-00002A0A0000}"/>
    <cellStyle name="Normal 36 2" xfId="2008" xr:uid="{00000000-0005-0000-0000-00002B0A0000}"/>
    <cellStyle name="Normal 36 2 2" xfId="2009" xr:uid="{00000000-0005-0000-0000-00002C0A0000}"/>
    <cellStyle name="Normal 36 3" xfId="2010" xr:uid="{00000000-0005-0000-0000-00002D0A0000}"/>
    <cellStyle name="Normal 36 4" xfId="2011" xr:uid="{00000000-0005-0000-0000-00002E0A0000}"/>
    <cellStyle name="Normal 36 4 2" xfId="2012" xr:uid="{00000000-0005-0000-0000-00002F0A0000}"/>
    <cellStyle name="Normal 36 4 2 2" xfId="3661" xr:uid="{00000000-0005-0000-0000-0000300A0000}"/>
    <cellStyle name="Normal 36 4 3" xfId="2013" xr:uid="{00000000-0005-0000-0000-0000310A0000}"/>
    <cellStyle name="Normal 36 4 3 2" xfId="3662" xr:uid="{00000000-0005-0000-0000-0000320A0000}"/>
    <cellStyle name="Normal 36 4 4" xfId="3660" xr:uid="{00000000-0005-0000-0000-0000330A0000}"/>
    <cellStyle name="Normal 36 5" xfId="2014" xr:uid="{00000000-0005-0000-0000-0000340A0000}"/>
    <cellStyle name="Normal 36 6" xfId="2015" xr:uid="{00000000-0005-0000-0000-0000350A0000}"/>
    <cellStyle name="Normal 36 6 2" xfId="2016" xr:uid="{00000000-0005-0000-0000-0000360A0000}"/>
    <cellStyle name="Normal 36 6 2 2" xfId="3664" xr:uid="{00000000-0005-0000-0000-0000370A0000}"/>
    <cellStyle name="Normal 36 6 3" xfId="2017" xr:uid="{00000000-0005-0000-0000-0000380A0000}"/>
    <cellStyle name="Normal 36 6 3 2" xfId="3665" xr:uid="{00000000-0005-0000-0000-0000390A0000}"/>
    <cellStyle name="Normal 36 6 4" xfId="3663" xr:uid="{00000000-0005-0000-0000-00003A0A0000}"/>
    <cellStyle name="Normal 37" xfId="2018" xr:uid="{00000000-0005-0000-0000-00003B0A0000}"/>
    <cellStyle name="Normal 37 2" xfId="2019" xr:uid="{00000000-0005-0000-0000-00003C0A0000}"/>
    <cellStyle name="Normal 37 2 2" xfId="2020" xr:uid="{00000000-0005-0000-0000-00003D0A0000}"/>
    <cellStyle name="Normal 37 3" xfId="2021" xr:uid="{00000000-0005-0000-0000-00003E0A0000}"/>
    <cellStyle name="Normal 37 4" xfId="2022" xr:uid="{00000000-0005-0000-0000-00003F0A0000}"/>
    <cellStyle name="Normal 37 4 2" xfId="2023" xr:uid="{00000000-0005-0000-0000-0000400A0000}"/>
    <cellStyle name="Normal 37 4 2 2" xfId="3667" xr:uid="{00000000-0005-0000-0000-0000410A0000}"/>
    <cellStyle name="Normal 37 4 3" xfId="2024" xr:uid="{00000000-0005-0000-0000-0000420A0000}"/>
    <cellStyle name="Normal 37 4 3 2" xfId="3668" xr:uid="{00000000-0005-0000-0000-0000430A0000}"/>
    <cellStyle name="Normal 37 4 4" xfId="3666" xr:uid="{00000000-0005-0000-0000-0000440A0000}"/>
    <cellStyle name="Normal 38" xfId="2025" xr:uid="{00000000-0005-0000-0000-0000450A0000}"/>
    <cellStyle name="Normal 38 2" xfId="2026" xr:uid="{00000000-0005-0000-0000-0000460A0000}"/>
    <cellStyle name="Normal 38 2 2" xfId="2027" xr:uid="{00000000-0005-0000-0000-0000470A0000}"/>
    <cellStyle name="Normal 38 3" xfId="2028" xr:uid="{00000000-0005-0000-0000-0000480A0000}"/>
    <cellStyle name="Normal 38 4" xfId="2029" xr:uid="{00000000-0005-0000-0000-0000490A0000}"/>
    <cellStyle name="Normal 38 5" xfId="2030" xr:uid="{00000000-0005-0000-0000-00004A0A0000}"/>
    <cellStyle name="Normal 38 5 2" xfId="2031" xr:uid="{00000000-0005-0000-0000-00004B0A0000}"/>
    <cellStyle name="Normal 38 5 2 2" xfId="3670" xr:uid="{00000000-0005-0000-0000-00004C0A0000}"/>
    <cellStyle name="Normal 38 5 3" xfId="2032" xr:uid="{00000000-0005-0000-0000-00004D0A0000}"/>
    <cellStyle name="Normal 38 5 3 2" xfId="3671" xr:uid="{00000000-0005-0000-0000-00004E0A0000}"/>
    <cellStyle name="Normal 38 5 4" xfId="3669" xr:uid="{00000000-0005-0000-0000-00004F0A0000}"/>
    <cellStyle name="Normal 39" xfId="2033" xr:uid="{00000000-0005-0000-0000-0000500A0000}"/>
    <cellStyle name="Normal 39 2" xfId="2034" xr:uid="{00000000-0005-0000-0000-0000510A0000}"/>
    <cellStyle name="Normal 39 3" xfId="2035" xr:uid="{00000000-0005-0000-0000-0000520A0000}"/>
    <cellStyle name="Normal 39 3 2" xfId="2036" xr:uid="{00000000-0005-0000-0000-0000530A0000}"/>
    <cellStyle name="Normal 39 3 2 2" xfId="3673" xr:uid="{00000000-0005-0000-0000-0000540A0000}"/>
    <cellStyle name="Normal 39 3 3" xfId="2037" xr:uid="{00000000-0005-0000-0000-0000550A0000}"/>
    <cellStyle name="Normal 39 3 3 2" xfId="3674" xr:uid="{00000000-0005-0000-0000-0000560A0000}"/>
    <cellStyle name="Normal 39 3 4" xfId="3672" xr:uid="{00000000-0005-0000-0000-0000570A0000}"/>
    <cellStyle name="Normal 39 4" xfId="2038" xr:uid="{00000000-0005-0000-0000-0000580A0000}"/>
    <cellStyle name="Normal 39 5" xfId="2039" xr:uid="{00000000-0005-0000-0000-0000590A0000}"/>
    <cellStyle name="Normal 39 5 2" xfId="2040" xr:uid="{00000000-0005-0000-0000-00005A0A0000}"/>
    <cellStyle name="Normal 39 5 2 2" xfId="3676" xr:uid="{00000000-0005-0000-0000-00005B0A0000}"/>
    <cellStyle name="Normal 39 5 3" xfId="2041" xr:uid="{00000000-0005-0000-0000-00005C0A0000}"/>
    <cellStyle name="Normal 39 5 3 2" xfId="3677" xr:uid="{00000000-0005-0000-0000-00005D0A0000}"/>
    <cellStyle name="Normal 39 5 4" xfId="3675" xr:uid="{00000000-0005-0000-0000-00005E0A0000}"/>
    <cellStyle name="Normal 4" xfId="2042" xr:uid="{00000000-0005-0000-0000-00005F0A0000}"/>
    <cellStyle name="Normal 4 2" xfId="10" xr:uid="{00000000-0005-0000-0000-0000600A0000}"/>
    <cellStyle name="Normal 4 2 2" xfId="2044" xr:uid="{00000000-0005-0000-0000-0000610A0000}"/>
    <cellStyle name="Normal 4 2 2 2" xfId="2045" xr:uid="{00000000-0005-0000-0000-0000620A0000}"/>
    <cellStyle name="Normal 4 2 2 2 2" xfId="2046" xr:uid="{00000000-0005-0000-0000-0000630A0000}"/>
    <cellStyle name="Normal 4 2 2 2 3" xfId="2047" xr:uid="{00000000-0005-0000-0000-0000640A0000}"/>
    <cellStyle name="Normal 4 2 2 3" xfId="2048" xr:uid="{00000000-0005-0000-0000-0000650A0000}"/>
    <cellStyle name="Normal 4 2 2 3 2" xfId="2049" xr:uid="{00000000-0005-0000-0000-0000660A0000}"/>
    <cellStyle name="Normal 4 2 2 3 3" xfId="2050" xr:uid="{00000000-0005-0000-0000-0000670A0000}"/>
    <cellStyle name="Normal 4 2 2 4" xfId="2051" xr:uid="{00000000-0005-0000-0000-0000680A0000}"/>
    <cellStyle name="Normal 4 2 2 5" xfId="2052" xr:uid="{00000000-0005-0000-0000-0000690A0000}"/>
    <cellStyle name="Normal 4 2 3" xfId="2053" xr:uid="{00000000-0005-0000-0000-00006A0A0000}"/>
    <cellStyle name="Normal 4 2 3 2" xfId="2054" xr:uid="{00000000-0005-0000-0000-00006B0A0000}"/>
    <cellStyle name="Normal 4 2 3 3" xfId="2055" xr:uid="{00000000-0005-0000-0000-00006C0A0000}"/>
    <cellStyle name="Normal 4 2 4" xfId="2056" xr:uid="{00000000-0005-0000-0000-00006D0A0000}"/>
    <cellStyle name="Normal 4 2 4 2" xfId="2057" xr:uid="{00000000-0005-0000-0000-00006E0A0000}"/>
    <cellStyle name="Normal 4 2 5" xfId="2058" xr:uid="{00000000-0005-0000-0000-00006F0A0000}"/>
    <cellStyle name="Normal 4 2 6" xfId="2059" xr:uid="{00000000-0005-0000-0000-0000700A0000}"/>
    <cellStyle name="Normal 4 2 7" xfId="2060" xr:uid="{00000000-0005-0000-0000-0000710A0000}"/>
    <cellStyle name="Normal 4 2 8" xfId="2043" xr:uid="{00000000-0005-0000-0000-0000720A0000}"/>
    <cellStyle name="Normal 4 3" xfId="2061" xr:uid="{00000000-0005-0000-0000-0000730A0000}"/>
    <cellStyle name="Normal 4 3 2" xfId="2062" xr:uid="{00000000-0005-0000-0000-0000740A0000}"/>
    <cellStyle name="Normal 4 3 3" xfId="2063" xr:uid="{00000000-0005-0000-0000-0000750A0000}"/>
    <cellStyle name="Normal 4 4" xfId="2064" xr:uid="{00000000-0005-0000-0000-0000760A0000}"/>
    <cellStyle name="Normal 4 4 2" xfId="2065" xr:uid="{00000000-0005-0000-0000-0000770A0000}"/>
    <cellStyle name="Normal 4 4 3" xfId="2066" xr:uid="{00000000-0005-0000-0000-0000780A0000}"/>
    <cellStyle name="Normal 4 4 4" xfId="2067" xr:uid="{00000000-0005-0000-0000-0000790A0000}"/>
    <cellStyle name="Normal 4 5" xfId="2068" xr:uid="{00000000-0005-0000-0000-00007A0A0000}"/>
    <cellStyle name="Normal 4 5 2" xfId="2069" xr:uid="{00000000-0005-0000-0000-00007B0A0000}"/>
    <cellStyle name="Normal 4 5 3" xfId="2070" xr:uid="{00000000-0005-0000-0000-00007C0A0000}"/>
    <cellStyle name="Normal 4 6" xfId="2071" xr:uid="{00000000-0005-0000-0000-00007D0A0000}"/>
    <cellStyle name="Normal 4 6 2" xfId="2072" xr:uid="{00000000-0005-0000-0000-00007E0A0000}"/>
    <cellStyle name="Normal 4 6 3" xfId="2073" xr:uid="{00000000-0005-0000-0000-00007F0A0000}"/>
    <cellStyle name="Normal 4 6 4" xfId="2074" xr:uid="{00000000-0005-0000-0000-0000800A0000}"/>
    <cellStyle name="Normal 4 6 5" xfId="2075" xr:uid="{00000000-0005-0000-0000-0000810A0000}"/>
    <cellStyle name="Normal 4 6 5 2" xfId="3679" xr:uid="{00000000-0005-0000-0000-0000820A0000}"/>
    <cellStyle name="Normal 4 6 6" xfId="2076" xr:uid="{00000000-0005-0000-0000-0000830A0000}"/>
    <cellStyle name="Normal 4 6 6 2" xfId="3680" xr:uid="{00000000-0005-0000-0000-0000840A0000}"/>
    <cellStyle name="Normal 4 6 7" xfId="3678" xr:uid="{00000000-0005-0000-0000-0000850A0000}"/>
    <cellStyle name="Normal 4 7" xfId="2077" xr:uid="{00000000-0005-0000-0000-0000860A0000}"/>
    <cellStyle name="Normal 4 8" xfId="2078" xr:uid="{00000000-0005-0000-0000-0000870A0000}"/>
    <cellStyle name="Normal 4 9" xfId="2079" xr:uid="{00000000-0005-0000-0000-0000880A0000}"/>
    <cellStyle name="Normal 4_AP- SFC_31.12.2010" xfId="2080" xr:uid="{00000000-0005-0000-0000-0000890A0000}"/>
    <cellStyle name="Normal 40" xfId="2081" xr:uid="{00000000-0005-0000-0000-00008A0A0000}"/>
    <cellStyle name="Normal 40 2" xfId="2082" xr:uid="{00000000-0005-0000-0000-00008B0A0000}"/>
    <cellStyle name="Normal 40 2 2" xfId="2083" xr:uid="{00000000-0005-0000-0000-00008C0A0000}"/>
    <cellStyle name="Normal 40 3" xfId="2084" xr:uid="{00000000-0005-0000-0000-00008D0A0000}"/>
    <cellStyle name="Normal 40 3 2" xfId="2085" xr:uid="{00000000-0005-0000-0000-00008E0A0000}"/>
    <cellStyle name="Normal 40 4" xfId="2086" xr:uid="{00000000-0005-0000-0000-00008F0A0000}"/>
    <cellStyle name="Normal 40 5" xfId="2087" xr:uid="{00000000-0005-0000-0000-0000900A0000}"/>
    <cellStyle name="Normal 40 6" xfId="2088" xr:uid="{00000000-0005-0000-0000-0000910A0000}"/>
    <cellStyle name="Normal 40 6 2" xfId="2089" xr:uid="{00000000-0005-0000-0000-0000920A0000}"/>
    <cellStyle name="Normal 40 6 2 2" xfId="3682" xr:uid="{00000000-0005-0000-0000-0000930A0000}"/>
    <cellStyle name="Normal 40 6 3" xfId="2090" xr:uid="{00000000-0005-0000-0000-0000940A0000}"/>
    <cellStyle name="Normal 40 6 3 2" xfId="3683" xr:uid="{00000000-0005-0000-0000-0000950A0000}"/>
    <cellStyle name="Normal 40 6 4" xfId="3681" xr:uid="{00000000-0005-0000-0000-0000960A0000}"/>
    <cellStyle name="Normal 41" xfId="2091" xr:uid="{00000000-0005-0000-0000-0000970A0000}"/>
    <cellStyle name="Normal 41 2" xfId="2092" xr:uid="{00000000-0005-0000-0000-0000980A0000}"/>
    <cellStyle name="Normal 41 3" xfId="2093" xr:uid="{00000000-0005-0000-0000-0000990A0000}"/>
    <cellStyle name="Normal 41 4" xfId="2094" xr:uid="{00000000-0005-0000-0000-00009A0A0000}"/>
    <cellStyle name="Normal 41 5" xfId="2095" xr:uid="{00000000-0005-0000-0000-00009B0A0000}"/>
    <cellStyle name="Normal 41 5 2" xfId="2096" xr:uid="{00000000-0005-0000-0000-00009C0A0000}"/>
    <cellStyle name="Normal 41 5 2 2" xfId="3685" xr:uid="{00000000-0005-0000-0000-00009D0A0000}"/>
    <cellStyle name="Normal 41 5 3" xfId="2097" xr:uid="{00000000-0005-0000-0000-00009E0A0000}"/>
    <cellStyle name="Normal 41 5 3 2" xfId="3686" xr:uid="{00000000-0005-0000-0000-00009F0A0000}"/>
    <cellStyle name="Normal 41 5 4" xfId="3684" xr:uid="{00000000-0005-0000-0000-0000A00A0000}"/>
    <cellStyle name="Normal 42" xfId="2098" xr:uid="{00000000-0005-0000-0000-0000A10A0000}"/>
    <cellStyle name="Normal 42 2" xfId="2099" xr:uid="{00000000-0005-0000-0000-0000A20A0000}"/>
    <cellStyle name="Normal 42 3" xfId="2100" xr:uid="{00000000-0005-0000-0000-0000A30A0000}"/>
    <cellStyle name="Normal 42 4" xfId="2101" xr:uid="{00000000-0005-0000-0000-0000A40A0000}"/>
    <cellStyle name="Normal 42 4 2" xfId="2102" xr:uid="{00000000-0005-0000-0000-0000A50A0000}"/>
    <cellStyle name="Normal 42 4 2 2" xfId="3688" xr:uid="{00000000-0005-0000-0000-0000A60A0000}"/>
    <cellStyle name="Normal 42 4 3" xfId="2103" xr:uid="{00000000-0005-0000-0000-0000A70A0000}"/>
    <cellStyle name="Normal 42 4 3 2" xfId="3689" xr:uid="{00000000-0005-0000-0000-0000A80A0000}"/>
    <cellStyle name="Normal 42 4 4" xfId="3687" xr:uid="{00000000-0005-0000-0000-0000A90A0000}"/>
    <cellStyle name="Normal 43" xfId="2104" xr:uid="{00000000-0005-0000-0000-0000AA0A0000}"/>
    <cellStyle name="Normal 43 2" xfId="2105" xr:uid="{00000000-0005-0000-0000-0000AB0A0000}"/>
    <cellStyle name="Normal 43 3" xfId="2106" xr:uid="{00000000-0005-0000-0000-0000AC0A0000}"/>
    <cellStyle name="Normal 43 3 2" xfId="2107" xr:uid="{00000000-0005-0000-0000-0000AD0A0000}"/>
    <cellStyle name="Normal 43 3 2 2" xfId="3691" xr:uid="{00000000-0005-0000-0000-0000AE0A0000}"/>
    <cellStyle name="Normal 43 3 3" xfId="2108" xr:uid="{00000000-0005-0000-0000-0000AF0A0000}"/>
    <cellStyle name="Normal 43 3 3 2" xfId="3692" xr:uid="{00000000-0005-0000-0000-0000B00A0000}"/>
    <cellStyle name="Normal 43 3 4" xfId="3690" xr:uid="{00000000-0005-0000-0000-0000B10A0000}"/>
    <cellStyle name="Normal 44" xfId="2109" xr:uid="{00000000-0005-0000-0000-0000B20A0000}"/>
    <cellStyle name="Normal 44 2" xfId="2110" xr:uid="{00000000-0005-0000-0000-0000B30A0000}"/>
    <cellStyle name="Normal 44 3" xfId="2111" xr:uid="{00000000-0005-0000-0000-0000B40A0000}"/>
    <cellStyle name="Normal 44 3 2" xfId="2112" xr:uid="{00000000-0005-0000-0000-0000B50A0000}"/>
    <cellStyle name="Normal 44 3 2 2" xfId="3694" xr:uid="{00000000-0005-0000-0000-0000B60A0000}"/>
    <cellStyle name="Normal 44 3 3" xfId="2113" xr:uid="{00000000-0005-0000-0000-0000B70A0000}"/>
    <cellStyle name="Normal 44 3 3 2" xfId="3695" xr:uid="{00000000-0005-0000-0000-0000B80A0000}"/>
    <cellStyle name="Normal 44 3 4" xfId="3693" xr:uid="{00000000-0005-0000-0000-0000B90A0000}"/>
    <cellStyle name="Normal 45" xfId="2114" xr:uid="{00000000-0005-0000-0000-0000BA0A0000}"/>
    <cellStyle name="Normal 45 2" xfId="2115" xr:uid="{00000000-0005-0000-0000-0000BB0A0000}"/>
    <cellStyle name="Normal 45 3" xfId="2116" xr:uid="{00000000-0005-0000-0000-0000BC0A0000}"/>
    <cellStyle name="Normal 45 3 2" xfId="2117" xr:uid="{00000000-0005-0000-0000-0000BD0A0000}"/>
    <cellStyle name="Normal 45 3 2 2" xfId="3697" xr:uid="{00000000-0005-0000-0000-0000BE0A0000}"/>
    <cellStyle name="Normal 45 3 3" xfId="2118" xr:uid="{00000000-0005-0000-0000-0000BF0A0000}"/>
    <cellStyle name="Normal 45 3 3 2" xfId="3698" xr:uid="{00000000-0005-0000-0000-0000C00A0000}"/>
    <cellStyle name="Normal 45 3 4" xfId="3696" xr:uid="{00000000-0005-0000-0000-0000C10A0000}"/>
    <cellStyle name="Normal 46" xfId="2119" xr:uid="{00000000-0005-0000-0000-0000C20A0000}"/>
    <cellStyle name="Normal 46 2" xfId="2120" xr:uid="{00000000-0005-0000-0000-0000C30A0000}"/>
    <cellStyle name="Normal 46 3" xfId="2121" xr:uid="{00000000-0005-0000-0000-0000C40A0000}"/>
    <cellStyle name="Normal 46 3 2" xfId="2122" xr:uid="{00000000-0005-0000-0000-0000C50A0000}"/>
    <cellStyle name="Normal 46 3 2 2" xfId="3700" xr:uid="{00000000-0005-0000-0000-0000C60A0000}"/>
    <cellStyle name="Normal 46 3 3" xfId="2123" xr:uid="{00000000-0005-0000-0000-0000C70A0000}"/>
    <cellStyle name="Normal 46 3 3 2" xfId="3701" xr:uid="{00000000-0005-0000-0000-0000C80A0000}"/>
    <cellStyle name="Normal 46 3 4" xfId="3699" xr:uid="{00000000-0005-0000-0000-0000C90A0000}"/>
    <cellStyle name="Normal 47" xfId="2124" xr:uid="{00000000-0005-0000-0000-0000CA0A0000}"/>
    <cellStyle name="Normal 47 2" xfId="2125" xr:uid="{00000000-0005-0000-0000-0000CB0A0000}"/>
    <cellStyle name="Normal 47 3" xfId="2126" xr:uid="{00000000-0005-0000-0000-0000CC0A0000}"/>
    <cellStyle name="Normal 47 3 2" xfId="2127" xr:uid="{00000000-0005-0000-0000-0000CD0A0000}"/>
    <cellStyle name="Normal 47 3 2 2" xfId="3703" xr:uid="{00000000-0005-0000-0000-0000CE0A0000}"/>
    <cellStyle name="Normal 47 3 3" xfId="2128" xr:uid="{00000000-0005-0000-0000-0000CF0A0000}"/>
    <cellStyle name="Normal 47 3 3 2" xfId="3704" xr:uid="{00000000-0005-0000-0000-0000D00A0000}"/>
    <cellStyle name="Normal 47 3 4" xfId="3702" xr:uid="{00000000-0005-0000-0000-0000D10A0000}"/>
    <cellStyle name="Normal 48" xfId="2129" xr:uid="{00000000-0005-0000-0000-0000D20A0000}"/>
    <cellStyle name="Normal 48 2" xfId="2130" xr:uid="{00000000-0005-0000-0000-0000D30A0000}"/>
    <cellStyle name="Normal 48 3" xfId="2131" xr:uid="{00000000-0005-0000-0000-0000D40A0000}"/>
    <cellStyle name="Normal 48 4" xfId="3705" xr:uid="{00000000-0005-0000-0000-0000D50A0000}"/>
    <cellStyle name="Normal 49" xfId="2132" xr:uid="{00000000-0005-0000-0000-0000D60A0000}"/>
    <cellStyle name="Normal 49 2" xfId="2133" xr:uid="{00000000-0005-0000-0000-0000D70A0000}"/>
    <cellStyle name="Normal 5" xfId="2" xr:uid="{00000000-0005-0000-0000-0000D80A0000}"/>
    <cellStyle name="Normal 5 10" xfId="2134" xr:uid="{00000000-0005-0000-0000-0000D90A0000}"/>
    <cellStyle name="Normal 5 11" xfId="3060" xr:uid="{00000000-0005-0000-0000-0000DA0A0000}"/>
    <cellStyle name="Normal 5 12" xfId="3065" xr:uid="{00000000-0005-0000-0000-0000DB0A0000}"/>
    <cellStyle name="Normal 5 13" xfId="3066" xr:uid="{00000000-0005-0000-0000-0000DC0A0000}"/>
    <cellStyle name="Normal 5 2" xfId="2135" xr:uid="{00000000-0005-0000-0000-0000DD0A0000}"/>
    <cellStyle name="Normal 5 2 2" xfId="2136" xr:uid="{00000000-0005-0000-0000-0000DE0A0000}"/>
    <cellStyle name="Normal 5 2 2 2" xfId="2137" xr:uid="{00000000-0005-0000-0000-0000DF0A0000}"/>
    <cellStyle name="Normal 5 2 3" xfId="2138" xr:uid="{00000000-0005-0000-0000-0000E00A0000}"/>
    <cellStyle name="Normal 5 2 3 2" xfId="2139" xr:uid="{00000000-0005-0000-0000-0000E10A0000}"/>
    <cellStyle name="Normal 5 2 4" xfId="2140" xr:uid="{00000000-0005-0000-0000-0000E20A0000}"/>
    <cellStyle name="Normal 5 2 5" xfId="2141" xr:uid="{00000000-0005-0000-0000-0000E30A0000}"/>
    <cellStyle name="Normal 5 2 6" xfId="2142" xr:uid="{00000000-0005-0000-0000-0000E40A0000}"/>
    <cellStyle name="Normal 5 3" xfId="2143" xr:uid="{00000000-0005-0000-0000-0000E50A0000}"/>
    <cellStyle name="Normal 5 3 2" xfId="2144" xr:uid="{00000000-0005-0000-0000-0000E60A0000}"/>
    <cellStyle name="Normal 5 3 3" xfId="2145" xr:uid="{00000000-0005-0000-0000-0000E70A0000}"/>
    <cellStyle name="Normal 5 4" xfId="2146" xr:uid="{00000000-0005-0000-0000-0000E80A0000}"/>
    <cellStyle name="Normal 5 4 2" xfId="2147" xr:uid="{00000000-0005-0000-0000-0000E90A0000}"/>
    <cellStyle name="Normal 5 4 3" xfId="2148" xr:uid="{00000000-0005-0000-0000-0000EA0A0000}"/>
    <cellStyle name="Normal 5 4 4" xfId="2149" xr:uid="{00000000-0005-0000-0000-0000EB0A0000}"/>
    <cellStyle name="Normal 5 5" xfId="2150" xr:uid="{00000000-0005-0000-0000-0000EC0A0000}"/>
    <cellStyle name="Normal 5 5 2" xfId="2151" xr:uid="{00000000-0005-0000-0000-0000ED0A0000}"/>
    <cellStyle name="Normal 5 5 2 2" xfId="2152" xr:uid="{00000000-0005-0000-0000-0000EE0A0000}"/>
    <cellStyle name="Normal 5 5 2 3" xfId="2153" xr:uid="{00000000-0005-0000-0000-0000EF0A0000}"/>
    <cellStyle name="Normal 5 5 3" xfId="2154" xr:uid="{00000000-0005-0000-0000-0000F00A0000}"/>
    <cellStyle name="Normal 5 5 4" xfId="2155" xr:uid="{00000000-0005-0000-0000-0000F10A0000}"/>
    <cellStyle name="Normal 5 6" xfId="2156" xr:uid="{00000000-0005-0000-0000-0000F20A0000}"/>
    <cellStyle name="Normal 5 7" xfId="2157" xr:uid="{00000000-0005-0000-0000-0000F30A0000}"/>
    <cellStyle name="Normal 5 8" xfId="2158" xr:uid="{00000000-0005-0000-0000-0000F40A0000}"/>
    <cellStyle name="Normal 5 9" xfId="2159" xr:uid="{00000000-0005-0000-0000-0000F50A0000}"/>
    <cellStyle name="Normal 50" xfId="2160" xr:uid="{00000000-0005-0000-0000-0000F60A0000}"/>
    <cellStyle name="Normal 50 2" xfId="2161" xr:uid="{00000000-0005-0000-0000-0000F70A0000}"/>
    <cellStyle name="Normal 51" xfId="2162" xr:uid="{00000000-0005-0000-0000-0000F80A0000}"/>
    <cellStyle name="Normal 51 2" xfId="2163" xr:uid="{00000000-0005-0000-0000-0000F90A0000}"/>
    <cellStyle name="Normal 52" xfId="2164" xr:uid="{00000000-0005-0000-0000-0000FA0A0000}"/>
    <cellStyle name="Normal 52 2" xfId="2165" xr:uid="{00000000-0005-0000-0000-0000FB0A0000}"/>
    <cellStyle name="Normal 53" xfId="2166" xr:uid="{00000000-0005-0000-0000-0000FC0A0000}"/>
    <cellStyle name="Normal 53 2" xfId="2167" xr:uid="{00000000-0005-0000-0000-0000FD0A0000}"/>
    <cellStyle name="Normal 54" xfId="2168" xr:uid="{00000000-0005-0000-0000-0000FE0A0000}"/>
    <cellStyle name="Normal 54 2" xfId="2169" xr:uid="{00000000-0005-0000-0000-0000FF0A0000}"/>
    <cellStyle name="Normal 55" xfId="2170" xr:uid="{00000000-0005-0000-0000-0000000B0000}"/>
    <cellStyle name="Normal 56" xfId="2171" xr:uid="{00000000-0005-0000-0000-0000010B0000}"/>
    <cellStyle name="Normal 57" xfId="2172" xr:uid="{00000000-0005-0000-0000-0000020B0000}"/>
    <cellStyle name="Normal 58" xfId="2173" xr:uid="{00000000-0005-0000-0000-0000030B0000}"/>
    <cellStyle name="Normal 59" xfId="2174" xr:uid="{00000000-0005-0000-0000-0000040B0000}"/>
    <cellStyle name="Normal 6" xfId="2175" xr:uid="{00000000-0005-0000-0000-0000050B0000}"/>
    <cellStyle name="Normal 6 2" xfId="7" xr:uid="{00000000-0005-0000-0000-0000060B0000}"/>
    <cellStyle name="Normal 6 2 2" xfId="2177" xr:uid="{00000000-0005-0000-0000-0000070B0000}"/>
    <cellStyle name="Normal 6 2 3" xfId="2178" xr:uid="{00000000-0005-0000-0000-0000080B0000}"/>
    <cellStyle name="Normal 6 2 3 2" xfId="2179" xr:uid="{00000000-0005-0000-0000-0000090B0000}"/>
    <cellStyle name="Normal 6 2 3 2 2" xfId="3707" xr:uid="{00000000-0005-0000-0000-00000A0B0000}"/>
    <cellStyle name="Normal 6 2 3 3" xfId="2180" xr:uid="{00000000-0005-0000-0000-00000B0B0000}"/>
    <cellStyle name="Normal 6 2 3 3 2" xfId="3708" xr:uid="{00000000-0005-0000-0000-00000C0B0000}"/>
    <cellStyle name="Normal 6 2 3 4" xfId="3706" xr:uid="{00000000-0005-0000-0000-00000D0B0000}"/>
    <cellStyle name="Normal 6 2 4" xfId="2181" xr:uid="{00000000-0005-0000-0000-00000E0B0000}"/>
    <cellStyle name="Normal 6 2 5" xfId="2176" xr:uid="{00000000-0005-0000-0000-00000F0B0000}"/>
    <cellStyle name="Normal 6 2 6" xfId="3061" xr:uid="{00000000-0005-0000-0000-0000100B0000}"/>
    <cellStyle name="Normal 6 3" xfId="2182" xr:uid="{00000000-0005-0000-0000-0000110B0000}"/>
    <cellStyle name="Normal 6 3 2" xfId="2183" xr:uid="{00000000-0005-0000-0000-0000120B0000}"/>
    <cellStyle name="Normal 6 3 3" xfId="2184" xr:uid="{00000000-0005-0000-0000-0000130B0000}"/>
    <cellStyle name="Normal 6 3 4" xfId="2185" xr:uid="{00000000-0005-0000-0000-0000140B0000}"/>
    <cellStyle name="Normal 6 3 4 2" xfId="2186" xr:uid="{00000000-0005-0000-0000-0000150B0000}"/>
    <cellStyle name="Normal 6 3 4 2 2" xfId="3710" xr:uid="{00000000-0005-0000-0000-0000160B0000}"/>
    <cellStyle name="Normal 6 3 4 3" xfId="2187" xr:uid="{00000000-0005-0000-0000-0000170B0000}"/>
    <cellStyle name="Normal 6 3 4 3 2" xfId="3711" xr:uid="{00000000-0005-0000-0000-0000180B0000}"/>
    <cellStyle name="Normal 6 3 4 4" xfId="3709" xr:uid="{00000000-0005-0000-0000-0000190B0000}"/>
    <cellStyle name="Normal 6 4" xfId="2188" xr:uid="{00000000-0005-0000-0000-00001A0B0000}"/>
    <cellStyle name="Normal 6 4 2" xfId="2189" xr:uid="{00000000-0005-0000-0000-00001B0B0000}"/>
    <cellStyle name="Normal 6 4 3" xfId="2190" xr:uid="{00000000-0005-0000-0000-00001C0B0000}"/>
    <cellStyle name="Normal 6 4 4" xfId="2191" xr:uid="{00000000-0005-0000-0000-00001D0B0000}"/>
    <cellStyle name="Normal 6 5" xfId="2192" xr:uid="{00000000-0005-0000-0000-00001E0B0000}"/>
    <cellStyle name="Normal 6 5 2" xfId="2193" xr:uid="{00000000-0005-0000-0000-00001F0B0000}"/>
    <cellStyle name="Normal 6 6" xfId="2194" xr:uid="{00000000-0005-0000-0000-0000200B0000}"/>
    <cellStyle name="Normal 6 7" xfId="2195" xr:uid="{00000000-0005-0000-0000-0000210B0000}"/>
    <cellStyle name="Normal 6_SFC_31.10.2010" xfId="2196" xr:uid="{00000000-0005-0000-0000-0000220B0000}"/>
    <cellStyle name="Normal 60" xfId="2197" xr:uid="{00000000-0005-0000-0000-0000230B0000}"/>
    <cellStyle name="Normal 60 2" xfId="2198" xr:uid="{00000000-0005-0000-0000-0000240B0000}"/>
    <cellStyle name="Normal 60 2 2" xfId="3713" xr:uid="{00000000-0005-0000-0000-0000250B0000}"/>
    <cellStyle name="Normal 60 3" xfId="2199" xr:uid="{00000000-0005-0000-0000-0000260B0000}"/>
    <cellStyle name="Normal 60 3 2" xfId="3714" xr:uid="{00000000-0005-0000-0000-0000270B0000}"/>
    <cellStyle name="Normal 60 4" xfId="3712" xr:uid="{00000000-0005-0000-0000-0000280B0000}"/>
    <cellStyle name="Normal 61" xfId="2200" xr:uid="{00000000-0005-0000-0000-0000290B0000}"/>
    <cellStyle name="Normal 61 2" xfId="2201" xr:uid="{00000000-0005-0000-0000-00002A0B0000}"/>
    <cellStyle name="Normal 61 2 2" xfId="3716" xr:uid="{00000000-0005-0000-0000-00002B0B0000}"/>
    <cellStyle name="Normal 61 3" xfId="2202" xr:uid="{00000000-0005-0000-0000-00002C0B0000}"/>
    <cellStyle name="Normal 61 3 2" xfId="3717" xr:uid="{00000000-0005-0000-0000-00002D0B0000}"/>
    <cellStyle name="Normal 61 4" xfId="3715" xr:uid="{00000000-0005-0000-0000-00002E0B0000}"/>
    <cellStyle name="Normal 62" xfId="2203" xr:uid="{00000000-0005-0000-0000-00002F0B0000}"/>
    <cellStyle name="Normal 62 2" xfId="2204" xr:uid="{00000000-0005-0000-0000-0000300B0000}"/>
    <cellStyle name="Normal 62 2 2" xfId="3719" xr:uid="{00000000-0005-0000-0000-0000310B0000}"/>
    <cellStyle name="Normal 62 3" xfId="2205" xr:uid="{00000000-0005-0000-0000-0000320B0000}"/>
    <cellStyle name="Normal 62 3 2" xfId="3720" xr:uid="{00000000-0005-0000-0000-0000330B0000}"/>
    <cellStyle name="Normal 62 4" xfId="3718" xr:uid="{00000000-0005-0000-0000-0000340B0000}"/>
    <cellStyle name="Normal 63" xfId="2206" xr:uid="{00000000-0005-0000-0000-0000350B0000}"/>
    <cellStyle name="Normal 63 2" xfId="2207" xr:uid="{00000000-0005-0000-0000-0000360B0000}"/>
    <cellStyle name="Normal 63 2 2" xfId="3722" xr:uid="{00000000-0005-0000-0000-0000370B0000}"/>
    <cellStyle name="Normal 63 3" xfId="2208" xr:uid="{00000000-0005-0000-0000-0000380B0000}"/>
    <cellStyle name="Normal 63 3 2" xfId="3723" xr:uid="{00000000-0005-0000-0000-0000390B0000}"/>
    <cellStyle name="Normal 63 4" xfId="3721" xr:uid="{00000000-0005-0000-0000-00003A0B0000}"/>
    <cellStyle name="Normal 64" xfId="2209" xr:uid="{00000000-0005-0000-0000-00003B0B0000}"/>
    <cellStyle name="Normal 64 2" xfId="2210" xr:uid="{00000000-0005-0000-0000-00003C0B0000}"/>
    <cellStyle name="Normal 64 2 2" xfId="3725" xr:uid="{00000000-0005-0000-0000-00003D0B0000}"/>
    <cellStyle name="Normal 64 3" xfId="2211" xr:uid="{00000000-0005-0000-0000-00003E0B0000}"/>
    <cellStyle name="Normal 64 3 2" xfId="3726" xr:uid="{00000000-0005-0000-0000-00003F0B0000}"/>
    <cellStyle name="Normal 64 4" xfId="3724" xr:uid="{00000000-0005-0000-0000-0000400B0000}"/>
    <cellStyle name="Normal 65" xfId="2212" xr:uid="{00000000-0005-0000-0000-0000410B0000}"/>
    <cellStyle name="Normal 65 2" xfId="2213" xr:uid="{00000000-0005-0000-0000-0000420B0000}"/>
    <cellStyle name="Normal 65 2 2" xfId="3728" xr:uid="{00000000-0005-0000-0000-0000430B0000}"/>
    <cellStyle name="Normal 65 3" xfId="2214" xr:uid="{00000000-0005-0000-0000-0000440B0000}"/>
    <cellStyle name="Normal 65 3 2" xfId="3729" xr:uid="{00000000-0005-0000-0000-0000450B0000}"/>
    <cellStyle name="Normal 65 4" xfId="3727" xr:uid="{00000000-0005-0000-0000-0000460B0000}"/>
    <cellStyle name="Normal 66" xfId="2215" xr:uid="{00000000-0005-0000-0000-0000470B0000}"/>
    <cellStyle name="Normal 66 2" xfId="2216" xr:uid="{00000000-0005-0000-0000-0000480B0000}"/>
    <cellStyle name="Normal 66 2 2" xfId="3731" xr:uid="{00000000-0005-0000-0000-0000490B0000}"/>
    <cellStyle name="Normal 66 3" xfId="2217" xr:uid="{00000000-0005-0000-0000-00004A0B0000}"/>
    <cellStyle name="Normal 66 3 2" xfId="3732" xr:uid="{00000000-0005-0000-0000-00004B0B0000}"/>
    <cellStyle name="Normal 66 4" xfId="3730" xr:uid="{00000000-0005-0000-0000-00004C0B0000}"/>
    <cellStyle name="Normal 67" xfId="2218" xr:uid="{00000000-0005-0000-0000-00004D0B0000}"/>
    <cellStyle name="Normal 67 2" xfId="2219" xr:uid="{00000000-0005-0000-0000-00004E0B0000}"/>
    <cellStyle name="Normal 67 2 2" xfId="3734" xr:uid="{00000000-0005-0000-0000-00004F0B0000}"/>
    <cellStyle name="Normal 67 3" xfId="2220" xr:uid="{00000000-0005-0000-0000-0000500B0000}"/>
    <cellStyle name="Normal 67 3 2" xfId="3735" xr:uid="{00000000-0005-0000-0000-0000510B0000}"/>
    <cellStyle name="Normal 67 4" xfId="3733" xr:uid="{00000000-0005-0000-0000-0000520B0000}"/>
    <cellStyle name="Normal 68" xfId="2221" xr:uid="{00000000-0005-0000-0000-0000530B0000}"/>
    <cellStyle name="Normal 68 2" xfId="2222" xr:uid="{00000000-0005-0000-0000-0000540B0000}"/>
    <cellStyle name="Normal 68 2 2" xfId="3737" xr:uid="{00000000-0005-0000-0000-0000550B0000}"/>
    <cellStyle name="Normal 68 3" xfId="2223" xr:uid="{00000000-0005-0000-0000-0000560B0000}"/>
    <cellStyle name="Normal 68 3 2" xfId="3738" xr:uid="{00000000-0005-0000-0000-0000570B0000}"/>
    <cellStyle name="Normal 68 4" xfId="3736" xr:uid="{00000000-0005-0000-0000-0000580B0000}"/>
    <cellStyle name="Normal 69" xfId="2224" xr:uid="{00000000-0005-0000-0000-0000590B0000}"/>
    <cellStyle name="Normal 69 2" xfId="2225" xr:uid="{00000000-0005-0000-0000-00005A0B0000}"/>
    <cellStyle name="Normal 69 2 2" xfId="3740" xr:uid="{00000000-0005-0000-0000-00005B0B0000}"/>
    <cellStyle name="Normal 69 3" xfId="2226" xr:uid="{00000000-0005-0000-0000-00005C0B0000}"/>
    <cellStyle name="Normal 69 3 2" xfId="3741" xr:uid="{00000000-0005-0000-0000-00005D0B0000}"/>
    <cellStyle name="Normal 69 4" xfId="3739" xr:uid="{00000000-0005-0000-0000-00005E0B0000}"/>
    <cellStyle name="Normal 7" xfId="2227" xr:uid="{00000000-0005-0000-0000-00005F0B0000}"/>
    <cellStyle name="Normal 7 2" xfId="2228" xr:uid="{00000000-0005-0000-0000-0000600B0000}"/>
    <cellStyle name="Normal 7 2 2" xfId="2229" xr:uid="{00000000-0005-0000-0000-0000610B0000}"/>
    <cellStyle name="Normal 7 2 3" xfId="2230" xr:uid="{00000000-0005-0000-0000-0000620B0000}"/>
    <cellStyle name="Normal 7 2 4" xfId="2231" xr:uid="{00000000-0005-0000-0000-0000630B0000}"/>
    <cellStyle name="Normal 7 2 4 2" xfId="2232" xr:uid="{00000000-0005-0000-0000-0000640B0000}"/>
    <cellStyle name="Normal 7 2 4 2 2" xfId="3743" xr:uid="{00000000-0005-0000-0000-0000650B0000}"/>
    <cellStyle name="Normal 7 2 4 3" xfId="2233" xr:uid="{00000000-0005-0000-0000-0000660B0000}"/>
    <cellStyle name="Normal 7 2 4 3 2" xfId="3744" xr:uid="{00000000-0005-0000-0000-0000670B0000}"/>
    <cellStyle name="Normal 7 2 4 4" xfId="3742" xr:uid="{00000000-0005-0000-0000-0000680B0000}"/>
    <cellStyle name="Normal 7 3" xfId="2234" xr:uid="{00000000-0005-0000-0000-0000690B0000}"/>
    <cellStyle name="Normal 7 3 2" xfId="2235" xr:uid="{00000000-0005-0000-0000-00006A0B0000}"/>
    <cellStyle name="Normal 7 3 3" xfId="2236" xr:uid="{00000000-0005-0000-0000-00006B0B0000}"/>
    <cellStyle name="Normal 7 4" xfId="2237" xr:uid="{00000000-0005-0000-0000-00006C0B0000}"/>
    <cellStyle name="Normal 7 5" xfId="2238" xr:uid="{00000000-0005-0000-0000-00006D0B0000}"/>
    <cellStyle name="Normal 7 6" xfId="2239" xr:uid="{00000000-0005-0000-0000-00006E0B0000}"/>
    <cellStyle name="Normal 7 6 2" xfId="2240" xr:uid="{00000000-0005-0000-0000-00006F0B0000}"/>
    <cellStyle name="Normal 7 6 2 2" xfId="3746" xr:uid="{00000000-0005-0000-0000-0000700B0000}"/>
    <cellStyle name="Normal 7 6 3" xfId="2241" xr:uid="{00000000-0005-0000-0000-0000710B0000}"/>
    <cellStyle name="Normal 7 6 3 2" xfId="3747" xr:uid="{00000000-0005-0000-0000-0000720B0000}"/>
    <cellStyle name="Normal 7 6 4" xfId="3745" xr:uid="{00000000-0005-0000-0000-0000730B0000}"/>
    <cellStyle name="Normal 7_In Put Vat_CTR 2.13" xfId="2242" xr:uid="{00000000-0005-0000-0000-0000740B0000}"/>
    <cellStyle name="Normal 70" xfId="2243" xr:uid="{00000000-0005-0000-0000-0000750B0000}"/>
    <cellStyle name="Normal 70 2" xfId="2244" xr:uid="{00000000-0005-0000-0000-0000760B0000}"/>
    <cellStyle name="Normal 70 2 2" xfId="3749" xr:uid="{00000000-0005-0000-0000-0000770B0000}"/>
    <cellStyle name="Normal 70 3" xfId="2245" xr:uid="{00000000-0005-0000-0000-0000780B0000}"/>
    <cellStyle name="Normal 70 3 2" xfId="3750" xr:uid="{00000000-0005-0000-0000-0000790B0000}"/>
    <cellStyle name="Normal 70 4" xfId="3748" xr:uid="{00000000-0005-0000-0000-00007A0B0000}"/>
    <cellStyle name="Normal 71" xfId="2246" xr:uid="{00000000-0005-0000-0000-00007B0B0000}"/>
    <cellStyle name="Normal 71 2" xfId="2247" xr:uid="{00000000-0005-0000-0000-00007C0B0000}"/>
    <cellStyle name="Normal 71 2 2" xfId="3752" xr:uid="{00000000-0005-0000-0000-00007D0B0000}"/>
    <cellStyle name="Normal 71 3" xfId="2248" xr:uid="{00000000-0005-0000-0000-00007E0B0000}"/>
    <cellStyle name="Normal 71 3 2" xfId="3753" xr:uid="{00000000-0005-0000-0000-00007F0B0000}"/>
    <cellStyle name="Normal 71 4" xfId="3751" xr:uid="{00000000-0005-0000-0000-0000800B0000}"/>
    <cellStyle name="Normal 72" xfId="2249" xr:uid="{00000000-0005-0000-0000-0000810B0000}"/>
    <cellStyle name="Normal 72 2" xfId="2250" xr:uid="{00000000-0005-0000-0000-0000820B0000}"/>
    <cellStyle name="Normal 72 2 2" xfId="3755" xr:uid="{00000000-0005-0000-0000-0000830B0000}"/>
    <cellStyle name="Normal 72 3" xfId="2251" xr:uid="{00000000-0005-0000-0000-0000840B0000}"/>
    <cellStyle name="Normal 72 3 2" xfId="3756" xr:uid="{00000000-0005-0000-0000-0000850B0000}"/>
    <cellStyle name="Normal 72 4" xfId="3754" xr:uid="{00000000-0005-0000-0000-0000860B0000}"/>
    <cellStyle name="Normal 73" xfId="2252" xr:uid="{00000000-0005-0000-0000-0000870B0000}"/>
    <cellStyle name="Normal 73 2" xfId="2253" xr:uid="{00000000-0005-0000-0000-0000880B0000}"/>
    <cellStyle name="Normal 73 2 2" xfId="3758" xr:uid="{00000000-0005-0000-0000-0000890B0000}"/>
    <cellStyle name="Normal 73 3" xfId="2254" xr:uid="{00000000-0005-0000-0000-00008A0B0000}"/>
    <cellStyle name="Normal 73 3 2" xfId="3759" xr:uid="{00000000-0005-0000-0000-00008B0B0000}"/>
    <cellStyle name="Normal 73 4" xfId="3757" xr:uid="{00000000-0005-0000-0000-00008C0B0000}"/>
    <cellStyle name="Normal 74" xfId="2255" xr:uid="{00000000-0005-0000-0000-00008D0B0000}"/>
    <cellStyle name="Normal 74 2" xfId="2256" xr:uid="{00000000-0005-0000-0000-00008E0B0000}"/>
    <cellStyle name="Normal 74 2 2" xfId="3761" xr:uid="{00000000-0005-0000-0000-00008F0B0000}"/>
    <cellStyle name="Normal 74 3" xfId="2257" xr:uid="{00000000-0005-0000-0000-0000900B0000}"/>
    <cellStyle name="Normal 74 3 2" xfId="3762" xr:uid="{00000000-0005-0000-0000-0000910B0000}"/>
    <cellStyle name="Normal 74 4" xfId="3760" xr:uid="{00000000-0005-0000-0000-0000920B0000}"/>
    <cellStyle name="Normal 75" xfId="2258" xr:uid="{00000000-0005-0000-0000-0000930B0000}"/>
    <cellStyle name="Normal 75 2" xfId="2259" xr:uid="{00000000-0005-0000-0000-0000940B0000}"/>
    <cellStyle name="Normal 75 2 2" xfId="3764" xr:uid="{00000000-0005-0000-0000-0000950B0000}"/>
    <cellStyle name="Normal 75 3" xfId="2260" xr:uid="{00000000-0005-0000-0000-0000960B0000}"/>
    <cellStyle name="Normal 75 3 2" xfId="3765" xr:uid="{00000000-0005-0000-0000-0000970B0000}"/>
    <cellStyle name="Normal 75 4" xfId="3763" xr:uid="{00000000-0005-0000-0000-0000980B0000}"/>
    <cellStyle name="Normal 76" xfId="2261" xr:uid="{00000000-0005-0000-0000-0000990B0000}"/>
    <cellStyle name="Normal 76 2" xfId="2262" xr:uid="{00000000-0005-0000-0000-00009A0B0000}"/>
    <cellStyle name="Normal 76 2 2" xfId="3767" xr:uid="{00000000-0005-0000-0000-00009B0B0000}"/>
    <cellStyle name="Normal 76 3" xfId="2263" xr:uid="{00000000-0005-0000-0000-00009C0B0000}"/>
    <cellStyle name="Normal 76 3 2" xfId="3768" xr:uid="{00000000-0005-0000-0000-00009D0B0000}"/>
    <cellStyle name="Normal 76 4" xfId="3766" xr:uid="{00000000-0005-0000-0000-00009E0B0000}"/>
    <cellStyle name="Normal 77" xfId="2264" xr:uid="{00000000-0005-0000-0000-00009F0B0000}"/>
    <cellStyle name="Normal 77 2" xfId="2265" xr:uid="{00000000-0005-0000-0000-0000A00B0000}"/>
    <cellStyle name="Normal 77 2 2" xfId="3770" xr:uid="{00000000-0005-0000-0000-0000A10B0000}"/>
    <cellStyle name="Normal 77 3" xfId="2266" xr:uid="{00000000-0005-0000-0000-0000A20B0000}"/>
    <cellStyle name="Normal 77 3 2" xfId="3771" xr:uid="{00000000-0005-0000-0000-0000A30B0000}"/>
    <cellStyle name="Normal 77 4" xfId="3769" xr:uid="{00000000-0005-0000-0000-0000A40B0000}"/>
    <cellStyle name="Normal 78" xfId="2267" xr:uid="{00000000-0005-0000-0000-0000A50B0000}"/>
    <cellStyle name="Normal 78 2" xfId="2268" xr:uid="{00000000-0005-0000-0000-0000A60B0000}"/>
    <cellStyle name="Normal 78 2 2" xfId="3773" xr:uid="{00000000-0005-0000-0000-0000A70B0000}"/>
    <cellStyle name="Normal 78 3" xfId="2269" xr:uid="{00000000-0005-0000-0000-0000A80B0000}"/>
    <cellStyle name="Normal 78 3 2" xfId="3774" xr:uid="{00000000-0005-0000-0000-0000A90B0000}"/>
    <cellStyle name="Normal 78 4" xfId="3772" xr:uid="{00000000-0005-0000-0000-0000AA0B0000}"/>
    <cellStyle name="Normal 79" xfId="2270" xr:uid="{00000000-0005-0000-0000-0000AB0B0000}"/>
    <cellStyle name="Normal 79 2" xfId="2271" xr:uid="{00000000-0005-0000-0000-0000AC0B0000}"/>
    <cellStyle name="Normal 79 2 2" xfId="3776" xr:uid="{00000000-0005-0000-0000-0000AD0B0000}"/>
    <cellStyle name="Normal 79 3" xfId="2272" xr:uid="{00000000-0005-0000-0000-0000AE0B0000}"/>
    <cellStyle name="Normal 79 3 2" xfId="3777" xr:uid="{00000000-0005-0000-0000-0000AF0B0000}"/>
    <cellStyle name="Normal 79 4" xfId="3775" xr:uid="{00000000-0005-0000-0000-0000B00B0000}"/>
    <cellStyle name="Normal 8" xfId="2273" xr:uid="{00000000-0005-0000-0000-0000B10B0000}"/>
    <cellStyle name="Normal 8 2" xfId="2274" xr:uid="{00000000-0005-0000-0000-0000B20B0000}"/>
    <cellStyle name="Normal 8 2 2" xfId="2275" xr:uid="{00000000-0005-0000-0000-0000B30B0000}"/>
    <cellStyle name="Normal 8 2 3" xfId="2276" xr:uid="{00000000-0005-0000-0000-0000B40B0000}"/>
    <cellStyle name="Normal 8 2 3 2" xfId="2277" xr:uid="{00000000-0005-0000-0000-0000B50B0000}"/>
    <cellStyle name="Normal 8 2 3 3" xfId="2278" xr:uid="{00000000-0005-0000-0000-0000B60B0000}"/>
    <cellStyle name="Normal 8 2 3 3 2" xfId="3779" xr:uid="{00000000-0005-0000-0000-0000B70B0000}"/>
    <cellStyle name="Normal 8 2 3 4" xfId="2279" xr:uid="{00000000-0005-0000-0000-0000B80B0000}"/>
    <cellStyle name="Normal 8 2 3 4 2" xfId="3780" xr:uid="{00000000-0005-0000-0000-0000B90B0000}"/>
    <cellStyle name="Normal 8 2 3 5" xfId="3778" xr:uid="{00000000-0005-0000-0000-0000BA0B0000}"/>
    <cellStyle name="Normal 8 3" xfId="2280" xr:uid="{00000000-0005-0000-0000-0000BB0B0000}"/>
    <cellStyle name="Normal 8 3 2" xfId="2281" xr:uid="{00000000-0005-0000-0000-0000BC0B0000}"/>
    <cellStyle name="Normal 8 3 3" xfId="2282" xr:uid="{00000000-0005-0000-0000-0000BD0B0000}"/>
    <cellStyle name="Normal 8 4" xfId="2283" xr:uid="{00000000-0005-0000-0000-0000BE0B0000}"/>
    <cellStyle name="Normal 8 4 2" xfId="2284" xr:uid="{00000000-0005-0000-0000-0000BF0B0000}"/>
    <cellStyle name="Normal 8 5" xfId="2285" xr:uid="{00000000-0005-0000-0000-0000C00B0000}"/>
    <cellStyle name="Normal 8 5 2" xfId="2286" xr:uid="{00000000-0005-0000-0000-0000C10B0000}"/>
    <cellStyle name="Normal 8 5 2 2" xfId="3782" xr:uid="{00000000-0005-0000-0000-0000C20B0000}"/>
    <cellStyle name="Normal 8 5 3" xfId="2287" xr:uid="{00000000-0005-0000-0000-0000C30B0000}"/>
    <cellStyle name="Normal 8 5 3 2" xfId="3783" xr:uid="{00000000-0005-0000-0000-0000C40B0000}"/>
    <cellStyle name="Normal 8 5 4" xfId="3781" xr:uid="{00000000-0005-0000-0000-0000C50B0000}"/>
    <cellStyle name="Normal 8_REC-PKT" xfId="2288" xr:uid="{00000000-0005-0000-0000-0000C60B0000}"/>
    <cellStyle name="Normal 80" xfId="2289" xr:uid="{00000000-0005-0000-0000-0000C70B0000}"/>
    <cellStyle name="Normal 80 2" xfId="2290" xr:uid="{00000000-0005-0000-0000-0000C80B0000}"/>
    <cellStyle name="Normal 80 2 2" xfId="3785" xr:uid="{00000000-0005-0000-0000-0000C90B0000}"/>
    <cellStyle name="Normal 80 3" xfId="2291" xr:uid="{00000000-0005-0000-0000-0000CA0B0000}"/>
    <cellStyle name="Normal 80 3 2" xfId="3786" xr:uid="{00000000-0005-0000-0000-0000CB0B0000}"/>
    <cellStyle name="Normal 80 4" xfId="3784" xr:uid="{00000000-0005-0000-0000-0000CC0B0000}"/>
    <cellStyle name="Normal 81" xfId="2292" xr:uid="{00000000-0005-0000-0000-0000CD0B0000}"/>
    <cellStyle name="Normal 81 2" xfId="2293" xr:uid="{00000000-0005-0000-0000-0000CE0B0000}"/>
    <cellStyle name="Normal 81 2 2" xfId="3788" xr:uid="{00000000-0005-0000-0000-0000CF0B0000}"/>
    <cellStyle name="Normal 81 3" xfId="2294" xr:uid="{00000000-0005-0000-0000-0000D00B0000}"/>
    <cellStyle name="Normal 81 3 2" xfId="3789" xr:uid="{00000000-0005-0000-0000-0000D10B0000}"/>
    <cellStyle name="Normal 81 4" xfId="3787" xr:uid="{00000000-0005-0000-0000-0000D20B0000}"/>
    <cellStyle name="Normal 82" xfId="2295" xr:uid="{00000000-0005-0000-0000-0000D30B0000}"/>
    <cellStyle name="Normal 82 2" xfId="2296" xr:uid="{00000000-0005-0000-0000-0000D40B0000}"/>
    <cellStyle name="Normal 82 2 2" xfId="3791" xr:uid="{00000000-0005-0000-0000-0000D50B0000}"/>
    <cellStyle name="Normal 82 3" xfId="2297" xr:uid="{00000000-0005-0000-0000-0000D60B0000}"/>
    <cellStyle name="Normal 82 3 2" xfId="3792" xr:uid="{00000000-0005-0000-0000-0000D70B0000}"/>
    <cellStyle name="Normal 82 4" xfId="3790" xr:uid="{00000000-0005-0000-0000-0000D80B0000}"/>
    <cellStyle name="Normal 83" xfId="2298" xr:uid="{00000000-0005-0000-0000-0000D90B0000}"/>
    <cellStyle name="Normal 83 2" xfId="2299" xr:uid="{00000000-0005-0000-0000-0000DA0B0000}"/>
    <cellStyle name="Normal 83 2 2" xfId="3794" xr:uid="{00000000-0005-0000-0000-0000DB0B0000}"/>
    <cellStyle name="Normal 83 3" xfId="2300" xr:uid="{00000000-0005-0000-0000-0000DC0B0000}"/>
    <cellStyle name="Normal 83 3 2" xfId="3795" xr:uid="{00000000-0005-0000-0000-0000DD0B0000}"/>
    <cellStyle name="Normal 83 4" xfId="3793" xr:uid="{00000000-0005-0000-0000-0000DE0B0000}"/>
    <cellStyle name="Normal 84" xfId="2301" xr:uid="{00000000-0005-0000-0000-0000DF0B0000}"/>
    <cellStyle name="Normal 84 2" xfId="2302" xr:uid="{00000000-0005-0000-0000-0000E00B0000}"/>
    <cellStyle name="Normal 84 2 2" xfId="3797" xr:uid="{00000000-0005-0000-0000-0000E10B0000}"/>
    <cellStyle name="Normal 84 3" xfId="2303" xr:uid="{00000000-0005-0000-0000-0000E20B0000}"/>
    <cellStyle name="Normal 84 3 2" xfId="3798" xr:uid="{00000000-0005-0000-0000-0000E30B0000}"/>
    <cellStyle name="Normal 84 4" xfId="3796" xr:uid="{00000000-0005-0000-0000-0000E40B0000}"/>
    <cellStyle name="Normal 85" xfId="2304" xr:uid="{00000000-0005-0000-0000-0000E50B0000}"/>
    <cellStyle name="Normal 85 2" xfId="2305" xr:uid="{00000000-0005-0000-0000-0000E60B0000}"/>
    <cellStyle name="Normal 85 2 2" xfId="3800" xr:uid="{00000000-0005-0000-0000-0000E70B0000}"/>
    <cellStyle name="Normal 85 3" xfId="2306" xr:uid="{00000000-0005-0000-0000-0000E80B0000}"/>
    <cellStyle name="Normal 85 3 2" xfId="3801" xr:uid="{00000000-0005-0000-0000-0000E90B0000}"/>
    <cellStyle name="Normal 85 4" xfId="3799" xr:uid="{00000000-0005-0000-0000-0000EA0B0000}"/>
    <cellStyle name="Normal 86" xfId="2307" xr:uid="{00000000-0005-0000-0000-0000EB0B0000}"/>
    <cellStyle name="Normal 86 2" xfId="2308" xr:uid="{00000000-0005-0000-0000-0000EC0B0000}"/>
    <cellStyle name="Normal 86 2 2" xfId="3803" xr:uid="{00000000-0005-0000-0000-0000ED0B0000}"/>
    <cellStyle name="Normal 86 3" xfId="2309" xr:uid="{00000000-0005-0000-0000-0000EE0B0000}"/>
    <cellStyle name="Normal 86 3 2" xfId="3804" xr:uid="{00000000-0005-0000-0000-0000EF0B0000}"/>
    <cellStyle name="Normal 86 4" xfId="3802" xr:uid="{00000000-0005-0000-0000-0000F00B0000}"/>
    <cellStyle name="Normal 87" xfId="2310" xr:uid="{00000000-0005-0000-0000-0000F10B0000}"/>
    <cellStyle name="Normal 87 2" xfId="2311" xr:uid="{00000000-0005-0000-0000-0000F20B0000}"/>
    <cellStyle name="Normal 87 2 2" xfId="3806" xr:uid="{00000000-0005-0000-0000-0000F30B0000}"/>
    <cellStyle name="Normal 87 3" xfId="2312" xr:uid="{00000000-0005-0000-0000-0000F40B0000}"/>
    <cellStyle name="Normal 87 3 2" xfId="3807" xr:uid="{00000000-0005-0000-0000-0000F50B0000}"/>
    <cellStyle name="Normal 87 4" xfId="3805" xr:uid="{00000000-0005-0000-0000-0000F60B0000}"/>
    <cellStyle name="Normal 88" xfId="2313" xr:uid="{00000000-0005-0000-0000-0000F70B0000}"/>
    <cellStyle name="Normal 88 2" xfId="2314" xr:uid="{00000000-0005-0000-0000-0000F80B0000}"/>
    <cellStyle name="Normal 88 2 2" xfId="3809" xr:uid="{00000000-0005-0000-0000-0000F90B0000}"/>
    <cellStyle name="Normal 88 3" xfId="2315" xr:uid="{00000000-0005-0000-0000-0000FA0B0000}"/>
    <cellStyle name="Normal 88 3 2" xfId="3810" xr:uid="{00000000-0005-0000-0000-0000FB0B0000}"/>
    <cellStyle name="Normal 88 4" xfId="3808" xr:uid="{00000000-0005-0000-0000-0000FC0B0000}"/>
    <cellStyle name="Normal 89" xfId="2316" xr:uid="{00000000-0005-0000-0000-0000FD0B0000}"/>
    <cellStyle name="Normal 89 2" xfId="2317" xr:uid="{00000000-0005-0000-0000-0000FE0B0000}"/>
    <cellStyle name="Normal 89 2 2" xfId="3812" xr:uid="{00000000-0005-0000-0000-0000FF0B0000}"/>
    <cellStyle name="Normal 89 3" xfId="2318" xr:uid="{00000000-0005-0000-0000-0000000C0000}"/>
    <cellStyle name="Normal 89 3 2" xfId="3813" xr:uid="{00000000-0005-0000-0000-0000010C0000}"/>
    <cellStyle name="Normal 89 4" xfId="3811" xr:uid="{00000000-0005-0000-0000-0000020C0000}"/>
    <cellStyle name="Normal 9" xfId="2319" xr:uid="{00000000-0005-0000-0000-0000030C0000}"/>
    <cellStyle name="Normal 9 2" xfId="2320" xr:uid="{00000000-0005-0000-0000-0000040C0000}"/>
    <cellStyle name="Normal 9 2 2" xfId="2321" xr:uid="{00000000-0005-0000-0000-0000050C0000}"/>
    <cellStyle name="Normal 9 2 3" xfId="2322" xr:uid="{00000000-0005-0000-0000-0000060C0000}"/>
    <cellStyle name="Normal 9 2 3 2" xfId="2323" xr:uid="{00000000-0005-0000-0000-0000070C0000}"/>
    <cellStyle name="Normal 9 2 3 2 2" xfId="3815" xr:uid="{00000000-0005-0000-0000-0000080C0000}"/>
    <cellStyle name="Normal 9 2 3 3" xfId="2324" xr:uid="{00000000-0005-0000-0000-0000090C0000}"/>
    <cellStyle name="Normal 9 2 3 3 2" xfId="3816" xr:uid="{00000000-0005-0000-0000-00000A0C0000}"/>
    <cellStyle name="Normal 9 2 3 4" xfId="3814" xr:uid="{00000000-0005-0000-0000-00000B0C0000}"/>
    <cellStyle name="Normal 9 2 4" xfId="2325" xr:uid="{00000000-0005-0000-0000-00000C0C0000}"/>
    <cellStyle name="Normal 9 2 5" xfId="2326" xr:uid="{00000000-0005-0000-0000-00000D0C0000}"/>
    <cellStyle name="Normal 9 2 6" xfId="2327" xr:uid="{00000000-0005-0000-0000-00000E0C0000}"/>
    <cellStyle name="Normal 9 3" xfId="2328" xr:uid="{00000000-0005-0000-0000-00000F0C0000}"/>
    <cellStyle name="Normal 9 3 2" xfId="2329" xr:uid="{00000000-0005-0000-0000-0000100C0000}"/>
    <cellStyle name="Normal 9 3 2 2" xfId="2330" xr:uid="{00000000-0005-0000-0000-0000110C0000}"/>
    <cellStyle name="Normal 9 3 3" xfId="2331" xr:uid="{00000000-0005-0000-0000-0000120C0000}"/>
    <cellStyle name="Normal 9 3 4" xfId="2332" xr:uid="{00000000-0005-0000-0000-0000130C0000}"/>
    <cellStyle name="Normal 9 3 5" xfId="2333" xr:uid="{00000000-0005-0000-0000-0000140C0000}"/>
    <cellStyle name="Normal 9 3 5 2" xfId="2334" xr:uid="{00000000-0005-0000-0000-0000150C0000}"/>
    <cellStyle name="Normal 9 3 5 2 2" xfId="3818" xr:uid="{00000000-0005-0000-0000-0000160C0000}"/>
    <cellStyle name="Normal 9 3 5 3" xfId="2335" xr:uid="{00000000-0005-0000-0000-0000170C0000}"/>
    <cellStyle name="Normal 9 3 5 3 2" xfId="3819" xr:uid="{00000000-0005-0000-0000-0000180C0000}"/>
    <cellStyle name="Normal 9 3 5 4" xfId="3817" xr:uid="{00000000-0005-0000-0000-0000190C0000}"/>
    <cellStyle name="Normal 9 3 6" xfId="2336" xr:uid="{00000000-0005-0000-0000-00001A0C0000}"/>
    <cellStyle name="Normal 9 4" xfId="2337" xr:uid="{00000000-0005-0000-0000-00001B0C0000}"/>
    <cellStyle name="Normal 9 4 2" xfId="2338" xr:uid="{00000000-0005-0000-0000-00001C0C0000}"/>
    <cellStyle name="Normal 9 4 3" xfId="2339" xr:uid="{00000000-0005-0000-0000-00001D0C0000}"/>
    <cellStyle name="Normal 9 5" xfId="2340" xr:uid="{00000000-0005-0000-0000-00001E0C0000}"/>
    <cellStyle name="Normal 9 5 2" xfId="2341" xr:uid="{00000000-0005-0000-0000-00001F0C0000}"/>
    <cellStyle name="Normal 9 5 3" xfId="2342" xr:uid="{00000000-0005-0000-0000-0000200C0000}"/>
    <cellStyle name="Normal 9 6" xfId="2343" xr:uid="{00000000-0005-0000-0000-0000210C0000}"/>
    <cellStyle name="Normal 9 7" xfId="2344" xr:uid="{00000000-0005-0000-0000-0000220C0000}"/>
    <cellStyle name="Normal 9_Input Vat NWW-4.12" xfId="2345" xr:uid="{00000000-0005-0000-0000-0000230C0000}"/>
    <cellStyle name="Normal 90" xfId="2346" xr:uid="{00000000-0005-0000-0000-0000240C0000}"/>
    <cellStyle name="Normal 90 2" xfId="2347" xr:uid="{00000000-0005-0000-0000-0000250C0000}"/>
    <cellStyle name="Normal 90 2 2" xfId="3821" xr:uid="{00000000-0005-0000-0000-0000260C0000}"/>
    <cellStyle name="Normal 90 3" xfId="2348" xr:uid="{00000000-0005-0000-0000-0000270C0000}"/>
    <cellStyle name="Normal 90 3 2" xfId="3822" xr:uid="{00000000-0005-0000-0000-0000280C0000}"/>
    <cellStyle name="Normal 90 4" xfId="3820" xr:uid="{00000000-0005-0000-0000-0000290C0000}"/>
    <cellStyle name="Normal 91" xfId="2349" xr:uid="{00000000-0005-0000-0000-00002A0C0000}"/>
    <cellStyle name="Normal 91 2" xfId="2350" xr:uid="{00000000-0005-0000-0000-00002B0C0000}"/>
    <cellStyle name="Normal 91 2 2" xfId="3824" xr:uid="{00000000-0005-0000-0000-00002C0C0000}"/>
    <cellStyle name="Normal 91 3" xfId="2351" xr:uid="{00000000-0005-0000-0000-00002D0C0000}"/>
    <cellStyle name="Normal 91 3 2" xfId="3825" xr:uid="{00000000-0005-0000-0000-00002E0C0000}"/>
    <cellStyle name="Normal 91 4" xfId="3823" xr:uid="{00000000-0005-0000-0000-00002F0C0000}"/>
    <cellStyle name="Normal 92" xfId="2352" xr:uid="{00000000-0005-0000-0000-0000300C0000}"/>
    <cellStyle name="Normal 92 2" xfId="2353" xr:uid="{00000000-0005-0000-0000-0000310C0000}"/>
    <cellStyle name="Normal 92 2 2" xfId="3827" xr:uid="{00000000-0005-0000-0000-0000320C0000}"/>
    <cellStyle name="Normal 92 3" xfId="2354" xr:uid="{00000000-0005-0000-0000-0000330C0000}"/>
    <cellStyle name="Normal 92 3 2" xfId="3828" xr:uid="{00000000-0005-0000-0000-0000340C0000}"/>
    <cellStyle name="Normal 92 4" xfId="3826" xr:uid="{00000000-0005-0000-0000-0000350C0000}"/>
    <cellStyle name="Normal 93" xfId="2355" xr:uid="{00000000-0005-0000-0000-0000360C0000}"/>
    <cellStyle name="Normal 93 2" xfId="2356" xr:uid="{00000000-0005-0000-0000-0000370C0000}"/>
    <cellStyle name="Normal 93 2 2" xfId="3830" xr:uid="{00000000-0005-0000-0000-0000380C0000}"/>
    <cellStyle name="Normal 93 3" xfId="2357" xr:uid="{00000000-0005-0000-0000-0000390C0000}"/>
    <cellStyle name="Normal 93 3 2" xfId="3831" xr:uid="{00000000-0005-0000-0000-00003A0C0000}"/>
    <cellStyle name="Normal 93 4" xfId="3829" xr:uid="{00000000-0005-0000-0000-00003B0C0000}"/>
    <cellStyle name="Normal 94" xfId="2358" xr:uid="{00000000-0005-0000-0000-00003C0C0000}"/>
    <cellStyle name="Normal 94 2" xfId="2359" xr:uid="{00000000-0005-0000-0000-00003D0C0000}"/>
    <cellStyle name="Normal 94 2 2" xfId="3833" xr:uid="{00000000-0005-0000-0000-00003E0C0000}"/>
    <cellStyle name="Normal 94 3" xfId="2360" xr:uid="{00000000-0005-0000-0000-00003F0C0000}"/>
    <cellStyle name="Normal 94 3 2" xfId="3834" xr:uid="{00000000-0005-0000-0000-0000400C0000}"/>
    <cellStyle name="Normal 94 4" xfId="3832" xr:uid="{00000000-0005-0000-0000-0000410C0000}"/>
    <cellStyle name="Normal 95" xfId="2361" xr:uid="{00000000-0005-0000-0000-0000420C0000}"/>
    <cellStyle name="Normal 96" xfId="2362" xr:uid="{00000000-0005-0000-0000-0000430C0000}"/>
    <cellStyle name="Normal 97" xfId="2363" xr:uid="{00000000-0005-0000-0000-0000440C0000}"/>
    <cellStyle name="Normal 98" xfId="2364" xr:uid="{00000000-0005-0000-0000-0000450C0000}"/>
    <cellStyle name="Normal 98 2" xfId="2365" xr:uid="{00000000-0005-0000-0000-0000460C0000}"/>
    <cellStyle name="Normal 98 2 2" xfId="2366" xr:uid="{00000000-0005-0000-0000-0000470C0000}"/>
    <cellStyle name="Normal 98 2 2 2" xfId="3837" xr:uid="{00000000-0005-0000-0000-0000480C0000}"/>
    <cellStyle name="Normal 98 2 3" xfId="2367" xr:uid="{00000000-0005-0000-0000-0000490C0000}"/>
    <cellStyle name="Normal 98 2 3 2" xfId="3838" xr:uid="{00000000-0005-0000-0000-00004A0C0000}"/>
    <cellStyle name="Normal 98 2 4" xfId="3836" xr:uid="{00000000-0005-0000-0000-00004B0C0000}"/>
    <cellStyle name="Normal 98 3" xfId="2368" xr:uid="{00000000-0005-0000-0000-00004C0C0000}"/>
    <cellStyle name="Normal 98 3 2" xfId="3839" xr:uid="{00000000-0005-0000-0000-00004D0C0000}"/>
    <cellStyle name="Normal 98 4" xfId="2369" xr:uid="{00000000-0005-0000-0000-00004E0C0000}"/>
    <cellStyle name="Normal 98 4 2" xfId="3840" xr:uid="{00000000-0005-0000-0000-00004F0C0000}"/>
    <cellStyle name="Normal 98 5" xfId="3835" xr:uid="{00000000-0005-0000-0000-0000500C0000}"/>
    <cellStyle name="Normal 99" xfId="2370" xr:uid="{00000000-0005-0000-0000-0000510C0000}"/>
    <cellStyle name="Normal 99 2" xfId="2371" xr:uid="{00000000-0005-0000-0000-0000520C0000}"/>
    <cellStyle name="Normal 99 2 2" xfId="3842" xr:uid="{00000000-0005-0000-0000-0000530C0000}"/>
    <cellStyle name="Normal 99 3" xfId="2372" xr:uid="{00000000-0005-0000-0000-0000540C0000}"/>
    <cellStyle name="Normal 99 3 2" xfId="3843" xr:uid="{00000000-0005-0000-0000-0000550C0000}"/>
    <cellStyle name="Normal 99 4" xfId="3841" xr:uid="{00000000-0005-0000-0000-0000560C0000}"/>
    <cellStyle name="Normal U" xfId="2373" xr:uid="{00000000-0005-0000-0000-0000570C0000}"/>
    <cellStyle name="Normal U 2" xfId="2374" xr:uid="{00000000-0005-0000-0000-0000580C0000}"/>
    <cellStyle name="Normale_9639A02C" xfId="2375" xr:uid="{00000000-0005-0000-0000-0000590C0000}"/>
    <cellStyle name="Note 2" xfId="2376" xr:uid="{00000000-0005-0000-0000-00005A0C0000}"/>
    <cellStyle name="Note 2 2" xfId="2377" xr:uid="{00000000-0005-0000-0000-00005B0C0000}"/>
    <cellStyle name="Note 2 3" xfId="2378" xr:uid="{00000000-0005-0000-0000-00005C0C0000}"/>
    <cellStyle name="Note 2 4" xfId="2379" xr:uid="{00000000-0005-0000-0000-00005D0C0000}"/>
    <cellStyle name="Note 2 5" xfId="2380" xr:uid="{00000000-0005-0000-0000-00005E0C0000}"/>
    <cellStyle name="Note 2 6" xfId="2381" xr:uid="{00000000-0005-0000-0000-00005F0C0000}"/>
    <cellStyle name="Note 3" xfId="2382" xr:uid="{00000000-0005-0000-0000-0000600C0000}"/>
    <cellStyle name="Note 4" xfId="2383" xr:uid="{00000000-0005-0000-0000-0000610C0000}"/>
    <cellStyle name="Note heading" xfId="2384" xr:uid="{00000000-0005-0000-0000-0000620C0000}"/>
    <cellStyle name="Note heading 2" xfId="2385" xr:uid="{00000000-0005-0000-0000-0000630C0000}"/>
    <cellStyle name="nplode" xfId="2386" xr:uid="{00000000-0005-0000-0000-0000640C0000}"/>
    <cellStyle name="nplode 2" xfId="2387" xr:uid="{00000000-0005-0000-0000-0000650C0000}"/>
    <cellStyle name="Output 2" xfId="2388" xr:uid="{00000000-0005-0000-0000-0000660C0000}"/>
    <cellStyle name="Output 2 2" xfId="2389" xr:uid="{00000000-0005-0000-0000-0000670C0000}"/>
    <cellStyle name="Output 2 3" xfId="2390" xr:uid="{00000000-0005-0000-0000-0000680C0000}"/>
    <cellStyle name="Output 2 4" xfId="2391" xr:uid="{00000000-0005-0000-0000-0000690C0000}"/>
    <cellStyle name="Output 2 5" xfId="2392" xr:uid="{00000000-0005-0000-0000-00006A0C0000}"/>
    <cellStyle name="Output 2 6" xfId="2393" xr:uid="{00000000-0005-0000-0000-00006B0C0000}"/>
    <cellStyle name="Output 3" xfId="2394" xr:uid="{00000000-0005-0000-0000-00006C0C0000}"/>
    <cellStyle name="Output 4" xfId="2395" xr:uid="{00000000-0005-0000-0000-00006D0C0000}"/>
    <cellStyle name="Output Amounts" xfId="2396" xr:uid="{00000000-0005-0000-0000-00006E0C0000}"/>
    <cellStyle name="Output Amounts 2" xfId="2397" xr:uid="{00000000-0005-0000-0000-00006F0C0000}"/>
    <cellStyle name="OUTPUT COLUMN HEADINGS" xfId="2398" xr:uid="{00000000-0005-0000-0000-0000700C0000}"/>
    <cellStyle name="OUTPUT COLUMN HEADINGS 2" xfId="2399" xr:uid="{00000000-0005-0000-0000-0000710C0000}"/>
    <cellStyle name="OUTPUT LINE ITEMS" xfId="2400" xr:uid="{00000000-0005-0000-0000-0000720C0000}"/>
    <cellStyle name="OUTPUT LINE ITEMS 2" xfId="2401" xr:uid="{00000000-0005-0000-0000-0000730C0000}"/>
    <cellStyle name="OUTPUT REPORT HEADING" xfId="2402" xr:uid="{00000000-0005-0000-0000-0000740C0000}"/>
    <cellStyle name="OUTPUT REPORT HEADING 2" xfId="2403" xr:uid="{00000000-0005-0000-0000-0000750C0000}"/>
    <cellStyle name="OUTPUT REPORT TITLE" xfId="2404" xr:uid="{00000000-0005-0000-0000-0000760C0000}"/>
    <cellStyle name="OUTPUT REPORT TITLE 2" xfId="2405" xr:uid="{00000000-0005-0000-0000-0000770C0000}"/>
    <cellStyle name="Percent (0)" xfId="2406" xr:uid="{00000000-0005-0000-0000-0000780C0000}"/>
    <cellStyle name="Percent (0) 2" xfId="2407" xr:uid="{00000000-0005-0000-0000-0000790C0000}"/>
    <cellStyle name="Percent (0) 2 2" xfId="2408" xr:uid="{00000000-0005-0000-0000-00007A0C0000}"/>
    <cellStyle name="Percent (0) 2 3" xfId="2409" xr:uid="{00000000-0005-0000-0000-00007B0C0000}"/>
    <cellStyle name="Percent (0) 3" xfId="2410" xr:uid="{00000000-0005-0000-0000-00007C0C0000}"/>
    <cellStyle name="Percent (0) 4" xfId="2411" xr:uid="{00000000-0005-0000-0000-00007D0C0000}"/>
    <cellStyle name="Percent [0]" xfId="2412" xr:uid="{00000000-0005-0000-0000-00007E0C0000}"/>
    <cellStyle name="Percent [0] U" xfId="2413" xr:uid="{00000000-0005-0000-0000-00007F0C0000}"/>
    <cellStyle name="Percent [0] U 2" xfId="2414" xr:uid="{00000000-0005-0000-0000-0000800C0000}"/>
    <cellStyle name="Percent [00]" xfId="2415" xr:uid="{00000000-0005-0000-0000-0000810C0000}"/>
    <cellStyle name="Percent [2]" xfId="2416" xr:uid="{00000000-0005-0000-0000-0000820C0000}"/>
    <cellStyle name="Percent [2] 10" xfId="2417" xr:uid="{00000000-0005-0000-0000-0000830C0000}"/>
    <cellStyle name="Percent [2] 11" xfId="2418" xr:uid="{00000000-0005-0000-0000-0000840C0000}"/>
    <cellStyle name="Percent [2] 2" xfId="2419" xr:uid="{00000000-0005-0000-0000-0000850C0000}"/>
    <cellStyle name="Percent [2] 3" xfId="2420" xr:uid="{00000000-0005-0000-0000-0000860C0000}"/>
    <cellStyle name="Percent [2] 4" xfId="2421" xr:uid="{00000000-0005-0000-0000-0000870C0000}"/>
    <cellStyle name="Percent [2] 5" xfId="2422" xr:uid="{00000000-0005-0000-0000-0000880C0000}"/>
    <cellStyle name="Percent [2] 6" xfId="2423" xr:uid="{00000000-0005-0000-0000-0000890C0000}"/>
    <cellStyle name="Percent [2] 7" xfId="2424" xr:uid="{00000000-0005-0000-0000-00008A0C0000}"/>
    <cellStyle name="Percent [2] 8" xfId="2425" xr:uid="{00000000-0005-0000-0000-00008B0C0000}"/>
    <cellStyle name="Percent [2] 9" xfId="2426" xr:uid="{00000000-0005-0000-0000-00008C0C0000}"/>
    <cellStyle name="Percent [2] U" xfId="2427" xr:uid="{00000000-0005-0000-0000-00008D0C0000}"/>
    <cellStyle name="Percent [2]_0412 TPS 2006 Budget" xfId="2428" xr:uid="{00000000-0005-0000-0000-00008E0C0000}"/>
    <cellStyle name="Percent 10" xfId="2429" xr:uid="{00000000-0005-0000-0000-00008F0C0000}"/>
    <cellStyle name="Percent 10 2" xfId="2430" xr:uid="{00000000-0005-0000-0000-0000900C0000}"/>
    <cellStyle name="Percent 10 2 2" xfId="3845" xr:uid="{00000000-0005-0000-0000-0000910C0000}"/>
    <cellStyle name="Percent 10 3" xfId="2431" xr:uid="{00000000-0005-0000-0000-0000920C0000}"/>
    <cellStyle name="Percent 10 3 2" xfId="3846" xr:uid="{00000000-0005-0000-0000-0000930C0000}"/>
    <cellStyle name="Percent 10 4" xfId="3844" xr:uid="{00000000-0005-0000-0000-0000940C0000}"/>
    <cellStyle name="Percent 11" xfId="2432" xr:uid="{00000000-0005-0000-0000-0000950C0000}"/>
    <cellStyle name="Percent 11 2" xfId="2433" xr:uid="{00000000-0005-0000-0000-0000960C0000}"/>
    <cellStyle name="Percent 11 2 2" xfId="3848" xr:uid="{00000000-0005-0000-0000-0000970C0000}"/>
    <cellStyle name="Percent 11 3" xfId="2434" xr:uid="{00000000-0005-0000-0000-0000980C0000}"/>
    <cellStyle name="Percent 11 3 2" xfId="3849" xr:uid="{00000000-0005-0000-0000-0000990C0000}"/>
    <cellStyle name="Percent 11 4" xfId="3847" xr:uid="{00000000-0005-0000-0000-00009A0C0000}"/>
    <cellStyle name="Percent 12" xfId="2435" xr:uid="{00000000-0005-0000-0000-00009B0C0000}"/>
    <cellStyle name="Percent 12 2" xfId="2436" xr:uid="{00000000-0005-0000-0000-00009C0C0000}"/>
    <cellStyle name="Percent 12 2 2" xfId="3851" xr:uid="{00000000-0005-0000-0000-00009D0C0000}"/>
    <cellStyle name="Percent 12 3" xfId="2437" xr:uid="{00000000-0005-0000-0000-00009E0C0000}"/>
    <cellStyle name="Percent 12 3 2" xfId="3852" xr:uid="{00000000-0005-0000-0000-00009F0C0000}"/>
    <cellStyle name="Percent 12 4" xfId="3850" xr:uid="{00000000-0005-0000-0000-0000A00C0000}"/>
    <cellStyle name="Percent 13" xfId="2438" xr:uid="{00000000-0005-0000-0000-0000A10C0000}"/>
    <cellStyle name="Percent 13 2" xfId="2439" xr:uid="{00000000-0005-0000-0000-0000A20C0000}"/>
    <cellStyle name="Percent 13 2 2" xfId="3854" xr:uid="{00000000-0005-0000-0000-0000A30C0000}"/>
    <cellStyle name="Percent 13 3" xfId="2440" xr:uid="{00000000-0005-0000-0000-0000A40C0000}"/>
    <cellStyle name="Percent 13 3 2" xfId="3855" xr:uid="{00000000-0005-0000-0000-0000A50C0000}"/>
    <cellStyle name="Percent 13 4" xfId="3853" xr:uid="{00000000-0005-0000-0000-0000A60C0000}"/>
    <cellStyle name="Percent 14" xfId="2441" xr:uid="{00000000-0005-0000-0000-0000A70C0000}"/>
    <cellStyle name="Percent 14 2" xfId="2442" xr:uid="{00000000-0005-0000-0000-0000A80C0000}"/>
    <cellStyle name="Percent 14 2 2" xfId="3857" xr:uid="{00000000-0005-0000-0000-0000A90C0000}"/>
    <cellStyle name="Percent 14 3" xfId="2443" xr:uid="{00000000-0005-0000-0000-0000AA0C0000}"/>
    <cellStyle name="Percent 14 3 2" xfId="3858" xr:uid="{00000000-0005-0000-0000-0000AB0C0000}"/>
    <cellStyle name="Percent 14 4" xfId="3856" xr:uid="{00000000-0005-0000-0000-0000AC0C0000}"/>
    <cellStyle name="Percent 15" xfId="2444" xr:uid="{00000000-0005-0000-0000-0000AD0C0000}"/>
    <cellStyle name="Percent 15 2" xfId="2445" xr:uid="{00000000-0005-0000-0000-0000AE0C0000}"/>
    <cellStyle name="Percent 15 2 2" xfId="3860" xr:uid="{00000000-0005-0000-0000-0000AF0C0000}"/>
    <cellStyle name="Percent 15 3" xfId="2446" xr:uid="{00000000-0005-0000-0000-0000B00C0000}"/>
    <cellStyle name="Percent 15 3 2" xfId="3861" xr:uid="{00000000-0005-0000-0000-0000B10C0000}"/>
    <cellStyle name="Percent 15 4" xfId="3859" xr:uid="{00000000-0005-0000-0000-0000B20C0000}"/>
    <cellStyle name="Percent 16" xfId="2447" xr:uid="{00000000-0005-0000-0000-0000B30C0000}"/>
    <cellStyle name="Percent 16 2" xfId="2448" xr:uid="{00000000-0005-0000-0000-0000B40C0000}"/>
    <cellStyle name="Percent 16 2 2" xfId="3863" xr:uid="{00000000-0005-0000-0000-0000B50C0000}"/>
    <cellStyle name="Percent 16 3" xfId="2449" xr:uid="{00000000-0005-0000-0000-0000B60C0000}"/>
    <cellStyle name="Percent 16 3 2" xfId="3864" xr:uid="{00000000-0005-0000-0000-0000B70C0000}"/>
    <cellStyle name="Percent 16 4" xfId="3862" xr:uid="{00000000-0005-0000-0000-0000B80C0000}"/>
    <cellStyle name="Percent 17" xfId="2450" xr:uid="{00000000-0005-0000-0000-0000B90C0000}"/>
    <cellStyle name="Percent 17 2" xfId="2451" xr:uid="{00000000-0005-0000-0000-0000BA0C0000}"/>
    <cellStyle name="Percent 17 2 2" xfId="3866" xr:uid="{00000000-0005-0000-0000-0000BB0C0000}"/>
    <cellStyle name="Percent 17 3" xfId="2452" xr:uid="{00000000-0005-0000-0000-0000BC0C0000}"/>
    <cellStyle name="Percent 17 3 2" xfId="3867" xr:uid="{00000000-0005-0000-0000-0000BD0C0000}"/>
    <cellStyle name="Percent 17 4" xfId="3865" xr:uid="{00000000-0005-0000-0000-0000BE0C0000}"/>
    <cellStyle name="Percent 18" xfId="2453" xr:uid="{00000000-0005-0000-0000-0000BF0C0000}"/>
    <cellStyle name="Percent 18 2" xfId="2454" xr:uid="{00000000-0005-0000-0000-0000C00C0000}"/>
    <cellStyle name="Percent 18 2 2" xfId="3869" xr:uid="{00000000-0005-0000-0000-0000C10C0000}"/>
    <cellStyle name="Percent 18 3" xfId="2455" xr:uid="{00000000-0005-0000-0000-0000C20C0000}"/>
    <cellStyle name="Percent 18 3 2" xfId="3870" xr:uid="{00000000-0005-0000-0000-0000C30C0000}"/>
    <cellStyle name="Percent 18 4" xfId="3868" xr:uid="{00000000-0005-0000-0000-0000C40C0000}"/>
    <cellStyle name="Percent 19" xfId="2456" xr:uid="{00000000-0005-0000-0000-0000C50C0000}"/>
    <cellStyle name="Percent 19 2" xfId="2457" xr:uid="{00000000-0005-0000-0000-0000C60C0000}"/>
    <cellStyle name="Percent 19 2 2" xfId="3872" xr:uid="{00000000-0005-0000-0000-0000C70C0000}"/>
    <cellStyle name="Percent 19 3" xfId="2458" xr:uid="{00000000-0005-0000-0000-0000C80C0000}"/>
    <cellStyle name="Percent 19 3 2" xfId="3873" xr:uid="{00000000-0005-0000-0000-0000C90C0000}"/>
    <cellStyle name="Percent 19 4" xfId="3871" xr:uid="{00000000-0005-0000-0000-0000CA0C0000}"/>
    <cellStyle name="Percent 2" xfId="2459" xr:uid="{00000000-0005-0000-0000-0000CB0C0000}"/>
    <cellStyle name="Percent 2 2" xfId="2460" xr:uid="{00000000-0005-0000-0000-0000CC0C0000}"/>
    <cellStyle name="Percent 2 2 2" xfId="2461" xr:uid="{00000000-0005-0000-0000-0000CD0C0000}"/>
    <cellStyle name="Percent 2 2 3" xfId="2462" xr:uid="{00000000-0005-0000-0000-0000CE0C0000}"/>
    <cellStyle name="Percent 2 3" xfId="2463" xr:uid="{00000000-0005-0000-0000-0000CF0C0000}"/>
    <cellStyle name="Percent 2 3 2" xfId="2464" xr:uid="{00000000-0005-0000-0000-0000D00C0000}"/>
    <cellStyle name="Percent 2 4" xfId="2465" xr:uid="{00000000-0005-0000-0000-0000D10C0000}"/>
    <cellStyle name="Percent 2 5" xfId="2466" xr:uid="{00000000-0005-0000-0000-0000D20C0000}"/>
    <cellStyle name="Percent 20" xfId="2467" xr:uid="{00000000-0005-0000-0000-0000D30C0000}"/>
    <cellStyle name="Percent 20 2" xfId="2468" xr:uid="{00000000-0005-0000-0000-0000D40C0000}"/>
    <cellStyle name="Percent 20 2 2" xfId="3875" xr:uid="{00000000-0005-0000-0000-0000D50C0000}"/>
    <cellStyle name="Percent 20 3" xfId="2469" xr:uid="{00000000-0005-0000-0000-0000D60C0000}"/>
    <cellStyle name="Percent 20 3 2" xfId="3876" xr:uid="{00000000-0005-0000-0000-0000D70C0000}"/>
    <cellStyle name="Percent 20 4" xfId="3874" xr:uid="{00000000-0005-0000-0000-0000D80C0000}"/>
    <cellStyle name="Percent 21" xfId="2470" xr:uid="{00000000-0005-0000-0000-0000D90C0000}"/>
    <cellStyle name="Percent 21 2" xfId="2471" xr:uid="{00000000-0005-0000-0000-0000DA0C0000}"/>
    <cellStyle name="Percent 21 2 2" xfId="3878" xr:uid="{00000000-0005-0000-0000-0000DB0C0000}"/>
    <cellStyle name="Percent 21 3" xfId="2472" xr:uid="{00000000-0005-0000-0000-0000DC0C0000}"/>
    <cellStyle name="Percent 21 3 2" xfId="3879" xr:uid="{00000000-0005-0000-0000-0000DD0C0000}"/>
    <cellStyle name="Percent 21 4" xfId="3877" xr:uid="{00000000-0005-0000-0000-0000DE0C0000}"/>
    <cellStyle name="Percent 22" xfId="2473" xr:uid="{00000000-0005-0000-0000-0000DF0C0000}"/>
    <cellStyle name="Percent 22 2" xfId="2474" xr:uid="{00000000-0005-0000-0000-0000E00C0000}"/>
    <cellStyle name="Percent 22 2 2" xfId="3881" xr:uid="{00000000-0005-0000-0000-0000E10C0000}"/>
    <cellStyle name="Percent 22 3" xfId="2475" xr:uid="{00000000-0005-0000-0000-0000E20C0000}"/>
    <cellStyle name="Percent 22 3 2" xfId="3882" xr:uid="{00000000-0005-0000-0000-0000E30C0000}"/>
    <cellStyle name="Percent 22 4" xfId="3880" xr:uid="{00000000-0005-0000-0000-0000E40C0000}"/>
    <cellStyle name="Percent 23" xfId="2476" xr:uid="{00000000-0005-0000-0000-0000E50C0000}"/>
    <cellStyle name="Percent 23 2" xfId="2477" xr:uid="{00000000-0005-0000-0000-0000E60C0000}"/>
    <cellStyle name="Percent 23 2 2" xfId="3884" xr:uid="{00000000-0005-0000-0000-0000E70C0000}"/>
    <cellStyle name="Percent 23 3" xfId="2478" xr:uid="{00000000-0005-0000-0000-0000E80C0000}"/>
    <cellStyle name="Percent 23 3 2" xfId="3885" xr:uid="{00000000-0005-0000-0000-0000E90C0000}"/>
    <cellStyle name="Percent 23 4" xfId="3883" xr:uid="{00000000-0005-0000-0000-0000EA0C0000}"/>
    <cellStyle name="Percent 24" xfId="2479" xr:uid="{00000000-0005-0000-0000-0000EB0C0000}"/>
    <cellStyle name="Percent 24 2" xfId="2480" xr:uid="{00000000-0005-0000-0000-0000EC0C0000}"/>
    <cellStyle name="Percent 24 2 2" xfId="3887" xr:uid="{00000000-0005-0000-0000-0000ED0C0000}"/>
    <cellStyle name="Percent 24 3" xfId="2481" xr:uid="{00000000-0005-0000-0000-0000EE0C0000}"/>
    <cellStyle name="Percent 24 3 2" xfId="3888" xr:uid="{00000000-0005-0000-0000-0000EF0C0000}"/>
    <cellStyle name="Percent 24 4" xfId="3886" xr:uid="{00000000-0005-0000-0000-0000F00C0000}"/>
    <cellStyle name="Percent 25" xfId="2482" xr:uid="{00000000-0005-0000-0000-0000F10C0000}"/>
    <cellStyle name="Percent 25 2" xfId="2483" xr:uid="{00000000-0005-0000-0000-0000F20C0000}"/>
    <cellStyle name="Percent 25 2 2" xfId="3890" xr:uid="{00000000-0005-0000-0000-0000F30C0000}"/>
    <cellStyle name="Percent 25 3" xfId="2484" xr:uid="{00000000-0005-0000-0000-0000F40C0000}"/>
    <cellStyle name="Percent 25 3 2" xfId="3891" xr:uid="{00000000-0005-0000-0000-0000F50C0000}"/>
    <cellStyle name="Percent 25 4" xfId="3889" xr:uid="{00000000-0005-0000-0000-0000F60C0000}"/>
    <cellStyle name="Percent 26" xfId="2485" xr:uid="{00000000-0005-0000-0000-0000F70C0000}"/>
    <cellStyle name="Percent 26 2" xfId="2486" xr:uid="{00000000-0005-0000-0000-0000F80C0000}"/>
    <cellStyle name="Percent 26 2 2" xfId="3893" xr:uid="{00000000-0005-0000-0000-0000F90C0000}"/>
    <cellStyle name="Percent 26 3" xfId="2487" xr:uid="{00000000-0005-0000-0000-0000FA0C0000}"/>
    <cellStyle name="Percent 26 3 2" xfId="3894" xr:uid="{00000000-0005-0000-0000-0000FB0C0000}"/>
    <cellStyle name="Percent 26 4" xfId="3892" xr:uid="{00000000-0005-0000-0000-0000FC0C0000}"/>
    <cellStyle name="Percent 27" xfId="2488" xr:uid="{00000000-0005-0000-0000-0000FD0C0000}"/>
    <cellStyle name="Percent 27 2" xfId="2489" xr:uid="{00000000-0005-0000-0000-0000FE0C0000}"/>
    <cellStyle name="Percent 27 2 2" xfId="3896" xr:uid="{00000000-0005-0000-0000-0000FF0C0000}"/>
    <cellStyle name="Percent 27 3" xfId="2490" xr:uid="{00000000-0005-0000-0000-0000000D0000}"/>
    <cellStyle name="Percent 27 3 2" xfId="3897" xr:uid="{00000000-0005-0000-0000-0000010D0000}"/>
    <cellStyle name="Percent 27 4" xfId="3895" xr:uid="{00000000-0005-0000-0000-0000020D0000}"/>
    <cellStyle name="Percent 28" xfId="2491" xr:uid="{00000000-0005-0000-0000-0000030D0000}"/>
    <cellStyle name="Percent 28 2" xfId="2492" xr:uid="{00000000-0005-0000-0000-0000040D0000}"/>
    <cellStyle name="Percent 28 2 2" xfId="3899" xr:uid="{00000000-0005-0000-0000-0000050D0000}"/>
    <cellStyle name="Percent 28 3" xfId="2493" xr:uid="{00000000-0005-0000-0000-0000060D0000}"/>
    <cellStyle name="Percent 28 3 2" xfId="3900" xr:uid="{00000000-0005-0000-0000-0000070D0000}"/>
    <cellStyle name="Percent 28 4" xfId="3898" xr:uid="{00000000-0005-0000-0000-0000080D0000}"/>
    <cellStyle name="Percent 29" xfId="2494" xr:uid="{00000000-0005-0000-0000-0000090D0000}"/>
    <cellStyle name="Percent 29 2" xfId="2495" xr:uid="{00000000-0005-0000-0000-00000A0D0000}"/>
    <cellStyle name="Percent 29 2 2" xfId="3902" xr:uid="{00000000-0005-0000-0000-00000B0D0000}"/>
    <cellStyle name="Percent 29 3" xfId="2496" xr:uid="{00000000-0005-0000-0000-00000C0D0000}"/>
    <cellStyle name="Percent 29 3 2" xfId="3903" xr:uid="{00000000-0005-0000-0000-00000D0D0000}"/>
    <cellStyle name="Percent 29 4" xfId="3901" xr:uid="{00000000-0005-0000-0000-00000E0D0000}"/>
    <cellStyle name="Percent 3" xfId="2497" xr:uid="{00000000-0005-0000-0000-00000F0D0000}"/>
    <cellStyle name="Percent 3 2" xfId="2498" xr:uid="{00000000-0005-0000-0000-0000100D0000}"/>
    <cellStyle name="Percent 3 2 2" xfId="2499" xr:uid="{00000000-0005-0000-0000-0000110D0000}"/>
    <cellStyle name="Percent 3 2 2 2" xfId="2500" xr:uid="{00000000-0005-0000-0000-0000120D0000}"/>
    <cellStyle name="Percent 3 2 3" xfId="2501" xr:uid="{00000000-0005-0000-0000-0000130D0000}"/>
    <cellStyle name="Percent 3 3" xfId="2502" xr:uid="{00000000-0005-0000-0000-0000140D0000}"/>
    <cellStyle name="Percent 3 3 2" xfId="2503" xr:uid="{00000000-0005-0000-0000-0000150D0000}"/>
    <cellStyle name="Percent 3 4" xfId="2504" xr:uid="{00000000-0005-0000-0000-0000160D0000}"/>
    <cellStyle name="Percent 30" xfId="2505" xr:uid="{00000000-0005-0000-0000-0000170D0000}"/>
    <cellStyle name="Percent 30 2" xfId="2506" xr:uid="{00000000-0005-0000-0000-0000180D0000}"/>
    <cellStyle name="Percent 30 2 2" xfId="3905" xr:uid="{00000000-0005-0000-0000-0000190D0000}"/>
    <cellStyle name="Percent 30 3" xfId="2507" xr:uid="{00000000-0005-0000-0000-00001A0D0000}"/>
    <cellStyle name="Percent 30 3 2" xfId="3906" xr:uid="{00000000-0005-0000-0000-00001B0D0000}"/>
    <cellStyle name="Percent 30 4" xfId="3904" xr:uid="{00000000-0005-0000-0000-00001C0D0000}"/>
    <cellStyle name="Percent 31" xfId="2508" xr:uid="{00000000-0005-0000-0000-00001D0D0000}"/>
    <cellStyle name="Percent 31 2" xfId="2509" xr:uid="{00000000-0005-0000-0000-00001E0D0000}"/>
    <cellStyle name="Percent 31 2 2" xfId="3908" xr:uid="{00000000-0005-0000-0000-00001F0D0000}"/>
    <cellStyle name="Percent 31 3" xfId="2510" xr:uid="{00000000-0005-0000-0000-0000200D0000}"/>
    <cellStyle name="Percent 31 3 2" xfId="3909" xr:uid="{00000000-0005-0000-0000-0000210D0000}"/>
    <cellStyle name="Percent 31 4" xfId="3907" xr:uid="{00000000-0005-0000-0000-0000220D0000}"/>
    <cellStyle name="Percent 32" xfId="2511" xr:uid="{00000000-0005-0000-0000-0000230D0000}"/>
    <cellStyle name="Percent 32 2" xfId="2512" xr:uid="{00000000-0005-0000-0000-0000240D0000}"/>
    <cellStyle name="Percent 32 2 2" xfId="3911" xr:uid="{00000000-0005-0000-0000-0000250D0000}"/>
    <cellStyle name="Percent 32 3" xfId="2513" xr:uid="{00000000-0005-0000-0000-0000260D0000}"/>
    <cellStyle name="Percent 32 3 2" xfId="3912" xr:uid="{00000000-0005-0000-0000-0000270D0000}"/>
    <cellStyle name="Percent 32 4" xfId="3910" xr:uid="{00000000-0005-0000-0000-0000280D0000}"/>
    <cellStyle name="Percent 33" xfId="2514" xr:uid="{00000000-0005-0000-0000-0000290D0000}"/>
    <cellStyle name="Percent 33 2" xfId="2515" xr:uid="{00000000-0005-0000-0000-00002A0D0000}"/>
    <cellStyle name="Percent 33 2 2" xfId="3914" xr:uid="{00000000-0005-0000-0000-00002B0D0000}"/>
    <cellStyle name="Percent 33 3" xfId="2516" xr:uid="{00000000-0005-0000-0000-00002C0D0000}"/>
    <cellStyle name="Percent 33 3 2" xfId="3915" xr:uid="{00000000-0005-0000-0000-00002D0D0000}"/>
    <cellStyle name="Percent 33 4" xfId="3913" xr:uid="{00000000-0005-0000-0000-00002E0D0000}"/>
    <cellStyle name="Percent 34" xfId="2517" xr:uid="{00000000-0005-0000-0000-00002F0D0000}"/>
    <cellStyle name="Percent 34 2" xfId="2518" xr:uid="{00000000-0005-0000-0000-0000300D0000}"/>
    <cellStyle name="Percent 34 2 2" xfId="3917" xr:uid="{00000000-0005-0000-0000-0000310D0000}"/>
    <cellStyle name="Percent 34 3" xfId="2519" xr:uid="{00000000-0005-0000-0000-0000320D0000}"/>
    <cellStyle name="Percent 34 3 2" xfId="3918" xr:uid="{00000000-0005-0000-0000-0000330D0000}"/>
    <cellStyle name="Percent 34 4" xfId="3916" xr:uid="{00000000-0005-0000-0000-0000340D0000}"/>
    <cellStyle name="Percent 35" xfId="2520" xr:uid="{00000000-0005-0000-0000-0000350D0000}"/>
    <cellStyle name="Percent 35 2" xfId="2521" xr:uid="{00000000-0005-0000-0000-0000360D0000}"/>
    <cellStyle name="Percent 35 2 2" xfId="3920" xr:uid="{00000000-0005-0000-0000-0000370D0000}"/>
    <cellStyle name="Percent 35 3" xfId="2522" xr:uid="{00000000-0005-0000-0000-0000380D0000}"/>
    <cellStyle name="Percent 35 3 2" xfId="3921" xr:uid="{00000000-0005-0000-0000-0000390D0000}"/>
    <cellStyle name="Percent 35 4" xfId="3919" xr:uid="{00000000-0005-0000-0000-00003A0D0000}"/>
    <cellStyle name="Percent 36" xfId="2523" xr:uid="{00000000-0005-0000-0000-00003B0D0000}"/>
    <cellStyle name="Percent 36 2" xfId="2524" xr:uid="{00000000-0005-0000-0000-00003C0D0000}"/>
    <cellStyle name="Percent 36 2 2" xfId="3923" xr:uid="{00000000-0005-0000-0000-00003D0D0000}"/>
    <cellStyle name="Percent 36 3" xfId="2525" xr:uid="{00000000-0005-0000-0000-00003E0D0000}"/>
    <cellStyle name="Percent 36 3 2" xfId="3924" xr:uid="{00000000-0005-0000-0000-00003F0D0000}"/>
    <cellStyle name="Percent 36 4" xfId="3922" xr:uid="{00000000-0005-0000-0000-0000400D0000}"/>
    <cellStyle name="Percent 37" xfId="2526" xr:uid="{00000000-0005-0000-0000-0000410D0000}"/>
    <cellStyle name="Percent 37 2" xfId="2527" xr:uid="{00000000-0005-0000-0000-0000420D0000}"/>
    <cellStyle name="Percent 37 2 2" xfId="3926" xr:uid="{00000000-0005-0000-0000-0000430D0000}"/>
    <cellStyle name="Percent 37 3" xfId="2528" xr:uid="{00000000-0005-0000-0000-0000440D0000}"/>
    <cellStyle name="Percent 37 3 2" xfId="3927" xr:uid="{00000000-0005-0000-0000-0000450D0000}"/>
    <cellStyle name="Percent 37 4" xfId="3925" xr:uid="{00000000-0005-0000-0000-0000460D0000}"/>
    <cellStyle name="Percent 38" xfId="2529" xr:uid="{00000000-0005-0000-0000-0000470D0000}"/>
    <cellStyle name="Percent 38 2" xfId="2530" xr:uid="{00000000-0005-0000-0000-0000480D0000}"/>
    <cellStyle name="Percent 38 2 2" xfId="3929" xr:uid="{00000000-0005-0000-0000-0000490D0000}"/>
    <cellStyle name="Percent 38 3" xfId="2531" xr:uid="{00000000-0005-0000-0000-00004A0D0000}"/>
    <cellStyle name="Percent 38 3 2" xfId="3930" xr:uid="{00000000-0005-0000-0000-00004B0D0000}"/>
    <cellStyle name="Percent 38 4" xfId="3928" xr:uid="{00000000-0005-0000-0000-00004C0D0000}"/>
    <cellStyle name="Percent 39" xfId="2532" xr:uid="{00000000-0005-0000-0000-00004D0D0000}"/>
    <cellStyle name="Percent 39 2" xfId="2533" xr:uid="{00000000-0005-0000-0000-00004E0D0000}"/>
    <cellStyle name="Percent 39 2 2" xfId="3932" xr:uid="{00000000-0005-0000-0000-00004F0D0000}"/>
    <cellStyle name="Percent 39 3" xfId="2534" xr:uid="{00000000-0005-0000-0000-0000500D0000}"/>
    <cellStyle name="Percent 39 3 2" xfId="3933" xr:uid="{00000000-0005-0000-0000-0000510D0000}"/>
    <cellStyle name="Percent 39 4" xfId="3931" xr:uid="{00000000-0005-0000-0000-0000520D0000}"/>
    <cellStyle name="Percent 4" xfId="2535" xr:uid="{00000000-0005-0000-0000-0000530D0000}"/>
    <cellStyle name="Percent 4 2" xfId="2536" xr:uid="{00000000-0005-0000-0000-0000540D0000}"/>
    <cellStyle name="Percent 4 2 2" xfId="2537" xr:uid="{00000000-0005-0000-0000-0000550D0000}"/>
    <cellStyle name="Percent 4 2 2 2" xfId="2538" xr:uid="{00000000-0005-0000-0000-0000560D0000}"/>
    <cellStyle name="Percent 4 2 3" xfId="2539" xr:uid="{00000000-0005-0000-0000-0000570D0000}"/>
    <cellStyle name="Percent 4 2 4" xfId="2540" xr:uid="{00000000-0005-0000-0000-0000580D0000}"/>
    <cellStyle name="Percent 4 3" xfId="2541" xr:uid="{00000000-0005-0000-0000-0000590D0000}"/>
    <cellStyle name="Percent 4 4" xfId="2542" xr:uid="{00000000-0005-0000-0000-00005A0D0000}"/>
    <cellStyle name="Percent 4 5" xfId="2543" xr:uid="{00000000-0005-0000-0000-00005B0D0000}"/>
    <cellStyle name="Percent 40" xfId="2544" xr:uid="{00000000-0005-0000-0000-00005C0D0000}"/>
    <cellStyle name="Percent 40 2" xfId="2545" xr:uid="{00000000-0005-0000-0000-00005D0D0000}"/>
    <cellStyle name="Percent 40 2 2" xfId="3935" xr:uid="{00000000-0005-0000-0000-00005E0D0000}"/>
    <cellStyle name="Percent 40 3" xfId="2546" xr:uid="{00000000-0005-0000-0000-00005F0D0000}"/>
    <cellStyle name="Percent 40 3 2" xfId="3936" xr:uid="{00000000-0005-0000-0000-0000600D0000}"/>
    <cellStyle name="Percent 40 4" xfId="3934" xr:uid="{00000000-0005-0000-0000-0000610D0000}"/>
    <cellStyle name="Percent 41" xfId="2547" xr:uid="{00000000-0005-0000-0000-0000620D0000}"/>
    <cellStyle name="Percent 41 2" xfId="2548" xr:uid="{00000000-0005-0000-0000-0000630D0000}"/>
    <cellStyle name="Percent 41 2 2" xfId="3938" xr:uid="{00000000-0005-0000-0000-0000640D0000}"/>
    <cellStyle name="Percent 41 3" xfId="2549" xr:uid="{00000000-0005-0000-0000-0000650D0000}"/>
    <cellStyle name="Percent 41 3 2" xfId="3939" xr:uid="{00000000-0005-0000-0000-0000660D0000}"/>
    <cellStyle name="Percent 41 4" xfId="3937" xr:uid="{00000000-0005-0000-0000-0000670D0000}"/>
    <cellStyle name="Percent 42" xfId="2550" xr:uid="{00000000-0005-0000-0000-0000680D0000}"/>
    <cellStyle name="Percent 42 2" xfId="2551" xr:uid="{00000000-0005-0000-0000-0000690D0000}"/>
    <cellStyle name="Percent 42 2 2" xfId="3941" xr:uid="{00000000-0005-0000-0000-00006A0D0000}"/>
    <cellStyle name="Percent 42 3" xfId="2552" xr:uid="{00000000-0005-0000-0000-00006B0D0000}"/>
    <cellStyle name="Percent 42 3 2" xfId="3942" xr:uid="{00000000-0005-0000-0000-00006C0D0000}"/>
    <cellStyle name="Percent 42 4" xfId="3940" xr:uid="{00000000-0005-0000-0000-00006D0D0000}"/>
    <cellStyle name="Percent 43" xfId="2553" xr:uid="{00000000-0005-0000-0000-00006E0D0000}"/>
    <cellStyle name="Percent 43 2" xfId="2554" xr:uid="{00000000-0005-0000-0000-00006F0D0000}"/>
    <cellStyle name="Percent 43 2 2" xfId="3944" xr:uid="{00000000-0005-0000-0000-0000700D0000}"/>
    <cellStyle name="Percent 43 3" xfId="2555" xr:uid="{00000000-0005-0000-0000-0000710D0000}"/>
    <cellStyle name="Percent 43 3 2" xfId="3945" xr:uid="{00000000-0005-0000-0000-0000720D0000}"/>
    <cellStyle name="Percent 43 4" xfId="3943" xr:uid="{00000000-0005-0000-0000-0000730D0000}"/>
    <cellStyle name="Percent 44" xfId="2556" xr:uid="{00000000-0005-0000-0000-0000740D0000}"/>
    <cellStyle name="Percent 44 2" xfId="2557" xr:uid="{00000000-0005-0000-0000-0000750D0000}"/>
    <cellStyle name="Percent 44 2 2" xfId="3947" xr:uid="{00000000-0005-0000-0000-0000760D0000}"/>
    <cellStyle name="Percent 44 3" xfId="2558" xr:uid="{00000000-0005-0000-0000-0000770D0000}"/>
    <cellStyle name="Percent 44 3 2" xfId="3948" xr:uid="{00000000-0005-0000-0000-0000780D0000}"/>
    <cellStyle name="Percent 44 4" xfId="3946" xr:uid="{00000000-0005-0000-0000-0000790D0000}"/>
    <cellStyle name="Percent 45" xfId="2559" xr:uid="{00000000-0005-0000-0000-00007A0D0000}"/>
    <cellStyle name="Percent 45 2" xfId="2560" xr:uid="{00000000-0005-0000-0000-00007B0D0000}"/>
    <cellStyle name="Percent 45 2 2" xfId="3950" xr:uid="{00000000-0005-0000-0000-00007C0D0000}"/>
    <cellStyle name="Percent 45 3" xfId="2561" xr:uid="{00000000-0005-0000-0000-00007D0D0000}"/>
    <cellStyle name="Percent 45 3 2" xfId="3951" xr:uid="{00000000-0005-0000-0000-00007E0D0000}"/>
    <cellStyle name="Percent 45 4" xfId="3949" xr:uid="{00000000-0005-0000-0000-00007F0D0000}"/>
    <cellStyle name="Percent 46" xfId="2562" xr:uid="{00000000-0005-0000-0000-0000800D0000}"/>
    <cellStyle name="Percent 46 2" xfId="2563" xr:uid="{00000000-0005-0000-0000-0000810D0000}"/>
    <cellStyle name="Percent 46 2 2" xfId="3953" xr:uid="{00000000-0005-0000-0000-0000820D0000}"/>
    <cellStyle name="Percent 46 3" xfId="2564" xr:uid="{00000000-0005-0000-0000-0000830D0000}"/>
    <cellStyle name="Percent 46 3 2" xfId="3954" xr:uid="{00000000-0005-0000-0000-0000840D0000}"/>
    <cellStyle name="Percent 46 4" xfId="3952" xr:uid="{00000000-0005-0000-0000-0000850D0000}"/>
    <cellStyle name="Percent 47" xfId="2565" xr:uid="{00000000-0005-0000-0000-0000860D0000}"/>
    <cellStyle name="Percent 47 2" xfId="2566" xr:uid="{00000000-0005-0000-0000-0000870D0000}"/>
    <cellStyle name="Percent 47 2 2" xfId="3956" xr:uid="{00000000-0005-0000-0000-0000880D0000}"/>
    <cellStyle name="Percent 47 3" xfId="2567" xr:uid="{00000000-0005-0000-0000-0000890D0000}"/>
    <cellStyle name="Percent 47 3 2" xfId="3957" xr:uid="{00000000-0005-0000-0000-00008A0D0000}"/>
    <cellStyle name="Percent 47 4" xfId="3955" xr:uid="{00000000-0005-0000-0000-00008B0D0000}"/>
    <cellStyle name="Percent 48" xfId="2568" xr:uid="{00000000-0005-0000-0000-00008C0D0000}"/>
    <cellStyle name="Percent 48 2" xfId="2569" xr:uid="{00000000-0005-0000-0000-00008D0D0000}"/>
    <cellStyle name="Percent 48 2 2" xfId="3959" xr:uid="{00000000-0005-0000-0000-00008E0D0000}"/>
    <cellStyle name="Percent 48 3" xfId="2570" xr:uid="{00000000-0005-0000-0000-00008F0D0000}"/>
    <cellStyle name="Percent 48 3 2" xfId="3960" xr:uid="{00000000-0005-0000-0000-0000900D0000}"/>
    <cellStyle name="Percent 48 4" xfId="3958" xr:uid="{00000000-0005-0000-0000-0000910D0000}"/>
    <cellStyle name="Percent 49" xfId="2571" xr:uid="{00000000-0005-0000-0000-0000920D0000}"/>
    <cellStyle name="Percent 49 2" xfId="2572" xr:uid="{00000000-0005-0000-0000-0000930D0000}"/>
    <cellStyle name="Percent 49 2 2" xfId="3962" xr:uid="{00000000-0005-0000-0000-0000940D0000}"/>
    <cellStyle name="Percent 49 3" xfId="2573" xr:uid="{00000000-0005-0000-0000-0000950D0000}"/>
    <cellStyle name="Percent 49 3 2" xfId="3963" xr:uid="{00000000-0005-0000-0000-0000960D0000}"/>
    <cellStyle name="Percent 49 4" xfId="3961" xr:uid="{00000000-0005-0000-0000-0000970D0000}"/>
    <cellStyle name="Percent 5" xfId="2574" xr:uid="{00000000-0005-0000-0000-0000980D0000}"/>
    <cellStyle name="Percent 5 2" xfId="2575" xr:uid="{00000000-0005-0000-0000-0000990D0000}"/>
    <cellStyle name="Percent 5 3" xfId="2576" xr:uid="{00000000-0005-0000-0000-00009A0D0000}"/>
    <cellStyle name="Percent 5 3 2" xfId="2577" xr:uid="{00000000-0005-0000-0000-00009B0D0000}"/>
    <cellStyle name="Percent 5 4" xfId="2578" xr:uid="{00000000-0005-0000-0000-00009C0D0000}"/>
    <cellStyle name="Percent 50" xfId="2579" xr:uid="{00000000-0005-0000-0000-00009D0D0000}"/>
    <cellStyle name="Percent 50 2" xfId="2580" xr:uid="{00000000-0005-0000-0000-00009E0D0000}"/>
    <cellStyle name="Percent 50 2 2" xfId="3965" xr:uid="{00000000-0005-0000-0000-00009F0D0000}"/>
    <cellStyle name="Percent 50 3" xfId="2581" xr:uid="{00000000-0005-0000-0000-0000A00D0000}"/>
    <cellStyle name="Percent 50 3 2" xfId="3966" xr:uid="{00000000-0005-0000-0000-0000A10D0000}"/>
    <cellStyle name="Percent 50 4" xfId="3964" xr:uid="{00000000-0005-0000-0000-0000A20D0000}"/>
    <cellStyle name="Percent 51" xfId="2582" xr:uid="{00000000-0005-0000-0000-0000A30D0000}"/>
    <cellStyle name="Percent 51 2" xfId="2583" xr:uid="{00000000-0005-0000-0000-0000A40D0000}"/>
    <cellStyle name="Percent 51 2 2" xfId="3968" xr:uid="{00000000-0005-0000-0000-0000A50D0000}"/>
    <cellStyle name="Percent 51 3" xfId="2584" xr:uid="{00000000-0005-0000-0000-0000A60D0000}"/>
    <cellStyle name="Percent 51 3 2" xfId="3969" xr:uid="{00000000-0005-0000-0000-0000A70D0000}"/>
    <cellStyle name="Percent 51 4" xfId="3967" xr:uid="{00000000-0005-0000-0000-0000A80D0000}"/>
    <cellStyle name="Percent 52" xfId="2585" xr:uid="{00000000-0005-0000-0000-0000A90D0000}"/>
    <cellStyle name="Percent 52 2" xfId="2586" xr:uid="{00000000-0005-0000-0000-0000AA0D0000}"/>
    <cellStyle name="Percent 52 2 2" xfId="3971" xr:uid="{00000000-0005-0000-0000-0000AB0D0000}"/>
    <cellStyle name="Percent 52 3" xfId="2587" xr:uid="{00000000-0005-0000-0000-0000AC0D0000}"/>
    <cellStyle name="Percent 52 3 2" xfId="3972" xr:uid="{00000000-0005-0000-0000-0000AD0D0000}"/>
    <cellStyle name="Percent 52 4" xfId="3970" xr:uid="{00000000-0005-0000-0000-0000AE0D0000}"/>
    <cellStyle name="Percent 53" xfId="2588" xr:uid="{00000000-0005-0000-0000-0000AF0D0000}"/>
    <cellStyle name="Percent 53 2" xfId="2589" xr:uid="{00000000-0005-0000-0000-0000B00D0000}"/>
    <cellStyle name="Percent 53 2 2" xfId="3974" xr:uid="{00000000-0005-0000-0000-0000B10D0000}"/>
    <cellStyle name="Percent 53 3" xfId="2590" xr:uid="{00000000-0005-0000-0000-0000B20D0000}"/>
    <cellStyle name="Percent 53 3 2" xfId="3975" xr:uid="{00000000-0005-0000-0000-0000B30D0000}"/>
    <cellStyle name="Percent 53 4" xfId="3973" xr:uid="{00000000-0005-0000-0000-0000B40D0000}"/>
    <cellStyle name="Percent 54" xfId="2591" xr:uid="{00000000-0005-0000-0000-0000B50D0000}"/>
    <cellStyle name="Percent 54 2" xfId="2592" xr:uid="{00000000-0005-0000-0000-0000B60D0000}"/>
    <cellStyle name="Percent 54 2 2" xfId="3977" xr:uid="{00000000-0005-0000-0000-0000B70D0000}"/>
    <cellStyle name="Percent 54 3" xfId="2593" xr:uid="{00000000-0005-0000-0000-0000B80D0000}"/>
    <cellStyle name="Percent 54 3 2" xfId="3978" xr:uid="{00000000-0005-0000-0000-0000B90D0000}"/>
    <cellStyle name="Percent 54 4" xfId="3976" xr:uid="{00000000-0005-0000-0000-0000BA0D0000}"/>
    <cellStyle name="Percent 55" xfId="2594" xr:uid="{00000000-0005-0000-0000-0000BB0D0000}"/>
    <cellStyle name="Percent 55 2" xfId="2595" xr:uid="{00000000-0005-0000-0000-0000BC0D0000}"/>
    <cellStyle name="Percent 55 2 2" xfId="3980" xr:uid="{00000000-0005-0000-0000-0000BD0D0000}"/>
    <cellStyle name="Percent 55 3" xfId="2596" xr:uid="{00000000-0005-0000-0000-0000BE0D0000}"/>
    <cellStyle name="Percent 55 3 2" xfId="3981" xr:uid="{00000000-0005-0000-0000-0000BF0D0000}"/>
    <cellStyle name="Percent 55 4" xfId="3979" xr:uid="{00000000-0005-0000-0000-0000C00D0000}"/>
    <cellStyle name="Percent 56" xfId="2597" xr:uid="{00000000-0005-0000-0000-0000C10D0000}"/>
    <cellStyle name="Percent 56 2" xfId="2598" xr:uid="{00000000-0005-0000-0000-0000C20D0000}"/>
    <cellStyle name="Percent 56 2 2" xfId="3983" xr:uid="{00000000-0005-0000-0000-0000C30D0000}"/>
    <cellStyle name="Percent 56 3" xfId="2599" xr:uid="{00000000-0005-0000-0000-0000C40D0000}"/>
    <cellStyle name="Percent 56 3 2" xfId="3984" xr:uid="{00000000-0005-0000-0000-0000C50D0000}"/>
    <cellStyle name="Percent 56 4" xfId="3982" xr:uid="{00000000-0005-0000-0000-0000C60D0000}"/>
    <cellStyle name="Percent 57" xfId="2600" xr:uid="{00000000-0005-0000-0000-0000C70D0000}"/>
    <cellStyle name="Percent 57 2" xfId="2601" xr:uid="{00000000-0005-0000-0000-0000C80D0000}"/>
    <cellStyle name="Percent 57 2 2" xfId="3986" xr:uid="{00000000-0005-0000-0000-0000C90D0000}"/>
    <cellStyle name="Percent 57 3" xfId="2602" xr:uid="{00000000-0005-0000-0000-0000CA0D0000}"/>
    <cellStyle name="Percent 57 3 2" xfId="3987" xr:uid="{00000000-0005-0000-0000-0000CB0D0000}"/>
    <cellStyle name="Percent 57 4" xfId="3985" xr:uid="{00000000-0005-0000-0000-0000CC0D0000}"/>
    <cellStyle name="Percent 58" xfId="2603" xr:uid="{00000000-0005-0000-0000-0000CD0D0000}"/>
    <cellStyle name="Percent 58 2" xfId="2604" xr:uid="{00000000-0005-0000-0000-0000CE0D0000}"/>
    <cellStyle name="Percent 58 2 2" xfId="3989" xr:uid="{00000000-0005-0000-0000-0000CF0D0000}"/>
    <cellStyle name="Percent 58 3" xfId="2605" xr:uid="{00000000-0005-0000-0000-0000D00D0000}"/>
    <cellStyle name="Percent 58 3 2" xfId="3990" xr:uid="{00000000-0005-0000-0000-0000D10D0000}"/>
    <cellStyle name="Percent 58 4" xfId="3988" xr:uid="{00000000-0005-0000-0000-0000D20D0000}"/>
    <cellStyle name="Percent 59" xfId="2606" xr:uid="{00000000-0005-0000-0000-0000D30D0000}"/>
    <cellStyle name="Percent 59 2" xfId="2607" xr:uid="{00000000-0005-0000-0000-0000D40D0000}"/>
    <cellStyle name="Percent 59 2 2" xfId="3992" xr:uid="{00000000-0005-0000-0000-0000D50D0000}"/>
    <cellStyle name="Percent 59 3" xfId="2608" xr:uid="{00000000-0005-0000-0000-0000D60D0000}"/>
    <cellStyle name="Percent 59 3 2" xfId="3993" xr:uid="{00000000-0005-0000-0000-0000D70D0000}"/>
    <cellStyle name="Percent 59 4" xfId="3991" xr:uid="{00000000-0005-0000-0000-0000D80D0000}"/>
    <cellStyle name="Percent 6" xfId="2609" xr:uid="{00000000-0005-0000-0000-0000D90D0000}"/>
    <cellStyle name="Percent 6 2" xfId="2610" xr:uid="{00000000-0005-0000-0000-0000DA0D0000}"/>
    <cellStyle name="Percent 6 2 2" xfId="2611" xr:uid="{00000000-0005-0000-0000-0000DB0D0000}"/>
    <cellStyle name="Percent 6 3" xfId="2612" xr:uid="{00000000-0005-0000-0000-0000DC0D0000}"/>
    <cellStyle name="Percent 6 3 2" xfId="2613" xr:uid="{00000000-0005-0000-0000-0000DD0D0000}"/>
    <cellStyle name="Percent 60" xfId="2614" xr:uid="{00000000-0005-0000-0000-0000DE0D0000}"/>
    <cellStyle name="Percent 60 2" xfId="2615" xr:uid="{00000000-0005-0000-0000-0000DF0D0000}"/>
    <cellStyle name="Percent 60 2 2" xfId="3995" xr:uid="{00000000-0005-0000-0000-0000E00D0000}"/>
    <cellStyle name="Percent 60 3" xfId="2616" xr:uid="{00000000-0005-0000-0000-0000E10D0000}"/>
    <cellStyle name="Percent 60 3 2" xfId="3996" xr:uid="{00000000-0005-0000-0000-0000E20D0000}"/>
    <cellStyle name="Percent 60 4" xfId="3994" xr:uid="{00000000-0005-0000-0000-0000E30D0000}"/>
    <cellStyle name="Percent 61" xfId="2617" xr:uid="{00000000-0005-0000-0000-0000E40D0000}"/>
    <cellStyle name="Percent 61 2" xfId="2618" xr:uid="{00000000-0005-0000-0000-0000E50D0000}"/>
    <cellStyle name="Percent 61 2 2" xfId="3998" xr:uid="{00000000-0005-0000-0000-0000E60D0000}"/>
    <cellStyle name="Percent 61 3" xfId="2619" xr:uid="{00000000-0005-0000-0000-0000E70D0000}"/>
    <cellStyle name="Percent 61 3 2" xfId="3999" xr:uid="{00000000-0005-0000-0000-0000E80D0000}"/>
    <cellStyle name="Percent 61 4" xfId="3997" xr:uid="{00000000-0005-0000-0000-0000E90D0000}"/>
    <cellStyle name="Percent 62" xfId="2620" xr:uid="{00000000-0005-0000-0000-0000EA0D0000}"/>
    <cellStyle name="Percent 62 2" xfId="2621" xr:uid="{00000000-0005-0000-0000-0000EB0D0000}"/>
    <cellStyle name="Percent 62 2 2" xfId="4001" xr:uid="{00000000-0005-0000-0000-0000EC0D0000}"/>
    <cellStyle name="Percent 62 3" xfId="2622" xr:uid="{00000000-0005-0000-0000-0000ED0D0000}"/>
    <cellStyle name="Percent 62 3 2" xfId="4002" xr:uid="{00000000-0005-0000-0000-0000EE0D0000}"/>
    <cellStyle name="Percent 62 4" xfId="4000" xr:uid="{00000000-0005-0000-0000-0000EF0D0000}"/>
    <cellStyle name="Percent 63" xfId="2623" xr:uid="{00000000-0005-0000-0000-0000F00D0000}"/>
    <cellStyle name="Percent 63 2" xfId="2624" xr:uid="{00000000-0005-0000-0000-0000F10D0000}"/>
    <cellStyle name="Percent 63 2 2" xfId="4004" xr:uid="{00000000-0005-0000-0000-0000F20D0000}"/>
    <cellStyle name="Percent 63 3" xfId="2625" xr:uid="{00000000-0005-0000-0000-0000F30D0000}"/>
    <cellStyle name="Percent 63 3 2" xfId="4005" xr:uid="{00000000-0005-0000-0000-0000F40D0000}"/>
    <cellStyle name="Percent 63 4" xfId="4003" xr:uid="{00000000-0005-0000-0000-0000F50D0000}"/>
    <cellStyle name="Percent 64" xfId="2626" xr:uid="{00000000-0005-0000-0000-0000F60D0000}"/>
    <cellStyle name="Percent 64 2" xfId="2627" xr:uid="{00000000-0005-0000-0000-0000F70D0000}"/>
    <cellStyle name="Percent 64 2 2" xfId="4007" xr:uid="{00000000-0005-0000-0000-0000F80D0000}"/>
    <cellStyle name="Percent 64 3" xfId="2628" xr:uid="{00000000-0005-0000-0000-0000F90D0000}"/>
    <cellStyle name="Percent 64 3 2" xfId="4008" xr:uid="{00000000-0005-0000-0000-0000FA0D0000}"/>
    <cellStyle name="Percent 64 4" xfId="4006" xr:uid="{00000000-0005-0000-0000-0000FB0D0000}"/>
    <cellStyle name="Percent 65" xfId="2629" xr:uid="{00000000-0005-0000-0000-0000FC0D0000}"/>
    <cellStyle name="Percent 65 2" xfId="2630" xr:uid="{00000000-0005-0000-0000-0000FD0D0000}"/>
    <cellStyle name="Percent 65 2 2" xfId="4010" xr:uid="{00000000-0005-0000-0000-0000FE0D0000}"/>
    <cellStyle name="Percent 65 3" xfId="2631" xr:uid="{00000000-0005-0000-0000-0000FF0D0000}"/>
    <cellStyle name="Percent 65 3 2" xfId="4011" xr:uid="{00000000-0005-0000-0000-0000000E0000}"/>
    <cellStyle name="Percent 65 4" xfId="4009" xr:uid="{00000000-0005-0000-0000-0000010E0000}"/>
    <cellStyle name="Percent 66" xfId="2632" xr:uid="{00000000-0005-0000-0000-0000020E0000}"/>
    <cellStyle name="Percent 66 2" xfId="2633" xr:uid="{00000000-0005-0000-0000-0000030E0000}"/>
    <cellStyle name="Percent 66 2 2" xfId="4013" xr:uid="{00000000-0005-0000-0000-0000040E0000}"/>
    <cellStyle name="Percent 66 3" xfId="2634" xr:uid="{00000000-0005-0000-0000-0000050E0000}"/>
    <cellStyle name="Percent 66 3 2" xfId="4014" xr:uid="{00000000-0005-0000-0000-0000060E0000}"/>
    <cellStyle name="Percent 66 4" xfId="4012" xr:uid="{00000000-0005-0000-0000-0000070E0000}"/>
    <cellStyle name="Percent 67" xfId="2635" xr:uid="{00000000-0005-0000-0000-0000080E0000}"/>
    <cellStyle name="Percent 67 2" xfId="2636" xr:uid="{00000000-0005-0000-0000-0000090E0000}"/>
    <cellStyle name="Percent 67 2 2" xfId="4016" xr:uid="{00000000-0005-0000-0000-00000A0E0000}"/>
    <cellStyle name="Percent 67 3" xfId="2637" xr:uid="{00000000-0005-0000-0000-00000B0E0000}"/>
    <cellStyle name="Percent 67 3 2" xfId="4017" xr:uid="{00000000-0005-0000-0000-00000C0E0000}"/>
    <cellStyle name="Percent 67 4" xfId="4015" xr:uid="{00000000-0005-0000-0000-00000D0E0000}"/>
    <cellStyle name="Percent 68" xfId="2638" xr:uid="{00000000-0005-0000-0000-00000E0E0000}"/>
    <cellStyle name="Percent 68 2" xfId="2639" xr:uid="{00000000-0005-0000-0000-00000F0E0000}"/>
    <cellStyle name="Percent 68 2 2" xfId="4019" xr:uid="{00000000-0005-0000-0000-0000100E0000}"/>
    <cellStyle name="Percent 68 3" xfId="2640" xr:uid="{00000000-0005-0000-0000-0000110E0000}"/>
    <cellStyle name="Percent 68 3 2" xfId="4020" xr:uid="{00000000-0005-0000-0000-0000120E0000}"/>
    <cellStyle name="Percent 68 4" xfId="4018" xr:uid="{00000000-0005-0000-0000-0000130E0000}"/>
    <cellStyle name="Percent 69" xfId="2641" xr:uid="{00000000-0005-0000-0000-0000140E0000}"/>
    <cellStyle name="Percent 69 2" xfId="2642" xr:uid="{00000000-0005-0000-0000-0000150E0000}"/>
    <cellStyle name="Percent 69 2 2" xfId="4022" xr:uid="{00000000-0005-0000-0000-0000160E0000}"/>
    <cellStyle name="Percent 69 3" xfId="2643" xr:uid="{00000000-0005-0000-0000-0000170E0000}"/>
    <cellStyle name="Percent 69 3 2" xfId="4023" xr:uid="{00000000-0005-0000-0000-0000180E0000}"/>
    <cellStyle name="Percent 69 4" xfId="4021" xr:uid="{00000000-0005-0000-0000-0000190E0000}"/>
    <cellStyle name="Percent 7" xfId="2644" xr:uid="{00000000-0005-0000-0000-00001A0E0000}"/>
    <cellStyle name="Percent 7 2" xfId="2645" xr:uid="{00000000-0005-0000-0000-00001B0E0000}"/>
    <cellStyle name="Percent 7 2 2" xfId="2646" xr:uid="{00000000-0005-0000-0000-00001C0E0000}"/>
    <cellStyle name="Percent 7 2 2 2" xfId="4025" xr:uid="{00000000-0005-0000-0000-00001D0E0000}"/>
    <cellStyle name="Percent 7 2 3" xfId="2647" xr:uid="{00000000-0005-0000-0000-00001E0E0000}"/>
    <cellStyle name="Percent 7 2 3 2" xfId="4026" xr:uid="{00000000-0005-0000-0000-00001F0E0000}"/>
    <cellStyle name="Percent 7 2 4" xfId="4024" xr:uid="{00000000-0005-0000-0000-0000200E0000}"/>
    <cellStyle name="Percent 7 3" xfId="2648" xr:uid="{00000000-0005-0000-0000-0000210E0000}"/>
    <cellStyle name="Percent 70" xfId="2649" xr:uid="{00000000-0005-0000-0000-0000220E0000}"/>
    <cellStyle name="Percent 70 2" xfId="2650" xr:uid="{00000000-0005-0000-0000-0000230E0000}"/>
    <cellStyle name="Percent 70 2 2" xfId="4028" xr:uid="{00000000-0005-0000-0000-0000240E0000}"/>
    <cellStyle name="Percent 70 3" xfId="2651" xr:uid="{00000000-0005-0000-0000-0000250E0000}"/>
    <cellStyle name="Percent 70 3 2" xfId="4029" xr:uid="{00000000-0005-0000-0000-0000260E0000}"/>
    <cellStyle name="Percent 70 4" xfId="4027" xr:uid="{00000000-0005-0000-0000-0000270E0000}"/>
    <cellStyle name="Percent 71" xfId="2652" xr:uid="{00000000-0005-0000-0000-0000280E0000}"/>
    <cellStyle name="Percent 71 2" xfId="2653" xr:uid="{00000000-0005-0000-0000-0000290E0000}"/>
    <cellStyle name="Percent 71 2 2" xfId="2654" xr:uid="{00000000-0005-0000-0000-00002A0E0000}"/>
    <cellStyle name="Percent 71 2 2 2" xfId="4032" xr:uid="{00000000-0005-0000-0000-00002B0E0000}"/>
    <cellStyle name="Percent 71 2 3" xfId="2655" xr:uid="{00000000-0005-0000-0000-00002C0E0000}"/>
    <cellStyle name="Percent 71 2 3 2" xfId="4033" xr:uid="{00000000-0005-0000-0000-00002D0E0000}"/>
    <cellStyle name="Percent 71 2 4" xfId="4031" xr:uid="{00000000-0005-0000-0000-00002E0E0000}"/>
    <cellStyle name="Percent 71 3" xfId="2656" xr:uid="{00000000-0005-0000-0000-00002F0E0000}"/>
    <cellStyle name="Percent 71 3 2" xfId="4034" xr:uid="{00000000-0005-0000-0000-0000300E0000}"/>
    <cellStyle name="Percent 71 4" xfId="2657" xr:uid="{00000000-0005-0000-0000-0000310E0000}"/>
    <cellStyle name="Percent 71 4 2" xfId="4035" xr:uid="{00000000-0005-0000-0000-0000320E0000}"/>
    <cellStyle name="Percent 71 5" xfId="4030" xr:uid="{00000000-0005-0000-0000-0000330E0000}"/>
    <cellStyle name="Percent 72" xfId="2658" xr:uid="{00000000-0005-0000-0000-0000340E0000}"/>
    <cellStyle name="Percent 72 2" xfId="2659" xr:uid="{00000000-0005-0000-0000-0000350E0000}"/>
    <cellStyle name="Percent 72 2 2" xfId="4037" xr:uid="{00000000-0005-0000-0000-0000360E0000}"/>
    <cellStyle name="Percent 72 3" xfId="2660" xr:uid="{00000000-0005-0000-0000-0000370E0000}"/>
    <cellStyle name="Percent 72 3 2" xfId="4038" xr:uid="{00000000-0005-0000-0000-0000380E0000}"/>
    <cellStyle name="Percent 72 4" xfId="4036" xr:uid="{00000000-0005-0000-0000-0000390E0000}"/>
    <cellStyle name="Percent 73" xfId="2661" xr:uid="{00000000-0005-0000-0000-00003A0E0000}"/>
    <cellStyle name="Percent 74" xfId="2662" xr:uid="{00000000-0005-0000-0000-00003B0E0000}"/>
    <cellStyle name="Percent 75" xfId="2663" xr:uid="{00000000-0005-0000-0000-00003C0E0000}"/>
    <cellStyle name="Percent 76" xfId="2664" xr:uid="{00000000-0005-0000-0000-00003D0E0000}"/>
    <cellStyle name="Percent 77" xfId="2665" xr:uid="{00000000-0005-0000-0000-00003E0E0000}"/>
    <cellStyle name="Percent 78" xfId="2666" xr:uid="{00000000-0005-0000-0000-00003F0E0000}"/>
    <cellStyle name="Percent 79" xfId="2667" xr:uid="{00000000-0005-0000-0000-0000400E0000}"/>
    <cellStyle name="Percent 8" xfId="2668" xr:uid="{00000000-0005-0000-0000-0000410E0000}"/>
    <cellStyle name="Percent 8 2" xfId="2669" xr:uid="{00000000-0005-0000-0000-0000420E0000}"/>
    <cellStyle name="Percent 8 2 2" xfId="4040" xr:uid="{00000000-0005-0000-0000-0000430E0000}"/>
    <cellStyle name="Percent 8 3" xfId="2670" xr:uid="{00000000-0005-0000-0000-0000440E0000}"/>
    <cellStyle name="Percent 8 3 2" xfId="4041" xr:uid="{00000000-0005-0000-0000-0000450E0000}"/>
    <cellStyle name="Percent 8 4" xfId="4039" xr:uid="{00000000-0005-0000-0000-0000460E0000}"/>
    <cellStyle name="Percent 9" xfId="2671" xr:uid="{00000000-0005-0000-0000-0000470E0000}"/>
    <cellStyle name="Percent 9 2" xfId="2672" xr:uid="{00000000-0005-0000-0000-0000480E0000}"/>
    <cellStyle name="Percent 9 2 2" xfId="4043" xr:uid="{00000000-0005-0000-0000-0000490E0000}"/>
    <cellStyle name="Percent 9 3" xfId="2673" xr:uid="{00000000-0005-0000-0000-00004A0E0000}"/>
    <cellStyle name="Percent 9 3 2" xfId="4044" xr:uid="{00000000-0005-0000-0000-00004B0E0000}"/>
    <cellStyle name="Percent 9 4" xfId="4042" xr:uid="{00000000-0005-0000-0000-00004C0E0000}"/>
    <cellStyle name="Pilkku_BINV" xfId="2674" xr:uid="{00000000-0005-0000-0000-00004D0E0000}"/>
    <cellStyle name="PrePop Currency (0)" xfId="2675" xr:uid="{00000000-0005-0000-0000-00004E0E0000}"/>
    <cellStyle name="PrePop Currency (2)" xfId="2676" xr:uid="{00000000-0005-0000-0000-00004F0E0000}"/>
    <cellStyle name="PrePop Units (0)" xfId="2677" xr:uid="{00000000-0005-0000-0000-0000500E0000}"/>
    <cellStyle name="PrePop Units (1)" xfId="2678" xr:uid="{00000000-0005-0000-0000-0000510E0000}"/>
    <cellStyle name="PrePop Units (2)" xfId="2679" xr:uid="{00000000-0005-0000-0000-0000520E0000}"/>
    <cellStyle name="PSChar" xfId="2680" xr:uid="{00000000-0005-0000-0000-0000530E0000}"/>
    <cellStyle name="PSChar 2" xfId="2681" xr:uid="{00000000-0005-0000-0000-0000540E0000}"/>
    <cellStyle name="PSDate" xfId="2682" xr:uid="{00000000-0005-0000-0000-0000550E0000}"/>
    <cellStyle name="PSDec" xfId="2683" xr:uid="{00000000-0005-0000-0000-0000560E0000}"/>
    <cellStyle name="PSHeading" xfId="2684" xr:uid="{00000000-0005-0000-0000-0000570E0000}"/>
    <cellStyle name="PSHeading 2" xfId="2685" xr:uid="{00000000-0005-0000-0000-0000580E0000}"/>
    <cellStyle name="PSInt" xfId="2686" xr:uid="{00000000-0005-0000-0000-0000590E0000}"/>
    <cellStyle name="PSSpacer" xfId="2687" xr:uid="{00000000-0005-0000-0000-00005A0E0000}"/>
    <cellStyle name="PSSpacer 2" xfId="2688" xr:uid="{00000000-0005-0000-0000-00005B0E0000}"/>
    <cellStyle name="Py?r. luku_BINV" xfId="2689" xr:uid="{00000000-0005-0000-0000-00005C0E0000}"/>
    <cellStyle name="Py?r. valuutta_BINV" xfId="2690" xr:uid="{00000000-0005-0000-0000-00005D0E0000}"/>
    <cellStyle name="Quantity" xfId="2691" xr:uid="{00000000-0005-0000-0000-00005E0E0000}"/>
    <cellStyle name="Quantity 10" xfId="2692" xr:uid="{00000000-0005-0000-0000-00005F0E0000}"/>
    <cellStyle name="Quantity 11" xfId="2693" xr:uid="{00000000-0005-0000-0000-0000600E0000}"/>
    <cellStyle name="Quantity 2" xfId="2694" xr:uid="{00000000-0005-0000-0000-0000610E0000}"/>
    <cellStyle name="Quantity 3" xfId="2695" xr:uid="{00000000-0005-0000-0000-0000620E0000}"/>
    <cellStyle name="Quantity 4" xfId="2696" xr:uid="{00000000-0005-0000-0000-0000630E0000}"/>
    <cellStyle name="Quantity 5" xfId="2697" xr:uid="{00000000-0005-0000-0000-0000640E0000}"/>
    <cellStyle name="Quantity 6" xfId="2698" xr:uid="{00000000-0005-0000-0000-0000650E0000}"/>
    <cellStyle name="Quantity 7" xfId="2699" xr:uid="{00000000-0005-0000-0000-0000660E0000}"/>
    <cellStyle name="Quantity 8" xfId="2700" xr:uid="{00000000-0005-0000-0000-0000670E0000}"/>
    <cellStyle name="Quantity 9" xfId="2701" xr:uid="{00000000-0005-0000-0000-0000680E0000}"/>
    <cellStyle name="Quantity_REC-PKT" xfId="2702" xr:uid="{00000000-0005-0000-0000-0000690E0000}"/>
    <cellStyle name="RangeNames" xfId="2703" xr:uid="{00000000-0005-0000-0000-00006A0E0000}"/>
    <cellStyle name="RangeNames 2" xfId="2704" xr:uid="{00000000-0005-0000-0000-00006B0E0000}"/>
    <cellStyle name="Ratio" xfId="2705" xr:uid="{00000000-0005-0000-0000-00006C0E0000}"/>
    <cellStyle name="ratio - Style2" xfId="2706" xr:uid="{00000000-0005-0000-0000-00006D0E0000}"/>
    <cellStyle name="ratio - Style2 2" xfId="2707" xr:uid="{00000000-0005-0000-0000-00006E0E0000}"/>
    <cellStyle name="Reset range style to defaults" xfId="2708" xr:uid="{00000000-0005-0000-0000-00006F0E0000}"/>
    <cellStyle name="Reset range style to defaults 2" xfId="2709" xr:uid="{00000000-0005-0000-0000-0000700E0000}"/>
    <cellStyle name="Rittichai" xfId="2710" xr:uid="{00000000-0005-0000-0000-0000710E0000}"/>
    <cellStyle name="Rothschild Normal" xfId="2711" xr:uid="{00000000-0005-0000-0000-0000720E0000}"/>
    <cellStyle name="Rothschild Normal 2" xfId="2712" xr:uid="{00000000-0005-0000-0000-0000730E0000}"/>
    <cellStyle name="RowSummary" xfId="2713" xr:uid="{00000000-0005-0000-0000-0000740E0000}"/>
    <cellStyle name="SAPBEXaggData" xfId="2714" xr:uid="{00000000-0005-0000-0000-0000750E0000}"/>
    <cellStyle name="SAPBEXaggData 2" xfId="2715" xr:uid="{00000000-0005-0000-0000-0000760E0000}"/>
    <cellStyle name="SAPBEXaggData 2 2" xfId="2716" xr:uid="{00000000-0005-0000-0000-0000770E0000}"/>
    <cellStyle name="SAPBEXaggData 2 3" xfId="2717" xr:uid="{00000000-0005-0000-0000-0000780E0000}"/>
    <cellStyle name="SAPBEXaggData 3" xfId="2718" xr:uid="{00000000-0005-0000-0000-0000790E0000}"/>
    <cellStyle name="SAPBEXaggData 4" xfId="2719" xr:uid="{00000000-0005-0000-0000-00007A0E0000}"/>
    <cellStyle name="SAPBEXaggDataEmph" xfId="2720" xr:uid="{00000000-0005-0000-0000-00007B0E0000}"/>
    <cellStyle name="SAPBEXaggDataEmph 2" xfId="2721" xr:uid="{00000000-0005-0000-0000-00007C0E0000}"/>
    <cellStyle name="SAPBEXaggItem" xfId="2722" xr:uid="{00000000-0005-0000-0000-00007D0E0000}"/>
    <cellStyle name="SAPBEXaggItem 2" xfId="2723" xr:uid="{00000000-0005-0000-0000-00007E0E0000}"/>
    <cellStyle name="SAPBEXaggItem 2 2" xfId="2724" xr:uid="{00000000-0005-0000-0000-00007F0E0000}"/>
    <cellStyle name="SAPBEXaggItem 2 3" xfId="2725" xr:uid="{00000000-0005-0000-0000-0000800E0000}"/>
    <cellStyle name="SAPBEXaggItem 3" xfId="2726" xr:uid="{00000000-0005-0000-0000-0000810E0000}"/>
    <cellStyle name="SAPBEXaggItem 4" xfId="2727" xr:uid="{00000000-0005-0000-0000-0000820E0000}"/>
    <cellStyle name="SAPBEXaggItemX" xfId="2728" xr:uid="{00000000-0005-0000-0000-0000830E0000}"/>
    <cellStyle name="SAPBEXaggItemX 2" xfId="2729" xr:uid="{00000000-0005-0000-0000-0000840E0000}"/>
    <cellStyle name="SAPBEXchaText" xfId="2730" xr:uid="{00000000-0005-0000-0000-0000850E0000}"/>
    <cellStyle name="SAPBEXchaText 2" xfId="2731" xr:uid="{00000000-0005-0000-0000-0000860E0000}"/>
    <cellStyle name="SAPBEXexcBad7" xfId="2732" xr:uid="{00000000-0005-0000-0000-0000870E0000}"/>
    <cellStyle name="SAPBEXexcBad7 2" xfId="2733" xr:uid="{00000000-0005-0000-0000-0000880E0000}"/>
    <cellStyle name="SAPBEXexcBad8" xfId="2734" xr:uid="{00000000-0005-0000-0000-0000890E0000}"/>
    <cellStyle name="SAPBEXexcBad8 2" xfId="2735" xr:uid="{00000000-0005-0000-0000-00008A0E0000}"/>
    <cellStyle name="SAPBEXexcBad9" xfId="2736" xr:uid="{00000000-0005-0000-0000-00008B0E0000}"/>
    <cellStyle name="SAPBEXexcBad9 2" xfId="2737" xr:uid="{00000000-0005-0000-0000-00008C0E0000}"/>
    <cellStyle name="SAPBEXexcCritical4" xfId="2738" xr:uid="{00000000-0005-0000-0000-00008D0E0000}"/>
    <cellStyle name="SAPBEXexcCritical4 2" xfId="2739" xr:uid="{00000000-0005-0000-0000-00008E0E0000}"/>
    <cellStyle name="SAPBEXexcCritical5" xfId="2740" xr:uid="{00000000-0005-0000-0000-00008F0E0000}"/>
    <cellStyle name="SAPBEXexcCritical5 2" xfId="2741" xr:uid="{00000000-0005-0000-0000-0000900E0000}"/>
    <cellStyle name="SAPBEXexcCritical6" xfId="2742" xr:uid="{00000000-0005-0000-0000-0000910E0000}"/>
    <cellStyle name="SAPBEXexcCritical6 2" xfId="2743" xr:uid="{00000000-0005-0000-0000-0000920E0000}"/>
    <cellStyle name="SAPBEXexcGood1" xfId="2744" xr:uid="{00000000-0005-0000-0000-0000930E0000}"/>
    <cellStyle name="SAPBEXexcGood1 2" xfId="2745" xr:uid="{00000000-0005-0000-0000-0000940E0000}"/>
    <cellStyle name="SAPBEXexcGood2" xfId="2746" xr:uid="{00000000-0005-0000-0000-0000950E0000}"/>
    <cellStyle name="SAPBEXexcGood2 2" xfId="2747" xr:uid="{00000000-0005-0000-0000-0000960E0000}"/>
    <cellStyle name="SAPBEXexcGood3" xfId="2748" xr:uid="{00000000-0005-0000-0000-0000970E0000}"/>
    <cellStyle name="SAPBEXexcGood3 2" xfId="2749" xr:uid="{00000000-0005-0000-0000-0000980E0000}"/>
    <cellStyle name="SAPBEXfilterDrill" xfId="2750" xr:uid="{00000000-0005-0000-0000-0000990E0000}"/>
    <cellStyle name="SAPBEXfilterDrill 2" xfId="2751" xr:uid="{00000000-0005-0000-0000-00009A0E0000}"/>
    <cellStyle name="SAPBEXfilterDrill 2 2" xfId="2752" xr:uid="{00000000-0005-0000-0000-00009B0E0000}"/>
    <cellStyle name="SAPBEXfilterDrill 2 3" xfId="2753" xr:uid="{00000000-0005-0000-0000-00009C0E0000}"/>
    <cellStyle name="SAPBEXfilterDrill 3" xfId="2754" xr:uid="{00000000-0005-0000-0000-00009D0E0000}"/>
    <cellStyle name="SAPBEXfilterDrill 4" xfId="2755" xr:uid="{00000000-0005-0000-0000-00009E0E0000}"/>
    <cellStyle name="SAPBEXfilterItem" xfId="2756" xr:uid="{00000000-0005-0000-0000-00009F0E0000}"/>
    <cellStyle name="SAPBEXfilterItem 2" xfId="2757" xr:uid="{00000000-0005-0000-0000-0000A00E0000}"/>
    <cellStyle name="SAPBEXfilterText" xfId="2758" xr:uid="{00000000-0005-0000-0000-0000A10E0000}"/>
    <cellStyle name="SAPBEXfilterText 2" xfId="2759" xr:uid="{00000000-0005-0000-0000-0000A20E0000}"/>
    <cellStyle name="SAPBEXformats" xfId="2760" xr:uid="{00000000-0005-0000-0000-0000A30E0000}"/>
    <cellStyle name="SAPBEXformats 2" xfId="2761" xr:uid="{00000000-0005-0000-0000-0000A40E0000}"/>
    <cellStyle name="SAPBEXheaderItem" xfId="2762" xr:uid="{00000000-0005-0000-0000-0000A50E0000}"/>
    <cellStyle name="SAPBEXheaderItem 2" xfId="2763" xr:uid="{00000000-0005-0000-0000-0000A60E0000}"/>
    <cellStyle name="SAPBEXheaderText" xfId="2764" xr:uid="{00000000-0005-0000-0000-0000A70E0000}"/>
    <cellStyle name="SAPBEXheaderText 2" xfId="2765" xr:uid="{00000000-0005-0000-0000-0000A80E0000}"/>
    <cellStyle name="SAPBEXHLevel0" xfId="2766" xr:uid="{00000000-0005-0000-0000-0000A90E0000}"/>
    <cellStyle name="SAPBEXHLevel0 2" xfId="2767" xr:uid="{00000000-0005-0000-0000-0000AA0E0000}"/>
    <cellStyle name="SAPBEXHLevel0X" xfId="2768" xr:uid="{00000000-0005-0000-0000-0000AB0E0000}"/>
    <cellStyle name="SAPBEXHLevel0X 2" xfId="2769" xr:uid="{00000000-0005-0000-0000-0000AC0E0000}"/>
    <cellStyle name="SAPBEXHLevel1" xfId="2770" xr:uid="{00000000-0005-0000-0000-0000AD0E0000}"/>
    <cellStyle name="SAPBEXHLevel1 2" xfId="2771" xr:uid="{00000000-0005-0000-0000-0000AE0E0000}"/>
    <cellStyle name="SAPBEXHLevel1X" xfId="2772" xr:uid="{00000000-0005-0000-0000-0000AF0E0000}"/>
    <cellStyle name="SAPBEXHLevel1X 2" xfId="2773" xr:uid="{00000000-0005-0000-0000-0000B00E0000}"/>
    <cellStyle name="SAPBEXHLevel2" xfId="2774" xr:uid="{00000000-0005-0000-0000-0000B10E0000}"/>
    <cellStyle name="SAPBEXHLevel2 2" xfId="2775" xr:uid="{00000000-0005-0000-0000-0000B20E0000}"/>
    <cellStyle name="SAPBEXHLevel2X" xfId="2776" xr:uid="{00000000-0005-0000-0000-0000B30E0000}"/>
    <cellStyle name="SAPBEXHLevel2X 2" xfId="2777" xr:uid="{00000000-0005-0000-0000-0000B40E0000}"/>
    <cellStyle name="SAPBEXHLevel3" xfId="2778" xr:uid="{00000000-0005-0000-0000-0000B50E0000}"/>
    <cellStyle name="SAPBEXHLevel3 2" xfId="2779" xr:uid="{00000000-0005-0000-0000-0000B60E0000}"/>
    <cellStyle name="SAPBEXHLevel3X" xfId="2780" xr:uid="{00000000-0005-0000-0000-0000B70E0000}"/>
    <cellStyle name="SAPBEXHLevel3X 2" xfId="2781" xr:uid="{00000000-0005-0000-0000-0000B80E0000}"/>
    <cellStyle name="SAPBEXresData" xfId="2782" xr:uid="{00000000-0005-0000-0000-0000B90E0000}"/>
    <cellStyle name="SAPBEXresData 2" xfId="2783" xr:uid="{00000000-0005-0000-0000-0000BA0E0000}"/>
    <cellStyle name="SAPBEXresDataEmph" xfId="2784" xr:uid="{00000000-0005-0000-0000-0000BB0E0000}"/>
    <cellStyle name="SAPBEXresDataEmph 2" xfId="2785" xr:uid="{00000000-0005-0000-0000-0000BC0E0000}"/>
    <cellStyle name="SAPBEXresItem" xfId="2786" xr:uid="{00000000-0005-0000-0000-0000BD0E0000}"/>
    <cellStyle name="SAPBEXresItem 2" xfId="2787" xr:uid="{00000000-0005-0000-0000-0000BE0E0000}"/>
    <cellStyle name="SAPBEXresItemX" xfId="2788" xr:uid="{00000000-0005-0000-0000-0000BF0E0000}"/>
    <cellStyle name="SAPBEXresItemX 2" xfId="2789" xr:uid="{00000000-0005-0000-0000-0000C00E0000}"/>
    <cellStyle name="SAPBEXstdData" xfId="2790" xr:uid="{00000000-0005-0000-0000-0000C10E0000}"/>
    <cellStyle name="SAPBEXstdData 2" xfId="2791" xr:uid="{00000000-0005-0000-0000-0000C20E0000}"/>
    <cellStyle name="SAPBEXstdDataEmph" xfId="2792" xr:uid="{00000000-0005-0000-0000-0000C30E0000}"/>
    <cellStyle name="SAPBEXstdDataEmph 2" xfId="2793" xr:uid="{00000000-0005-0000-0000-0000C40E0000}"/>
    <cellStyle name="SAPBEXstdItem" xfId="2794" xr:uid="{00000000-0005-0000-0000-0000C50E0000}"/>
    <cellStyle name="SAPBEXstdItem 2" xfId="2795" xr:uid="{00000000-0005-0000-0000-0000C60E0000}"/>
    <cellStyle name="SAPBEXstdItemX" xfId="2796" xr:uid="{00000000-0005-0000-0000-0000C70E0000}"/>
    <cellStyle name="SAPBEXstdItemX 2" xfId="2797" xr:uid="{00000000-0005-0000-0000-0000C80E0000}"/>
    <cellStyle name="SAPBEXtitle" xfId="2798" xr:uid="{00000000-0005-0000-0000-0000C90E0000}"/>
    <cellStyle name="SAPBEXtitle 2" xfId="2799" xr:uid="{00000000-0005-0000-0000-0000CA0E0000}"/>
    <cellStyle name="SAPBEXundefined" xfId="2800" xr:uid="{00000000-0005-0000-0000-0000CB0E0000}"/>
    <cellStyle name="SAPBEXundefined 2" xfId="2801" xr:uid="{00000000-0005-0000-0000-0000CC0E0000}"/>
    <cellStyle name="Sensitivity" xfId="2802" xr:uid="{00000000-0005-0000-0000-0000CD0E0000}"/>
    <cellStyle name="Sensitivity 2" xfId="2803" xr:uid="{00000000-0005-0000-0000-0000CE0E0000}"/>
    <cellStyle name="SheetHeader1" xfId="2804" xr:uid="{00000000-0005-0000-0000-0000CF0E0000}"/>
    <cellStyle name="SheetHeader1 2" xfId="2805" xr:uid="{00000000-0005-0000-0000-0000D00E0000}"/>
    <cellStyle name="SheetHeader2" xfId="2806" xr:uid="{00000000-0005-0000-0000-0000D10E0000}"/>
    <cellStyle name="SheetHeader2 2" xfId="2807" xr:uid="{00000000-0005-0000-0000-0000D20E0000}"/>
    <cellStyle name="StandardInput" xfId="2808" xr:uid="{00000000-0005-0000-0000-0000D30E0000}"/>
    <cellStyle name="StandardInput 2" xfId="2809" xr:uid="{00000000-0005-0000-0000-0000D40E0000}"/>
    <cellStyle name="Style 1" xfId="2810" xr:uid="{00000000-0005-0000-0000-0000D50E0000}"/>
    <cellStyle name="Style 1 2" xfId="2811" xr:uid="{00000000-0005-0000-0000-0000D60E0000}"/>
    <cellStyle name="Style 1 2 2" xfId="2812" xr:uid="{00000000-0005-0000-0000-0000D70E0000}"/>
    <cellStyle name="Style 1 3" xfId="2813" xr:uid="{00000000-0005-0000-0000-0000D80E0000}"/>
    <cellStyle name="style1" xfId="2814" xr:uid="{00000000-0005-0000-0000-0000D90E0000}"/>
    <cellStyle name="Style2" xfId="2815" xr:uid="{00000000-0005-0000-0000-0000DA0E0000}"/>
    <cellStyle name="Style2 2" xfId="2816" xr:uid="{00000000-0005-0000-0000-0000DB0E0000}"/>
    <cellStyle name="Style3" xfId="2817" xr:uid="{00000000-0005-0000-0000-0000DC0E0000}"/>
    <cellStyle name="Style3 2" xfId="2818" xr:uid="{00000000-0005-0000-0000-0000DD0E0000}"/>
    <cellStyle name="subhead" xfId="2819" xr:uid="{00000000-0005-0000-0000-0000DE0E0000}"/>
    <cellStyle name="Subheading" xfId="2820" xr:uid="{00000000-0005-0000-0000-0000DF0E0000}"/>
    <cellStyle name="SubheadingBold" xfId="2821" xr:uid="{00000000-0005-0000-0000-0000E00E0000}"/>
    <cellStyle name="Table" xfId="2822" xr:uid="{00000000-0005-0000-0000-0000E10E0000}"/>
    <cellStyle name="Table 2" xfId="2823" xr:uid="{00000000-0005-0000-0000-0000E20E0000}"/>
    <cellStyle name="Table 3" xfId="2824" xr:uid="{00000000-0005-0000-0000-0000E30E0000}"/>
    <cellStyle name="Table 4" xfId="2825" xr:uid="{00000000-0005-0000-0000-0000E40E0000}"/>
    <cellStyle name="Table Heading" xfId="2826" xr:uid="{00000000-0005-0000-0000-0000E50E0000}"/>
    <cellStyle name="Table Heading 2" xfId="2827" xr:uid="{00000000-0005-0000-0000-0000E60E0000}"/>
    <cellStyle name="Table_Heading2" xfId="2828" xr:uid="{00000000-0005-0000-0000-0000E70E0000}"/>
    <cellStyle name="TBC" xfId="2829" xr:uid="{00000000-0005-0000-0000-0000E80E0000}"/>
    <cellStyle name="TBC 2" xfId="2830" xr:uid="{00000000-0005-0000-0000-0000E90E0000}"/>
    <cellStyle name="Text Indent A" xfId="2831" xr:uid="{00000000-0005-0000-0000-0000EA0E0000}"/>
    <cellStyle name="Text Indent B" xfId="2832" xr:uid="{00000000-0005-0000-0000-0000EB0E0000}"/>
    <cellStyle name="Text Indent C" xfId="2833" xr:uid="{00000000-0005-0000-0000-0000EC0E0000}"/>
    <cellStyle name="thousand" xfId="2834" xr:uid="{00000000-0005-0000-0000-0000ED0E0000}"/>
    <cellStyle name="Tickmark" xfId="2835" xr:uid="{00000000-0005-0000-0000-0000EE0E0000}"/>
    <cellStyle name="Tickmark 2" xfId="2836" xr:uid="{00000000-0005-0000-0000-0000EF0E0000}"/>
    <cellStyle name="Times New Roman" xfId="2837" xr:uid="{00000000-0005-0000-0000-0000F00E0000}"/>
    <cellStyle name="Title 2" xfId="2838" xr:uid="{00000000-0005-0000-0000-0000F10E0000}"/>
    <cellStyle name="Title 2 2" xfId="2839" xr:uid="{00000000-0005-0000-0000-0000F20E0000}"/>
    <cellStyle name="Title 2 3" xfId="2840" xr:uid="{00000000-0005-0000-0000-0000F30E0000}"/>
    <cellStyle name="Title 3" xfId="2841" xr:uid="{00000000-0005-0000-0000-0000F40E0000}"/>
    <cellStyle name="Total 1" xfId="2842" xr:uid="{00000000-0005-0000-0000-0000F50E0000}"/>
    <cellStyle name="Total 2" xfId="2843" xr:uid="{00000000-0005-0000-0000-0000F60E0000}"/>
    <cellStyle name="Total 2 2" xfId="2844" xr:uid="{00000000-0005-0000-0000-0000F70E0000}"/>
    <cellStyle name="Total 2 3" xfId="2845" xr:uid="{00000000-0005-0000-0000-0000F80E0000}"/>
    <cellStyle name="Total 2 4" xfId="2846" xr:uid="{00000000-0005-0000-0000-0000F90E0000}"/>
    <cellStyle name="Total 2 5" xfId="2847" xr:uid="{00000000-0005-0000-0000-0000FA0E0000}"/>
    <cellStyle name="Total 2 6" xfId="2848" xr:uid="{00000000-0005-0000-0000-0000FB0E0000}"/>
    <cellStyle name="Total 3" xfId="2849" xr:uid="{00000000-0005-0000-0000-0000FC0E0000}"/>
    <cellStyle name="Total 3 2" xfId="2850" xr:uid="{00000000-0005-0000-0000-0000FD0E0000}"/>
    <cellStyle name="Total 4" xfId="2851" xr:uid="{00000000-0005-0000-0000-0000FE0E0000}"/>
    <cellStyle name="Total 4 2" xfId="2852" xr:uid="{00000000-0005-0000-0000-0000FF0E0000}"/>
    <cellStyle name="Transfer out" xfId="2853" xr:uid="{00000000-0005-0000-0000-0000000F0000}"/>
    <cellStyle name="Transfer out 2" xfId="2854" xr:uid="{00000000-0005-0000-0000-0000010F0000}"/>
    <cellStyle name="Transfer out 2 2" xfId="2855" xr:uid="{00000000-0005-0000-0000-0000020F0000}"/>
    <cellStyle name="Transfer out 2 3" xfId="2856" xr:uid="{00000000-0005-0000-0000-0000030F0000}"/>
    <cellStyle name="Transfer out 3" xfId="2857" xr:uid="{00000000-0005-0000-0000-0000040F0000}"/>
    <cellStyle name="Transfer out 4" xfId="2858" xr:uid="{00000000-0005-0000-0000-0000050F0000}"/>
    <cellStyle name="Tusental (0)_pldt" xfId="2859" xr:uid="{00000000-0005-0000-0000-0000060F0000}"/>
    <cellStyle name="Tusental_A-listan (fixad)" xfId="2860" xr:uid="{00000000-0005-0000-0000-0000070F0000}"/>
    <cellStyle name="Unit" xfId="2861" xr:uid="{00000000-0005-0000-0000-0000080F0000}"/>
    <cellStyle name="Unit 2" xfId="2862" xr:uid="{00000000-0005-0000-0000-0000090F0000}"/>
    <cellStyle name="Unprotected" xfId="2863" xr:uid="{00000000-0005-0000-0000-00000A0F0000}"/>
    <cellStyle name="Unprotected 2" xfId="2864" xr:uid="{00000000-0005-0000-0000-00000B0F0000}"/>
    <cellStyle name="User_Defined_A" xfId="2865" xr:uid="{00000000-0005-0000-0000-00000C0F0000}"/>
    <cellStyle name="Valuta (0)_pldt" xfId="2866" xr:uid="{00000000-0005-0000-0000-00000D0F0000}"/>
    <cellStyle name="Valuta_NPV" xfId="2867" xr:uid="{00000000-0005-0000-0000-00000E0F0000}"/>
    <cellStyle name="Valuutta_BINV" xfId="2868" xr:uid="{00000000-0005-0000-0000-00000F0F0000}"/>
    <cellStyle name="Warning" xfId="2869" xr:uid="{00000000-0005-0000-0000-0000100F0000}"/>
    <cellStyle name="Warning 2" xfId="2870" xr:uid="{00000000-0005-0000-0000-0000110F0000}"/>
    <cellStyle name="Warning Text 2" xfId="2871" xr:uid="{00000000-0005-0000-0000-0000120F0000}"/>
    <cellStyle name="Warning Text 3" xfId="2872" xr:uid="{00000000-0005-0000-0000-0000130F0000}"/>
    <cellStyle name="WHead - Style2" xfId="2873" xr:uid="{00000000-0005-0000-0000-0000140F0000}"/>
    <cellStyle name="WHead - Style2 2" xfId="2874" xr:uid="{00000000-0005-0000-0000-0000150F0000}"/>
    <cellStyle name="WHead - Style2 3" xfId="2875" xr:uid="{00000000-0005-0000-0000-0000160F0000}"/>
    <cellStyle name="เครื่องหมายจุลภาค [0]_1" xfId="2876" xr:uid="{00000000-0005-0000-0000-0000220F0000}"/>
    <cellStyle name="เครื่องหมายจุลภาค 10" xfId="2877" xr:uid="{00000000-0005-0000-0000-0000230F0000}"/>
    <cellStyle name="เครื่องหมายจุลภาค 10 2" xfId="4045" xr:uid="{00000000-0005-0000-0000-0000240F0000}"/>
    <cellStyle name="เครื่องหมายจุลภาค 2" xfId="2878" xr:uid="{00000000-0005-0000-0000-0000250F0000}"/>
    <cellStyle name="เครื่องหมายจุลภาค 2 2" xfId="2879" xr:uid="{00000000-0005-0000-0000-0000260F0000}"/>
    <cellStyle name="เครื่องหมายจุลภาค 2 2 2" xfId="2880" xr:uid="{00000000-0005-0000-0000-0000270F0000}"/>
    <cellStyle name="เครื่องหมายจุลภาค 2 2 2 2" xfId="2881" xr:uid="{00000000-0005-0000-0000-0000280F0000}"/>
    <cellStyle name="เครื่องหมายจุลภาค 2 2 2 2 2" xfId="4049" xr:uid="{00000000-0005-0000-0000-0000290F0000}"/>
    <cellStyle name="เครื่องหมายจุลภาค 2 2 2 3" xfId="2882" xr:uid="{00000000-0005-0000-0000-00002A0F0000}"/>
    <cellStyle name="เครื่องหมายจุลภาค 2 2 2 3 2" xfId="4050" xr:uid="{00000000-0005-0000-0000-00002B0F0000}"/>
    <cellStyle name="เครื่องหมายจุลภาค 2 2 2 4" xfId="2883" xr:uid="{00000000-0005-0000-0000-00002C0F0000}"/>
    <cellStyle name="เครื่องหมายจุลภาค 2 2 2 4 2" xfId="4051" xr:uid="{00000000-0005-0000-0000-00002D0F0000}"/>
    <cellStyle name="เครื่องหมายจุลภาค 2 2 2 5" xfId="4048" xr:uid="{00000000-0005-0000-0000-00002E0F0000}"/>
    <cellStyle name="เครื่องหมายจุลภาค 2 2 3" xfId="2884" xr:uid="{00000000-0005-0000-0000-00002F0F0000}"/>
    <cellStyle name="เครื่องหมายจุลภาค 2 2 3 2" xfId="4052" xr:uid="{00000000-0005-0000-0000-0000300F0000}"/>
    <cellStyle name="เครื่องหมายจุลภาค 2 2 4" xfId="2885" xr:uid="{00000000-0005-0000-0000-0000310F0000}"/>
    <cellStyle name="เครื่องหมายจุลภาค 2 2 4 2" xfId="4053" xr:uid="{00000000-0005-0000-0000-0000320F0000}"/>
    <cellStyle name="เครื่องหมายจุลภาค 2 2 5" xfId="2886" xr:uid="{00000000-0005-0000-0000-0000330F0000}"/>
    <cellStyle name="เครื่องหมายจุลภาค 2 2 5 2" xfId="4054" xr:uid="{00000000-0005-0000-0000-0000340F0000}"/>
    <cellStyle name="เครื่องหมายจุลภาค 2 2 6" xfId="4047" xr:uid="{00000000-0005-0000-0000-0000350F0000}"/>
    <cellStyle name="เครื่องหมายจุลภาค 2 3" xfId="2887" xr:uid="{00000000-0005-0000-0000-0000360F0000}"/>
    <cellStyle name="เครื่องหมายจุลภาค 2 3 2" xfId="4055" xr:uid="{00000000-0005-0000-0000-0000370F0000}"/>
    <cellStyle name="เครื่องหมายจุลภาค 2 4" xfId="2888" xr:uid="{00000000-0005-0000-0000-0000380F0000}"/>
    <cellStyle name="เครื่องหมายจุลภาค 2 4 2" xfId="4056" xr:uid="{00000000-0005-0000-0000-0000390F0000}"/>
    <cellStyle name="เครื่องหมายจุลภาค 2 5" xfId="2889" xr:uid="{00000000-0005-0000-0000-00003A0F0000}"/>
    <cellStyle name="เครื่องหมายจุลภาค 2 6" xfId="4046" xr:uid="{00000000-0005-0000-0000-00003B0F0000}"/>
    <cellStyle name="เครื่องหมายจุลภาค 2_~gl60" xfId="2890" xr:uid="{00000000-0005-0000-0000-00003C0F0000}"/>
    <cellStyle name="เครื่องหมายจุลภาค 3" xfId="2891" xr:uid="{00000000-0005-0000-0000-00003D0F0000}"/>
    <cellStyle name="เครื่องหมายจุลภาค 3 2" xfId="2892" xr:uid="{00000000-0005-0000-0000-00003E0F0000}"/>
    <cellStyle name="เครื่องหมายจุลภาค 3 2 2" xfId="4058" xr:uid="{00000000-0005-0000-0000-00003F0F0000}"/>
    <cellStyle name="เครื่องหมายจุลภาค 3 3" xfId="2893" xr:uid="{00000000-0005-0000-0000-0000400F0000}"/>
    <cellStyle name="เครื่องหมายจุลภาค 3 3 2" xfId="4059" xr:uid="{00000000-0005-0000-0000-0000410F0000}"/>
    <cellStyle name="เครื่องหมายจุลภาค 3 4" xfId="2894" xr:uid="{00000000-0005-0000-0000-0000420F0000}"/>
    <cellStyle name="เครื่องหมายจุลภาค 3 4 2" xfId="4060" xr:uid="{00000000-0005-0000-0000-0000430F0000}"/>
    <cellStyle name="เครื่องหมายจุลภาค 3 5" xfId="4057" xr:uid="{00000000-0005-0000-0000-0000440F0000}"/>
    <cellStyle name="เครื่องหมายจุลภาค 3_Copy of SFCD@Detail - 12.2010-kung" xfId="2895" xr:uid="{00000000-0005-0000-0000-0000450F0000}"/>
    <cellStyle name="เครื่องหมายจุลภาค 4" xfId="2896" xr:uid="{00000000-0005-0000-0000-0000460F0000}"/>
    <cellStyle name="เครื่องหมายจุลภาค 4 2" xfId="2897" xr:uid="{00000000-0005-0000-0000-0000470F0000}"/>
    <cellStyle name="เครื่องหมายจุลภาค 4 2 2" xfId="4062" xr:uid="{00000000-0005-0000-0000-0000480F0000}"/>
    <cellStyle name="เครื่องหมายจุลภาค 4 3" xfId="2898" xr:uid="{00000000-0005-0000-0000-0000490F0000}"/>
    <cellStyle name="เครื่องหมายจุลภาค 4 3 2" xfId="4063" xr:uid="{00000000-0005-0000-0000-00004A0F0000}"/>
    <cellStyle name="เครื่องหมายจุลภาค 4 4" xfId="2899" xr:uid="{00000000-0005-0000-0000-00004B0F0000}"/>
    <cellStyle name="เครื่องหมายจุลภาค 4 4 2" xfId="4064" xr:uid="{00000000-0005-0000-0000-00004C0F0000}"/>
    <cellStyle name="เครื่องหมายจุลภาค 4 5" xfId="4061" xr:uid="{00000000-0005-0000-0000-00004D0F0000}"/>
    <cellStyle name="เครื่องหมายจุลภาค 5" xfId="2900" xr:uid="{00000000-0005-0000-0000-00004E0F0000}"/>
    <cellStyle name="เครื่องหมายจุลภาค 5 2" xfId="2901" xr:uid="{00000000-0005-0000-0000-00004F0F0000}"/>
    <cellStyle name="เครื่องหมายจุลภาค 5 2 2" xfId="4066" xr:uid="{00000000-0005-0000-0000-0000500F0000}"/>
    <cellStyle name="เครื่องหมายจุลภาค 5 3" xfId="2902" xr:uid="{00000000-0005-0000-0000-0000510F0000}"/>
    <cellStyle name="เครื่องหมายจุลภาค 5 3 2" xfId="4067" xr:uid="{00000000-0005-0000-0000-0000520F0000}"/>
    <cellStyle name="เครื่องหมายจุลภาค 5 4" xfId="2903" xr:uid="{00000000-0005-0000-0000-0000530F0000}"/>
    <cellStyle name="เครื่องหมายจุลภาค 5 4 2" xfId="4068" xr:uid="{00000000-0005-0000-0000-0000540F0000}"/>
    <cellStyle name="เครื่องหมายจุลภาค 5 5" xfId="4065" xr:uid="{00000000-0005-0000-0000-0000550F0000}"/>
    <cellStyle name="เครื่องหมายจุลภาค 6" xfId="2904" xr:uid="{00000000-0005-0000-0000-0000560F0000}"/>
    <cellStyle name="เครื่องหมายจุลภาค 6 2" xfId="2905" xr:uid="{00000000-0005-0000-0000-0000570F0000}"/>
    <cellStyle name="เครื่องหมายจุลภาค 6 3" xfId="4069" xr:uid="{00000000-0005-0000-0000-0000580F0000}"/>
    <cellStyle name="เครื่องหมายจุลภาค 7" xfId="2906" xr:uid="{00000000-0005-0000-0000-0000590F0000}"/>
    <cellStyle name="เครื่องหมายจุลภาค 7 2" xfId="2907" xr:uid="{00000000-0005-0000-0000-00005A0F0000}"/>
    <cellStyle name="เครื่องหมายจุลภาค 7 3" xfId="2908" xr:uid="{00000000-0005-0000-0000-00005B0F0000}"/>
    <cellStyle name="เครื่องหมายจุลภาค 7 4" xfId="2909" xr:uid="{00000000-0005-0000-0000-00005C0F0000}"/>
    <cellStyle name="เครื่องหมายจุลภาค 7 5" xfId="2910" xr:uid="{00000000-0005-0000-0000-00005D0F0000}"/>
    <cellStyle name="เครื่องหมายจุลภาค 7 6" xfId="2911" xr:uid="{00000000-0005-0000-0000-00005E0F0000}"/>
    <cellStyle name="เครื่องหมายจุลภาค 7 7" xfId="2912" xr:uid="{00000000-0005-0000-0000-00005F0F0000}"/>
    <cellStyle name="เครื่องหมายจุลภาค 7 8" xfId="4070" xr:uid="{00000000-0005-0000-0000-0000600F0000}"/>
    <cellStyle name="เครื่องหมายจุลภาค 8" xfId="2913" xr:uid="{00000000-0005-0000-0000-0000610F0000}"/>
    <cellStyle name="เครื่องหมายจุลภาค 8 2" xfId="4071" xr:uid="{00000000-0005-0000-0000-0000620F0000}"/>
    <cellStyle name="เครื่องหมายจุลภาค 9" xfId="2914" xr:uid="{00000000-0005-0000-0000-0000630F0000}"/>
    <cellStyle name="เครื่องหมายจุลภาค 9 2" xfId="4072" xr:uid="{00000000-0005-0000-0000-0000640F0000}"/>
    <cellStyle name="เครื่องหมายจุลภาค_01-18-05" xfId="2915" xr:uid="{00000000-0005-0000-0000-0000650F0000}"/>
    <cellStyle name="เครื่องหมายสกุลเงิน [0]_1" xfId="2916" xr:uid="{00000000-0005-0000-0000-0000660F0000}"/>
    <cellStyle name="เครื่องหมายสกุลเงิน_1" xfId="2917" xr:uid="{00000000-0005-0000-0000-0000670F0000}"/>
    <cellStyle name="เชื่อมโยงหลายมิติ" xfId="2918" xr:uid="{00000000-0005-0000-0000-00006A0F0000}"/>
    <cellStyle name="เชื่อมโยงหลายมิติ 2" xfId="2919" xr:uid="{00000000-0005-0000-0000-00006B0F0000}"/>
    <cellStyle name="เชื่อมโยงหลายมิติ 3" xfId="2920" xr:uid="{00000000-0005-0000-0000-00006C0F0000}"/>
    <cellStyle name="เชื่อมโยงหลายมิติ 4" xfId="2921" xr:uid="{00000000-0005-0000-0000-00006D0F0000}"/>
    <cellStyle name="เซลล์ตรวจสอบ" xfId="2922" xr:uid="{00000000-0005-0000-0000-00006E0F0000}"/>
    <cellStyle name="เซลล์ตรวจสอบ 2" xfId="2923" xr:uid="{00000000-0005-0000-0000-00006F0F0000}"/>
    <cellStyle name="เซลล์ที่มีการเชื่อมโยง" xfId="2924" xr:uid="{00000000-0005-0000-0000-0000700F0000}"/>
    <cellStyle name="เซลล์ที่มีการเชื่อมโยง 2" xfId="2925" xr:uid="{00000000-0005-0000-0000-0000710F0000}"/>
    <cellStyle name="เปอร์เซ็นต์_Lead 280203" xfId="2926" xr:uid="{00000000-0005-0000-0000-0000AD0F0000}"/>
    <cellStyle name="แย่" xfId="2927" xr:uid="{00000000-0005-0000-0000-0000B20F0000}"/>
    <cellStyle name="แย่ 2" xfId="2928" xr:uid="{00000000-0005-0000-0000-0000B30F0000}"/>
    <cellStyle name="แสดงผล" xfId="2929" xr:uid="{00000000-0005-0000-0000-0000C80F0000}"/>
    <cellStyle name="แสดงผล 2" xfId="2930" xr:uid="{00000000-0005-0000-0000-0000C90F0000}"/>
    <cellStyle name="แสดงผล 3" xfId="2931" xr:uid="{00000000-0005-0000-0000-0000CA0F0000}"/>
    <cellStyle name="แสดงผล 4" xfId="2932" xr:uid="{00000000-0005-0000-0000-0000CB0F0000}"/>
    <cellStyle name="การคำนวณ" xfId="2933" xr:uid="{00000000-0005-0000-0000-0000170F0000}"/>
    <cellStyle name="การคำนวณ 2" xfId="2934" xr:uid="{00000000-0005-0000-0000-0000180F0000}"/>
    <cellStyle name="การคำนวณ 3" xfId="2935" xr:uid="{00000000-0005-0000-0000-0000190F0000}"/>
    <cellStyle name="การคำนวณ 4" xfId="2936" xr:uid="{00000000-0005-0000-0000-00001A0F0000}"/>
    <cellStyle name="ข้อความเตือน" xfId="2937" xr:uid="{00000000-0005-0000-0000-00001B0F0000}"/>
    <cellStyle name="ข้อความเตือน 2" xfId="2938" xr:uid="{00000000-0005-0000-0000-00001C0F0000}"/>
    <cellStyle name="ข้อความอธิบาย" xfId="2939" xr:uid="{00000000-0005-0000-0000-00001D0F0000}"/>
    <cellStyle name="ข้อความอธิบาย 2" xfId="2940" xr:uid="{00000000-0005-0000-0000-00001E0F0000}"/>
    <cellStyle name="ค@ฏ๋_laroux" xfId="2941" xr:uid="{00000000-0005-0000-0000-00001F0F0000}"/>
    <cellStyle name="คdคภฆ์[0]_laroux" xfId="2942" xr:uid="{00000000-0005-0000-0000-0000200F0000}"/>
    <cellStyle name="คdคภฆ์_laroux" xfId="2943" xr:uid="{00000000-0005-0000-0000-0000210F0000}"/>
    <cellStyle name="ชื่อเรื่อง" xfId="2944" xr:uid="{00000000-0005-0000-0000-0000680F0000}"/>
    <cellStyle name="ชื่อเรื่อง 2" xfId="2945" xr:uid="{00000000-0005-0000-0000-0000690F0000}"/>
    <cellStyle name="ณfน๔ [0]_laroux" xfId="2946" xr:uid="{00000000-0005-0000-0000-0000720F0000}"/>
    <cellStyle name="ณfน๔[0]_laroux" xfId="2947" xr:uid="{00000000-0005-0000-0000-0000730F0000}"/>
    <cellStyle name="ณfน๔_laroux" xfId="2948" xr:uid="{00000000-0005-0000-0000-0000740F0000}"/>
    <cellStyle name="ดี" xfId="2949" xr:uid="{00000000-0005-0000-0000-0000750F0000}"/>
    <cellStyle name="ดี 2" xfId="2950" xr:uid="{00000000-0005-0000-0000-0000760F0000}"/>
    <cellStyle name="ตามการเชื่อมโยงหลายมิติ" xfId="2951" xr:uid="{00000000-0005-0000-0000-0000770F0000}"/>
    <cellStyle name="ตามการเชื่อมโยงหลายมิติ 2" xfId="2952" xr:uid="{00000000-0005-0000-0000-0000780F0000}"/>
    <cellStyle name="ตามการเชื่อมโยงหลายมิติ 3" xfId="2953" xr:uid="{00000000-0005-0000-0000-0000790F0000}"/>
    <cellStyle name="ตามการเชื่อมโยงหลายมิติ 4" xfId="2954" xr:uid="{00000000-0005-0000-0000-00007A0F0000}"/>
    <cellStyle name="น้บะภฒ_95" xfId="2955" xr:uid="{00000000-0005-0000-0000-00007B0F0000}"/>
    <cellStyle name="ปกติ 10" xfId="2956" xr:uid="{00000000-0005-0000-0000-00007C0F0000}"/>
    <cellStyle name="ปกติ 2" xfId="2957" xr:uid="{00000000-0005-0000-0000-00007D0F0000}"/>
    <cellStyle name="ปกติ 2 2" xfId="2958" xr:uid="{00000000-0005-0000-0000-00007E0F0000}"/>
    <cellStyle name="ปกติ 2 2 2" xfId="2959" xr:uid="{00000000-0005-0000-0000-00007F0F0000}"/>
    <cellStyle name="ปกติ 2 2 2 2" xfId="2960" xr:uid="{00000000-0005-0000-0000-0000800F0000}"/>
    <cellStyle name="ปกติ 2 2 3" xfId="2961" xr:uid="{00000000-0005-0000-0000-0000810F0000}"/>
    <cellStyle name="ปกติ 2 2_SFCD2012 Q1 AP" xfId="2962" xr:uid="{00000000-0005-0000-0000-0000820F0000}"/>
    <cellStyle name="ปกติ 2 3" xfId="2963" xr:uid="{00000000-0005-0000-0000-0000830F0000}"/>
    <cellStyle name="ปกติ 2 3 2" xfId="2964" xr:uid="{00000000-0005-0000-0000-0000840F0000}"/>
    <cellStyle name="ปกติ 2 3 3" xfId="2965" xr:uid="{00000000-0005-0000-0000-0000850F0000}"/>
    <cellStyle name="ปกติ 2 3 4" xfId="2966" xr:uid="{00000000-0005-0000-0000-0000860F0000}"/>
    <cellStyle name="ปกติ 2 4" xfId="2967" xr:uid="{00000000-0005-0000-0000-0000870F0000}"/>
    <cellStyle name="ปกติ 2 4 2" xfId="2968" xr:uid="{00000000-0005-0000-0000-0000880F0000}"/>
    <cellStyle name="ปกติ 2 5" xfId="2969" xr:uid="{00000000-0005-0000-0000-0000890F0000}"/>
    <cellStyle name="ปกติ 2 6" xfId="2970" xr:uid="{00000000-0005-0000-0000-00008A0F0000}"/>
    <cellStyle name="ปกติ 2 7" xfId="2971" xr:uid="{00000000-0005-0000-0000-00008B0F0000}"/>
    <cellStyle name="ปกติ 2 8" xfId="2972" xr:uid="{00000000-0005-0000-0000-00008C0F0000}"/>
    <cellStyle name="ปกติ 2__Input_Vat-BKP-06-K.Update" xfId="2973" xr:uid="{00000000-0005-0000-0000-00008D0F0000}"/>
    <cellStyle name="ปกติ 3" xfId="2974" xr:uid="{00000000-0005-0000-0000-00008E0F0000}"/>
    <cellStyle name="ปกติ 3 2" xfId="2975" xr:uid="{00000000-0005-0000-0000-00008F0F0000}"/>
    <cellStyle name="ปกติ 3 2 2" xfId="2976" xr:uid="{00000000-0005-0000-0000-0000900F0000}"/>
    <cellStyle name="ปกติ 3 3" xfId="2977" xr:uid="{00000000-0005-0000-0000-0000910F0000}"/>
    <cellStyle name="ปกติ 3_Aging SFCD" xfId="2978" xr:uid="{00000000-0005-0000-0000-0000920F0000}"/>
    <cellStyle name="ปกติ 4" xfId="2979" xr:uid="{00000000-0005-0000-0000-0000930F0000}"/>
    <cellStyle name="ปกติ 4 2" xfId="2980" xr:uid="{00000000-0005-0000-0000-0000940F0000}"/>
    <cellStyle name="ปกติ 4 2 2" xfId="2981" xr:uid="{00000000-0005-0000-0000-0000950F0000}"/>
    <cellStyle name="ปกติ 4 3" xfId="2982" xr:uid="{00000000-0005-0000-0000-0000960F0000}"/>
    <cellStyle name="ปกติ 5" xfId="2983" xr:uid="{00000000-0005-0000-0000-0000970F0000}"/>
    <cellStyle name="ปกติ 5 2" xfId="2984" xr:uid="{00000000-0005-0000-0000-0000980F0000}"/>
    <cellStyle name="ปกติ 6" xfId="2985" xr:uid="{00000000-0005-0000-0000-0000990F0000}"/>
    <cellStyle name="ปกติ 6 2" xfId="2986" xr:uid="{00000000-0005-0000-0000-00009A0F0000}"/>
    <cellStyle name="ปกติ 6 3" xfId="2987" xr:uid="{00000000-0005-0000-0000-00009B0F0000}"/>
    <cellStyle name="ปกติ 6 4" xfId="2988" xr:uid="{00000000-0005-0000-0000-00009C0F0000}"/>
    <cellStyle name="ปกติ 7" xfId="2989" xr:uid="{00000000-0005-0000-0000-00009D0F0000}"/>
    <cellStyle name="ปกติ 7 2" xfId="2990" xr:uid="{00000000-0005-0000-0000-00009E0F0000}"/>
    <cellStyle name="ปกติ 7 3" xfId="2991" xr:uid="{00000000-0005-0000-0000-00009F0F0000}"/>
    <cellStyle name="ปกติ 7 4" xfId="2992" xr:uid="{00000000-0005-0000-0000-0000A00F0000}"/>
    <cellStyle name="ปกติ 8" xfId="2993" xr:uid="{00000000-0005-0000-0000-0000A10F0000}"/>
    <cellStyle name="ปกติ 8 2" xfId="2994" xr:uid="{00000000-0005-0000-0000-0000A20F0000}"/>
    <cellStyle name="ปกติ 8 3" xfId="2995" xr:uid="{00000000-0005-0000-0000-0000A30F0000}"/>
    <cellStyle name="ปกติ 9" xfId="2996" xr:uid="{00000000-0005-0000-0000-0000A40F0000}"/>
    <cellStyle name="ปกติ 9 2" xfId="2997" xr:uid="{00000000-0005-0000-0000-0000A50F0000}"/>
    <cellStyle name="ปกติ_~gl4F" xfId="2998" xr:uid="{00000000-0005-0000-0000-0000A60F0000}"/>
    <cellStyle name="ป้อนค่า" xfId="2999" xr:uid="{00000000-0005-0000-0000-0000A70F0000}"/>
    <cellStyle name="ป้อนค่า 2" xfId="3000" xr:uid="{00000000-0005-0000-0000-0000A80F0000}"/>
    <cellStyle name="ป้อนค่า 3" xfId="3001" xr:uid="{00000000-0005-0000-0000-0000A90F0000}"/>
    <cellStyle name="ป้อนค่า 4" xfId="3002" xr:uid="{00000000-0005-0000-0000-0000AA0F0000}"/>
    <cellStyle name="ปานกลาง" xfId="3003" xr:uid="{00000000-0005-0000-0000-0000AB0F0000}"/>
    <cellStyle name="ปานกลาง 2" xfId="3004" xr:uid="{00000000-0005-0000-0000-0000AC0F0000}"/>
    <cellStyle name="ผลรวม" xfId="3005" xr:uid="{00000000-0005-0000-0000-0000AE0F0000}"/>
    <cellStyle name="ผลรวม 2" xfId="3006" xr:uid="{00000000-0005-0000-0000-0000AF0F0000}"/>
    <cellStyle name="ผลรวม 3" xfId="3007" xr:uid="{00000000-0005-0000-0000-0000B00F0000}"/>
    <cellStyle name="ผลรวม 4" xfId="3008" xr:uid="{00000000-0005-0000-0000-0000B10F0000}"/>
    <cellStyle name="ฤธถ [0]_95" xfId="3009" xr:uid="{00000000-0005-0000-0000-0000B40F0000}"/>
    <cellStyle name="ฤธถ_95" xfId="3010" xr:uid="{00000000-0005-0000-0000-0000B50F0000}"/>
    <cellStyle name="ล_x000b_ศญ_ฝลฐๆฟตม๖วฅ" xfId="3011" xr:uid="{00000000-0005-0000-0000-0000B60F0000}"/>
    <cellStyle name="ล๋ศญ [0]_95" xfId="3012" xr:uid="{00000000-0005-0000-0000-0000B70F0000}"/>
    <cellStyle name="ล๋ศญ_95" xfId="3013" xr:uid="{00000000-0005-0000-0000-0000B80F0000}"/>
    <cellStyle name="ลักษณะ 1" xfId="3014" xr:uid="{00000000-0005-0000-0000-0000B90F0000}"/>
    <cellStyle name="ลักษณะ 1 2" xfId="3015" xr:uid="{00000000-0005-0000-0000-0000BA0F0000}"/>
    <cellStyle name="วฅมุ_4ฟ๙ฝวภ๛" xfId="3016" xr:uid="{00000000-0005-0000-0000-0000BB0F0000}"/>
    <cellStyle name="ส่วนที่ถูกเน้น1" xfId="3017" xr:uid="{00000000-0005-0000-0000-0000BC0F0000}"/>
    <cellStyle name="ส่วนที่ถูกเน้น1 2" xfId="3018" xr:uid="{00000000-0005-0000-0000-0000BD0F0000}"/>
    <cellStyle name="ส่วนที่ถูกเน้น2" xfId="3019" xr:uid="{00000000-0005-0000-0000-0000BE0F0000}"/>
    <cellStyle name="ส่วนที่ถูกเน้น2 2" xfId="3020" xr:uid="{00000000-0005-0000-0000-0000BF0F0000}"/>
    <cellStyle name="ส่วนที่ถูกเน้น3" xfId="3021" xr:uid="{00000000-0005-0000-0000-0000C00F0000}"/>
    <cellStyle name="ส่วนที่ถูกเน้น3 2" xfId="3022" xr:uid="{00000000-0005-0000-0000-0000C10F0000}"/>
    <cellStyle name="ส่วนที่ถูกเน้น4" xfId="3023" xr:uid="{00000000-0005-0000-0000-0000C20F0000}"/>
    <cellStyle name="ส่วนที่ถูกเน้น4 2" xfId="3024" xr:uid="{00000000-0005-0000-0000-0000C30F0000}"/>
    <cellStyle name="ส่วนที่ถูกเน้น5" xfId="3025" xr:uid="{00000000-0005-0000-0000-0000C40F0000}"/>
    <cellStyle name="ส่วนที่ถูกเน้น5 2" xfId="3026" xr:uid="{00000000-0005-0000-0000-0000C50F0000}"/>
    <cellStyle name="ส่วนที่ถูกเน้น6" xfId="3027" xr:uid="{00000000-0005-0000-0000-0000C60F0000}"/>
    <cellStyle name="ส่วนที่ถูกเน้น6 2" xfId="3028" xr:uid="{00000000-0005-0000-0000-0000C70F0000}"/>
    <cellStyle name="หมายเหตุ" xfId="3029" xr:uid="{00000000-0005-0000-0000-0000CC0F0000}"/>
    <cellStyle name="หมายเหตุ 10" xfId="3030" xr:uid="{00000000-0005-0000-0000-0000CD0F0000}"/>
    <cellStyle name="หมายเหตุ 11" xfId="3031" xr:uid="{00000000-0005-0000-0000-0000CE0F0000}"/>
    <cellStyle name="หมายเหตุ 2" xfId="3032" xr:uid="{00000000-0005-0000-0000-0000CF0F0000}"/>
    <cellStyle name="หมายเหตุ 2 2" xfId="3033" xr:uid="{00000000-0005-0000-0000-0000D00F0000}"/>
    <cellStyle name="หมายเหตุ 2 3" xfId="3034" xr:uid="{00000000-0005-0000-0000-0000D10F0000}"/>
    <cellStyle name="หมายเหตุ 3" xfId="3035" xr:uid="{00000000-0005-0000-0000-0000D20F0000}"/>
    <cellStyle name="หมายเหตุ 3 2" xfId="3036" xr:uid="{00000000-0005-0000-0000-0000D30F0000}"/>
    <cellStyle name="หมายเหตุ 3 3" xfId="3037" xr:uid="{00000000-0005-0000-0000-0000D40F0000}"/>
    <cellStyle name="หมายเหตุ 3 4" xfId="3038" xr:uid="{00000000-0005-0000-0000-0000D50F0000}"/>
    <cellStyle name="หมายเหตุ 4" xfId="3039" xr:uid="{00000000-0005-0000-0000-0000D60F0000}"/>
    <cellStyle name="หมายเหตุ 5" xfId="3040" xr:uid="{00000000-0005-0000-0000-0000D70F0000}"/>
    <cellStyle name="หมายเหตุ 6" xfId="3041" xr:uid="{00000000-0005-0000-0000-0000D80F0000}"/>
    <cellStyle name="หมายเหตุ 7" xfId="3042" xr:uid="{00000000-0005-0000-0000-0000D90F0000}"/>
    <cellStyle name="หมายเหตุ 8" xfId="3043" xr:uid="{00000000-0005-0000-0000-0000DA0F0000}"/>
    <cellStyle name="หมายเหตุ 9" xfId="3044" xr:uid="{00000000-0005-0000-0000-0000DB0F0000}"/>
    <cellStyle name="หัวเรื่อง 1" xfId="3045" xr:uid="{00000000-0005-0000-0000-0000DC0F0000}"/>
    <cellStyle name="หัวเรื่อง 1 2" xfId="3046" xr:uid="{00000000-0005-0000-0000-0000DD0F0000}"/>
    <cellStyle name="หัวเรื่อง 2" xfId="3047" xr:uid="{00000000-0005-0000-0000-0000DE0F0000}"/>
    <cellStyle name="หัวเรื่อง 2 2" xfId="3048" xr:uid="{00000000-0005-0000-0000-0000DF0F0000}"/>
    <cellStyle name="หัวเรื่อง 3" xfId="3049" xr:uid="{00000000-0005-0000-0000-0000E00F0000}"/>
    <cellStyle name="หัวเรื่อง 3 2" xfId="3050" xr:uid="{00000000-0005-0000-0000-0000E10F0000}"/>
    <cellStyle name="หัวเรื่อง 3 3" xfId="3051" xr:uid="{00000000-0005-0000-0000-0000E20F0000}"/>
    <cellStyle name="หัวเรื่อง 3 4" xfId="3052" xr:uid="{00000000-0005-0000-0000-0000E30F0000}"/>
    <cellStyle name="หัวเรื่อง 4" xfId="3053" xr:uid="{00000000-0005-0000-0000-0000E40F0000}"/>
    <cellStyle name="หัวเรื่อง 4 2" xfId="3054" xr:uid="{00000000-0005-0000-0000-0000E50F0000}"/>
    <cellStyle name="통화 [0]_SGV" xfId="3055" xr:uid="{00000000-0005-0000-0000-0000E60F0000}"/>
    <cellStyle name="통화_SGV" xfId="3056" xr:uid="{00000000-0005-0000-0000-0000E70F0000}"/>
    <cellStyle name="표준_SGV" xfId="3057" xr:uid="{00000000-0005-0000-0000-0000E80F0000}"/>
  </cellStyles>
  <dxfs count="0"/>
  <tableStyles count="0" defaultTableStyle="TableStyleMedium2" defaultPivotStyle="PivotStyleLight16"/>
  <colors>
    <mruColors>
      <color rgb="FFCCFF99"/>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calcChain" Target="calcChain.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8" Type="http://schemas.openxmlformats.org/officeDocument/2006/relationships/externalLink" Target="externalLinks/externalLink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rburakam/AppData/Local/Microsoft/Windows/INetCache/Content.Outlook/KJ1RD3F5/jwde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s>
    <sheetDataSet>
      <sheetData sheetId="0">
        <row r="9">
          <cell r="D9" t="str">
            <v>2012</v>
          </cell>
        </row>
        <row r="13">
          <cell r="D13">
            <v>41274</v>
          </cell>
        </row>
        <row r="15">
          <cell r="D15" t="str">
            <v>THB</v>
          </cell>
        </row>
      </sheetData>
      <sheetData sheetId="1"/>
      <sheetData sheetId="2">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 val="集計結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 val="2. TB-USA-2012"/>
      <sheetName val="4. RE (Open)"/>
    </sheetNames>
    <sheetDataSet>
      <sheetData sheetId="0" refreshError="1">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 val="desc"/>
      <sheetName val="type"/>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 val="8.1|Invest in Equity"/>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 val="2005"/>
      <sheetName val="p&amp;l DATA 2003 07"/>
      <sheetName val="99年度原単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 val="sumdat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3-5"/>
      <sheetName val="PL 6-9"/>
      <sheetName val="SH CS 10"/>
      <sheetName val="SH CS 11"/>
      <sheetName val="SH Sep 12"/>
      <sheetName val="CF 13-15"/>
    </sheetNames>
    <sheetDataSet>
      <sheetData sheetId="0">
        <row r="1">
          <cell r="A1" t="str">
            <v>JWD InfoLogistics Public Company Limited and its Subsidiaries</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18"/>
  <sheetViews>
    <sheetView view="pageBreakPreview" topLeftCell="A112" zoomScale="70" zoomScaleNormal="75" zoomScaleSheetLayoutView="70" workbookViewId="0">
      <selection activeCell="A126" sqref="A126"/>
    </sheetView>
  </sheetViews>
  <sheetFormatPr defaultColWidth="9" defaultRowHeight="14.5"/>
  <cols>
    <col min="1" max="1" width="44.453125" style="278" customWidth="1"/>
    <col min="2" max="2" width="6.453125" style="254" customWidth="1"/>
    <col min="3" max="3" width="1" style="294" customWidth="1"/>
    <col min="4" max="4" width="11.453125" style="292" bestFit="1" customWidth="1"/>
    <col min="5" max="5" width="1" style="295" customWidth="1"/>
    <col min="6" max="6" width="11.453125" style="290" customWidth="1"/>
    <col min="7" max="7" width="1" style="295" customWidth="1"/>
    <col min="8" max="8" width="11" style="292" customWidth="1"/>
    <col min="9" max="9" width="1" style="294" customWidth="1"/>
    <col min="10" max="10" width="11.453125" style="290" customWidth="1"/>
    <col min="11" max="16384" width="9" style="260"/>
  </cols>
  <sheetData>
    <row r="1" spans="1:10" ht="20.25" customHeight="1">
      <c r="A1" s="253" t="s">
        <v>83</v>
      </c>
      <c r="C1" s="255"/>
      <c r="D1" s="256"/>
      <c r="E1" s="257"/>
      <c r="F1" s="258"/>
      <c r="G1" s="257"/>
      <c r="H1" s="256"/>
      <c r="I1" s="255"/>
      <c r="J1" s="259"/>
    </row>
    <row r="2" spans="1:10" ht="20.25" customHeight="1">
      <c r="A2" s="261" t="s">
        <v>0</v>
      </c>
      <c r="C2" s="255"/>
      <c r="D2" s="256"/>
      <c r="E2" s="257"/>
      <c r="F2" s="258"/>
      <c r="G2" s="257"/>
      <c r="H2" s="256"/>
      <c r="I2" s="255"/>
      <c r="J2" s="258"/>
    </row>
    <row r="3" spans="1:10" ht="11.5" customHeight="1">
      <c r="A3" s="262"/>
      <c r="B3" s="263"/>
      <c r="C3" s="263"/>
      <c r="D3" s="264"/>
      <c r="E3" s="265"/>
      <c r="F3" s="265"/>
      <c r="G3" s="265"/>
      <c r="H3" s="264"/>
      <c r="I3" s="263"/>
      <c r="J3" s="265"/>
    </row>
    <row r="4" spans="1:10" ht="19.5" customHeight="1">
      <c r="A4" s="263"/>
      <c r="B4" s="262"/>
      <c r="C4" s="263"/>
      <c r="D4" s="467" t="s">
        <v>1</v>
      </c>
      <c r="E4" s="467"/>
      <c r="F4" s="467"/>
      <c r="G4" s="266"/>
      <c r="H4" s="468" t="s">
        <v>2</v>
      </c>
      <c r="I4" s="468"/>
      <c r="J4" s="468"/>
    </row>
    <row r="5" spans="1:10" ht="19.5" customHeight="1">
      <c r="A5" s="263"/>
      <c r="B5" s="267"/>
      <c r="C5" s="268"/>
      <c r="D5" s="469" t="s">
        <v>3</v>
      </c>
      <c r="E5" s="469"/>
      <c r="F5" s="469"/>
      <c r="G5" s="269"/>
      <c r="H5" s="470" t="s">
        <v>3</v>
      </c>
      <c r="I5" s="470"/>
      <c r="J5" s="470"/>
    </row>
    <row r="6" spans="1:10" ht="19.5" customHeight="1">
      <c r="A6" s="263"/>
      <c r="B6" s="267"/>
      <c r="C6" s="268"/>
      <c r="D6" s="271" t="s">
        <v>164</v>
      </c>
      <c r="E6" s="270"/>
      <c r="F6" s="271" t="s">
        <v>81</v>
      </c>
      <c r="G6" s="272"/>
      <c r="H6" s="271" t="s">
        <v>164</v>
      </c>
      <c r="I6" s="270"/>
      <c r="J6" s="271" t="s">
        <v>81</v>
      </c>
    </row>
    <row r="7" spans="1:10" ht="19.5" customHeight="1">
      <c r="A7" s="297" t="s">
        <v>4</v>
      </c>
      <c r="B7" s="298" t="s">
        <v>5</v>
      </c>
      <c r="C7" s="274"/>
      <c r="D7" s="275">
        <v>2021</v>
      </c>
      <c r="E7" s="275"/>
      <c r="F7" s="275">
        <v>2020</v>
      </c>
      <c r="G7" s="275"/>
      <c r="H7" s="275">
        <v>2021</v>
      </c>
      <c r="I7" s="275"/>
      <c r="J7" s="275">
        <v>2020</v>
      </c>
    </row>
    <row r="8" spans="1:10" ht="19.5" customHeight="1">
      <c r="A8" s="297"/>
      <c r="B8" s="298"/>
      <c r="C8" s="274"/>
      <c r="D8" s="276" t="s">
        <v>6</v>
      </c>
      <c r="E8" s="275"/>
      <c r="F8" s="275"/>
      <c r="G8" s="275"/>
      <c r="H8" s="276" t="s">
        <v>6</v>
      </c>
      <c r="I8" s="275"/>
      <c r="J8" s="275"/>
    </row>
    <row r="9" spans="1:10" ht="19.5" customHeight="1">
      <c r="A9" s="299"/>
      <c r="B9" s="300"/>
      <c r="C9" s="299"/>
      <c r="D9" s="471" t="s">
        <v>7</v>
      </c>
      <c r="E9" s="471"/>
      <c r="F9" s="471"/>
      <c r="G9" s="471"/>
      <c r="H9" s="471"/>
      <c r="I9" s="471"/>
      <c r="J9" s="471"/>
    </row>
    <row r="10" spans="1:10" ht="19.5" customHeight="1">
      <c r="A10" s="301" t="s">
        <v>8</v>
      </c>
      <c r="B10" s="282"/>
      <c r="C10" s="302"/>
      <c r="D10" s="303"/>
      <c r="E10" s="302"/>
      <c r="F10" s="302"/>
      <c r="G10" s="302"/>
      <c r="H10" s="303"/>
      <c r="I10" s="302"/>
      <c r="J10" s="302"/>
    </row>
    <row r="11" spans="1:10" ht="19.5" customHeight="1">
      <c r="A11" s="263" t="s">
        <v>9</v>
      </c>
      <c r="B11" s="304"/>
      <c r="C11" s="305"/>
      <c r="D11" s="306">
        <v>1031181</v>
      </c>
      <c r="E11" s="305"/>
      <c r="F11" s="306">
        <v>814959</v>
      </c>
      <c r="G11" s="305"/>
      <c r="H11" s="306">
        <v>475012</v>
      </c>
      <c r="I11" s="305"/>
      <c r="J11" s="306">
        <v>378477</v>
      </c>
    </row>
    <row r="12" spans="1:10" ht="19.5" customHeight="1">
      <c r="A12" s="263" t="s">
        <v>353</v>
      </c>
      <c r="B12" s="304"/>
      <c r="C12" s="305"/>
      <c r="D12" s="307"/>
      <c r="E12" s="305"/>
      <c r="F12" s="306"/>
      <c r="G12" s="308"/>
      <c r="H12" s="309"/>
      <c r="I12" s="309"/>
      <c r="J12" s="309"/>
    </row>
    <row r="13" spans="1:10" ht="19.5" customHeight="1">
      <c r="A13" s="263" t="s">
        <v>354</v>
      </c>
      <c r="B13" s="304" t="s">
        <v>355</v>
      </c>
      <c r="C13" s="308"/>
      <c r="D13" s="309">
        <v>816560</v>
      </c>
      <c r="E13" s="308"/>
      <c r="F13" s="309">
        <v>610336</v>
      </c>
      <c r="G13" s="305"/>
      <c r="H13" s="309">
        <v>100940</v>
      </c>
      <c r="I13" s="309"/>
      <c r="J13" s="309">
        <v>90167</v>
      </c>
    </row>
    <row r="14" spans="1:10" ht="19.5" customHeight="1">
      <c r="A14" s="263" t="s">
        <v>356</v>
      </c>
      <c r="B14" s="304">
        <v>3</v>
      </c>
      <c r="C14" s="308"/>
      <c r="D14" s="306">
        <v>126704</v>
      </c>
      <c r="E14" s="308"/>
      <c r="F14" s="309">
        <v>121038</v>
      </c>
      <c r="G14" s="305"/>
      <c r="H14" s="309">
        <v>39254</v>
      </c>
      <c r="I14" s="309"/>
      <c r="J14" s="309">
        <v>132540</v>
      </c>
    </row>
    <row r="15" spans="1:10" ht="19.5" customHeight="1">
      <c r="A15" s="263" t="s">
        <v>115</v>
      </c>
      <c r="B15" s="304"/>
      <c r="C15" s="308"/>
      <c r="D15" s="306"/>
      <c r="E15" s="308"/>
      <c r="F15" s="309"/>
      <c r="G15" s="305"/>
      <c r="H15" s="309"/>
      <c r="I15" s="309"/>
      <c r="J15" s="309"/>
    </row>
    <row r="16" spans="1:10" ht="19.5" customHeight="1">
      <c r="A16" s="263" t="s">
        <v>116</v>
      </c>
      <c r="B16" s="304">
        <v>3</v>
      </c>
      <c r="C16" s="308"/>
      <c r="D16" s="306">
        <v>5000</v>
      </c>
      <c r="E16" s="308"/>
      <c r="F16" s="310">
        <v>0</v>
      </c>
      <c r="G16" s="305"/>
      <c r="H16" s="309">
        <v>372620</v>
      </c>
      <c r="I16" s="309"/>
      <c r="J16" s="309">
        <v>111620</v>
      </c>
    </row>
    <row r="17" spans="1:10" ht="19.5" customHeight="1">
      <c r="A17" s="263" t="s">
        <v>87</v>
      </c>
      <c r="B17" s="304"/>
      <c r="C17" s="305"/>
      <c r="D17" s="309"/>
      <c r="E17" s="306"/>
      <c r="F17" s="309"/>
      <c r="G17" s="305"/>
      <c r="H17" s="306"/>
      <c r="I17" s="307"/>
      <c r="J17" s="307"/>
    </row>
    <row r="18" spans="1:10" ht="19.5" customHeight="1">
      <c r="A18" s="263" t="s">
        <v>117</v>
      </c>
      <c r="B18" s="304">
        <v>3</v>
      </c>
      <c r="C18" s="305"/>
      <c r="D18" s="309">
        <v>96688</v>
      </c>
      <c r="E18" s="306"/>
      <c r="F18" s="309">
        <v>76072</v>
      </c>
      <c r="G18" s="305"/>
      <c r="H18" s="306">
        <v>72620</v>
      </c>
      <c r="I18" s="307"/>
      <c r="J18" s="307">
        <v>76072</v>
      </c>
    </row>
    <row r="19" spans="1:10" ht="19.5" customHeight="1">
      <c r="A19" s="263" t="s">
        <v>118</v>
      </c>
      <c r="B19" s="304"/>
      <c r="C19" s="305"/>
      <c r="D19" s="309">
        <v>973</v>
      </c>
      <c r="E19" s="306"/>
      <c r="F19" s="309">
        <v>1610</v>
      </c>
      <c r="G19" s="305"/>
      <c r="H19" s="311">
        <v>0</v>
      </c>
      <c r="I19" s="312"/>
      <c r="J19" s="312">
        <v>0</v>
      </c>
    </row>
    <row r="20" spans="1:10" ht="19.5" customHeight="1">
      <c r="A20" s="263" t="s">
        <v>10</v>
      </c>
      <c r="B20" s="304"/>
      <c r="C20" s="305"/>
      <c r="D20" s="307">
        <v>165403</v>
      </c>
      <c r="E20" s="305"/>
      <c r="F20" s="306">
        <v>112891</v>
      </c>
      <c r="G20" s="308"/>
      <c r="H20" s="311">
        <v>0</v>
      </c>
      <c r="I20" s="310"/>
      <c r="J20" s="312">
        <v>0</v>
      </c>
    </row>
    <row r="21" spans="1:10" ht="19.5" customHeight="1">
      <c r="A21" s="263" t="s">
        <v>357</v>
      </c>
      <c r="B21" s="304">
        <v>13</v>
      </c>
      <c r="C21" s="305"/>
      <c r="D21" s="307">
        <v>173</v>
      </c>
      <c r="E21" s="305"/>
      <c r="F21" s="306">
        <v>173</v>
      </c>
      <c r="G21" s="308"/>
      <c r="H21" s="306">
        <v>173</v>
      </c>
      <c r="I21" s="309"/>
      <c r="J21" s="307">
        <v>173</v>
      </c>
    </row>
    <row r="22" spans="1:10" ht="19.5" customHeight="1">
      <c r="A22" s="263" t="s">
        <v>11</v>
      </c>
      <c r="B22" s="313"/>
      <c r="C22" s="314"/>
      <c r="D22" s="307">
        <v>76861</v>
      </c>
      <c r="E22" s="315"/>
      <c r="F22" s="316">
        <v>45678</v>
      </c>
      <c r="G22" s="315"/>
      <c r="H22" s="307">
        <v>16654</v>
      </c>
      <c r="I22" s="317"/>
      <c r="J22" s="316">
        <v>2241</v>
      </c>
    </row>
    <row r="23" spans="1:10" ht="19.5" customHeight="1">
      <c r="A23" s="263" t="s">
        <v>358</v>
      </c>
      <c r="B23" s="313"/>
      <c r="C23" s="314"/>
      <c r="D23" s="307">
        <v>10395</v>
      </c>
      <c r="E23" s="315"/>
      <c r="F23" s="310">
        <v>0</v>
      </c>
      <c r="G23" s="315"/>
      <c r="H23" s="310">
        <v>0</v>
      </c>
      <c r="I23" s="317"/>
      <c r="J23" s="310">
        <v>0</v>
      </c>
    </row>
    <row r="24" spans="1:10" ht="19.5" customHeight="1">
      <c r="A24" s="285" t="s">
        <v>12</v>
      </c>
      <c r="B24" s="300"/>
      <c r="C24" s="318">
        <v>0</v>
      </c>
      <c r="D24" s="319">
        <v>2329938</v>
      </c>
      <c r="E24" s="320"/>
      <c r="F24" s="319">
        <v>1782757</v>
      </c>
      <c r="G24" s="320"/>
      <c r="H24" s="319">
        <v>1077273</v>
      </c>
      <c r="I24" s="320"/>
      <c r="J24" s="319">
        <v>791290</v>
      </c>
    </row>
    <row r="25" spans="1:10" ht="9" customHeight="1">
      <c r="C25" s="6"/>
      <c r="D25" s="3"/>
      <c r="E25" s="3"/>
      <c r="F25" s="3"/>
      <c r="G25" s="3"/>
      <c r="H25" s="3"/>
      <c r="I25" s="6"/>
      <c r="J25" s="3"/>
    </row>
    <row r="26" spans="1:10" ht="19.5" customHeight="1">
      <c r="A26" s="301" t="s">
        <v>82</v>
      </c>
      <c r="B26" s="321"/>
      <c r="C26" s="316"/>
      <c r="D26" s="316"/>
      <c r="E26" s="316"/>
      <c r="F26" s="316"/>
      <c r="G26" s="316"/>
      <c r="H26" s="316"/>
      <c r="I26" s="316"/>
      <c r="J26" s="316"/>
    </row>
    <row r="27" spans="1:10" ht="19.5" customHeight="1">
      <c r="A27" s="238" t="s">
        <v>84</v>
      </c>
      <c r="B27" s="321"/>
      <c r="C27" s="322"/>
      <c r="D27" s="316">
        <v>26993</v>
      </c>
      <c r="E27" s="316"/>
      <c r="F27" s="309">
        <v>24487</v>
      </c>
      <c r="G27" s="316"/>
      <c r="H27" s="316">
        <v>8157</v>
      </c>
      <c r="I27" s="309"/>
      <c r="J27" s="309">
        <v>8150</v>
      </c>
    </row>
    <row r="28" spans="1:10" s="324" customFormat="1" ht="19.5" customHeight="1">
      <c r="A28" s="279" t="s">
        <v>14</v>
      </c>
      <c r="B28" s="323">
        <v>6</v>
      </c>
      <c r="C28" s="8"/>
      <c r="D28" s="3">
        <v>0</v>
      </c>
      <c r="E28" s="3"/>
      <c r="F28" s="1">
        <v>0</v>
      </c>
      <c r="G28" s="3"/>
      <c r="H28" s="3">
        <v>3555399</v>
      </c>
      <c r="I28" s="3"/>
      <c r="J28" s="3">
        <v>3535128</v>
      </c>
    </row>
    <row r="29" spans="1:10" s="324" customFormat="1" ht="19.5" customHeight="1">
      <c r="A29" s="279" t="s">
        <v>13</v>
      </c>
      <c r="B29" s="323">
        <v>5</v>
      </c>
      <c r="C29" s="8"/>
      <c r="D29" s="3">
        <v>1393104</v>
      </c>
      <c r="E29" s="2"/>
      <c r="F29" s="2">
        <v>1152361</v>
      </c>
      <c r="G29" s="3"/>
      <c r="H29" s="3">
        <v>236495</v>
      </c>
      <c r="I29" s="3"/>
      <c r="J29" s="280">
        <v>236495</v>
      </c>
    </row>
    <row r="30" spans="1:10" s="324" customFormat="1" ht="19.5" customHeight="1">
      <c r="A30" s="279" t="s">
        <v>15</v>
      </c>
      <c r="B30" s="323">
        <v>5</v>
      </c>
      <c r="C30" s="8"/>
      <c r="D30" s="3">
        <v>134307</v>
      </c>
      <c r="E30" s="3"/>
      <c r="F30" s="2">
        <v>64550</v>
      </c>
      <c r="G30" s="3"/>
      <c r="H30" s="465">
        <v>0</v>
      </c>
      <c r="I30" s="3"/>
      <c r="J30" s="465">
        <v>0</v>
      </c>
    </row>
    <row r="31" spans="1:10" s="324" customFormat="1" ht="19.5" customHeight="1">
      <c r="A31" s="279" t="s">
        <v>151</v>
      </c>
      <c r="B31" s="323">
        <v>13</v>
      </c>
      <c r="C31" s="8"/>
      <c r="D31" s="3">
        <v>391206</v>
      </c>
      <c r="E31" s="2"/>
      <c r="F31" s="2">
        <v>205548</v>
      </c>
      <c r="G31" s="3"/>
      <c r="H31" s="3">
        <v>296624</v>
      </c>
      <c r="I31" s="3"/>
      <c r="J31" s="280">
        <v>201500</v>
      </c>
    </row>
    <row r="32" spans="1:10" ht="19.5" customHeight="1">
      <c r="A32" s="325" t="s">
        <v>85</v>
      </c>
      <c r="B32" s="321"/>
      <c r="C32" s="315"/>
      <c r="D32" s="326"/>
      <c r="E32" s="316"/>
      <c r="F32" s="309"/>
      <c r="G32" s="316"/>
      <c r="H32" s="316"/>
      <c r="I32" s="309"/>
      <c r="J32" s="327"/>
    </row>
    <row r="33" spans="1:10" ht="19.5" customHeight="1">
      <c r="A33" s="325" t="s">
        <v>117</v>
      </c>
      <c r="B33" s="321">
        <v>3</v>
      </c>
      <c r="C33" s="315"/>
      <c r="D33" s="326">
        <v>14046</v>
      </c>
      <c r="E33" s="316"/>
      <c r="F33" s="309">
        <v>71975</v>
      </c>
      <c r="G33" s="316"/>
      <c r="H33" s="316">
        <v>395280</v>
      </c>
      <c r="I33" s="309"/>
      <c r="J33" s="327">
        <v>99692</v>
      </c>
    </row>
    <row r="34" spans="1:10" ht="19.5" customHeight="1">
      <c r="A34" s="325" t="s">
        <v>118</v>
      </c>
      <c r="B34" s="321"/>
      <c r="C34" s="315"/>
      <c r="D34" s="326">
        <v>15227</v>
      </c>
      <c r="E34" s="316"/>
      <c r="F34" s="309">
        <v>21390</v>
      </c>
      <c r="G34" s="316"/>
      <c r="H34" s="316">
        <v>0</v>
      </c>
      <c r="I34" s="309"/>
      <c r="J34" s="327">
        <v>0</v>
      </c>
    </row>
    <row r="35" spans="1:10" ht="19.5" customHeight="1">
      <c r="A35" s="325" t="s">
        <v>95</v>
      </c>
      <c r="B35" s="321"/>
      <c r="C35" s="315"/>
      <c r="D35" s="326">
        <v>276015</v>
      </c>
      <c r="E35" s="316"/>
      <c r="F35" s="309">
        <v>289190</v>
      </c>
      <c r="G35" s="316"/>
      <c r="H35" s="316">
        <v>276015</v>
      </c>
      <c r="I35" s="316"/>
      <c r="J35" s="327">
        <v>289190</v>
      </c>
    </row>
    <row r="36" spans="1:10" ht="19.5" customHeight="1">
      <c r="A36" s="325" t="s">
        <v>16</v>
      </c>
      <c r="B36" s="321"/>
      <c r="C36" s="315"/>
      <c r="D36" s="326">
        <v>548419</v>
      </c>
      <c r="E36" s="316"/>
      <c r="F36" s="309">
        <v>573012</v>
      </c>
      <c r="G36" s="316"/>
      <c r="H36" s="316">
        <v>0</v>
      </c>
      <c r="I36" s="309"/>
      <c r="J36" s="327">
        <v>0</v>
      </c>
    </row>
    <row r="37" spans="1:10" ht="19.5" customHeight="1">
      <c r="A37" s="325" t="s">
        <v>86</v>
      </c>
      <c r="B37" s="321">
        <v>7</v>
      </c>
      <c r="C37" s="315"/>
      <c r="D37" s="326">
        <v>3669191</v>
      </c>
      <c r="E37" s="316"/>
      <c r="F37" s="309">
        <v>3130864</v>
      </c>
      <c r="G37" s="316"/>
      <c r="H37" s="316">
        <v>104404</v>
      </c>
      <c r="I37" s="309"/>
      <c r="J37" s="327">
        <v>114562</v>
      </c>
    </row>
    <row r="38" spans="1:10" ht="19.5" customHeight="1">
      <c r="A38" s="325" t="s">
        <v>122</v>
      </c>
      <c r="B38" s="321">
        <v>8</v>
      </c>
      <c r="C38" s="315"/>
      <c r="D38" s="326">
        <v>1608380</v>
      </c>
      <c r="E38" s="316"/>
      <c r="F38" s="306">
        <v>1696453</v>
      </c>
      <c r="G38" s="316"/>
      <c r="H38" s="316">
        <v>79506</v>
      </c>
      <c r="I38" s="309"/>
      <c r="J38" s="306">
        <v>120314</v>
      </c>
    </row>
    <row r="39" spans="1:10" ht="19.5" customHeight="1">
      <c r="A39" s="325" t="s">
        <v>17</v>
      </c>
      <c r="B39" s="321" t="s">
        <v>359</v>
      </c>
      <c r="C39" s="315"/>
      <c r="D39" s="326">
        <v>246386</v>
      </c>
      <c r="E39" s="316"/>
      <c r="F39" s="309">
        <v>107171</v>
      </c>
      <c r="G39" s="316"/>
      <c r="H39" s="316">
        <v>0</v>
      </c>
      <c r="I39" s="309"/>
      <c r="J39" s="327">
        <v>0</v>
      </c>
    </row>
    <row r="40" spans="1:10" ht="19.5" customHeight="1">
      <c r="A40" s="238" t="s">
        <v>142</v>
      </c>
      <c r="B40" s="298"/>
      <c r="C40" s="314"/>
      <c r="D40" s="326">
        <v>173633</v>
      </c>
      <c r="E40" s="316"/>
      <c r="F40" s="309">
        <v>158898</v>
      </c>
      <c r="G40" s="316"/>
      <c r="H40" s="316">
        <v>22549</v>
      </c>
      <c r="I40" s="328"/>
      <c r="J40" s="327">
        <v>23983</v>
      </c>
    </row>
    <row r="41" spans="1:10" ht="19.5" customHeight="1">
      <c r="A41" s="325" t="s">
        <v>18</v>
      </c>
      <c r="B41" s="298"/>
      <c r="C41" s="314"/>
      <c r="D41" s="326">
        <v>45338</v>
      </c>
      <c r="E41" s="316"/>
      <c r="F41" s="309">
        <v>43737</v>
      </c>
      <c r="G41" s="316"/>
      <c r="H41" s="316">
        <v>0</v>
      </c>
      <c r="I41" s="328"/>
      <c r="J41" s="327">
        <v>0</v>
      </c>
    </row>
    <row r="42" spans="1:10" ht="19.5" customHeight="1">
      <c r="A42" s="325" t="s">
        <v>152</v>
      </c>
      <c r="B42" s="298">
        <v>3</v>
      </c>
      <c r="C42" s="314"/>
      <c r="D42" s="329">
        <v>128458</v>
      </c>
      <c r="E42" s="316"/>
      <c r="F42" s="309">
        <v>151306</v>
      </c>
      <c r="G42" s="316"/>
      <c r="H42" s="329">
        <v>62519</v>
      </c>
      <c r="I42" s="328"/>
      <c r="J42" s="327">
        <v>84946</v>
      </c>
    </row>
    <row r="43" spans="1:10" ht="19.5" customHeight="1">
      <c r="A43" s="285" t="s">
        <v>19</v>
      </c>
      <c r="B43" s="282"/>
      <c r="C43" s="282"/>
      <c r="D43" s="319">
        <v>8670703</v>
      </c>
      <c r="E43" s="283"/>
      <c r="F43" s="319">
        <v>7690942</v>
      </c>
      <c r="G43" s="283"/>
      <c r="H43" s="319">
        <v>5036948</v>
      </c>
      <c r="I43" s="284"/>
      <c r="J43" s="319">
        <v>4713960</v>
      </c>
    </row>
    <row r="44" spans="1:10" ht="9" customHeight="1">
      <c r="A44" s="281"/>
      <c r="B44" s="282"/>
      <c r="C44" s="282"/>
      <c r="D44" s="9"/>
      <c r="E44" s="283"/>
      <c r="F44" s="9"/>
      <c r="G44" s="283"/>
      <c r="H44" s="9"/>
      <c r="I44" s="284"/>
      <c r="J44" s="9"/>
    </row>
    <row r="45" spans="1:10" ht="19.5" customHeight="1" thickBot="1">
      <c r="A45" s="285" t="s">
        <v>20</v>
      </c>
      <c r="B45" s="282"/>
      <c r="C45" s="282"/>
      <c r="D45" s="330">
        <v>11000641</v>
      </c>
      <c r="E45" s="283"/>
      <c r="F45" s="330">
        <v>9473699</v>
      </c>
      <c r="G45" s="283"/>
      <c r="H45" s="330">
        <v>6114221</v>
      </c>
      <c r="I45" s="284"/>
      <c r="J45" s="330">
        <v>5505250</v>
      </c>
    </row>
    <row r="46" spans="1:10" ht="19.5" customHeight="1" thickTop="1">
      <c r="A46" s="331" t="s">
        <v>83</v>
      </c>
      <c r="B46" s="300"/>
      <c r="C46" s="332"/>
      <c r="D46" s="333"/>
      <c r="E46" s="334"/>
      <c r="F46" s="266"/>
      <c r="G46" s="334"/>
      <c r="H46" s="333"/>
      <c r="I46" s="332"/>
      <c r="J46" s="266"/>
    </row>
    <row r="47" spans="1:10" ht="19.5" customHeight="1">
      <c r="A47" s="335" t="s">
        <v>0</v>
      </c>
      <c r="B47" s="300"/>
      <c r="C47" s="332"/>
      <c r="D47" s="333"/>
      <c r="E47" s="334"/>
      <c r="F47" s="266"/>
      <c r="G47" s="334"/>
      <c r="H47" s="333"/>
      <c r="I47" s="332"/>
      <c r="J47" s="266"/>
    </row>
    <row r="48" spans="1:10" ht="19.5" customHeight="1">
      <c r="A48" s="277"/>
      <c r="C48" s="255"/>
      <c r="D48" s="256"/>
      <c r="E48" s="257"/>
      <c r="F48" s="258"/>
      <c r="G48" s="257"/>
      <c r="H48" s="256"/>
      <c r="I48" s="255"/>
      <c r="J48" s="258"/>
    </row>
    <row r="49" spans="1:10" s="287" customFormat="1" ht="19.5" customHeight="1">
      <c r="A49" s="336"/>
      <c r="B49" s="300"/>
      <c r="C49" s="286"/>
      <c r="D49" s="467" t="s">
        <v>1</v>
      </c>
      <c r="E49" s="467"/>
      <c r="F49" s="467"/>
      <c r="G49" s="286"/>
      <c r="H49" s="468" t="s">
        <v>2</v>
      </c>
      <c r="I49" s="468"/>
      <c r="J49" s="468"/>
    </row>
    <row r="50" spans="1:10" s="287" customFormat="1" ht="19.5" customHeight="1">
      <c r="A50" s="336"/>
      <c r="B50" s="300"/>
      <c r="C50" s="286"/>
      <c r="D50" s="469" t="s">
        <v>3</v>
      </c>
      <c r="E50" s="469"/>
      <c r="F50" s="469"/>
      <c r="G50" s="296"/>
      <c r="H50" s="470" t="s">
        <v>3</v>
      </c>
      <c r="I50" s="470"/>
      <c r="J50" s="470"/>
    </row>
    <row r="51" spans="1:10" ht="19.5" customHeight="1">
      <c r="A51" s="263"/>
      <c r="B51" s="267"/>
      <c r="C51" s="268"/>
      <c r="D51" s="271" t="s">
        <v>164</v>
      </c>
      <c r="E51" s="270"/>
      <c r="F51" s="271" t="s">
        <v>81</v>
      </c>
      <c r="G51" s="272"/>
      <c r="H51" s="271" t="s">
        <v>164</v>
      </c>
      <c r="I51" s="270"/>
      <c r="J51" s="271" t="s">
        <v>81</v>
      </c>
    </row>
    <row r="52" spans="1:10" ht="19.5" customHeight="1">
      <c r="A52" s="297" t="s">
        <v>21</v>
      </c>
      <c r="B52" s="298" t="s">
        <v>5</v>
      </c>
      <c r="C52" s="288"/>
      <c r="D52" s="275">
        <v>2021</v>
      </c>
      <c r="E52" s="275"/>
      <c r="F52" s="275">
        <v>2020</v>
      </c>
      <c r="G52" s="275"/>
      <c r="H52" s="275">
        <v>2021</v>
      </c>
      <c r="I52" s="275"/>
      <c r="J52" s="275">
        <v>2020</v>
      </c>
    </row>
    <row r="53" spans="1:10" ht="19.5" customHeight="1">
      <c r="A53" s="297"/>
      <c r="B53" s="298"/>
      <c r="C53" s="288"/>
      <c r="D53" s="276" t="s">
        <v>6</v>
      </c>
      <c r="E53" s="275"/>
      <c r="F53" s="275"/>
      <c r="G53" s="275"/>
      <c r="H53" s="276" t="s">
        <v>6</v>
      </c>
      <c r="I53" s="268"/>
      <c r="J53" s="288"/>
    </row>
    <row r="54" spans="1:10" ht="19.5" customHeight="1">
      <c r="A54" s="299"/>
      <c r="B54" s="300"/>
      <c r="C54" s="289"/>
      <c r="D54" s="471" t="s">
        <v>7</v>
      </c>
      <c r="E54" s="471"/>
      <c r="F54" s="471"/>
      <c r="G54" s="471"/>
      <c r="H54" s="471"/>
      <c r="I54" s="471"/>
      <c r="J54" s="471"/>
    </row>
    <row r="55" spans="1:10" ht="19.5" customHeight="1">
      <c r="A55" s="337" t="s">
        <v>22</v>
      </c>
      <c r="B55" s="300"/>
      <c r="C55" s="338"/>
      <c r="D55" s="333"/>
      <c r="E55" s="339"/>
      <c r="F55" s="339"/>
      <c r="G55" s="339"/>
      <c r="H55" s="333"/>
      <c r="I55" s="338"/>
      <c r="J55" s="339"/>
    </row>
    <row r="56" spans="1:10" ht="19.5" customHeight="1">
      <c r="A56" s="238" t="s">
        <v>88</v>
      </c>
      <c r="B56" s="300"/>
      <c r="C56" s="338"/>
      <c r="D56" s="333"/>
      <c r="E56" s="339"/>
      <c r="F56" s="339"/>
      <c r="G56" s="339"/>
      <c r="H56" s="333"/>
      <c r="I56" s="338"/>
      <c r="J56" s="339"/>
    </row>
    <row r="57" spans="1:10" ht="19.5" customHeight="1">
      <c r="A57" s="238" t="s">
        <v>23</v>
      </c>
      <c r="B57" s="304">
        <v>10</v>
      </c>
      <c r="C57" s="314"/>
      <c r="D57" s="326">
        <v>648322</v>
      </c>
      <c r="E57" s="315"/>
      <c r="F57" s="326">
        <v>500591</v>
      </c>
      <c r="G57" s="322"/>
      <c r="H57" s="340">
        <v>440000</v>
      </c>
      <c r="I57" s="309"/>
      <c r="J57" s="309">
        <v>300000</v>
      </c>
    </row>
    <row r="58" spans="1:10" ht="19.5" customHeight="1">
      <c r="A58" s="263" t="s">
        <v>360</v>
      </c>
      <c r="B58" s="282">
        <v>3</v>
      </c>
      <c r="C58" s="305"/>
      <c r="D58" s="326">
        <v>840530</v>
      </c>
      <c r="E58" s="305"/>
      <c r="F58" s="306">
        <v>588971</v>
      </c>
      <c r="G58" s="305"/>
      <c r="H58" s="309">
        <v>120050</v>
      </c>
      <c r="I58" s="305"/>
      <c r="J58" s="340">
        <v>110434</v>
      </c>
    </row>
    <row r="59" spans="1:10" ht="19.5" customHeight="1">
      <c r="A59" s="263" t="s">
        <v>156</v>
      </c>
      <c r="B59" s="304">
        <v>10</v>
      </c>
      <c r="C59" s="308"/>
      <c r="D59" s="326">
        <v>514000</v>
      </c>
      <c r="E59" s="308"/>
      <c r="F59" s="340">
        <v>512689</v>
      </c>
      <c r="G59" s="308"/>
      <c r="H59" s="340">
        <v>514000</v>
      </c>
      <c r="I59" s="308"/>
      <c r="J59" s="340">
        <v>512689</v>
      </c>
    </row>
    <row r="60" spans="1:10" ht="19.5" customHeight="1">
      <c r="A60" s="263" t="s">
        <v>24</v>
      </c>
      <c r="B60" s="304"/>
      <c r="C60" s="308"/>
      <c r="D60" s="326"/>
      <c r="E60" s="308"/>
      <c r="F60" s="306"/>
      <c r="G60" s="308"/>
      <c r="H60" s="340"/>
      <c r="I60" s="309"/>
      <c r="J60" s="340"/>
    </row>
    <row r="61" spans="1:10" ht="19.5" customHeight="1">
      <c r="A61" s="263" t="s">
        <v>23</v>
      </c>
      <c r="B61" s="304">
        <v>10</v>
      </c>
      <c r="C61" s="308"/>
      <c r="D61" s="326">
        <v>505012</v>
      </c>
      <c r="E61" s="308"/>
      <c r="F61" s="306">
        <v>450700</v>
      </c>
      <c r="G61" s="308"/>
      <c r="H61" s="340">
        <v>239064</v>
      </c>
      <c r="I61" s="309"/>
      <c r="J61" s="340">
        <v>252119</v>
      </c>
    </row>
    <row r="62" spans="1:10" ht="19.5" customHeight="1">
      <c r="A62" s="263" t="s">
        <v>24</v>
      </c>
      <c r="B62" s="304"/>
      <c r="C62" s="308"/>
      <c r="D62" s="326"/>
      <c r="E62" s="308"/>
      <c r="F62" s="306"/>
      <c r="G62" s="308"/>
      <c r="H62" s="340"/>
      <c r="I62" s="309"/>
      <c r="J62" s="340"/>
    </row>
    <row r="63" spans="1:10" ht="19.5" customHeight="1">
      <c r="A63" s="263" t="s">
        <v>361</v>
      </c>
      <c r="B63" s="304" t="s">
        <v>362</v>
      </c>
      <c r="C63" s="308"/>
      <c r="D63" s="326">
        <v>6350</v>
      </c>
      <c r="E63" s="308"/>
      <c r="F63" s="306">
        <v>0</v>
      </c>
      <c r="G63" s="308"/>
      <c r="H63" s="340">
        <v>0</v>
      </c>
      <c r="I63" s="309"/>
      <c r="J63" s="340">
        <v>0</v>
      </c>
    </row>
    <row r="64" spans="1:10" ht="19.5" customHeight="1">
      <c r="A64" s="263" t="s">
        <v>141</v>
      </c>
      <c r="B64" s="304">
        <v>10</v>
      </c>
      <c r="C64" s="305"/>
      <c r="D64" s="326">
        <v>310384</v>
      </c>
      <c r="E64" s="305"/>
      <c r="F64" s="306">
        <v>286815</v>
      </c>
      <c r="G64" s="305"/>
      <c r="H64" s="340">
        <v>49148</v>
      </c>
      <c r="I64" s="309"/>
      <c r="J64" s="340">
        <v>54892</v>
      </c>
    </row>
    <row r="65" spans="1:10" ht="19.5" customHeight="1">
      <c r="A65" s="263" t="s">
        <v>158</v>
      </c>
      <c r="B65" s="304" t="s">
        <v>362</v>
      </c>
      <c r="C65" s="305"/>
      <c r="D65" s="326">
        <v>1018</v>
      </c>
      <c r="E65" s="308"/>
      <c r="F65" s="326">
        <v>0</v>
      </c>
      <c r="G65" s="305"/>
      <c r="H65" s="340">
        <v>70000</v>
      </c>
      <c r="I65" s="309"/>
      <c r="J65" s="340">
        <v>0</v>
      </c>
    </row>
    <row r="66" spans="1:10" ht="19.5" customHeight="1">
      <c r="A66" s="341" t="s">
        <v>363</v>
      </c>
      <c r="B66" s="298"/>
      <c r="C66" s="314"/>
      <c r="D66" s="326">
        <v>8086</v>
      </c>
      <c r="E66" s="315"/>
      <c r="F66" s="306">
        <v>10512</v>
      </c>
      <c r="G66" s="315"/>
      <c r="H66" s="326">
        <v>0</v>
      </c>
      <c r="I66" s="309"/>
      <c r="J66" s="340">
        <v>0</v>
      </c>
    </row>
    <row r="67" spans="1:10" ht="19.5" customHeight="1">
      <c r="A67" s="325" t="s">
        <v>25</v>
      </c>
      <c r="B67" s="298"/>
      <c r="C67" s="314"/>
      <c r="D67" s="326">
        <v>72711</v>
      </c>
      <c r="E67" s="315"/>
      <c r="F67" s="326">
        <v>61042</v>
      </c>
      <c r="G67" s="322"/>
      <c r="H67" s="340">
        <v>14846</v>
      </c>
      <c r="I67" s="342"/>
      <c r="J67" s="340">
        <v>10667</v>
      </c>
    </row>
    <row r="68" spans="1:10" ht="19.5" customHeight="1">
      <c r="A68" s="281" t="s">
        <v>26</v>
      </c>
      <c r="B68" s="282"/>
      <c r="C68" s="282"/>
      <c r="D68" s="319">
        <v>2906413</v>
      </c>
      <c r="E68" s="283"/>
      <c r="F68" s="319">
        <v>2411320</v>
      </c>
      <c r="G68" s="283"/>
      <c r="H68" s="319">
        <v>1447108</v>
      </c>
      <c r="I68" s="284"/>
      <c r="J68" s="319">
        <v>1240801</v>
      </c>
    </row>
    <row r="69" spans="1:10" ht="19.5" customHeight="1">
      <c r="C69" s="6"/>
      <c r="D69" s="3"/>
      <c r="E69" s="3"/>
      <c r="F69" s="3"/>
      <c r="G69" s="3"/>
      <c r="H69" s="3"/>
      <c r="I69" s="6"/>
      <c r="J69" s="3"/>
    </row>
    <row r="70" spans="1:10" ht="19.5" customHeight="1">
      <c r="A70" s="337" t="s">
        <v>27</v>
      </c>
      <c r="B70" s="300"/>
      <c r="C70" s="328"/>
      <c r="D70" s="316"/>
      <c r="E70" s="316"/>
      <c r="F70" s="316"/>
      <c r="G70" s="316"/>
      <c r="H70" s="316"/>
      <c r="I70" s="316"/>
      <c r="J70" s="316"/>
    </row>
    <row r="71" spans="1:10" ht="19.5" customHeight="1">
      <c r="A71" s="263" t="s">
        <v>28</v>
      </c>
      <c r="B71" s="300"/>
      <c r="C71" s="314"/>
      <c r="D71" s="309"/>
      <c r="E71" s="316"/>
      <c r="F71" s="316"/>
      <c r="G71" s="316"/>
      <c r="H71" s="309"/>
      <c r="I71" s="316"/>
      <c r="J71" s="343"/>
    </row>
    <row r="72" spans="1:10" ht="19.5" customHeight="1">
      <c r="A72" s="263" t="s">
        <v>364</v>
      </c>
      <c r="B72" s="304">
        <v>10</v>
      </c>
      <c r="C72" s="314"/>
      <c r="D72" s="309">
        <v>1507793</v>
      </c>
      <c r="E72" s="316"/>
      <c r="F72" s="316">
        <v>1619369</v>
      </c>
      <c r="G72" s="316"/>
      <c r="H72" s="309">
        <v>626919</v>
      </c>
      <c r="I72" s="316"/>
      <c r="J72" s="343">
        <v>777392</v>
      </c>
    </row>
    <row r="73" spans="1:10" ht="19.5" customHeight="1">
      <c r="A73" s="263" t="s">
        <v>119</v>
      </c>
      <c r="B73" s="304" t="s">
        <v>362</v>
      </c>
      <c r="C73" s="314"/>
      <c r="D73" s="309">
        <v>37452</v>
      </c>
      <c r="E73" s="316"/>
      <c r="F73" s="316">
        <v>19000</v>
      </c>
      <c r="G73" s="316"/>
      <c r="H73" s="340">
        <v>0</v>
      </c>
      <c r="I73" s="309"/>
      <c r="J73" s="340">
        <v>0</v>
      </c>
    </row>
    <row r="74" spans="1:10" ht="19.5" customHeight="1">
      <c r="A74" s="263" t="s">
        <v>365</v>
      </c>
      <c r="B74" s="304">
        <v>10</v>
      </c>
      <c r="C74" s="314"/>
      <c r="D74" s="309">
        <v>23550</v>
      </c>
      <c r="E74" s="316"/>
      <c r="F74" s="316">
        <v>0</v>
      </c>
      <c r="G74" s="316"/>
      <c r="H74" s="340">
        <v>0</v>
      </c>
      <c r="I74" s="309"/>
      <c r="J74" s="340">
        <v>0</v>
      </c>
    </row>
    <row r="75" spans="1:10" ht="19.5" customHeight="1">
      <c r="A75" s="263" t="s">
        <v>120</v>
      </c>
      <c r="B75" s="304">
        <v>10</v>
      </c>
      <c r="C75" s="314"/>
      <c r="D75" s="309">
        <v>1294759</v>
      </c>
      <c r="E75" s="316"/>
      <c r="F75" s="344">
        <v>1379405</v>
      </c>
      <c r="G75" s="316"/>
      <c r="H75" s="309">
        <v>21414</v>
      </c>
      <c r="I75" s="316"/>
      <c r="J75" s="343">
        <v>56521</v>
      </c>
    </row>
    <row r="76" spans="1:10" ht="19.5" customHeight="1">
      <c r="A76" s="263" t="s">
        <v>121</v>
      </c>
      <c r="B76" s="304"/>
      <c r="C76" s="314"/>
      <c r="D76" s="309">
        <v>65564</v>
      </c>
      <c r="E76" s="316"/>
      <c r="F76" s="316">
        <v>68475</v>
      </c>
      <c r="G76" s="316"/>
      <c r="H76" s="340">
        <v>0</v>
      </c>
      <c r="I76" s="316"/>
      <c r="J76" s="340">
        <v>0</v>
      </c>
    </row>
    <row r="77" spans="1:10" ht="19.5" customHeight="1">
      <c r="A77" s="263" t="s">
        <v>157</v>
      </c>
      <c r="B77" s="304">
        <v>10</v>
      </c>
      <c r="C77" s="314"/>
      <c r="D77" s="309">
        <v>1280680</v>
      </c>
      <c r="E77" s="316"/>
      <c r="F77" s="316">
        <v>597737</v>
      </c>
      <c r="G77" s="316"/>
      <c r="H77" s="340">
        <v>1280680</v>
      </c>
      <c r="I77" s="316"/>
      <c r="J77" s="340">
        <v>597737</v>
      </c>
    </row>
    <row r="78" spans="1:10" ht="19.5" customHeight="1">
      <c r="A78" s="265" t="s">
        <v>29</v>
      </c>
      <c r="B78" s="304"/>
      <c r="C78" s="314"/>
      <c r="D78" s="309">
        <v>70830</v>
      </c>
      <c r="E78" s="316"/>
      <c r="F78" s="309">
        <v>32100</v>
      </c>
      <c r="G78" s="316"/>
      <c r="H78" s="340">
        <v>3059</v>
      </c>
      <c r="I78" s="316"/>
      <c r="J78" s="343">
        <v>1833</v>
      </c>
    </row>
    <row r="79" spans="1:10" ht="19.5" customHeight="1">
      <c r="A79" s="265" t="s">
        <v>135</v>
      </c>
      <c r="B79" s="298"/>
      <c r="C79" s="314"/>
      <c r="D79" s="316">
        <v>81182</v>
      </c>
      <c r="E79" s="316"/>
      <c r="F79" s="316">
        <v>69046</v>
      </c>
      <c r="G79" s="316"/>
      <c r="H79" s="340">
        <v>20407</v>
      </c>
      <c r="I79" s="322"/>
      <c r="J79" s="343">
        <v>19697</v>
      </c>
    </row>
    <row r="80" spans="1:10" ht="19.5" customHeight="1">
      <c r="A80" s="263" t="s">
        <v>30</v>
      </c>
      <c r="B80" s="298"/>
      <c r="C80" s="314"/>
      <c r="D80" s="309">
        <v>30488</v>
      </c>
      <c r="E80" s="316"/>
      <c r="F80" s="316">
        <v>25625</v>
      </c>
      <c r="G80" s="316"/>
      <c r="H80" s="309">
        <v>7437</v>
      </c>
      <c r="I80" s="316"/>
      <c r="J80" s="316">
        <v>5946</v>
      </c>
    </row>
    <row r="81" spans="1:10" ht="19.5" customHeight="1">
      <c r="A81" s="281" t="s">
        <v>31</v>
      </c>
      <c r="B81" s="282"/>
      <c r="C81" s="282"/>
      <c r="D81" s="319">
        <v>4392298</v>
      </c>
      <c r="E81" s="320"/>
      <c r="F81" s="319">
        <v>3810757</v>
      </c>
      <c r="G81" s="320"/>
      <c r="H81" s="319">
        <v>1959916</v>
      </c>
      <c r="I81" s="318"/>
      <c r="J81" s="319">
        <v>1459126</v>
      </c>
    </row>
    <row r="82" spans="1:10" ht="19.5" customHeight="1">
      <c r="A82" s="281"/>
      <c r="B82" s="282"/>
      <c r="C82" s="282"/>
      <c r="D82" s="345"/>
      <c r="E82" s="320"/>
      <c r="F82" s="345"/>
      <c r="G82" s="320"/>
      <c r="H82" s="345"/>
      <c r="I82" s="318"/>
      <c r="J82" s="345"/>
    </row>
    <row r="83" spans="1:10" ht="19.5" customHeight="1">
      <c r="A83" s="285" t="s">
        <v>32</v>
      </c>
      <c r="B83" s="282"/>
      <c r="C83" s="282"/>
      <c r="D83" s="346">
        <v>7298711</v>
      </c>
      <c r="E83" s="320"/>
      <c r="F83" s="346">
        <v>6222077</v>
      </c>
      <c r="G83" s="320"/>
      <c r="H83" s="346">
        <v>3407024</v>
      </c>
      <c r="I83" s="318"/>
      <c r="J83" s="346">
        <v>2699927</v>
      </c>
    </row>
    <row r="84" spans="1:10" ht="19.5" customHeight="1">
      <c r="A84" s="285"/>
      <c r="B84" s="282"/>
      <c r="C84" s="282"/>
      <c r="D84" s="10"/>
      <c r="E84" s="11"/>
      <c r="F84" s="11"/>
      <c r="G84" s="11"/>
      <c r="H84" s="10"/>
      <c r="I84" s="4"/>
      <c r="J84" s="5"/>
    </row>
    <row r="85" spans="1:10" ht="19.5" customHeight="1">
      <c r="A85" s="331" t="s">
        <v>83</v>
      </c>
      <c r="B85" s="300"/>
      <c r="C85" s="332"/>
      <c r="D85" s="333"/>
      <c r="E85" s="334"/>
      <c r="F85" s="266"/>
      <c r="G85" s="334"/>
      <c r="H85" s="333"/>
      <c r="I85" s="332"/>
      <c r="J85" s="266"/>
    </row>
    <row r="86" spans="1:10" ht="19.5" customHeight="1">
      <c r="A86" s="335" t="s">
        <v>0</v>
      </c>
      <c r="B86" s="300"/>
      <c r="C86" s="332"/>
      <c r="D86" s="333"/>
      <c r="E86" s="334"/>
      <c r="F86" s="266"/>
      <c r="G86" s="334"/>
      <c r="H86" s="333"/>
      <c r="I86" s="332"/>
      <c r="J86" s="266"/>
    </row>
    <row r="87" spans="1:10" ht="19.5" customHeight="1">
      <c r="A87" s="299"/>
      <c r="B87" s="300"/>
      <c r="C87" s="332"/>
      <c r="D87" s="333"/>
      <c r="E87" s="334"/>
      <c r="F87" s="266"/>
      <c r="G87" s="334"/>
      <c r="H87" s="333"/>
      <c r="I87" s="332"/>
      <c r="J87" s="266"/>
    </row>
    <row r="88" spans="1:10" ht="19.5" customHeight="1">
      <c r="A88" s="299"/>
      <c r="B88" s="300"/>
      <c r="C88" s="266"/>
      <c r="D88" s="467" t="s">
        <v>1</v>
      </c>
      <c r="E88" s="467"/>
      <c r="F88" s="467"/>
      <c r="G88" s="266"/>
      <c r="H88" s="468" t="s">
        <v>2</v>
      </c>
      <c r="I88" s="468"/>
      <c r="J88" s="468"/>
    </row>
    <row r="89" spans="1:10" ht="19.5" customHeight="1">
      <c r="A89" s="299"/>
      <c r="B89" s="300"/>
      <c r="C89" s="266"/>
      <c r="D89" s="469" t="s">
        <v>3</v>
      </c>
      <c r="E89" s="469"/>
      <c r="F89" s="469"/>
      <c r="G89" s="269"/>
      <c r="H89" s="470" t="s">
        <v>3</v>
      </c>
      <c r="I89" s="470"/>
      <c r="J89" s="470"/>
    </row>
    <row r="90" spans="1:10" ht="19.5" customHeight="1">
      <c r="A90" s="268"/>
      <c r="B90" s="268"/>
      <c r="C90" s="268"/>
      <c r="D90" s="271" t="s">
        <v>164</v>
      </c>
      <c r="E90" s="270"/>
      <c r="F90" s="271" t="s">
        <v>81</v>
      </c>
      <c r="G90" s="272"/>
      <c r="H90" s="271" t="s">
        <v>164</v>
      </c>
      <c r="I90" s="270"/>
      <c r="J90" s="271" t="s">
        <v>81</v>
      </c>
    </row>
    <row r="91" spans="1:10" ht="19.5" customHeight="1">
      <c r="A91" s="297" t="s">
        <v>21</v>
      </c>
      <c r="B91" s="298"/>
      <c r="C91" s="274"/>
      <c r="D91" s="275">
        <v>2021</v>
      </c>
      <c r="E91" s="275"/>
      <c r="F91" s="275">
        <v>2020</v>
      </c>
      <c r="G91" s="275"/>
      <c r="H91" s="275">
        <v>2021</v>
      </c>
      <c r="I91" s="275"/>
      <c r="J91" s="275">
        <v>2020</v>
      </c>
    </row>
    <row r="92" spans="1:10" ht="19.5" customHeight="1">
      <c r="A92" s="297"/>
      <c r="B92" s="298"/>
      <c r="C92" s="274"/>
      <c r="D92" s="276" t="s">
        <v>6</v>
      </c>
      <c r="E92" s="275"/>
      <c r="F92" s="275"/>
      <c r="G92" s="275"/>
      <c r="H92" s="276" t="s">
        <v>6</v>
      </c>
      <c r="I92" s="268"/>
      <c r="J92" s="288"/>
    </row>
    <row r="93" spans="1:10" ht="19.5" customHeight="1">
      <c r="A93" s="299"/>
      <c r="B93" s="300"/>
      <c r="C93" s="289"/>
      <c r="D93" s="471" t="s">
        <v>7</v>
      </c>
      <c r="E93" s="471"/>
      <c r="F93" s="471"/>
      <c r="G93" s="471"/>
      <c r="H93" s="471"/>
      <c r="I93" s="471"/>
      <c r="J93" s="471"/>
    </row>
    <row r="94" spans="1:10" ht="19.5" customHeight="1">
      <c r="A94" s="291" t="s">
        <v>33</v>
      </c>
      <c r="B94" s="347"/>
      <c r="C94" s="348"/>
      <c r="D94" s="264"/>
      <c r="E94" s="349"/>
      <c r="F94" s="349"/>
      <c r="G94" s="349"/>
      <c r="H94" s="264"/>
      <c r="I94" s="348"/>
      <c r="J94" s="349"/>
    </row>
    <row r="95" spans="1:10" ht="19.5" customHeight="1">
      <c r="A95" s="325" t="s">
        <v>34</v>
      </c>
      <c r="B95" s="304"/>
      <c r="C95" s="348"/>
      <c r="D95" s="264"/>
      <c r="E95" s="349"/>
      <c r="F95" s="349"/>
      <c r="G95" s="349"/>
      <c r="H95" s="264"/>
      <c r="I95" s="348"/>
      <c r="J95" s="349"/>
    </row>
    <row r="96" spans="1:10" ht="19.5" customHeight="1">
      <c r="A96" s="325" t="s">
        <v>89</v>
      </c>
      <c r="B96" s="300"/>
      <c r="C96" s="314"/>
      <c r="D96" s="260"/>
      <c r="E96" s="260"/>
      <c r="F96" s="260"/>
      <c r="G96" s="260"/>
      <c r="H96" s="260"/>
      <c r="I96" s="260"/>
      <c r="J96" s="260"/>
    </row>
    <row r="97" spans="1:10" ht="21" customHeight="1">
      <c r="A97" s="350" t="s">
        <v>90</v>
      </c>
      <c r="B97" s="300"/>
      <c r="C97" s="314"/>
      <c r="D97" s="351"/>
      <c r="E97" s="316"/>
      <c r="F97" s="315"/>
      <c r="G97" s="316"/>
      <c r="H97" s="351"/>
      <c r="I97" s="328"/>
      <c r="J97" s="315"/>
    </row>
    <row r="98" spans="1:10" ht="19.5" customHeight="1" thickBot="1">
      <c r="A98" s="350" t="s">
        <v>123</v>
      </c>
      <c r="B98" s="300"/>
      <c r="C98" s="314"/>
      <c r="D98" s="352">
        <v>510000</v>
      </c>
      <c r="E98" s="316"/>
      <c r="F98" s="353">
        <v>510000</v>
      </c>
      <c r="G98" s="316"/>
      <c r="H98" s="353">
        <v>510000</v>
      </c>
      <c r="I98" s="328"/>
      <c r="J98" s="353">
        <v>510000</v>
      </c>
    </row>
    <row r="99" spans="1:10" ht="19.5" customHeight="1" thickTop="1">
      <c r="A99" s="325" t="s">
        <v>35</v>
      </c>
      <c r="B99" s="304"/>
      <c r="C99" s="314"/>
      <c r="D99" s="316"/>
      <c r="E99" s="316"/>
      <c r="F99" s="316"/>
      <c r="G99" s="316"/>
      <c r="H99" s="316"/>
      <c r="I99" s="328"/>
      <c r="J99" s="316"/>
    </row>
    <row r="100" spans="1:10" ht="19.5" customHeight="1">
      <c r="A100" s="350" t="s">
        <v>90</v>
      </c>
      <c r="B100" s="300"/>
      <c r="C100" s="314"/>
      <c r="D100" s="351"/>
      <c r="E100" s="316"/>
      <c r="F100" s="315"/>
      <c r="G100" s="316"/>
      <c r="H100" s="351"/>
      <c r="I100" s="328"/>
      <c r="J100" s="315"/>
    </row>
    <row r="101" spans="1:10" ht="19.5" customHeight="1">
      <c r="A101" s="350" t="s">
        <v>123</v>
      </c>
      <c r="B101" s="300"/>
      <c r="C101" s="314"/>
      <c r="D101" s="351">
        <v>510000</v>
      </c>
      <c r="E101" s="315"/>
      <c r="F101" s="315">
        <v>510000</v>
      </c>
      <c r="G101" s="315"/>
      <c r="H101" s="351">
        <v>510000</v>
      </c>
      <c r="I101" s="354"/>
      <c r="J101" s="315">
        <v>510000</v>
      </c>
    </row>
    <row r="102" spans="1:10" ht="19.5" customHeight="1">
      <c r="A102" s="263" t="s">
        <v>36</v>
      </c>
      <c r="B102" s="304"/>
      <c r="C102" s="314"/>
      <c r="D102" s="316">
        <v>1335830</v>
      </c>
      <c r="E102" s="316"/>
      <c r="F102" s="316">
        <v>1335830</v>
      </c>
      <c r="G102" s="316"/>
      <c r="H102" s="316">
        <v>1335830</v>
      </c>
      <c r="I102" s="328"/>
      <c r="J102" s="316">
        <v>1335830</v>
      </c>
    </row>
    <row r="103" spans="1:10" ht="19.5" customHeight="1">
      <c r="A103" s="263" t="s">
        <v>366</v>
      </c>
      <c r="B103" s="304"/>
      <c r="C103" s="314"/>
      <c r="D103" s="316">
        <v>390969</v>
      </c>
      <c r="E103" s="316"/>
      <c r="F103" s="316">
        <v>390969</v>
      </c>
      <c r="G103" s="355"/>
      <c r="H103" s="355">
        <v>390969</v>
      </c>
      <c r="I103" s="356"/>
      <c r="J103" s="316">
        <v>390969</v>
      </c>
    </row>
    <row r="104" spans="1:10" ht="19.5" customHeight="1">
      <c r="A104" s="263" t="s">
        <v>372</v>
      </c>
      <c r="B104" s="304"/>
      <c r="C104" s="314"/>
      <c r="D104" s="316">
        <v>55666</v>
      </c>
      <c r="E104" s="316"/>
      <c r="F104" s="316">
        <v>0</v>
      </c>
      <c r="G104" s="316"/>
      <c r="H104" s="316">
        <v>0</v>
      </c>
      <c r="I104" s="328"/>
      <c r="J104" s="316">
        <v>0</v>
      </c>
    </row>
    <row r="105" spans="1:10" ht="19.5" customHeight="1">
      <c r="A105" s="263" t="s">
        <v>136</v>
      </c>
      <c r="B105" s="304"/>
      <c r="C105" s="314"/>
      <c r="D105" s="316"/>
      <c r="E105" s="316"/>
      <c r="F105" s="316"/>
      <c r="G105" s="316"/>
      <c r="H105" s="316"/>
      <c r="I105" s="328"/>
      <c r="J105" s="316"/>
    </row>
    <row r="106" spans="1:10" ht="19.5" customHeight="1">
      <c r="A106" s="263" t="s">
        <v>137</v>
      </c>
      <c r="B106" s="304"/>
      <c r="C106" s="314"/>
      <c r="D106" s="316">
        <v>428790</v>
      </c>
      <c r="E106" s="316"/>
      <c r="F106" s="316">
        <v>428790</v>
      </c>
      <c r="G106" s="316"/>
      <c r="H106" s="316">
        <v>0</v>
      </c>
      <c r="I106" s="328"/>
      <c r="J106" s="316">
        <v>0</v>
      </c>
    </row>
    <row r="107" spans="1:10" ht="19.5" customHeight="1">
      <c r="A107" s="263" t="s">
        <v>109</v>
      </c>
      <c r="B107" s="304"/>
      <c r="C107" s="314"/>
      <c r="D107" s="316">
        <v>3242</v>
      </c>
      <c r="E107" s="316"/>
      <c r="F107" s="316">
        <v>3242</v>
      </c>
      <c r="G107" s="316"/>
      <c r="H107" s="316">
        <v>3242</v>
      </c>
      <c r="I107" s="328"/>
      <c r="J107" s="316">
        <v>3242</v>
      </c>
    </row>
    <row r="108" spans="1:10" ht="19.5" customHeight="1">
      <c r="A108" s="325" t="s">
        <v>37</v>
      </c>
      <c r="B108" s="304"/>
      <c r="C108" s="314"/>
      <c r="D108" s="316"/>
      <c r="E108" s="316"/>
      <c r="F108" s="316"/>
      <c r="G108" s="316"/>
      <c r="H108" s="316"/>
      <c r="I108" s="328"/>
      <c r="J108" s="316"/>
    </row>
    <row r="109" spans="1:10" ht="19.5" customHeight="1">
      <c r="A109" s="325" t="s">
        <v>91</v>
      </c>
      <c r="B109" s="304"/>
      <c r="C109" s="314"/>
      <c r="D109" s="316"/>
      <c r="E109" s="316"/>
      <c r="F109" s="316"/>
      <c r="G109" s="316"/>
      <c r="H109" s="316"/>
      <c r="I109" s="328"/>
      <c r="J109" s="316"/>
    </row>
    <row r="110" spans="1:10" ht="19.5" customHeight="1">
      <c r="A110" s="325" t="s">
        <v>92</v>
      </c>
      <c r="B110" s="304"/>
      <c r="C110" s="314"/>
      <c r="D110" s="316">
        <v>51000</v>
      </c>
      <c r="E110" s="316"/>
      <c r="F110" s="316">
        <v>51000</v>
      </c>
      <c r="G110" s="316"/>
      <c r="H110" s="316">
        <v>51000</v>
      </c>
      <c r="I110" s="328"/>
      <c r="J110" s="316">
        <v>51000</v>
      </c>
    </row>
    <row r="111" spans="1:10" ht="19.5" customHeight="1">
      <c r="A111" s="325" t="s">
        <v>38</v>
      </c>
      <c r="B111" s="304"/>
      <c r="C111" s="314"/>
      <c r="D111" s="316">
        <v>575119</v>
      </c>
      <c r="E111" s="316"/>
      <c r="F111" s="316">
        <v>404152</v>
      </c>
      <c r="G111" s="316"/>
      <c r="H111" s="316">
        <v>373745</v>
      </c>
      <c r="I111" s="328"/>
      <c r="J111" s="316">
        <v>477082</v>
      </c>
    </row>
    <row r="112" spans="1:10" ht="19.5" customHeight="1">
      <c r="A112" s="325" t="s">
        <v>39</v>
      </c>
      <c r="B112" s="304"/>
      <c r="C112" s="314"/>
      <c r="D112" s="357">
        <v>120115</v>
      </c>
      <c r="E112" s="316"/>
      <c r="F112" s="357">
        <v>-5603</v>
      </c>
      <c r="G112" s="316"/>
      <c r="H112" s="357">
        <v>42411</v>
      </c>
      <c r="I112" s="328"/>
      <c r="J112" s="357">
        <v>37200</v>
      </c>
    </row>
    <row r="113" spans="1:10" ht="19.5" customHeight="1">
      <c r="A113" s="297" t="s">
        <v>367</v>
      </c>
      <c r="B113" s="358"/>
      <c r="C113" s="354"/>
      <c r="D113" s="359">
        <v>3470731</v>
      </c>
      <c r="E113" s="359"/>
      <c r="F113" s="359">
        <v>3118380</v>
      </c>
      <c r="G113" s="359"/>
      <c r="H113" s="359">
        <v>2707197</v>
      </c>
      <c r="I113" s="360"/>
      <c r="J113" s="359">
        <v>2805323</v>
      </c>
    </row>
    <row r="114" spans="1:10" ht="19.5" customHeight="1">
      <c r="A114" s="325" t="s">
        <v>40</v>
      </c>
      <c r="B114" s="358"/>
      <c r="C114" s="354"/>
      <c r="D114" s="357">
        <v>231199</v>
      </c>
      <c r="E114" s="316"/>
      <c r="F114" s="357">
        <v>133242</v>
      </c>
      <c r="G114" s="316"/>
      <c r="H114" s="340">
        <v>0</v>
      </c>
      <c r="I114" s="342"/>
      <c r="J114" s="340">
        <v>0</v>
      </c>
    </row>
    <row r="115" spans="1:10" ht="19.5" customHeight="1">
      <c r="A115" s="297" t="s">
        <v>41</v>
      </c>
      <c r="B115" s="358"/>
      <c r="C115" s="354"/>
      <c r="D115" s="319">
        <v>3701930</v>
      </c>
      <c r="E115" s="283"/>
      <c r="F115" s="319">
        <v>3251622</v>
      </c>
      <c r="G115" s="283"/>
      <c r="H115" s="319">
        <v>2707197</v>
      </c>
      <c r="I115" s="284"/>
      <c r="J115" s="319">
        <v>2805323</v>
      </c>
    </row>
    <row r="116" spans="1:10" ht="19.5" customHeight="1">
      <c r="A116" s="273"/>
      <c r="B116" s="293"/>
      <c r="C116" s="13"/>
      <c r="D116" s="14"/>
      <c r="E116" s="283"/>
      <c r="F116" s="9"/>
      <c r="G116" s="283"/>
      <c r="H116" s="14"/>
      <c r="I116" s="284"/>
      <c r="J116" s="9"/>
    </row>
    <row r="117" spans="1:10" ht="19.5" customHeight="1" thickBot="1">
      <c r="A117" s="297" t="s">
        <v>42</v>
      </c>
      <c r="B117" s="358"/>
      <c r="C117" s="318"/>
      <c r="D117" s="330">
        <v>11000641</v>
      </c>
      <c r="E117" s="283"/>
      <c r="F117" s="330">
        <v>9473699</v>
      </c>
      <c r="G117" s="283"/>
      <c r="H117" s="330">
        <v>6114221</v>
      </c>
      <c r="I117" s="284"/>
      <c r="J117" s="330">
        <v>5505250</v>
      </c>
    </row>
    <row r="118" spans="1:10" ht="15" thickTop="1">
      <c r="F118" s="292"/>
      <c r="J118" s="292"/>
    </row>
  </sheetData>
  <mergeCells count="15">
    <mergeCell ref="D93:J93"/>
    <mergeCell ref="D54:J54"/>
    <mergeCell ref="D89:F89"/>
    <mergeCell ref="H89:J89"/>
    <mergeCell ref="D88:F88"/>
    <mergeCell ref="H88:J88"/>
    <mergeCell ref="D49:F49"/>
    <mergeCell ref="H49:J49"/>
    <mergeCell ref="D50:F50"/>
    <mergeCell ref="H50:J50"/>
    <mergeCell ref="D4:F4"/>
    <mergeCell ref="H4:J4"/>
    <mergeCell ref="D5:F5"/>
    <mergeCell ref="H5:J5"/>
    <mergeCell ref="D9:J9"/>
  </mergeCells>
  <pageMargins left="0.8" right="0.7" top="0.48" bottom="0.5" header="0.5" footer="0.5"/>
  <pageSetup paperSize="9" scale="86" firstPageNumber="3" fitToHeight="0" orientation="portrait" useFirstPageNumber="1" r:id="rId1"/>
  <headerFooter>
    <oddFooter>&amp;L&amp;"Times New Roman,Regular"The accompanying notes are an integral part of these interim financial statements.
&amp;C&amp;"Times New Roman,Regular"&amp;P</oddFooter>
  </headerFooter>
  <rowBreaks count="2" manualBreakCount="2">
    <brk id="45" max="16383" man="1"/>
    <brk id="8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47"/>
  <sheetViews>
    <sheetView view="pageBreakPreview" topLeftCell="A140" zoomScale="70" zoomScaleNormal="100" zoomScaleSheetLayoutView="70" workbookViewId="0">
      <selection activeCell="B152" sqref="B152"/>
    </sheetView>
  </sheetViews>
  <sheetFormatPr defaultColWidth="9" defaultRowHeight="19.5" customHeight="1"/>
  <cols>
    <col min="1" max="1" width="47.36328125" style="23" customWidth="1"/>
    <col min="2" max="2" width="7.81640625" style="24" customWidth="1"/>
    <col min="3" max="3" width="13.81640625" style="36" customWidth="1"/>
    <col min="4" max="4" width="1.81640625" style="36" customWidth="1"/>
    <col min="5" max="5" width="13.81640625" style="36" customWidth="1"/>
    <col min="6" max="6" width="1.81640625" style="36" customWidth="1"/>
    <col min="7" max="7" width="13.81640625" style="36" customWidth="1"/>
    <col min="8" max="8" width="1.81640625" style="23" customWidth="1"/>
    <col min="9" max="9" width="13.81640625" style="36" customWidth="1"/>
    <col min="10" max="16384" width="9" style="169"/>
  </cols>
  <sheetData>
    <row r="1" spans="1:9" ht="19.5" customHeight="1">
      <c r="A1" s="170" t="s">
        <v>83</v>
      </c>
      <c r="B1" s="16"/>
      <c r="C1" s="17"/>
      <c r="D1" s="18"/>
      <c r="E1" s="17"/>
      <c r="F1" s="18"/>
      <c r="G1" s="17"/>
      <c r="H1" s="15"/>
      <c r="I1" s="17"/>
    </row>
    <row r="2" spans="1:9" ht="19.5" customHeight="1">
      <c r="A2" s="19" t="s">
        <v>159</v>
      </c>
      <c r="B2" s="16"/>
      <c r="C2" s="17"/>
      <c r="D2" s="18"/>
      <c r="E2" s="17"/>
      <c r="F2" s="18"/>
      <c r="G2" s="17"/>
      <c r="H2" s="15"/>
      <c r="I2" s="17"/>
    </row>
    <row r="3" spans="1:9" ht="19.5" customHeight="1">
      <c r="A3" s="15"/>
      <c r="B3" s="16"/>
      <c r="C3" s="475" t="s">
        <v>43</v>
      </c>
      <c r="D3" s="475"/>
      <c r="E3" s="475"/>
      <c r="F3" s="168"/>
      <c r="G3" s="475" t="s">
        <v>44</v>
      </c>
      <c r="H3" s="475"/>
      <c r="I3" s="475"/>
    </row>
    <row r="4" spans="1:9" ht="19.5" customHeight="1">
      <c r="A4" s="15"/>
      <c r="B4" s="16"/>
      <c r="C4" s="475" t="s">
        <v>45</v>
      </c>
      <c r="D4" s="475"/>
      <c r="E4" s="475"/>
      <c r="F4" s="168"/>
      <c r="G4" s="475" t="s">
        <v>45</v>
      </c>
      <c r="H4" s="475"/>
      <c r="I4" s="475"/>
    </row>
    <row r="5" spans="1:9" ht="19.5" customHeight="1">
      <c r="A5" s="15"/>
      <c r="B5" s="16"/>
      <c r="C5" s="472" t="s">
        <v>46</v>
      </c>
      <c r="D5" s="476"/>
      <c r="E5" s="476"/>
      <c r="F5" s="20"/>
      <c r="G5" s="472" t="s">
        <v>46</v>
      </c>
      <c r="H5" s="476"/>
      <c r="I5" s="476"/>
    </row>
    <row r="6" spans="1:9" ht="19.5" customHeight="1">
      <c r="A6" s="167"/>
      <c r="B6" s="166"/>
      <c r="C6" s="472" t="s">
        <v>164</v>
      </c>
      <c r="D6" s="472"/>
      <c r="E6" s="472"/>
      <c r="F6" s="173"/>
      <c r="G6" s="472" t="s">
        <v>164</v>
      </c>
      <c r="H6" s="472"/>
      <c r="I6" s="472"/>
    </row>
    <row r="7" spans="1:9" ht="19.5" customHeight="1">
      <c r="A7" s="167"/>
      <c r="B7" s="165"/>
      <c r="C7" s="164" t="s">
        <v>368</v>
      </c>
      <c r="D7" s="163"/>
      <c r="E7" s="164">
        <v>2020</v>
      </c>
      <c r="F7" s="163"/>
      <c r="G7" s="164" t="s">
        <v>368</v>
      </c>
      <c r="H7" s="163"/>
      <c r="I7" s="164">
        <v>2020</v>
      </c>
    </row>
    <row r="8" spans="1:9" ht="19.5" customHeight="1">
      <c r="A8" s="21"/>
      <c r="B8" s="165"/>
      <c r="C8" s="474" t="s">
        <v>7</v>
      </c>
      <c r="D8" s="474"/>
      <c r="E8" s="474"/>
      <c r="F8" s="474"/>
      <c r="G8" s="474"/>
      <c r="H8" s="474"/>
      <c r="I8" s="474"/>
    </row>
    <row r="9" spans="1:9" ht="19.5" customHeight="1">
      <c r="A9" s="22" t="s">
        <v>126</v>
      </c>
      <c r="B9" s="16"/>
      <c r="C9" s="162"/>
      <c r="D9" s="162"/>
      <c r="E9" s="162"/>
      <c r="F9" s="162"/>
      <c r="G9" s="162"/>
      <c r="H9" s="161"/>
      <c r="I9" s="162"/>
    </row>
    <row r="10" spans="1:9" ht="19.5" customHeight="1">
      <c r="A10" s="23" t="s">
        <v>138</v>
      </c>
      <c r="C10" s="160">
        <v>1006679</v>
      </c>
      <c r="D10" s="160"/>
      <c r="E10" s="160">
        <v>709153</v>
      </c>
      <c r="F10" s="160"/>
      <c r="G10" s="160">
        <v>291318</v>
      </c>
      <c r="H10" s="159"/>
      <c r="I10" s="160">
        <v>230186</v>
      </c>
    </row>
    <row r="11" spans="1:9" ht="19.5" customHeight="1">
      <c r="A11" s="23" t="s">
        <v>240</v>
      </c>
      <c r="C11" s="160">
        <v>350646</v>
      </c>
      <c r="D11" s="160"/>
      <c r="E11" s="160">
        <v>272030</v>
      </c>
      <c r="F11" s="158"/>
      <c r="G11" s="158">
        <v>0</v>
      </c>
      <c r="H11" s="157"/>
      <c r="I11" s="158">
        <v>0</v>
      </c>
    </row>
    <row r="12" spans="1:9" ht="19.5" customHeight="1">
      <c r="A12" s="25" t="s">
        <v>241</v>
      </c>
      <c r="C12" s="156">
        <v>5948</v>
      </c>
      <c r="D12" s="155"/>
      <c r="E12" s="156">
        <v>8178</v>
      </c>
      <c r="F12" s="155"/>
      <c r="G12" s="154">
        <v>11091</v>
      </c>
      <c r="H12" s="153"/>
      <c r="I12" s="154">
        <v>9485</v>
      </c>
    </row>
    <row r="13" spans="1:9" ht="19.5" customHeight="1">
      <c r="A13" s="25" t="s">
        <v>47</v>
      </c>
      <c r="C13" s="152">
        <v>24855</v>
      </c>
      <c r="D13" s="160"/>
      <c r="E13" s="152">
        <v>4412</v>
      </c>
      <c r="F13" s="160"/>
      <c r="G13" s="151">
        <v>7346</v>
      </c>
      <c r="H13" s="153"/>
      <c r="I13" s="151">
        <v>6138</v>
      </c>
    </row>
    <row r="14" spans="1:9" ht="19.5" customHeight="1">
      <c r="A14" s="26" t="s">
        <v>127</v>
      </c>
      <c r="B14" s="27"/>
      <c r="C14" s="150">
        <v>1388128</v>
      </c>
      <c r="D14" s="149"/>
      <c r="E14" s="150">
        <v>993773</v>
      </c>
      <c r="F14" s="148">
        <v>0</v>
      </c>
      <c r="G14" s="147">
        <v>309755</v>
      </c>
      <c r="H14" s="146">
        <v>0</v>
      </c>
      <c r="I14" s="147">
        <v>245809</v>
      </c>
    </row>
    <row r="15" spans="1:9" ht="19.25" customHeight="1">
      <c r="A15" s="25"/>
      <c r="C15" s="160"/>
      <c r="D15" s="160"/>
      <c r="E15" s="160"/>
      <c r="F15" s="160"/>
      <c r="G15" s="149"/>
      <c r="H15" s="145"/>
      <c r="I15" s="149"/>
    </row>
    <row r="16" spans="1:9" ht="20" customHeight="1">
      <c r="A16" s="28" t="s">
        <v>93</v>
      </c>
      <c r="B16" s="16"/>
      <c r="C16" s="160"/>
      <c r="D16" s="160"/>
      <c r="E16" s="160"/>
      <c r="F16" s="160"/>
      <c r="G16" s="160"/>
      <c r="H16" s="159"/>
      <c r="I16" s="160"/>
    </row>
    <row r="17" spans="1:9" ht="19.5" customHeight="1">
      <c r="A17" s="25" t="s">
        <v>139</v>
      </c>
      <c r="C17" s="144">
        <v>674377</v>
      </c>
      <c r="D17" s="160">
        <v>0</v>
      </c>
      <c r="E17" s="144">
        <v>488376</v>
      </c>
      <c r="F17" s="160"/>
      <c r="G17" s="144">
        <v>202067</v>
      </c>
      <c r="H17" s="153">
        <v>0</v>
      </c>
      <c r="I17" s="144">
        <v>165273</v>
      </c>
    </row>
    <row r="18" spans="1:9" ht="19.5" customHeight="1">
      <c r="A18" s="25" t="s">
        <v>242</v>
      </c>
      <c r="C18" s="144">
        <v>360418</v>
      </c>
      <c r="D18" s="160">
        <v>0</v>
      </c>
      <c r="E18" s="144">
        <v>258288</v>
      </c>
      <c r="F18" s="160"/>
      <c r="G18" s="144">
        <v>0</v>
      </c>
      <c r="H18" s="153">
        <v>0</v>
      </c>
      <c r="I18" s="144">
        <v>0</v>
      </c>
    </row>
    <row r="19" spans="1:9" ht="19.5" customHeight="1">
      <c r="A19" s="25" t="s">
        <v>243</v>
      </c>
      <c r="C19" s="144">
        <v>17949</v>
      </c>
      <c r="D19" s="160">
        <v>0</v>
      </c>
      <c r="E19" s="144">
        <v>20884</v>
      </c>
      <c r="F19" s="160"/>
      <c r="G19" s="144">
        <v>2463</v>
      </c>
      <c r="H19" s="153">
        <v>0</v>
      </c>
      <c r="I19" s="144">
        <v>3331</v>
      </c>
    </row>
    <row r="20" spans="1:9" ht="19.5" customHeight="1">
      <c r="A20" s="25" t="s">
        <v>162</v>
      </c>
      <c r="C20" s="144">
        <v>171033</v>
      </c>
      <c r="D20" s="160">
        <v>0</v>
      </c>
      <c r="E20" s="144">
        <v>139493</v>
      </c>
      <c r="F20" s="160"/>
      <c r="G20" s="144">
        <v>38940</v>
      </c>
      <c r="H20" s="153">
        <v>0</v>
      </c>
      <c r="I20" s="144">
        <v>38954</v>
      </c>
    </row>
    <row r="21" spans="1:9" ht="19.5" customHeight="1">
      <c r="A21" s="26" t="s">
        <v>48</v>
      </c>
      <c r="C21" s="142">
        <v>1223777</v>
      </c>
      <c r="D21" s="149"/>
      <c r="E21" s="142">
        <v>907041</v>
      </c>
      <c r="F21" s="148">
        <v>0</v>
      </c>
      <c r="G21" s="142">
        <v>243470</v>
      </c>
      <c r="H21" s="146">
        <v>0</v>
      </c>
      <c r="I21" s="142">
        <v>207558</v>
      </c>
    </row>
    <row r="22" spans="1:9" ht="19.5" customHeight="1">
      <c r="A22" s="26"/>
      <c r="C22" s="156"/>
      <c r="D22" s="160"/>
      <c r="E22" s="156"/>
      <c r="F22" s="160"/>
      <c r="G22" s="156"/>
      <c r="H22" s="160"/>
      <c r="I22" s="156"/>
    </row>
    <row r="23" spans="1:9" s="140" customFormat="1" ht="19.5" customHeight="1">
      <c r="A23" s="26" t="s">
        <v>244</v>
      </c>
      <c r="B23" s="29"/>
      <c r="C23" s="148">
        <v>164351</v>
      </c>
      <c r="D23" s="149"/>
      <c r="E23" s="148">
        <v>86732</v>
      </c>
      <c r="F23" s="149"/>
      <c r="G23" s="148">
        <v>66285</v>
      </c>
      <c r="H23" s="149"/>
      <c r="I23" s="148">
        <v>38251</v>
      </c>
    </row>
    <row r="24" spans="1:9" ht="19.5" customHeight="1">
      <c r="A24" s="25" t="s">
        <v>80</v>
      </c>
      <c r="C24" s="156">
        <v>-53990</v>
      </c>
      <c r="D24" s="160">
        <v>0</v>
      </c>
      <c r="E24" s="156">
        <v>-43473</v>
      </c>
      <c r="F24" s="160">
        <v>0</v>
      </c>
      <c r="G24" s="156">
        <v>-29110</v>
      </c>
      <c r="H24" s="160">
        <v>0</v>
      </c>
      <c r="I24" s="156">
        <v>-21789</v>
      </c>
    </row>
    <row r="25" spans="1:9" ht="19.5" customHeight="1">
      <c r="A25" s="25" t="s">
        <v>245</v>
      </c>
      <c r="C25" s="156"/>
      <c r="D25" s="160"/>
      <c r="E25" s="156"/>
      <c r="F25" s="160"/>
      <c r="G25" s="156"/>
      <c r="H25" s="160"/>
      <c r="I25" s="156"/>
    </row>
    <row r="26" spans="1:9" ht="19.5" customHeight="1">
      <c r="A26" s="25" t="s">
        <v>246</v>
      </c>
      <c r="B26" s="16"/>
      <c r="C26" s="156">
        <v>41148</v>
      </c>
      <c r="D26" s="160">
        <v>0</v>
      </c>
      <c r="E26" s="156">
        <v>30765</v>
      </c>
      <c r="F26" s="160">
        <v>0</v>
      </c>
      <c r="G26" s="156">
        <v>0</v>
      </c>
      <c r="H26" s="160">
        <v>0</v>
      </c>
      <c r="I26" s="156">
        <v>0</v>
      </c>
    </row>
    <row r="27" spans="1:9" ht="23.75" customHeight="1">
      <c r="A27" s="26" t="s">
        <v>140</v>
      </c>
      <c r="B27" s="29"/>
      <c r="C27" s="139">
        <v>151509</v>
      </c>
      <c r="D27" s="149"/>
      <c r="E27" s="139">
        <v>74024</v>
      </c>
      <c r="F27" s="138">
        <v>0</v>
      </c>
      <c r="G27" s="139">
        <v>37175</v>
      </c>
      <c r="H27" s="153"/>
      <c r="I27" s="139">
        <v>16462</v>
      </c>
    </row>
    <row r="28" spans="1:9" ht="19.5" customHeight="1">
      <c r="A28" s="25" t="s">
        <v>247</v>
      </c>
      <c r="B28" s="27"/>
      <c r="C28" s="152">
        <v>-12578</v>
      </c>
      <c r="D28" s="160"/>
      <c r="E28" s="152">
        <v>-3754</v>
      </c>
      <c r="F28" s="156"/>
      <c r="G28" s="152">
        <v>-6361</v>
      </c>
      <c r="H28" s="156"/>
      <c r="I28" s="152">
        <v>-2272</v>
      </c>
    </row>
    <row r="29" spans="1:9" ht="19.5" customHeight="1" thickBot="1">
      <c r="A29" s="26" t="s">
        <v>248</v>
      </c>
      <c r="C29" s="137">
        <v>138931</v>
      </c>
      <c r="D29" s="149"/>
      <c r="E29" s="137">
        <v>70270</v>
      </c>
      <c r="F29" s="138">
        <v>0</v>
      </c>
      <c r="G29" s="137">
        <v>30814</v>
      </c>
      <c r="H29" s="138">
        <v>0</v>
      </c>
      <c r="I29" s="137">
        <v>14190</v>
      </c>
    </row>
    <row r="30" spans="1:9" ht="19.5" customHeight="1" thickTop="1">
      <c r="A30" s="26"/>
      <c r="C30" s="156"/>
      <c r="D30" s="160"/>
      <c r="E30" s="156"/>
      <c r="F30" s="144"/>
      <c r="G30" s="156"/>
      <c r="H30" s="144"/>
      <c r="I30" s="156"/>
    </row>
    <row r="31" spans="1:9" ht="20.75" customHeight="1">
      <c r="A31" s="136" t="s">
        <v>249</v>
      </c>
      <c r="B31" s="16"/>
      <c r="C31" s="169"/>
      <c r="D31" s="169"/>
      <c r="E31" s="169"/>
      <c r="F31" s="169"/>
      <c r="G31" s="169"/>
      <c r="H31" s="169"/>
      <c r="I31" s="169"/>
    </row>
    <row r="32" spans="1:9" ht="19.5" customHeight="1">
      <c r="A32" s="135" t="s">
        <v>250</v>
      </c>
      <c r="B32" s="16"/>
      <c r="C32" s="138"/>
      <c r="D32" s="138"/>
      <c r="E32" s="138"/>
      <c r="F32" s="138"/>
      <c r="G32" s="138"/>
      <c r="H32" s="134"/>
      <c r="I32" s="138"/>
    </row>
    <row r="33" spans="1:9" ht="19.5" customHeight="1">
      <c r="A33" s="133" t="s">
        <v>251</v>
      </c>
      <c r="B33" s="27"/>
      <c r="C33" s="156"/>
      <c r="D33" s="156"/>
      <c r="E33" s="156"/>
      <c r="F33" s="155"/>
      <c r="G33" s="154"/>
      <c r="H33" s="153"/>
      <c r="I33" s="154"/>
    </row>
    <row r="34" spans="1:9" ht="19.5" customHeight="1">
      <c r="A34" s="132" t="s">
        <v>252</v>
      </c>
      <c r="C34" s="156"/>
      <c r="D34" s="144"/>
      <c r="E34" s="156"/>
      <c r="F34" s="144"/>
      <c r="G34" s="156"/>
      <c r="H34" s="131"/>
      <c r="I34" s="156"/>
    </row>
    <row r="35" spans="1:9" ht="19.5" customHeight="1">
      <c r="A35" s="132" t="s">
        <v>253</v>
      </c>
      <c r="C35" s="152">
        <v>63182</v>
      </c>
      <c r="D35" s="144"/>
      <c r="E35" s="152">
        <v>9089</v>
      </c>
      <c r="F35" s="144"/>
      <c r="G35" s="152">
        <v>0</v>
      </c>
      <c r="H35" s="131"/>
      <c r="I35" s="152">
        <v>0</v>
      </c>
    </row>
    <row r="36" spans="1:9" ht="19.5" hidden="1" customHeight="1">
      <c r="A36" s="132" t="s">
        <v>254</v>
      </c>
      <c r="C36" s="156"/>
      <c r="D36" s="144"/>
      <c r="E36" s="156">
        <v>0</v>
      </c>
      <c r="F36" s="144"/>
      <c r="G36" s="143"/>
      <c r="H36" s="143"/>
      <c r="I36" s="143">
        <v>0</v>
      </c>
    </row>
    <row r="37" spans="1:9" ht="19.5" hidden="1" customHeight="1">
      <c r="A37" s="132" t="s">
        <v>255</v>
      </c>
      <c r="C37" s="156"/>
      <c r="D37" s="144"/>
      <c r="E37" s="156"/>
      <c r="F37" s="144"/>
      <c r="G37" s="143"/>
      <c r="H37" s="143"/>
      <c r="I37" s="143"/>
    </row>
    <row r="38" spans="1:9" ht="19.5" hidden="1" customHeight="1">
      <c r="A38" s="132" t="s">
        <v>256</v>
      </c>
      <c r="C38" s="152"/>
      <c r="D38" s="144"/>
      <c r="E38" s="152">
        <v>0</v>
      </c>
      <c r="F38" s="144"/>
      <c r="G38" s="130"/>
      <c r="H38" s="143"/>
      <c r="I38" s="130">
        <v>0</v>
      </c>
    </row>
    <row r="39" spans="1:9" ht="20" customHeight="1">
      <c r="A39" s="30" t="s">
        <v>257</v>
      </c>
      <c r="C39" s="148"/>
      <c r="D39" s="156"/>
      <c r="E39" s="148"/>
      <c r="F39" s="156"/>
      <c r="G39" s="148"/>
      <c r="H39" s="129"/>
      <c r="I39" s="148"/>
    </row>
    <row r="40" spans="1:9" ht="20" customHeight="1">
      <c r="A40" s="30" t="s">
        <v>251</v>
      </c>
      <c r="C40" s="150">
        <v>63182</v>
      </c>
      <c r="D40" s="144"/>
      <c r="E40" s="150">
        <v>9089</v>
      </c>
      <c r="F40" s="144"/>
      <c r="G40" s="150">
        <v>0</v>
      </c>
      <c r="H40" s="131"/>
      <c r="I40" s="150">
        <v>0</v>
      </c>
    </row>
    <row r="41" spans="1:9" ht="20" customHeight="1">
      <c r="A41" s="30"/>
      <c r="C41" s="148"/>
      <c r="D41" s="156"/>
      <c r="E41" s="148"/>
      <c r="F41" s="156"/>
      <c r="G41" s="148"/>
      <c r="H41" s="129"/>
      <c r="I41" s="148"/>
    </row>
    <row r="42" spans="1:9" ht="19.5" customHeight="1">
      <c r="A42" s="135" t="s">
        <v>258</v>
      </c>
      <c r="B42" s="16"/>
      <c r="C42" s="138"/>
      <c r="D42" s="138"/>
      <c r="E42" s="138"/>
      <c r="F42" s="138"/>
      <c r="G42" s="138"/>
      <c r="H42" s="134"/>
      <c r="I42" s="138"/>
    </row>
    <row r="43" spans="1:9" ht="19.5" customHeight="1">
      <c r="A43" s="132" t="s">
        <v>259</v>
      </c>
      <c r="C43" s="156"/>
      <c r="D43" s="144"/>
      <c r="E43" s="156"/>
      <c r="F43" s="144"/>
      <c r="G43" s="143"/>
      <c r="H43" s="143"/>
      <c r="I43" s="143"/>
    </row>
    <row r="44" spans="1:9" ht="19.5" customHeight="1">
      <c r="A44" s="132" t="s">
        <v>260</v>
      </c>
      <c r="C44" s="156">
        <v>22014</v>
      </c>
      <c r="D44" s="144">
        <v>0</v>
      </c>
      <c r="E44" s="156">
        <v>4650</v>
      </c>
      <c r="F44" s="144">
        <v>0</v>
      </c>
      <c r="G44" s="143">
        <v>22014</v>
      </c>
      <c r="H44" s="143">
        <v>0</v>
      </c>
      <c r="I44" s="143">
        <v>4650</v>
      </c>
    </row>
    <row r="45" spans="1:9" ht="19.5" customHeight="1">
      <c r="A45" s="132" t="s">
        <v>261</v>
      </c>
      <c r="C45" s="152">
        <v>-4403</v>
      </c>
      <c r="D45" s="144">
        <v>0</v>
      </c>
      <c r="E45" s="152">
        <v>-930</v>
      </c>
      <c r="F45" s="144">
        <v>0</v>
      </c>
      <c r="G45" s="130">
        <v>-4403</v>
      </c>
      <c r="H45" s="143">
        <v>0</v>
      </c>
      <c r="I45" s="130">
        <v>-930</v>
      </c>
    </row>
    <row r="46" spans="1:9" ht="19.5" customHeight="1">
      <c r="A46" s="30" t="s">
        <v>262</v>
      </c>
      <c r="C46" s="141">
        <v>17611</v>
      </c>
      <c r="D46" s="138"/>
      <c r="E46" s="141">
        <v>3720</v>
      </c>
      <c r="F46" s="138"/>
      <c r="G46" s="141">
        <v>17611</v>
      </c>
      <c r="H46" s="138"/>
      <c r="I46" s="141">
        <v>3720</v>
      </c>
    </row>
    <row r="47" spans="1:9" ht="20" customHeight="1">
      <c r="A47" s="30" t="s">
        <v>160</v>
      </c>
      <c r="C47" s="148"/>
      <c r="D47" s="144"/>
      <c r="E47" s="148"/>
      <c r="F47" s="144"/>
      <c r="G47" s="148"/>
      <c r="H47" s="131"/>
      <c r="I47" s="148"/>
    </row>
    <row r="48" spans="1:9" ht="20" customHeight="1">
      <c r="A48" s="30" t="s">
        <v>264</v>
      </c>
      <c r="C48" s="150">
        <v>80793</v>
      </c>
      <c r="D48" s="144"/>
      <c r="E48" s="150">
        <v>12809</v>
      </c>
      <c r="F48" s="144"/>
      <c r="G48" s="150">
        <v>17611</v>
      </c>
      <c r="H48" s="131"/>
      <c r="I48" s="150">
        <v>3720</v>
      </c>
    </row>
    <row r="49" spans="1:9" ht="20" customHeight="1" thickBot="1">
      <c r="A49" s="30" t="s">
        <v>161</v>
      </c>
      <c r="C49" s="128">
        <v>219724</v>
      </c>
      <c r="D49" s="144"/>
      <c r="E49" s="128">
        <v>83079</v>
      </c>
      <c r="F49" s="144"/>
      <c r="G49" s="128">
        <v>48425</v>
      </c>
      <c r="H49" s="131"/>
      <c r="I49" s="128">
        <v>17910</v>
      </c>
    </row>
    <row r="50" spans="1:9" ht="20" customHeight="1" thickTop="1">
      <c r="A50" s="30"/>
      <c r="C50" s="156"/>
      <c r="D50" s="144"/>
      <c r="E50" s="156"/>
      <c r="F50" s="144"/>
      <c r="G50" s="156"/>
      <c r="H50" s="131"/>
      <c r="I50" s="156"/>
    </row>
    <row r="51" spans="1:9" ht="20" customHeight="1">
      <c r="A51" s="170" t="str">
        <f>A1</f>
        <v>JWD InfoLogistics Public Company Limited and its Subsidiaries</v>
      </c>
      <c r="C51" s="156"/>
      <c r="D51" s="144"/>
      <c r="E51" s="156"/>
      <c r="F51" s="144"/>
      <c r="G51" s="156"/>
      <c r="H51" s="131"/>
      <c r="I51" s="156"/>
    </row>
    <row r="52" spans="1:9" ht="20" customHeight="1">
      <c r="A52" s="19" t="s">
        <v>159</v>
      </c>
      <c r="C52" s="156"/>
      <c r="D52" s="144"/>
      <c r="E52" s="156"/>
      <c r="F52" s="144"/>
      <c r="G52" s="156"/>
      <c r="H52" s="131"/>
      <c r="I52" s="156"/>
    </row>
    <row r="53" spans="1:9" ht="20" customHeight="1">
      <c r="A53" s="30"/>
      <c r="C53" s="475" t="s">
        <v>43</v>
      </c>
      <c r="D53" s="475"/>
      <c r="E53" s="475"/>
      <c r="F53" s="168"/>
      <c r="G53" s="475" t="s">
        <v>44</v>
      </c>
      <c r="H53" s="475"/>
      <c r="I53" s="475"/>
    </row>
    <row r="54" spans="1:9" ht="20" customHeight="1">
      <c r="A54" s="30"/>
      <c r="C54" s="475" t="s">
        <v>45</v>
      </c>
      <c r="D54" s="475"/>
      <c r="E54" s="475"/>
      <c r="F54" s="168"/>
      <c r="G54" s="475" t="s">
        <v>45</v>
      </c>
      <c r="H54" s="475"/>
      <c r="I54" s="475"/>
    </row>
    <row r="55" spans="1:9" ht="20" customHeight="1">
      <c r="A55" s="30"/>
      <c r="C55" s="472" t="s">
        <v>46</v>
      </c>
      <c r="D55" s="476"/>
      <c r="E55" s="476"/>
      <c r="F55" s="20"/>
      <c r="G55" s="472" t="s">
        <v>46</v>
      </c>
      <c r="H55" s="476"/>
      <c r="I55" s="476"/>
    </row>
    <row r="56" spans="1:9" ht="20" customHeight="1">
      <c r="A56" s="30"/>
      <c r="C56" s="472" t="s">
        <v>164</v>
      </c>
      <c r="D56" s="472"/>
      <c r="E56" s="472"/>
      <c r="F56" s="173"/>
      <c r="G56" s="472" t="s">
        <v>164</v>
      </c>
      <c r="H56" s="472"/>
      <c r="I56" s="472"/>
    </row>
    <row r="57" spans="1:9" ht="20" customHeight="1">
      <c r="A57" s="30"/>
      <c r="C57" s="164" t="s">
        <v>368</v>
      </c>
      <c r="D57" s="163"/>
      <c r="E57" s="164">
        <v>2020</v>
      </c>
      <c r="F57" s="163"/>
      <c r="G57" s="164" t="s">
        <v>368</v>
      </c>
      <c r="H57" s="163"/>
      <c r="I57" s="164">
        <v>2020</v>
      </c>
    </row>
    <row r="58" spans="1:9" ht="20" customHeight="1">
      <c r="A58" s="30"/>
      <c r="B58" s="16"/>
      <c r="C58" s="473" t="s">
        <v>7</v>
      </c>
      <c r="D58" s="473"/>
      <c r="E58" s="473"/>
      <c r="F58" s="473"/>
      <c r="G58" s="473"/>
      <c r="H58" s="473"/>
      <c r="I58" s="473"/>
    </row>
    <row r="59" spans="1:9" ht="20" customHeight="1">
      <c r="A59" s="30"/>
      <c r="C59" s="156"/>
      <c r="D59" s="144"/>
      <c r="E59" s="156"/>
      <c r="F59" s="144"/>
      <c r="G59" s="156"/>
      <c r="H59" s="131"/>
      <c r="I59" s="156"/>
    </row>
    <row r="60" spans="1:9" ht="20" customHeight="1">
      <c r="A60" s="30" t="s">
        <v>94</v>
      </c>
      <c r="C60" s="156"/>
      <c r="D60" s="144"/>
      <c r="E60" s="156"/>
      <c r="F60" s="144"/>
      <c r="G60" s="156"/>
      <c r="H60" s="131"/>
      <c r="I60" s="156"/>
    </row>
    <row r="61" spans="1:9" ht="20" customHeight="1">
      <c r="A61" s="171" t="s">
        <v>265</v>
      </c>
      <c r="C61" s="156">
        <v>139070</v>
      </c>
      <c r="D61" s="144">
        <v>0</v>
      </c>
      <c r="E61" s="156">
        <v>72536</v>
      </c>
      <c r="F61" s="144">
        <v>0</v>
      </c>
      <c r="G61" s="156">
        <v>30814</v>
      </c>
      <c r="H61" s="131">
        <v>0</v>
      </c>
      <c r="I61" s="156">
        <v>14190</v>
      </c>
    </row>
    <row r="62" spans="1:9" ht="20" customHeight="1">
      <c r="A62" s="7" t="s">
        <v>266</v>
      </c>
      <c r="C62" s="156">
        <v>-139</v>
      </c>
      <c r="D62" s="144">
        <v>0</v>
      </c>
      <c r="E62" s="156">
        <v>-2266</v>
      </c>
      <c r="F62" s="144">
        <v>0</v>
      </c>
      <c r="G62" s="156">
        <v>0</v>
      </c>
      <c r="H62" s="131">
        <v>0</v>
      </c>
      <c r="I62" s="156">
        <v>0</v>
      </c>
    </row>
    <row r="63" spans="1:9" ht="20" customHeight="1" thickBot="1">
      <c r="A63" s="172"/>
      <c r="C63" s="137">
        <v>138931</v>
      </c>
      <c r="D63" s="138"/>
      <c r="E63" s="137">
        <v>70270</v>
      </c>
      <c r="F63" s="138"/>
      <c r="G63" s="137">
        <v>30814</v>
      </c>
      <c r="H63" s="134"/>
      <c r="I63" s="137">
        <v>14190</v>
      </c>
    </row>
    <row r="64" spans="1:9" ht="20" customHeight="1" thickTop="1">
      <c r="A64" s="30"/>
      <c r="C64" s="156"/>
      <c r="D64" s="144"/>
      <c r="E64" s="156"/>
      <c r="F64" s="144"/>
      <c r="G64" s="156"/>
      <c r="H64" s="131"/>
      <c r="I64" s="156"/>
    </row>
    <row r="65" spans="1:9" ht="20" customHeight="1">
      <c r="A65" s="172" t="s">
        <v>267</v>
      </c>
      <c r="C65" s="156"/>
      <c r="D65" s="144"/>
      <c r="E65" s="156"/>
      <c r="F65" s="144"/>
      <c r="G65" s="156"/>
      <c r="H65" s="131"/>
      <c r="I65" s="156"/>
    </row>
    <row r="66" spans="1:9" ht="20" customHeight="1">
      <c r="A66" s="172" t="s">
        <v>268</v>
      </c>
      <c r="C66" s="156"/>
      <c r="D66" s="144"/>
      <c r="E66" s="156"/>
      <c r="F66" s="144"/>
      <c r="G66" s="156"/>
      <c r="H66" s="131"/>
      <c r="I66" s="156"/>
    </row>
    <row r="67" spans="1:9" ht="20" customHeight="1">
      <c r="A67" s="171" t="s">
        <v>269</v>
      </c>
      <c r="C67" s="156">
        <v>214822</v>
      </c>
      <c r="D67" s="144">
        <v>0</v>
      </c>
      <c r="E67" s="156">
        <v>80083</v>
      </c>
      <c r="F67" s="144">
        <v>0</v>
      </c>
      <c r="G67" s="156">
        <v>48425</v>
      </c>
      <c r="H67" s="131">
        <v>0</v>
      </c>
      <c r="I67" s="156">
        <v>17910</v>
      </c>
    </row>
    <row r="68" spans="1:9" ht="20" customHeight="1">
      <c r="A68" s="7" t="s">
        <v>270</v>
      </c>
      <c r="C68" s="156">
        <v>4902</v>
      </c>
      <c r="D68" s="144">
        <v>0</v>
      </c>
      <c r="E68" s="156">
        <v>2996</v>
      </c>
      <c r="F68" s="144">
        <v>0</v>
      </c>
      <c r="G68" s="156">
        <v>0</v>
      </c>
      <c r="H68" s="131">
        <v>0</v>
      </c>
      <c r="I68" s="156">
        <v>0</v>
      </c>
    </row>
    <row r="69" spans="1:9" ht="20" customHeight="1" thickBot="1">
      <c r="A69" s="30"/>
      <c r="C69" s="137">
        <v>219724</v>
      </c>
      <c r="D69" s="138"/>
      <c r="E69" s="137">
        <v>83079</v>
      </c>
      <c r="F69" s="138"/>
      <c r="G69" s="137">
        <v>48425</v>
      </c>
      <c r="H69" s="134"/>
      <c r="I69" s="137">
        <v>17910</v>
      </c>
    </row>
    <row r="70" spans="1:9" ht="20" customHeight="1" thickTop="1">
      <c r="A70" s="30"/>
      <c r="C70" s="156"/>
      <c r="D70" s="144"/>
      <c r="E70" s="156"/>
      <c r="F70" s="144"/>
      <c r="G70" s="156"/>
      <c r="H70" s="131"/>
      <c r="I70" s="156"/>
    </row>
    <row r="71" spans="1:9" ht="20" customHeight="1">
      <c r="A71" s="30" t="s">
        <v>271</v>
      </c>
      <c r="C71" s="148"/>
      <c r="D71" s="156"/>
      <c r="E71" s="148"/>
      <c r="F71" s="156"/>
      <c r="G71" s="148"/>
      <c r="H71" s="129"/>
      <c r="I71" s="148"/>
    </row>
    <row r="72" spans="1:9" ht="20" customHeight="1" thickBot="1">
      <c r="A72" s="132" t="s">
        <v>272</v>
      </c>
      <c r="C72" s="124">
        <v>0.13634313725490196</v>
      </c>
      <c r="D72" s="144"/>
      <c r="E72" s="124">
        <v>7.1113725490196081E-2</v>
      </c>
      <c r="F72" s="144"/>
      <c r="G72" s="124">
        <v>3.0209803921568627E-2</v>
      </c>
      <c r="H72" s="131"/>
      <c r="I72" s="124">
        <v>1.3911764705882353E-2</v>
      </c>
    </row>
    <row r="73" spans="1:9" ht="19.5" customHeight="1" thickTop="1">
      <c r="A73" s="31"/>
      <c r="B73" s="16"/>
      <c r="C73" s="32"/>
      <c r="D73" s="33"/>
      <c r="E73" s="32"/>
      <c r="F73" s="34"/>
      <c r="G73" s="32"/>
      <c r="H73" s="35"/>
      <c r="I73" s="32"/>
    </row>
    <row r="74" spans="1:9" ht="19.5" customHeight="1">
      <c r="A74" s="170" t="s">
        <v>83</v>
      </c>
      <c r="B74" s="16"/>
      <c r="C74" s="17"/>
      <c r="D74" s="18"/>
      <c r="E74" s="17"/>
      <c r="F74" s="18"/>
      <c r="G74" s="17"/>
      <c r="H74" s="15"/>
      <c r="I74" s="17"/>
    </row>
    <row r="75" spans="1:9" ht="19.5" customHeight="1">
      <c r="A75" s="19" t="s">
        <v>159</v>
      </c>
      <c r="B75" s="16"/>
      <c r="C75" s="17"/>
      <c r="D75" s="18"/>
      <c r="E75" s="17"/>
      <c r="F75" s="18"/>
      <c r="G75" s="17"/>
      <c r="H75" s="15"/>
      <c r="I75" s="17"/>
    </row>
    <row r="76" spans="1:9" ht="19.5" customHeight="1">
      <c r="A76" s="15"/>
      <c r="B76" s="16"/>
      <c r="C76" s="475" t="s">
        <v>43</v>
      </c>
      <c r="D76" s="475"/>
      <c r="E76" s="475"/>
      <c r="F76" s="168"/>
      <c r="G76" s="475" t="s">
        <v>44</v>
      </c>
      <c r="H76" s="475"/>
      <c r="I76" s="475"/>
    </row>
    <row r="77" spans="1:9" ht="19.5" customHeight="1">
      <c r="A77" s="15"/>
      <c r="B77" s="16"/>
      <c r="C77" s="475" t="s">
        <v>45</v>
      </c>
      <c r="D77" s="475"/>
      <c r="E77" s="475"/>
      <c r="F77" s="168"/>
      <c r="G77" s="475" t="s">
        <v>45</v>
      </c>
      <c r="H77" s="475"/>
      <c r="I77" s="475"/>
    </row>
    <row r="78" spans="1:9" ht="19.5" customHeight="1">
      <c r="A78" s="15"/>
      <c r="B78" s="16"/>
      <c r="C78" s="472" t="s">
        <v>186</v>
      </c>
      <c r="D78" s="476"/>
      <c r="E78" s="476"/>
      <c r="F78" s="20"/>
      <c r="G78" s="472" t="s">
        <v>186</v>
      </c>
      <c r="H78" s="476"/>
      <c r="I78" s="476"/>
    </row>
    <row r="79" spans="1:9" ht="19.5" customHeight="1">
      <c r="A79" s="167"/>
      <c r="B79" s="166"/>
      <c r="C79" s="472" t="s">
        <v>164</v>
      </c>
      <c r="D79" s="472"/>
      <c r="E79" s="472"/>
      <c r="F79" s="173"/>
      <c r="G79" s="472" t="s">
        <v>164</v>
      </c>
      <c r="H79" s="472"/>
      <c r="I79" s="472"/>
    </row>
    <row r="80" spans="1:9" ht="19.5" customHeight="1">
      <c r="A80" s="167"/>
      <c r="B80" s="165" t="s">
        <v>5</v>
      </c>
      <c r="C80" s="164" t="s">
        <v>368</v>
      </c>
      <c r="D80" s="163"/>
      <c r="E80" s="164">
        <v>2020</v>
      </c>
      <c r="F80" s="163"/>
      <c r="G80" s="164" t="s">
        <v>368</v>
      </c>
      <c r="H80" s="163"/>
      <c r="I80" s="164">
        <v>2020</v>
      </c>
    </row>
    <row r="81" spans="1:9" ht="19.5" customHeight="1">
      <c r="A81" s="21"/>
      <c r="B81" s="165"/>
      <c r="C81" s="474" t="s">
        <v>7</v>
      </c>
      <c r="D81" s="474"/>
      <c r="E81" s="474"/>
      <c r="F81" s="474"/>
      <c r="G81" s="474"/>
      <c r="H81" s="474"/>
      <c r="I81" s="474"/>
    </row>
    <row r="82" spans="1:9" ht="19.5" customHeight="1">
      <c r="A82" s="22" t="s">
        <v>126</v>
      </c>
      <c r="B82" s="16" t="s">
        <v>412</v>
      </c>
      <c r="C82" s="162"/>
      <c r="D82" s="162"/>
      <c r="E82" s="162"/>
      <c r="F82" s="162"/>
      <c r="G82" s="162"/>
      <c r="H82" s="161"/>
      <c r="I82" s="162"/>
    </row>
    <row r="83" spans="1:9" ht="19.5" customHeight="1">
      <c r="A83" s="23" t="s">
        <v>138</v>
      </c>
      <c r="C83" s="160">
        <v>2745455</v>
      </c>
      <c r="D83" s="160"/>
      <c r="E83" s="160">
        <v>2092614</v>
      </c>
      <c r="F83" s="160"/>
      <c r="G83" s="160">
        <v>846690</v>
      </c>
      <c r="H83" s="159"/>
      <c r="I83" s="160">
        <v>728811</v>
      </c>
    </row>
    <row r="84" spans="1:9" ht="19.5" customHeight="1">
      <c r="A84" s="23" t="s">
        <v>240</v>
      </c>
      <c r="C84" s="160">
        <v>914946</v>
      </c>
      <c r="D84" s="160"/>
      <c r="E84" s="160">
        <v>705199</v>
      </c>
      <c r="F84" s="144"/>
      <c r="G84" s="144">
        <v>0</v>
      </c>
      <c r="H84" s="131"/>
      <c r="I84" s="144">
        <v>0</v>
      </c>
    </row>
    <row r="85" spans="1:9" ht="19.5" customHeight="1">
      <c r="A85" s="25" t="s">
        <v>241</v>
      </c>
      <c r="C85" s="156">
        <v>16769</v>
      </c>
      <c r="D85" s="155"/>
      <c r="E85" s="156">
        <v>26021</v>
      </c>
      <c r="F85" s="155"/>
      <c r="G85" s="154">
        <v>86563</v>
      </c>
      <c r="H85" s="153"/>
      <c r="I85" s="154">
        <v>27889</v>
      </c>
    </row>
    <row r="86" spans="1:9" ht="19.5" customHeight="1">
      <c r="A86" s="25" t="s">
        <v>399</v>
      </c>
      <c r="B86" s="16">
        <v>2</v>
      </c>
      <c r="C86" s="156">
        <v>78588</v>
      </c>
      <c r="D86" s="155"/>
      <c r="E86" s="305">
        <v>0</v>
      </c>
      <c r="F86" s="155"/>
      <c r="G86" s="144">
        <v>0</v>
      </c>
      <c r="H86" s="153"/>
      <c r="I86" s="305">
        <v>0</v>
      </c>
    </row>
    <row r="87" spans="1:9" ht="19.5" customHeight="1">
      <c r="A87" s="25" t="s">
        <v>47</v>
      </c>
      <c r="C87" s="152">
        <v>61446</v>
      </c>
      <c r="D87" s="160"/>
      <c r="E87" s="152">
        <v>23366</v>
      </c>
      <c r="F87" s="160"/>
      <c r="G87" s="151">
        <v>18854</v>
      </c>
      <c r="H87" s="153"/>
      <c r="I87" s="151">
        <v>10464</v>
      </c>
    </row>
    <row r="88" spans="1:9" ht="19.5" customHeight="1">
      <c r="A88" s="26" t="s">
        <v>127</v>
      </c>
      <c r="B88" s="27"/>
      <c r="C88" s="150">
        <v>3817204</v>
      </c>
      <c r="D88" s="149"/>
      <c r="E88" s="150">
        <v>2847200</v>
      </c>
      <c r="F88" s="148"/>
      <c r="G88" s="147">
        <v>952107</v>
      </c>
      <c r="H88" s="146">
        <v>0</v>
      </c>
      <c r="I88" s="147">
        <v>767164</v>
      </c>
    </row>
    <row r="89" spans="1:9" ht="19.25" customHeight="1">
      <c r="A89" s="25"/>
      <c r="C89" s="160"/>
      <c r="D89" s="160"/>
      <c r="E89" s="160"/>
      <c r="F89" s="160"/>
      <c r="G89" s="149"/>
      <c r="H89" s="145"/>
      <c r="I89" s="149"/>
    </row>
    <row r="90" spans="1:9" ht="20" customHeight="1">
      <c r="A90" s="28" t="s">
        <v>93</v>
      </c>
      <c r="B90" s="16">
        <v>3</v>
      </c>
      <c r="C90" s="160"/>
      <c r="D90" s="160"/>
      <c r="E90" s="160"/>
      <c r="F90" s="160"/>
      <c r="G90" s="160"/>
      <c r="H90" s="159"/>
      <c r="I90" s="160"/>
    </row>
    <row r="91" spans="1:9" ht="19.5" customHeight="1">
      <c r="A91" s="25" t="s">
        <v>139</v>
      </c>
      <c r="C91" s="144">
        <v>1866609</v>
      </c>
      <c r="D91" s="160"/>
      <c r="E91" s="144">
        <v>1414486</v>
      </c>
      <c r="F91" s="160"/>
      <c r="G91" s="144">
        <v>606470</v>
      </c>
      <c r="H91" s="153"/>
      <c r="I91" s="144">
        <v>514786</v>
      </c>
    </row>
    <row r="92" spans="1:9" ht="19.5" customHeight="1">
      <c r="A92" s="25" t="s">
        <v>242</v>
      </c>
      <c r="C92" s="144">
        <v>888823</v>
      </c>
      <c r="D92" s="160"/>
      <c r="E92" s="144">
        <v>675624</v>
      </c>
      <c r="F92" s="160"/>
      <c r="G92" s="144">
        <v>0</v>
      </c>
      <c r="H92" s="153"/>
      <c r="I92" s="144">
        <v>0</v>
      </c>
    </row>
    <row r="93" spans="1:9" ht="19.5" customHeight="1">
      <c r="A93" s="25" t="s">
        <v>243</v>
      </c>
      <c r="C93" s="144">
        <v>58699</v>
      </c>
      <c r="D93" s="160"/>
      <c r="E93" s="144">
        <v>54887</v>
      </c>
      <c r="F93" s="160"/>
      <c r="G93" s="144">
        <v>8424</v>
      </c>
      <c r="H93" s="153"/>
      <c r="I93" s="144">
        <v>9397</v>
      </c>
    </row>
    <row r="94" spans="1:9" ht="19.5" customHeight="1">
      <c r="A94" s="25" t="s">
        <v>162</v>
      </c>
      <c r="C94" s="144">
        <v>477690</v>
      </c>
      <c r="D94" s="160"/>
      <c r="E94" s="144">
        <v>419413</v>
      </c>
      <c r="F94" s="160"/>
      <c r="G94" s="144">
        <v>122846</v>
      </c>
      <c r="H94" s="153"/>
      <c r="I94" s="144">
        <v>115458</v>
      </c>
    </row>
    <row r="95" spans="1:9" ht="19.5" customHeight="1">
      <c r="A95" s="26" t="s">
        <v>48</v>
      </c>
      <c r="C95" s="142">
        <v>3291821</v>
      </c>
      <c r="D95" s="149"/>
      <c r="E95" s="142">
        <v>2564410</v>
      </c>
      <c r="F95" s="148">
        <v>0</v>
      </c>
      <c r="G95" s="142">
        <v>737740</v>
      </c>
      <c r="H95" s="146">
        <v>0</v>
      </c>
      <c r="I95" s="142">
        <v>639641</v>
      </c>
    </row>
    <row r="96" spans="1:9" ht="19.5" customHeight="1">
      <c r="A96" s="26"/>
      <c r="C96" s="156"/>
      <c r="D96" s="160"/>
      <c r="E96" s="156"/>
      <c r="F96" s="160"/>
      <c r="G96" s="156"/>
      <c r="H96" s="160"/>
      <c r="I96" s="156"/>
    </row>
    <row r="97" spans="1:9" s="140" customFormat="1" ht="19.5" customHeight="1">
      <c r="A97" s="26" t="s">
        <v>244</v>
      </c>
      <c r="B97" s="29"/>
      <c r="C97" s="148">
        <v>525383</v>
      </c>
      <c r="D97" s="149"/>
      <c r="E97" s="148">
        <v>282790</v>
      </c>
      <c r="F97" s="149"/>
      <c r="G97" s="148">
        <v>214367</v>
      </c>
      <c r="H97" s="149"/>
      <c r="I97" s="148">
        <v>127523</v>
      </c>
    </row>
    <row r="98" spans="1:9" ht="19.5" customHeight="1">
      <c r="A98" s="25" t="s">
        <v>80</v>
      </c>
      <c r="C98" s="156">
        <v>-153468</v>
      </c>
      <c r="D98" s="160"/>
      <c r="E98" s="156">
        <v>-143083</v>
      </c>
      <c r="F98" s="160"/>
      <c r="G98" s="156">
        <v>-80919</v>
      </c>
      <c r="H98" s="160"/>
      <c r="I98" s="156">
        <v>-66429</v>
      </c>
    </row>
    <row r="99" spans="1:9" ht="19.5" customHeight="1">
      <c r="A99" s="25" t="s">
        <v>245</v>
      </c>
      <c r="C99" s="156"/>
      <c r="D99" s="160"/>
      <c r="E99" s="156"/>
      <c r="F99" s="160"/>
      <c r="G99" s="156"/>
      <c r="H99" s="160"/>
      <c r="I99" s="156"/>
    </row>
    <row r="100" spans="1:9" ht="19.5" customHeight="1">
      <c r="A100" s="25" t="s">
        <v>246</v>
      </c>
      <c r="B100" s="16"/>
      <c r="C100" s="156">
        <v>72817</v>
      </c>
      <c r="D100" s="160"/>
      <c r="E100" s="156">
        <v>87339</v>
      </c>
      <c r="F100" s="160"/>
      <c r="G100" s="156">
        <v>0</v>
      </c>
      <c r="H100" s="160"/>
      <c r="I100" s="156">
        <v>0</v>
      </c>
    </row>
    <row r="101" spans="1:9" ht="23.75" customHeight="1">
      <c r="A101" s="26" t="s">
        <v>140</v>
      </c>
      <c r="B101" s="29"/>
      <c r="C101" s="139">
        <v>444732</v>
      </c>
      <c r="D101" s="149"/>
      <c r="E101" s="139">
        <v>227046</v>
      </c>
      <c r="F101" s="138">
        <v>0</v>
      </c>
      <c r="G101" s="139">
        <v>133448</v>
      </c>
      <c r="H101" s="153"/>
      <c r="I101" s="139">
        <v>61094</v>
      </c>
    </row>
    <row r="102" spans="1:9" ht="19.5" customHeight="1">
      <c r="A102" s="25" t="s">
        <v>247</v>
      </c>
      <c r="B102" s="27"/>
      <c r="C102" s="152">
        <v>-52210</v>
      </c>
      <c r="D102" s="160"/>
      <c r="E102" s="152">
        <v>-20973</v>
      </c>
      <c r="F102" s="156"/>
      <c r="G102" s="152">
        <v>-12385</v>
      </c>
      <c r="H102" s="156"/>
      <c r="I102" s="152">
        <v>-8998</v>
      </c>
    </row>
    <row r="103" spans="1:9" ht="19.5" customHeight="1" thickBot="1">
      <c r="A103" s="26" t="s">
        <v>248</v>
      </c>
      <c r="C103" s="137">
        <v>392522</v>
      </c>
      <c r="D103" s="149"/>
      <c r="E103" s="137">
        <v>206073</v>
      </c>
      <c r="F103" s="138">
        <v>0</v>
      </c>
      <c r="G103" s="137">
        <v>121063</v>
      </c>
      <c r="H103" s="138">
        <v>0</v>
      </c>
      <c r="I103" s="137">
        <v>52096</v>
      </c>
    </row>
    <row r="104" spans="1:9" ht="19.5" customHeight="1" thickTop="1">
      <c r="A104" s="26"/>
      <c r="C104" s="156"/>
      <c r="D104" s="160"/>
      <c r="E104" s="156"/>
      <c r="F104" s="144"/>
      <c r="G104" s="156"/>
      <c r="H104" s="144"/>
      <c r="I104" s="156"/>
    </row>
    <row r="105" spans="1:9" ht="20.75" customHeight="1">
      <c r="A105" s="136" t="s">
        <v>249</v>
      </c>
      <c r="B105" s="16"/>
      <c r="C105" s="169"/>
      <c r="D105" s="169"/>
      <c r="E105" s="169"/>
      <c r="F105" s="169"/>
      <c r="G105" s="169"/>
      <c r="H105" s="169"/>
      <c r="I105" s="169"/>
    </row>
    <row r="106" spans="1:9" ht="19.5" customHeight="1">
      <c r="A106" s="135" t="s">
        <v>250</v>
      </c>
      <c r="B106" s="16"/>
      <c r="C106" s="138"/>
      <c r="D106" s="138"/>
      <c r="E106" s="138"/>
      <c r="F106" s="138"/>
      <c r="G106" s="138"/>
      <c r="H106" s="134"/>
      <c r="I106" s="138"/>
    </row>
    <row r="107" spans="1:9" ht="19.5" customHeight="1">
      <c r="A107" s="133" t="s">
        <v>251</v>
      </c>
      <c r="B107" s="27"/>
      <c r="C107" s="156"/>
      <c r="D107" s="156"/>
      <c r="E107" s="156"/>
      <c r="F107" s="155"/>
      <c r="G107" s="154"/>
      <c r="H107" s="153"/>
      <c r="I107" s="154"/>
    </row>
    <row r="108" spans="1:9" ht="19.5" customHeight="1">
      <c r="A108" s="132" t="s">
        <v>252</v>
      </c>
      <c r="C108" s="156"/>
      <c r="D108" s="144"/>
      <c r="E108" s="156"/>
      <c r="F108" s="144"/>
      <c r="G108" s="156"/>
      <c r="H108" s="131"/>
      <c r="I108" s="156"/>
    </row>
    <row r="109" spans="1:9" ht="19.5" customHeight="1">
      <c r="A109" s="132" t="s">
        <v>253</v>
      </c>
      <c r="C109" s="152">
        <v>126704</v>
      </c>
      <c r="D109" s="144"/>
      <c r="E109" s="152">
        <v>62335</v>
      </c>
      <c r="F109" s="144"/>
      <c r="G109" s="152">
        <v>0</v>
      </c>
      <c r="H109" s="131"/>
      <c r="I109" s="152">
        <v>0</v>
      </c>
    </row>
    <row r="110" spans="1:9" ht="19.5" hidden="1" customHeight="1">
      <c r="A110" s="132" t="s">
        <v>254</v>
      </c>
      <c r="C110" s="156"/>
      <c r="D110" s="144"/>
      <c r="E110" s="156">
        <v>0</v>
      </c>
      <c r="F110" s="144"/>
      <c r="G110" s="144"/>
      <c r="H110" s="143"/>
      <c r="I110" s="144">
        <v>0</v>
      </c>
    </row>
    <row r="111" spans="1:9" ht="19.5" hidden="1" customHeight="1">
      <c r="A111" s="132" t="s">
        <v>255</v>
      </c>
      <c r="C111" s="156"/>
      <c r="D111" s="144"/>
      <c r="E111" s="156"/>
      <c r="F111" s="144"/>
      <c r="G111" s="144"/>
      <c r="H111" s="143"/>
      <c r="I111" s="144"/>
    </row>
    <row r="112" spans="1:9" ht="19.5" hidden="1" customHeight="1">
      <c r="A112" s="132" t="s">
        <v>256</v>
      </c>
      <c r="C112" s="152"/>
      <c r="D112" s="144"/>
      <c r="E112" s="152">
        <v>0</v>
      </c>
      <c r="F112" s="144"/>
      <c r="G112" s="152"/>
      <c r="H112" s="143"/>
      <c r="I112" s="152">
        <v>0</v>
      </c>
    </row>
    <row r="113" spans="1:9" ht="20" customHeight="1">
      <c r="A113" s="30" t="s">
        <v>257</v>
      </c>
      <c r="C113" s="148"/>
      <c r="D113" s="156"/>
      <c r="E113" s="148"/>
      <c r="F113" s="156"/>
      <c r="G113" s="148"/>
      <c r="H113" s="129"/>
      <c r="I113" s="148"/>
    </row>
    <row r="114" spans="1:9" ht="20" customHeight="1">
      <c r="A114" s="30" t="s">
        <v>251</v>
      </c>
      <c r="C114" s="150">
        <v>126704</v>
      </c>
      <c r="D114" s="144"/>
      <c r="E114" s="150">
        <v>62335</v>
      </c>
      <c r="F114" s="144"/>
      <c r="G114" s="150">
        <v>0</v>
      </c>
      <c r="H114" s="131"/>
      <c r="I114" s="150">
        <v>0</v>
      </c>
    </row>
    <row r="115" spans="1:9" ht="20" customHeight="1">
      <c r="A115" s="30"/>
      <c r="C115" s="148"/>
      <c r="D115" s="156"/>
      <c r="E115" s="148"/>
      <c r="F115" s="156"/>
      <c r="G115" s="148"/>
      <c r="H115" s="129"/>
      <c r="I115" s="148"/>
    </row>
    <row r="116" spans="1:9" ht="19.5" customHeight="1">
      <c r="A116" s="135" t="s">
        <v>258</v>
      </c>
      <c r="B116" s="16"/>
      <c r="C116" s="138"/>
      <c r="D116" s="138"/>
      <c r="E116" s="138"/>
      <c r="F116" s="138"/>
      <c r="G116" s="138"/>
      <c r="H116" s="134"/>
      <c r="I116" s="138"/>
    </row>
    <row r="117" spans="1:9" ht="19.5" customHeight="1">
      <c r="A117" s="132" t="s">
        <v>403</v>
      </c>
      <c r="C117" s="156"/>
      <c r="D117" s="144"/>
      <c r="E117" s="156"/>
      <c r="F117" s="144"/>
      <c r="G117" s="143"/>
      <c r="H117" s="143"/>
      <c r="I117" s="143"/>
    </row>
    <row r="118" spans="1:9" ht="19.5" customHeight="1">
      <c r="A118" s="132" t="s">
        <v>260</v>
      </c>
      <c r="C118" s="156">
        <v>6514</v>
      </c>
      <c r="D118" s="144"/>
      <c r="E118" s="156">
        <v>-1550</v>
      </c>
      <c r="F118" s="144"/>
      <c r="G118" s="156">
        <v>6514</v>
      </c>
      <c r="H118" s="156"/>
      <c r="I118" s="156">
        <v>-1550</v>
      </c>
    </row>
    <row r="119" spans="1:9" ht="19.5" customHeight="1">
      <c r="A119" s="132" t="s">
        <v>261</v>
      </c>
      <c r="C119" s="152">
        <v>-1303</v>
      </c>
      <c r="D119" s="144"/>
      <c r="E119" s="152">
        <v>310</v>
      </c>
      <c r="F119" s="144"/>
      <c r="G119" s="156">
        <v>-1303</v>
      </c>
      <c r="H119" s="156"/>
      <c r="I119" s="156">
        <v>310</v>
      </c>
    </row>
    <row r="120" spans="1:9" ht="19.5" customHeight="1">
      <c r="A120" s="30" t="s">
        <v>262</v>
      </c>
      <c r="C120" s="141">
        <v>5211</v>
      </c>
      <c r="D120" s="138"/>
      <c r="E120" s="141">
        <v>-1240</v>
      </c>
      <c r="F120" s="138"/>
      <c r="G120" s="141">
        <v>5211</v>
      </c>
      <c r="H120" s="138"/>
      <c r="I120" s="141">
        <v>-1240</v>
      </c>
    </row>
    <row r="121" spans="1:9" ht="20" customHeight="1">
      <c r="A121" s="30" t="s">
        <v>263</v>
      </c>
      <c r="C121" s="148"/>
      <c r="D121" s="144"/>
      <c r="E121" s="148"/>
      <c r="F121" s="144"/>
      <c r="G121" s="148"/>
      <c r="H121" s="131"/>
      <c r="I121" s="148"/>
    </row>
    <row r="122" spans="1:9" ht="20" customHeight="1">
      <c r="A122" s="30" t="s">
        <v>264</v>
      </c>
      <c r="C122" s="150">
        <v>131915</v>
      </c>
      <c r="D122" s="144"/>
      <c r="E122" s="150">
        <v>61095</v>
      </c>
      <c r="F122" s="144"/>
      <c r="G122" s="150">
        <v>5211</v>
      </c>
      <c r="H122" s="131"/>
      <c r="I122" s="150">
        <v>-1240</v>
      </c>
    </row>
    <row r="123" spans="1:9" ht="20" customHeight="1" thickBot="1">
      <c r="A123" s="30" t="s">
        <v>161</v>
      </c>
      <c r="C123" s="128">
        <v>524437</v>
      </c>
      <c r="D123" s="144"/>
      <c r="E123" s="128">
        <v>267168</v>
      </c>
      <c r="F123" s="144"/>
      <c r="G123" s="128">
        <v>126274</v>
      </c>
      <c r="H123" s="131"/>
      <c r="I123" s="128">
        <v>50856</v>
      </c>
    </row>
    <row r="124" spans="1:9" ht="20" customHeight="1" thickTop="1">
      <c r="A124" s="30"/>
      <c r="C124" s="156"/>
      <c r="D124" s="144"/>
      <c r="E124" s="156"/>
      <c r="F124" s="144"/>
      <c r="G124" s="156"/>
      <c r="H124" s="131"/>
      <c r="I124" s="156"/>
    </row>
    <row r="125" spans="1:9" ht="20" customHeight="1">
      <c r="A125" s="170" t="str">
        <f>A74</f>
        <v>JWD InfoLogistics Public Company Limited and its Subsidiaries</v>
      </c>
      <c r="C125" s="156"/>
      <c r="D125" s="144"/>
      <c r="E125" s="156"/>
      <c r="F125" s="144"/>
      <c r="G125" s="156"/>
      <c r="H125" s="131"/>
      <c r="I125" s="156"/>
    </row>
    <row r="126" spans="1:9" ht="20" customHeight="1">
      <c r="A126" s="19" t="s">
        <v>159</v>
      </c>
      <c r="C126" s="156"/>
      <c r="D126" s="144"/>
      <c r="E126" s="156"/>
      <c r="F126" s="144"/>
      <c r="G126" s="156"/>
      <c r="H126" s="131"/>
      <c r="I126" s="156"/>
    </row>
    <row r="127" spans="1:9" ht="20" customHeight="1">
      <c r="A127" s="30"/>
      <c r="C127" s="475" t="s">
        <v>43</v>
      </c>
      <c r="D127" s="475"/>
      <c r="E127" s="475"/>
      <c r="F127" s="168"/>
      <c r="G127" s="475" t="s">
        <v>44</v>
      </c>
      <c r="H127" s="475"/>
      <c r="I127" s="475"/>
    </row>
    <row r="128" spans="1:9" ht="20" customHeight="1">
      <c r="A128" s="30"/>
      <c r="C128" s="475" t="s">
        <v>45</v>
      </c>
      <c r="D128" s="475"/>
      <c r="E128" s="475"/>
      <c r="F128" s="168"/>
      <c r="G128" s="475" t="s">
        <v>45</v>
      </c>
      <c r="H128" s="475"/>
      <c r="I128" s="475"/>
    </row>
    <row r="129" spans="1:9" ht="20" customHeight="1">
      <c r="A129" s="30"/>
      <c r="C129" s="472" t="s">
        <v>186</v>
      </c>
      <c r="D129" s="476"/>
      <c r="E129" s="476"/>
      <c r="F129" s="20"/>
      <c r="G129" s="472" t="s">
        <v>186</v>
      </c>
      <c r="H129" s="476"/>
      <c r="I129" s="476"/>
    </row>
    <row r="130" spans="1:9" ht="20" customHeight="1">
      <c r="A130" s="30"/>
      <c r="C130" s="472" t="s">
        <v>164</v>
      </c>
      <c r="D130" s="472"/>
      <c r="E130" s="472"/>
      <c r="F130" s="173"/>
      <c r="G130" s="472" t="s">
        <v>164</v>
      </c>
      <c r="H130" s="472"/>
      <c r="I130" s="472"/>
    </row>
    <row r="131" spans="1:9" ht="20" customHeight="1">
      <c r="A131" s="30"/>
      <c r="C131" s="127">
        <v>2021</v>
      </c>
      <c r="D131" s="126"/>
      <c r="E131" s="127">
        <v>2020</v>
      </c>
      <c r="F131" s="126"/>
      <c r="G131" s="127">
        <f>C131</f>
        <v>2021</v>
      </c>
      <c r="H131" s="125"/>
      <c r="I131" s="127">
        <f>E131</f>
        <v>2020</v>
      </c>
    </row>
    <row r="132" spans="1:9" ht="20" customHeight="1">
      <c r="A132" s="30"/>
      <c r="B132" s="16"/>
      <c r="C132" s="473" t="s">
        <v>7</v>
      </c>
      <c r="D132" s="473"/>
      <c r="E132" s="473"/>
      <c r="F132" s="473"/>
      <c r="G132" s="473"/>
      <c r="H132" s="473"/>
      <c r="I132" s="473"/>
    </row>
    <row r="133" spans="1:9" ht="20" customHeight="1">
      <c r="A133" s="30"/>
      <c r="C133" s="156"/>
      <c r="D133" s="144"/>
      <c r="E133" s="156"/>
      <c r="F133" s="144"/>
      <c r="G133" s="156"/>
      <c r="H133" s="131"/>
      <c r="I133" s="156"/>
    </row>
    <row r="134" spans="1:9" ht="20" customHeight="1">
      <c r="A134" s="30" t="s">
        <v>94</v>
      </c>
      <c r="C134" s="156"/>
      <c r="D134" s="144"/>
      <c r="E134" s="156"/>
      <c r="F134" s="144"/>
      <c r="G134" s="156"/>
      <c r="H134" s="131"/>
      <c r="I134" s="156"/>
    </row>
    <row r="135" spans="1:9" ht="20" customHeight="1">
      <c r="A135" s="171" t="s">
        <v>265</v>
      </c>
      <c r="C135" s="156">
        <v>395367</v>
      </c>
      <c r="D135" s="144"/>
      <c r="E135" s="156">
        <v>214128</v>
      </c>
      <c r="F135" s="144"/>
      <c r="G135" s="156">
        <v>121063</v>
      </c>
      <c r="H135" s="131"/>
      <c r="I135" s="156">
        <v>52096</v>
      </c>
    </row>
    <row r="136" spans="1:9" ht="20" customHeight="1">
      <c r="A136" s="7" t="s">
        <v>266</v>
      </c>
      <c r="C136" s="156">
        <v>-2845</v>
      </c>
      <c r="D136" s="144"/>
      <c r="E136" s="156">
        <v>-8055</v>
      </c>
      <c r="F136" s="144"/>
      <c r="G136" s="156">
        <v>0</v>
      </c>
      <c r="H136" s="131"/>
      <c r="I136" s="156">
        <v>0</v>
      </c>
    </row>
    <row r="137" spans="1:9" ht="20" customHeight="1" thickBot="1">
      <c r="A137" s="172"/>
      <c r="C137" s="137">
        <v>392522</v>
      </c>
      <c r="D137" s="138"/>
      <c r="E137" s="137">
        <v>206073</v>
      </c>
      <c r="F137" s="138"/>
      <c r="G137" s="137">
        <v>121063</v>
      </c>
      <c r="H137" s="134"/>
      <c r="I137" s="137">
        <v>52096</v>
      </c>
    </row>
    <row r="138" spans="1:9" ht="20" customHeight="1" thickTop="1">
      <c r="A138" s="30"/>
      <c r="C138" s="156"/>
      <c r="D138" s="144"/>
      <c r="E138" s="156"/>
      <c r="F138" s="144"/>
      <c r="G138" s="156"/>
      <c r="H138" s="131"/>
      <c r="I138" s="156"/>
    </row>
    <row r="139" spans="1:9" ht="20" customHeight="1">
      <c r="A139" s="172" t="s">
        <v>267</v>
      </c>
      <c r="C139" s="156"/>
      <c r="D139" s="144"/>
      <c r="E139" s="156"/>
      <c r="F139" s="144"/>
      <c r="G139" s="156"/>
      <c r="H139" s="131"/>
      <c r="I139" s="156"/>
    </row>
    <row r="140" spans="1:9" ht="20" customHeight="1">
      <c r="A140" s="172" t="s">
        <v>268</v>
      </c>
      <c r="C140" s="156"/>
      <c r="D140" s="144"/>
      <c r="E140" s="156"/>
      <c r="F140" s="144"/>
      <c r="G140" s="156"/>
      <c r="H140" s="131"/>
      <c r="I140" s="156"/>
    </row>
    <row r="141" spans="1:9" ht="20" customHeight="1">
      <c r="A141" s="171" t="s">
        <v>269</v>
      </c>
      <c r="C141" s="156">
        <v>521085</v>
      </c>
      <c r="D141" s="144"/>
      <c r="E141" s="156">
        <v>270422</v>
      </c>
      <c r="F141" s="144"/>
      <c r="G141" s="156">
        <v>126274</v>
      </c>
      <c r="H141" s="131"/>
      <c r="I141" s="156">
        <v>50856</v>
      </c>
    </row>
    <row r="142" spans="1:9" ht="20" customHeight="1">
      <c r="A142" s="7" t="s">
        <v>270</v>
      </c>
      <c r="C142" s="156">
        <v>3352</v>
      </c>
      <c r="D142" s="144"/>
      <c r="E142" s="156">
        <v>-3254</v>
      </c>
      <c r="F142" s="144"/>
      <c r="G142" s="156">
        <v>0</v>
      </c>
      <c r="H142" s="131"/>
      <c r="I142" s="156">
        <v>0</v>
      </c>
    </row>
    <row r="143" spans="1:9" ht="20" customHeight="1" thickBot="1">
      <c r="A143" s="30"/>
      <c r="C143" s="137">
        <v>524437</v>
      </c>
      <c r="D143" s="138"/>
      <c r="E143" s="137">
        <v>267168</v>
      </c>
      <c r="F143" s="138"/>
      <c r="G143" s="137">
        <v>126274</v>
      </c>
      <c r="H143" s="134"/>
      <c r="I143" s="137">
        <v>50856</v>
      </c>
    </row>
    <row r="144" spans="1:9" ht="20" customHeight="1" thickTop="1">
      <c r="A144" s="30"/>
      <c r="C144" s="156"/>
      <c r="D144" s="144"/>
      <c r="E144" s="156"/>
      <c r="F144" s="144"/>
      <c r="G144" s="156"/>
      <c r="H144" s="131"/>
      <c r="I144" s="156"/>
    </row>
    <row r="145" spans="1:9" ht="20" customHeight="1">
      <c r="A145" s="30" t="s">
        <v>271</v>
      </c>
      <c r="C145" s="148"/>
      <c r="D145" s="156"/>
      <c r="E145" s="148"/>
      <c r="F145" s="156"/>
      <c r="G145" s="148"/>
      <c r="H145" s="129"/>
      <c r="I145" s="148"/>
    </row>
    <row r="146" spans="1:9" ht="20" customHeight="1" thickBot="1">
      <c r="A146" s="132" t="s">
        <v>272</v>
      </c>
      <c r="C146" s="124">
        <v>0.38761470588235292</v>
      </c>
      <c r="D146" s="144"/>
      <c r="E146" s="124">
        <v>0.20992941176470589</v>
      </c>
      <c r="F146" s="144"/>
      <c r="G146" s="124">
        <v>0.11868921568627451</v>
      </c>
      <c r="H146" s="131"/>
      <c r="I146" s="124">
        <v>5.1074509803921565E-2</v>
      </c>
    </row>
    <row r="147" spans="1:9" ht="19.5" customHeight="1" thickTop="1">
      <c r="A147" s="31"/>
      <c r="B147" s="16"/>
      <c r="C147" s="32"/>
      <c r="D147" s="33"/>
      <c r="E147" s="32"/>
      <c r="F147" s="34"/>
      <c r="G147" s="32"/>
      <c r="H147" s="35"/>
      <c r="I147" s="32"/>
    </row>
  </sheetData>
  <mergeCells count="36">
    <mergeCell ref="C3:E3"/>
    <mergeCell ref="G3:I3"/>
    <mergeCell ref="C4:E4"/>
    <mergeCell ref="G4:I4"/>
    <mergeCell ref="C5:E5"/>
    <mergeCell ref="G5:I5"/>
    <mergeCell ref="C76:E76"/>
    <mergeCell ref="G76:I76"/>
    <mergeCell ref="C6:E6"/>
    <mergeCell ref="G6:I6"/>
    <mergeCell ref="C8:I8"/>
    <mergeCell ref="C53:E53"/>
    <mergeCell ref="G53:I53"/>
    <mergeCell ref="C54:E54"/>
    <mergeCell ref="G54:I54"/>
    <mergeCell ref="C55:E55"/>
    <mergeCell ref="G55:I55"/>
    <mergeCell ref="C56:E56"/>
    <mergeCell ref="G56:I56"/>
    <mergeCell ref="C58:I58"/>
    <mergeCell ref="C77:E77"/>
    <mergeCell ref="G77:I77"/>
    <mergeCell ref="C78:E78"/>
    <mergeCell ref="G78:I78"/>
    <mergeCell ref="C79:E79"/>
    <mergeCell ref="G79:I79"/>
    <mergeCell ref="C130:E130"/>
    <mergeCell ref="G130:I130"/>
    <mergeCell ref="C132:I132"/>
    <mergeCell ref="C81:I81"/>
    <mergeCell ref="C127:E127"/>
    <mergeCell ref="G127:I127"/>
    <mergeCell ref="C128:E128"/>
    <mergeCell ref="G128:I128"/>
    <mergeCell ref="C129:E129"/>
    <mergeCell ref="G129:I129"/>
  </mergeCells>
  <pageMargins left="0.7" right="0.6" top="0.48" bottom="0.5" header="0.5" footer="0.5"/>
  <pageSetup paperSize="9" scale="74" firstPageNumber="6" fitToHeight="0" orientation="portrait" useFirstPageNumber="1" r:id="rId1"/>
  <headerFooter>
    <oddFooter>&amp;L&amp;"Times New Roman,Regular"The accompanying notes are an integral part of these interim financial statements.
&amp;C&amp;"Times New Roman,Regular"&amp;P</oddFooter>
  </headerFooter>
  <rowBreaks count="3" manualBreakCount="3">
    <brk id="50" max="8" man="1"/>
    <brk id="73" max="8" man="1"/>
    <brk id="124"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39"/>
  <sheetViews>
    <sheetView view="pageBreakPreview" topLeftCell="A29" zoomScale="80" zoomScaleNormal="80" zoomScaleSheetLayoutView="80" workbookViewId="0">
      <selection activeCell="A40" sqref="A40:XFD1048576"/>
    </sheetView>
  </sheetViews>
  <sheetFormatPr defaultColWidth="9.1796875" defaultRowHeight="14"/>
  <cols>
    <col min="1" max="1" width="1.1796875" style="85" customWidth="1"/>
    <col min="2" max="2" width="53.1796875" style="85" customWidth="1"/>
    <col min="3" max="3" width="5.1796875" style="165" bestFit="1" customWidth="1"/>
    <col min="4" max="4" width="11.453125" style="115" customWidth="1"/>
    <col min="5" max="5" width="0.81640625" style="83" customWidth="1"/>
    <col min="6" max="6" width="13.453125" style="115" customWidth="1"/>
    <col min="7" max="7" width="0.90625" style="83" customWidth="1"/>
    <col min="8" max="8" width="12.453125" style="115" customWidth="1"/>
    <col min="9" max="9" width="0.90625" style="83" customWidth="1"/>
    <col min="10" max="10" width="16.1796875" style="115" customWidth="1"/>
    <col min="11" max="11" width="1" style="83" customWidth="1"/>
    <col min="12" max="12" width="12.08984375" style="115" customWidth="1"/>
    <col min="13" max="13" width="1" style="83" customWidth="1"/>
    <col min="14" max="14" width="10.453125" style="115" customWidth="1"/>
    <col min="15" max="15" width="0.81640625" style="83" customWidth="1"/>
    <col min="16" max="16" width="13.6328125" style="115" customWidth="1"/>
    <col min="17" max="17" width="0.81640625" style="83" customWidth="1"/>
    <col min="18" max="18" width="13.6328125" style="115" customWidth="1"/>
    <col min="19" max="19" width="0.81640625" style="83" customWidth="1"/>
    <col min="20" max="20" width="14.36328125" style="115" customWidth="1"/>
    <col min="21" max="21" width="1" style="83" customWidth="1"/>
    <col min="22" max="22" width="11.81640625" style="115" customWidth="1"/>
    <col min="23" max="23" width="0.81640625" style="83" customWidth="1"/>
    <col min="24" max="24" width="14.08984375" style="115" customWidth="1"/>
    <col min="25" max="25" width="0.81640625" style="83" customWidth="1"/>
    <col min="26" max="26" width="11.08984375" style="115" customWidth="1"/>
    <col min="27" max="27" width="0.81640625" style="83" customWidth="1"/>
    <col min="28" max="28" width="13.453125" style="115" customWidth="1"/>
    <col min="29" max="16384" width="9.1796875" style="120"/>
  </cols>
  <sheetData>
    <row r="1" spans="1:28" ht="17.5">
      <c r="A1" s="170" t="s">
        <v>83</v>
      </c>
      <c r="B1" s="123"/>
      <c r="C1" s="122"/>
      <c r="D1" s="121"/>
      <c r="E1" s="121"/>
      <c r="F1" s="121"/>
      <c r="G1" s="121"/>
      <c r="H1" s="121"/>
      <c r="I1" s="121"/>
      <c r="J1" s="121"/>
      <c r="K1" s="121"/>
      <c r="L1" s="121"/>
      <c r="M1" s="121"/>
      <c r="N1" s="121"/>
      <c r="O1" s="121"/>
      <c r="P1" s="121"/>
      <c r="Q1" s="121"/>
      <c r="R1" s="121"/>
      <c r="S1" s="121"/>
      <c r="T1" s="121"/>
      <c r="U1" s="121"/>
      <c r="V1" s="121"/>
      <c r="W1" s="121"/>
      <c r="X1" s="123"/>
      <c r="Y1" s="123"/>
      <c r="Z1" s="121"/>
      <c r="AA1" s="123"/>
      <c r="AB1" s="123"/>
    </row>
    <row r="2" spans="1:28" ht="15">
      <c r="A2" s="119" t="s">
        <v>49</v>
      </c>
      <c r="B2" s="119"/>
      <c r="C2" s="122"/>
      <c r="D2" s="121"/>
      <c r="E2" s="121"/>
      <c r="F2" s="121"/>
      <c r="G2" s="121"/>
      <c r="H2" s="121"/>
      <c r="I2" s="121"/>
      <c r="J2" s="121"/>
      <c r="K2" s="121"/>
      <c r="L2" s="121"/>
      <c r="M2" s="121"/>
      <c r="N2" s="121"/>
      <c r="O2" s="121"/>
      <c r="P2" s="121"/>
      <c r="Q2" s="121"/>
      <c r="R2" s="121"/>
      <c r="S2" s="121"/>
      <c r="T2" s="121"/>
      <c r="U2" s="121"/>
      <c r="V2" s="121"/>
      <c r="W2" s="121"/>
      <c r="X2" s="123"/>
      <c r="Y2" s="123"/>
      <c r="Z2" s="121"/>
      <c r="AA2" s="123"/>
      <c r="AB2" s="123"/>
    </row>
    <row r="3" spans="1:28" ht="15">
      <c r="A3" s="118"/>
      <c r="B3" s="119"/>
      <c r="C3" s="122"/>
      <c r="D3" s="121"/>
      <c r="E3" s="121"/>
      <c r="F3" s="121"/>
      <c r="G3" s="121"/>
      <c r="H3" s="121"/>
      <c r="I3" s="121"/>
      <c r="J3" s="121"/>
      <c r="K3" s="121"/>
      <c r="L3" s="121"/>
      <c r="M3" s="121"/>
      <c r="N3" s="121"/>
      <c r="O3" s="121"/>
      <c r="P3" s="121"/>
      <c r="Q3" s="121"/>
      <c r="R3" s="121"/>
      <c r="S3" s="121"/>
      <c r="T3" s="121"/>
      <c r="U3" s="121"/>
      <c r="V3" s="121"/>
      <c r="W3" s="121"/>
      <c r="X3" s="123"/>
      <c r="Y3" s="123"/>
      <c r="Z3" s="121"/>
      <c r="AA3" s="123"/>
      <c r="AB3" s="123"/>
    </row>
    <row r="4" spans="1:28">
      <c r="A4" s="123"/>
      <c r="B4" s="123"/>
      <c r="C4" s="122"/>
      <c r="D4" s="479" t="s">
        <v>50</v>
      </c>
      <c r="E4" s="479"/>
      <c r="F4" s="479"/>
      <c r="G4" s="479"/>
      <c r="H4" s="479"/>
      <c r="I4" s="479"/>
      <c r="J4" s="479"/>
      <c r="K4" s="479"/>
      <c r="L4" s="479"/>
      <c r="M4" s="479"/>
      <c r="N4" s="479"/>
      <c r="O4" s="479"/>
      <c r="P4" s="479"/>
      <c r="Q4" s="479"/>
      <c r="R4" s="479"/>
      <c r="S4" s="479"/>
      <c r="T4" s="479"/>
      <c r="U4" s="479"/>
      <c r="V4" s="479"/>
      <c r="W4" s="479"/>
      <c r="X4" s="479"/>
      <c r="Y4" s="479"/>
      <c r="Z4" s="479"/>
      <c r="AA4" s="479"/>
      <c r="AB4" s="479"/>
    </row>
    <row r="5" spans="1:28">
      <c r="A5" s="123"/>
      <c r="B5" s="123"/>
      <c r="C5" s="122"/>
      <c r="D5" s="117"/>
      <c r="E5" s="117"/>
      <c r="F5" s="117"/>
      <c r="G5" s="117"/>
      <c r="H5" s="117"/>
      <c r="I5" s="117"/>
      <c r="J5" s="117"/>
      <c r="K5" s="117"/>
      <c r="L5" s="117"/>
      <c r="M5" s="117"/>
      <c r="N5" s="480" t="s">
        <v>57</v>
      </c>
      <c r="O5" s="480"/>
      <c r="P5" s="480"/>
      <c r="Q5" s="117"/>
      <c r="R5" s="481" t="s">
        <v>51</v>
      </c>
      <c r="S5" s="481"/>
      <c r="T5" s="481"/>
      <c r="U5" s="481"/>
      <c r="V5" s="481"/>
      <c r="W5" s="117"/>
      <c r="X5" s="117"/>
      <c r="Y5" s="117"/>
      <c r="Z5" s="117"/>
      <c r="AA5" s="117"/>
      <c r="AB5" s="117"/>
    </row>
    <row r="6" spans="1:28">
      <c r="A6" s="123"/>
      <c r="B6" s="123"/>
      <c r="C6" s="122"/>
      <c r="D6" s="117"/>
      <c r="E6" s="117"/>
      <c r="F6" s="117"/>
      <c r="G6" s="117"/>
      <c r="H6" s="117"/>
      <c r="I6" s="117"/>
      <c r="J6" s="117"/>
      <c r="K6" s="117"/>
      <c r="L6" s="117"/>
      <c r="M6" s="117"/>
      <c r="N6" s="248"/>
      <c r="O6" s="248"/>
      <c r="P6" s="248"/>
      <c r="Q6" s="117"/>
      <c r="R6" s="70"/>
      <c r="S6" s="70"/>
      <c r="T6" s="70" t="s">
        <v>410</v>
      </c>
      <c r="U6" s="70"/>
      <c r="V6" s="70"/>
      <c r="W6" s="117"/>
      <c r="X6" s="117"/>
      <c r="Y6" s="117"/>
      <c r="Z6" s="117"/>
      <c r="AA6" s="117"/>
      <c r="AB6" s="117"/>
    </row>
    <row r="7" spans="1:28">
      <c r="A7" s="123"/>
      <c r="B7" s="123"/>
      <c r="C7" s="122"/>
      <c r="D7" s="117"/>
      <c r="E7" s="117"/>
      <c r="F7" s="117"/>
      <c r="G7" s="117"/>
      <c r="H7" s="117"/>
      <c r="I7" s="117"/>
      <c r="J7" s="117"/>
      <c r="K7" s="117"/>
      <c r="L7" s="117"/>
      <c r="M7" s="117"/>
      <c r="N7" s="248"/>
      <c r="O7" s="248"/>
      <c r="P7" s="248"/>
      <c r="Q7" s="117"/>
      <c r="R7" s="70"/>
      <c r="S7" s="70"/>
      <c r="T7" s="70" t="s">
        <v>144</v>
      </c>
      <c r="U7" s="70"/>
      <c r="V7" s="70"/>
      <c r="W7" s="117"/>
      <c r="X7" s="117"/>
      <c r="Y7" s="117"/>
      <c r="Z7" s="117"/>
      <c r="AA7" s="117"/>
      <c r="AB7" s="117"/>
    </row>
    <row r="8" spans="1:28">
      <c r="A8" s="123"/>
      <c r="B8" s="123"/>
      <c r="C8" s="122"/>
      <c r="D8" s="117"/>
      <c r="E8" s="117"/>
      <c r="F8" s="117"/>
      <c r="G8" s="117"/>
      <c r="H8" s="117"/>
      <c r="I8" s="117"/>
      <c r="J8" s="117"/>
      <c r="K8" s="117"/>
      <c r="L8" s="117"/>
      <c r="M8" s="117"/>
      <c r="N8" s="248"/>
      <c r="O8" s="248"/>
      <c r="P8" s="248"/>
      <c r="Q8" s="117"/>
      <c r="R8" s="70"/>
      <c r="S8" s="70"/>
      <c r="T8" s="70" t="s">
        <v>145</v>
      </c>
      <c r="U8" s="70"/>
      <c r="V8" s="70"/>
      <c r="W8" s="117"/>
      <c r="X8" s="117"/>
      <c r="Y8" s="117"/>
      <c r="Z8" s="117"/>
      <c r="AA8" s="117"/>
      <c r="AB8" s="117"/>
    </row>
    <row r="9" spans="1:28">
      <c r="A9" s="116"/>
      <c r="B9" s="116"/>
      <c r="C9" s="249"/>
      <c r="D9" s="248"/>
      <c r="E9" s="248"/>
      <c r="F9" s="248"/>
      <c r="G9" s="248"/>
      <c r="H9" s="248"/>
      <c r="I9" s="248"/>
      <c r="J9" s="248"/>
      <c r="K9" s="248"/>
      <c r="L9" s="248"/>
      <c r="M9" s="248"/>
      <c r="N9" s="248"/>
      <c r="O9" s="248"/>
      <c r="P9" s="248"/>
      <c r="Q9" s="248"/>
      <c r="R9" s="248" t="s">
        <v>132</v>
      </c>
      <c r="S9" s="248"/>
      <c r="T9" s="248" t="s">
        <v>146</v>
      </c>
      <c r="U9" s="248"/>
      <c r="W9" s="37"/>
      <c r="X9" s="37"/>
      <c r="Y9" s="37"/>
      <c r="Z9" s="37"/>
      <c r="AA9" s="37"/>
      <c r="AB9" s="37"/>
    </row>
    <row r="10" spans="1:28">
      <c r="A10" s="116"/>
      <c r="B10" s="116"/>
      <c r="C10" s="249"/>
      <c r="D10" s="248"/>
      <c r="E10" s="248"/>
      <c r="F10" s="248" t="s">
        <v>52</v>
      </c>
      <c r="G10" s="248"/>
      <c r="H10" s="248" t="s">
        <v>96</v>
      </c>
      <c r="I10" s="248"/>
      <c r="J10" s="248" t="s">
        <v>129</v>
      </c>
      <c r="K10" s="248"/>
      <c r="L10" s="248" t="s">
        <v>96</v>
      </c>
      <c r="M10" s="248"/>
      <c r="N10" s="248"/>
      <c r="O10" s="248"/>
      <c r="P10" s="248"/>
      <c r="Q10" s="248"/>
      <c r="R10" s="248" t="s">
        <v>131</v>
      </c>
      <c r="S10" s="248"/>
      <c r="T10" s="248" t="s">
        <v>147</v>
      </c>
      <c r="U10" s="248"/>
      <c r="V10" s="37"/>
      <c r="W10" s="37"/>
      <c r="X10" s="37" t="s">
        <v>54</v>
      </c>
      <c r="Y10" s="37"/>
      <c r="Z10" s="37"/>
      <c r="AA10" s="37"/>
      <c r="AB10" s="37"/>
    </row>
    <row r="11" spans="1:28">
      <c r="A11" s="116"/>
      <c r="B11" s="116"/>
      <c r="C11" s="249"/>
      <c r="D11" s="38" t="s">
        <v>55</v>
      </c>
      <c r="E11" s="248"/>
      <c r="F11" s="248" t="s">
        <v>56</v>
      </c>
      <c r="G11" s="248"/>
      <c r="H11" s="248" t="s">
        <v>97</v>
      </c>
      <c r="I11" s="248"/>
      <c r="J11" s="248" t="s">
        <v>130</v>
      </c>
      <c r="K11" s="248"/>
      <c r="L11" s="248" t="s">
        <v>100</v>
      </c>
      <c r="M11" s="248"/>
      <c r="N11" s="477"/>
      <c r="O11" s="477"/>
      <c r="P11" s="477"/>
      <c r="Q11" s="248"/>
      <c r="R11" s="248" t="s">
        <v>133</v>
      </c>
      <c r="S11" s="248"/>
      <c r="T11" s="248" t="s">
        <v>148</v>
      </c>
      <c r="U11" s="248"/>
      <c r="V11" s="37" t="s">
        <v>53</v>
      </c>
      <c r="W11" s="37"/>
      <c r="X11" s="37" t="s">
        <v>59</v>
      </c>
      <c r="Y11" s="37"/>
      <c r="Z11" s="37" t="s">
        <v>60</v>
      </c>
      <c r="AA11" s="37"/>
    </row>
    <row r="12" spans="1:28">
      <c r="A12" s="116"/>
      <c r="B12" s="116"/>
      <c r="C12" s="249"/>
      <c r="D12" s="38" t="s">
        <v>61</v>
      </c>
      <c r="E12" s="248"/>
      <c r="F12" s="248" t="s">
        <v>62</v>
      </c>
      <c r="G12" s="248"/>
      <c r="H12" s="248" t="s">
        <v>98</v>
      </c>
      <c r="I12" s="248"/>
      <c r="J12" s="248" t="s">
        <v>154</v>
      </c>
      <c r="K12" s="248"/>
      <c r="L12" s="248" t="s">
        <v>101</v>
      </c>
      <c r="M12" s="248"/>
      <c r="N12" s="248" t="s">
        <v>63</v>
      </c>
      <c r="O12" s="248"/>
      <c r="P12" s="248"/>
      <c r="Q12" s="248"/>
      <c r="R12" s="248" t="s">
        <v>124</v>
      </c>
      <c r="S12" s="248"/>
      <c r="T12" s="248" t="s">
        <v>149</v>
      </c>
      <c r="U12" s="248"/>
      <c r="V12" s="37" t="s">
        <v>58</v>
      </c>
      <c r="W12" s="37"/>
      <c r="X12" s="37" t="s">
        <v>64</v>
      </c>
      <c r="Y12" s="37"/>
      <c r="Z12" s="37" t="s">
        <v>65</v>
      </c>
      <c r="AA12" s="37"/>
      <c r="AB12" s="37" t="s">
        <v>66</v>
      </c>
    </row>
    <row r="13" spans="1:28">
      <c r="A13" s="116"/>
      <c r="B13" s="116"/>
      <c r="C13" s="249" t="s">
        <v>5</v>
      </c>
      <c r="D13" s="37" t="s">
        <v>67</v>
      </c>
      <c r="E13" s="248"/>
      <c r="F13" s="248" t="s">
        <v>68</v>
      </c>
      <c r="G13" s="248"/>
      <c r="H13" s="248" t="s">
        <v>99</v>
      </c>
      <c r="I13" s="248"/>
      <c r="J13" s="248" t="s">
        <v>153</v>
      </c>
      <c r="K13" s="248"/>
      <c r="L13" s="248" t="s">
        <v>102</v>
      </c>
      <c r="M13" s="248"/>
      <c r="N13" s="248" t="s">
        <v>69</v>
      </c>
      <c r="O13" s="248"/>
      <c r="P13" s="248" t="s">
        <v>70</v>
      </c>
      <c r="Q13" s="248"/>
      <c r="R13" s="248" t="s">
        <v>3</v>
      </c>
      <c r="S13" s="248"/>
      <c r="T13" s="248" t="s">
        <v>150</v>
      </c>
      <c r="U13" s="248"/>
      <c r="V13" s="37" t="s">
        <v>111</v>
      </c>
      <c r="W13" s="37"/>
      <c r="X13" s="37" t="s">
        <v>72</v>
      </c>
      <c r="Y13" s="37"/>
      <c r="Z13" s="37" t="s">
        <v>73</v>
      </c>
      <c r="AA13" s="37"/>
      <c r="AB13" s="37" t="s">
        <v>71</v>
      </c>
    </row>
    <row r="14" spans="1:28">
      <c r="A14" s="114"/>
      <c r="B14" s="114"/>
      <c r="C14" s="249"/>
      <c r="D14" s="478" t="s">
        <v>7</v>
      </c>
      <c r="E14" s="478"/>
      <c r="F14" s="478"/>
      <c r="G14" s="478"/>
      <c r="H14" s="478"/>
      <c r="I14" s="478"/>
      <c r="J14" s="478"/>
      <c r="K14" s="478"/>
      <c r="L14" s="478"/>
      <c r="M14" s="478"/>
      <c r="N14" s="478"/>
      <c r="O14" s="478"/>
      <c r="P14" s="478"/>
      <c r="Q14" s="478"/>
      <c r="R14" s="478"/>
      <c r="S14" s="478"/>
      <c r="T14" s="478"/>
      <c r="U14" s="478"/>
      <c r="V14" s="478"/>
      <c r="W14" s="478"/>
      <c r="X14" s="478"/>
      <c r="Y14" s="478"/>
      <c r="Z14" s="478"/>
      <c r="AA14" s="478"/>
      <c r="AB14" s="478"/>
    </row>
    <row r="15" spans="1:28">
      <c r="A15" s="39"/>
      <c r="B15" s="3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row>
    <row r="16" spans="1:28">
      <c r="A16" s="39" t="s">
        <v>167</v>
      </c>
      <c r="B16" s="39"/>
      <c r="C16" s="249"/>
      <c r="D16" s="113"/>
      <c r="E16" s="113"/>
      <c r="F16" s="113"/>
      <c r="G16" s="113"/>
      <c r="H16" s="113"/>
      <c r="I16" s="113"/>
      <c r="J16" s="113"/>
      <c r="K16" s="113"/>
      <c r="L16" s="113"/>
      <c r="M16" s="113"/>
      <c r="N16" s="113"/>
      <c r="O16" s="113"/>
      <c r="P16" s="113"/>
      <c r="Q16" s="113"/>
      <c r="R16" s="113"/>
      <c r="S16" s="113"/>
      <c r="T16" s="113"/>
      <c r="U16" s="113"/>
      <c r="V16" s="113"/>
      <c r="W16" s="113"/>
      <c r="X16" s="113"/>
      <c r="Y16" s="113"/>
      <c r="Z16" s="113"/>
      <c r="AA16" s="113"/>
      <c r="AB16" s="113"/>
    </row>
    <row r="17" spans="1:28">
      <c r="A17" s="39" t="s">
        <v>108</v>
      </c>
      <c r="B17" s="39"/>
      <c r="C17" s="249"/>
      <c r="D17" s="112">
        <v>510000</v>
      </c>
      <c r="E17" s="112"/>
      <c r="F17" s="112">
        <v>1335830</v>
      </c>
      <c r="G17" s="112"/>
      <c r="H17" s="112">
        <v>390969</v>
      </c>
      <c r="I17" s="112"/>
      <c r="J17" s="112">
        <v>428790</v>
      </c>
      <c r="K17" s="112"/>
      <c r="L17" s="112">
        <v>3242</v>
      </c>
      <c r="M17" s="112"/>
      <c r="N17" s="112">
        <v>51000</v>
      </c>
      <c r="O17" s="112"/>
      <c r="P17" s="112">
        <v>369185</v>
      </c>
      <c r="Q17" s="112"/>
      <c r="R17" s="112">
        <v>-50786</v>
      </c>
      <c r="S17" s="112"/>
      <c r="T17" s="112">
        <v>42160</v>
      </c>
      <c r="U17" s="112"/>
      <c r="V17" s="112">
        <v>-8626</v>
      </c>
      <c r="W17" s="112"/>
      <c r="X17" s="112">
        <v>3080390</v>
      </c>
      <c r="Y17" s="112"/>
      <c r="Z17" s="112">
        <v>119741</v>
      </c>
      <c r="AA17" s="112"/>
      <c r="AB17" s="112">
        <v>3200131</v>
      </c>
    </row>
    <row r="18" spans="1:28" ht="13.5" customHeight="1">
      <c r="A18" s="114"/>
      <c r="B18" s="114"/>
      <c r="C18" s="249"/>
      <c r="D18" s="111"/>
      <c r="E18" s="111"/>
      <c r="F18" s="111"/>
      <c r="G18" s="111"/>
      <c r="H18" s="111"/>
      <c r="I18" s="111"/>
      <c r="J18" s="111"/>
      <c r="K18" s="111"/>
      <c r="L18" s="111"/>
      <c r="M18" s="111"/>
      <c r="N18" s="111"/>
      <c r="O18" s="111"/>
      <c r="P18" s="111"/>
      <c r="Q18" s="111"/>
      <c r="R18" s="111"/>
      <c r="S18" s="111"/>
      <c r="T18" s="111"/>
      <c r="U18" s="111"/>
      <c r="V18" s="111"/>
      <c r="W18" s="111"/>
      <c r="X18" s="111" t="s">
        <v>239</v>
      </c>
      <c r="Y18" s="111"/>
      <c r="Z18" s="111"/>
      <c r="AA18" s="111"/>
      <c r="AB18" s="111"/>
    </row>
    <row r="19" spans="1:28" ht="13.5" customHeight="1">
      <c r="A19" s="75" t="s">
        <v>163</v>
      </c>
      <c r="B19" s="114"/>
      <c r="C19" s="249"/>
      <c r="D19" s="111"/>
      <c r="E19" s="111"/>
      <c r="F19" s="111"/>
      <c r="G19" s="111"/>
      <c r="H19" s="111"/>
      <c r="I19" s="111"/>
      <c r="J19" s="111"/>
      <c r="K19" s="111"/>
      <c r="L19" s="111"/>
      <c r="M19" s="111"/>
      <c r="N19" s="111"/>
      <c r="O19" s="111"/>
      <c r="P19" s="111"/>
      <c r="Q19" s="111"/>
      <c r="R19" s="111"/>
      <c r="S19" s="111"/>
      <c r="T19" s="111"/>
      <c r="U19" s="111"/>
      <c r="V19" s="111"/>
      <c r="W19" s="111"/>
      <c r="X19" s="111"/>
      <c r="Y19" s="111"/>
      <c r="Z19" s="111"/>
      <c r="AA19" s="111"/>
      <c r="AB19" s="111"/>
    </row>
    <row r="20" spans="1:28" ht="13.5" customHeight="1">
      <c r="A20" s="114"/>
      <c r="B20" s="77" t="s">
        <v>377</v>
      </c>
      <c r="C20" s="249"/>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row>
    <row r="21" spans="1:28" ht="13.5" customHeight="1">
      <c r="A21" s="114"/>
      <c r="B21" s="76" t="s">
        <v>273</v>
      </c>
      <c r="C21" s="249">
        <v>12</v>
      </c>
      <c r="D21" s="111">
        <v>0</v>
      </c>
      <c r="E21" s="111"/>
      <c r="F21" s="111">
        <v>0</v>
      </c>
      <c r="G21" s="111"/>
      <c r="H21" s="111">
        <v>0</v>
      </c>
      <c r="I21" s="111"/>
      <c r="J21" s="111">
        <v>0</v>
      </c>
      <c r="K21" s="111"/>
      <c r="L21" s="111">
        <v>0</v>
      </c>
      <c r="M21" s="111"/>
      <c r="N21" s="111">
        <v>0</v>
      </c>
      <c r="O21" s="111"/>
      <c r="P21" s="110">
        <v>-255000</v>
      </c>
      <c r="Q21" s="111"/>
      <c r="R21" s="111">
        <v>0</v>
      </c>
      <c r="S21" s="111"/>
      <c r="T21" s="111">
        <v>0</v>
      </c>
      <c r="U21" s="111"/>
      <c r="V21" s="111">
        <v>0</v>
      </c>
      <c r="W21" s="111"/>
      <c r="X21" s="110">
        <v>-255000</v>
      </c>
      <c r="Y21" s="111"/>
      <c r="Z21" s="111">
        <v>0</v>
      </c>
      <c r="AA21" s="111"/>
      <c r="AB21" s="110">
        <v>-255000</v>
      </c>
    </row>
    <row r="22" spans="1:28" ht="13.5" customHeight="1">
      <c r="A22" s="114"/>
      <c r="B22" s="77" t="s">
        <v>400</v>
      </c>
      <c r="C22" s="249"/>
      <c r="D22" s="81">
        <v>0</v>
      </c>
      <c r="E22" s="107"/>
      <c r="F22" s="81">
        <v>0</v>
      </c>
      <c r="G22" s="107"/>
      <c r="H22" s="81">
        <v>0</v>
      </c>
      <c r="I22" s="107"/>
      <c r="J22" s="81">
        <v>0</v>
      </c>
      <c r="K22" s="108"/>
      <c r="L22" s="81">
        <v>0</v>
      </c>
      <c r="M22" s="108"/>
      <c r="N22" s="81">
        <v>0</v>
      </c>
      <c r="O22" s="108"/>
      <c r="P22" s="106">
        <v>-255000</v>
      </c>
      <c r="Q22" s="108"/>
      <c r="R22" s="81">
        <v>0</v>
      </c>
      <c r="S22" s="108"/>
      <c r="T22" s="81">
        <v>0</v>
      </c>
      <c r="U22" s="108"/>
      <c r="V22" s="81">
        <v>0</v>
      </c>
      <c r="W22" s="108"/>
      <c r="X22" s="106">
        <v>-255000</v>
      </c>
      <c r="Y22" s="108"/>
      <c r="Z22" s="81">
        <v>0</v>
      </c>
      <c r="AA22" s="108"/>
      <c r="AB22" s="106">
        <v>-255000</v>
      </c>
    </row>
    <row r="23" spans="1:28" ht="13.5" customHeight="1">
      <c r="A23" s="114"/>
      <c r="B23" s="77"/>
      <c r="C23" s="249"/>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row>
    <row r="24" spans="1:28" ht="15" customHeight="1">
      <c r="A24" s="104" t="s">
        <v>103</v>
      </c>
      <c r="B24" s="103"/>
      <c r="C24" s="102"/>
      <c r="D24" s="112"/>
      <c r="E24" s="109"/>
      <c r="F24" s="112"/>
      <c r="G24" s="112"/>
      <c r="H24" s="112"/>
      <c r="I24" s="112"/>
      <c r="J24" s="112"/>
      <c r="K24" s="112"/>
      <c r="L24" s="112"/>
      <c r="M24" s="109"/>
      <c r="N24" s="101"/>
      <c r="O24" s="109"/>
      <c r="P24" s="101"/>
      <c r="Q24" s="109"/>
      <c r="R24" s="80"/>
      <c r="S24" s="80"/>
      <c r="T24" s="80"/>
      <c r="U24" s="80"/>
      <c r="V24" s="80"/>
      <c r="W24" s="109"/>
      <c r="X24" s="112"/>
      <c r="Y24" s="109"/>
      <c r="Z24" s="112"/>
      <c r="AA24" s="109"/>
      <c r="AB24" s="112"/>
    </row>
    <row r="25" spans="1:28" ht="14" customHeight="1">
      <c r="A25" s="100"/>
      <c r="B25" s="99" t="s">
        <v>104</v>
      </c>
      <c r="C25" s="102"/>
      <c r="D25" s="112"/>
      <c r="E25" s="109"/>
      <c r="F25" s="112"/>
      <c r="G25" s="112"/>
      <c r="H25" s="112"/>
      <c r="I25" s="112"/>
      <c r="J25" s="112"/>
      <c r="K25" s="112"/>
      <c r="L25" s="112"/>
      <c r="M25" s="109"/>
      <c r="N25" s="101"/>
      <c r="O25" s="109"/>
      <c r="P25" s="101"/>
      <c r="Q25" s="109"/>
      <c r="R25" s="80"/>
      <c r="S25" s="80"/>
      <c r="T25" s="80"/>
      <c r="U25" s="80"/>
      <c r="V25" s="80"/>
      <c r="W25" s="109"/>
      <c r="X25" s="112"/>
      <c r="Y25" s="109"/>
      <c r="Z25" s="112"/>
      <c r="AA25" s="109"/>
      <c r="AB25" s="112"/>
    </row>
    <row r="26" spans="1:28" ht="14" customHeight="1">
      <c r="A26" s="100"/>
      <c r="B26" s="99" t="s">
        <v>128</v>
      </c>
      <c r="C26" s="102"/>
      <c r="D26" s="110">
        <v>0</v>
      </c>
      <c r="E26" s="98"/>
      <c r="F26" s="110">
        <v>0</v>
      </c>
      <c r="G26" s="98"/>
      <c r="H26" s="110">
        <v>0</v>
      </c>
      <c r="I26" s="98"/>
      <c r="J26" s="110">
        <v>0</v>
      </c>
      <c r="K26" s="98"/>
      <c r="L26" s="110">
        <v>0</v>
      </c>
      <c r="M26" s="98"/>
      <c r="N26" s="110">
        <v>0</v>
      </c>
      <c r="O26" s="109"/>
      <c r="P26" s="110">
        <v>0</v>
      </c>
      <c r="Q26" s="109"/>
      <c r="R26" s="110">
        <v>0</v>
      </c>
      <c r="S26" s="80"/>
      <c r="T26" s="110">
        <v>0</v>
      </c>
      <c r="U26" s="80"/>
      <c r="V26" s="110">
        <v>0</v>
      </c>
      <c r="W26" s="109"/>
      <c r="X26" s="97">
        <v>0</v>
      </c>
      <c r="Y26" s="109"/>
      <c r="Z26" s="110">
        <v>-11873</v>
      </c>
      <c r="AA26" s="109"/>
      <c r="AB26" s="97">
        <v>-11873</v>
      </c>
    </row>
    <row r="27" spans="1:28" ht="14" customHeight="1">
      <c r="A27" s="100"/>
      <c r="B27" s="99" t="s">
        <v>381</v>
      </c>
      <c r="C27" s="102"/>
      <c r="D27" s="82"/>
      <c r="E27" s="98"/>
      <c r="F27" s="82"/>
      <c r="G27" s="98"/>
      <c r="H27" s="82"/>
      <c r="I27" s="98"/>
      <c r="J27" s="82"/>
      <c r="K27" s="98"/>
      <c r="L27" s="82"/>
      <c r="M27" s="98"/>
      <c r="N27" s="82"/>
      <c r="O27" s="109"/>
      <c r="P27" s="97"/>
      <c r="Q27" s="109"/>
      <c r="R27" s="80"/>
      <c r="S27" s="80"/>
      <c r="T27" s="80"/>
      <c r="U27" s="80"/>
      <c r="V27" s="110"/>
      <c r="W27" s="109"/>
      <c r="X27" s="97"/>
      <c r="Y27" s="109"/>
      <c r="Z27" s="109"/>
      <c r="AA27" s="109"/>
      <c r="AB27" s="97"/>
    </row>
    <row r="28" spans="1:28" ht="14" customHeight="1">
      <c r="A28" s="100"/>
      <c r="B28" s="99" t="s">
        <v>105</v>
      </c>
      <c r="C28" s="102"/>
      <c r="D28" s="110">
        <v>0</v>
      </c>
      <c r="E28" s="98"/>
      <c r="F28" s="110">
        <v>0</v>
      </c>
      <c r="G28" s="98"/>
      <c r="H28" s="110">
        <v>0</v>
      </c>
      <c r="I28" s="98"/>
      <c r="J28" s="110">
        <v>0</v>
      </c>
      <c r="K28" s="98"/>
      <c r="L28" s="110">
        <v>0</v>
      </c>
      <c r="M28" s="98"/>
      <c r="N28" s="110">
        <v>0</v>
      </c>
      <c r="O28" s="109"/>
      <c r="P28" s="110">
        <v>0</v>
      </c>
      <c r="Q28" s="109"/>
      <c r="R28" s="110">
        <v>0</v>
      </c>
      <c r="S28" s="97"/>
      <c r="T28" s="110">
        <v>0</v>
      </c>
      <c r="U28" s="80"/>
      <c r="V28" s="110">
        <v>0</v>
      </c>
      <c r="W28" s="109"/>
      <c r="X28" s="97">
        <v>0</v>
      </c>
      <c r="Y28" s="109"/>
      <c r="Z28" s="110">
        <v>10402</v>
      </c>
      <c r="AA28" s="109"/>
      <c r="AB28" s="97">
        <v>10402</v>
      </c>
    </row>
    <row r="29" spans="1:28" s="105" customFormat="1" ht="15" customHeight="1">
      <c r="A29" s="96" t="s">
        <v>106</v>
      </c>
      <c r="B29" s="95"/>
      <c r="C29" s="94"/>
      <c r="D29" s="106">
        <v>0</v>
      </c>
      <c r="E29" s="93"/>
      <c r="F29" s="106">
        <v>0</v>
      </c>
      <c r="G29" s="93"/>
      <c r="H29" s="106">
        <v>0</v>
      </c>
      <c r="I29" s="93"/>
      <c r="J29" s="106">
        <v>0</v>
      </c>
      <c r="K29" s="93"/>
      <c r="L29" s="106">
        <v>0</v>
      </c>
      <c r="M29" s="93"/>
      <c r="N29" s="106">
        <v>0</v>
      </c>
      <c r="O29" s="112"/>
      <c r="P29" s="106">
        <v>0</v>
      </c>
      <c r="Q29" s="112"/>
      <c r="R29" s="106">
        <v>0</v>
      </c>
      <c r="S29" s="80"/>
      <c r="T29" s="106">
        <v>0</v>
      </c>
      <c r="U29" s="80"/>
      <c r="V29" s="106">
        <v>0</v>
      </c>
      <c r="W29" s="112"/>
      <c r="X29" s="92">
        <v>0</v>
      </c>
      <c r="Y29" s="112"/>
      <c r="Z29" s="106">
        <v>-1471</v>
      </c>
      <c r="AA29" s="112"/>
      <c r="AB29" s="92">
        <v>-1471</v>
      </c>
    </row>
    <row r="30" spans="1:28" ht="14" customHeight="1">
      <c r="A30" s="100"/>
      <c r="B30" s="99"/>
      <c r="C30" s="102"/>
      <c r="D30" s="112"/>
      <c r="E30" s="109"/>
      <c r="F30" s="112"/>
      <c r="G30" s="112"/>
      <c r="H30" s="112"/>
      <c r="I30" s="112"/>
      <c r="J30" s="112"/>
      <c r="K30" s="112"/>
      <c r="L30" s="112"/>
      <c r="M30" s="109"/>
      <c r="N30" s="101"/>
      <c r="O30" s="109"/>
      <c r="P30" s="101"/>
      <c r="Q30" s="109"/>
      <c r="R30" s="80"/>
      <c r="S30" s="80"/>
      <c r="T30" s="80"/>
      <c r="U30" s="80"/>
      <c r="V30" s="80"/>
      <c r="W30" s="109"/>
      <c r="X30" s="112"/>
      <c r="Y30" s="109"/>
      <c r="Z30" s="112"/>
      <c r="AA30" s="109"/>
      <c r="AB30" s="112"/>
    </row>
    <row r="31" spans="1:28" s="105" customFormat="1" ht="14" customHeight="1">
      <c r="A31" s="95" t="s">
        <v>107</v>
      </c>
      <c r="C31" s="94"/>
      <c r="D31" s="91">
        <v>0</v>
      </c>
      <c r="E31" s="93"/>
      <c r="F31" s="91">
        <v>0</v>
      </c>
      <c r="G31" s="93"/>
      <c r="H31" s="91">
        <v>0</v>
      </c>
      <c r="I31" s="93"/>
      <c r="J31" s="91">
        <v>0</v>
      </c>
      <c r="K31" s="93"/>
      <c r="L31" s="91">
        <v>0</v>
      </c>
      <c r="M31" s="93"/>
      <c r="N31" s="91">
        <v>0</v>
      </c>
      <c r="O31" s="112"/>
      <c r="P31" s="91">
        <v>-255000</v>
      </c>
      <c r="Q31" s="112"/>
      <c r="R31" s="91">
        <v>0</v>
      </c>
      <c r="S31" s="80"/>
      <c r="T31" s="91">
        <v>0</v>
      </c>
      <c r="U31" s="80"/>
      <c r="V31" s="91">
        <v>0</v>
      </c>
      <c r="W31" s="112"/>
      <c r="X31" s="91">
        <v>-255000</v>
      </c>
      <c r="Y31" s="112"/>
      <c r="Z31" s="91">
        <v>-1471</v>
      </c>
      <c r="AA31" s="112"/>
      <c r="AB31" s="91">
        <v>-256471</v>
      </c>
    </row>
    <row r="32" spans="1:28" ht="14" customHeight="1">
      <c r="A32" s="100"/>
      <c r="B32" s="99"/>
      <c r="C32" s="102"/>
      <c r="D32" s="112"/>
      <c r="E32" s="109"/>
      <c r="F32" s="112"/>
      <c r="G32" s="112"/>
      <c r="H32" s="112"/>
      <c r="I32" s="112"/>
      <c r="J32" s="112"/>
      <c r="K32" s="112"/>
      <c r="L32" s="112"/>
      <c r="M32" s="109"/>
      <c r="N32" s="101"/>
      <c r="O32" s="109"/>
      <c r="P32" s="101"/>
      <c r="Q32" s="109"/>
      <c r="R32" s="101"/>
      <c r="S32" s="109"/>
      <c r="T32" s="101"/>
      <c r="U32" s="109"/>
      <c r="V32" s="101"/>
      <c r="W32" s="109"/>
      <c r="X32" s="112"/>
      <c r="Y32" s="109"/>
      <c r="Z32" s="112"/>
      <c r="AA32" s="109"/>
      <c r="AB32" s="112"/>
    </row>
    <row r="33" spans="1:28">
      <c r="A33" s="41" t="s">
        <v>274</v>
      </c>
      <c r="B33" s="40"/>
      <c r="C33" s="250"/>
      <c r="D33" s="89"/>
      <c r="E33" s="89"/>
      <c r="F33" s="89"/>
      <c r="G33" s="89"/>
      <c r="H33" s="89"/>
      <c r="I33" s="89"/>
      <c r="J33" s="89"/>
      <c r="K33" s="89"/>
      <c r="L33" s="89"/>
      <c r="M33" s="89"/>
      <c r="N33" s="89"/>
      <c r="O33" s="89"/>
      <c r="P33" s="89"/>
      <c r="Q33" s="89"/>
      <c r="R33" s="89"/>
      <c r="S33" s="89"/>
      <c r="T33" s="89"/>
      <c r="U33" s="89"/>
      <c r="V33" s="88"/>
      <c r="W33" s="112"/>
      <c r="X33" s="87"/>
      <c r="Y33" s="89"/>
      <c r="Z33" s="89"/>
      <c r="AA33" s="89"/>
      <c r="AB33" s="112"/>
    </row>
    <row r="34" spans="1:28">
      <c r="A34" s="40"/>
      <c r="B34" s="40" t="s">
        <v>112</v>
      </c>
      <c r="C34" s="250"/>
      <c r="D34" s="110">
        <v>0</v>
      </c>
      <c r="E34" s="98"/>
      <c r="F34" s="110">
        <v>0</v>
      </c>
      <c r="G34" s="98"/>
      <c r="H34" s="110">
        <v>0</v>
      </c>
      <c r="I34" s="98"/>
      <c r="J34" s="110">
        <v>0</v>
      </c>
      <c r="K34" s="98"/>
      <c r="L34" s="110">
        <v>0</v>
      </c>
      <c r="M34" s="98"/>
      <c r="N34" s="110">
        <v>0</v>
      </c>
      <c r="O34" s="109"/>
      <c r="P34" s="97">
        <v>214128</v>
      </c>
      <c r="Q34" s="109"/>
      <c r="R34" s="110">
        <v>0</v>
      </c>
      <c r="S34" s="98"/>
      <c r="T34" s="110">
        <v>0</v>
      </c>
      <c r="U34" s="98"/>
      <c r="V34" s="110">
        <v>0</v>
      </c>
      <c r="W34" s="109"/>
      <c r="X34" s="97">
        <v>214128</v>
      </c>
      <c r="Y34" s="109"/>
      <c r="Z34" s="109">
        <v>-8055</v>
      </c>
      <c r="AA34" s="109"/>
      <c r="AB34" s="97">
        <v>206073</v>
      </c>
    </row>
    <row r="35" spans="1:28">
      <c r="A35" s="40"/>
      <c r="B35" s="40" t="s">
        <v>275</v>
      </c>
      <c r="C35" s="250"/>
      <c r="D35" s="110">
        <v>0</v>
      </c>
      <c r="E35" s="98"/>
      <c r="F35" s="110">
        <v>0</v>
      </c>
      <c r="G35" s="98"/>
      <c r="H35" s="110">
        <v>0</v>
      </c>
      <c r="I35" s="98"/>
      <c r="J35" s="110">
        <v>0</v>
      </c>
      <c r="K35" s="98"/>
      <c r="L35" s="110">
        <v>0</v>
      </c>
      <c r="M35" s="98"/>
      <c r="N35" s="110">
        <v>0</v>
      </c>
      <c r="O35" s="98"/>
      <c r="P35" s="110">
        <v>0</v>
      </c>
      <c r="Q35" s="109"/>
      <c r="R35" s="109">
        <v>57534</v>
      </c>
      <c r="S35" s="109"/>
      <c r="T35" s="110">
        <v>-1240</v>
      </c>
      <c r="U35" s="109"/>
      <c r="V35" s="97">
        <v>56294</v>
      </c>
      <c r="W35" s="109"/>
      <c r="X35" s="97">
        <v>56294</v>
      </c>
      <c r="Y35" s="109"/>
      <c r="Z35" s="86">
        <v>4801</v>
      </c>
      <c r="AA35" s="109"/>
      <c r="AB35" s="97">
        <v>61095</v>
      </c>
    </row>
    <row r="36" spans="1:28">
      <c r="A36" s="41" t="s">
        <v>276</v>
      </c>
      <c r="B36" s="40"/>
      <c r="C36" s="250"/>
      <c r="D36" s="79">
        <v>0</v>
      </c>
      <c r="E36" s="112"/>
      <c r="F36" s="79">
        <v>0</v>
      </c>
      <c r="G36" s="93"/>
      <c r="H36" s="79">
        <v>0</v>
      </c>
      <c r="I36" s="93"/>
      <c r="J36" s="79">
        <v>0</v>
      </c>
      <c r="K36" s="93"/>
      <c r="L36" s="79">
        <v>0</v>
      </c>
      <c r="M36" s="93"/>
      <c r="N36" s="79">
        <v>0</v>
      </c>
      <c r="O36" s="109"/>
      <c r="P36" s="92">
        <v>214128</v>
      </c>
      <c r="Q36" s="109"/>
      <c r="R36" s="92">
        <v>57534</v>
      </c>
      <c r="S36" s="109"/>
      <c r="T36" s="92">
        <v>-1240</v>
      </c>
      <c r="U36" s="109"/>
      <c r="V36" s="92">
        <v>56294</v>
      </c>
      <c r="W36" s="109"/>
      <c r="X36" s="92">
        <v>270422</v>
      </c>
      <c r="Y36" s="109"/>
      <c r="Z36" s="90">
        <v>-3254</v>
      </c>
      <c r="AA36" s="109"/>
      <c r="AB36" s="92">
        <v>267168</v>
      </c>
    </row>
    <row r="37" spans="1:28" hidden="1">
      <c r="A37" s="85" t="s">
        <v>75</v>
      </c>
      <c r="C37" s="249"/>
      <c r="D37" s="97">
        <v>0</v>
      </c>
      <c r="E37" s="109"/>
      <c r="F37" s="97">
        <v>0</v>
      </c>
      <c r="G37" s="97"/>
      <c r="H37" s="97"/>
      <c r="I37" s="97"/>
      <c r="J37" s="97"/>
      <c r="K37" s="97"/>
      <c r="L37" s="97"/>
      <c r="M37" s="109"/>
      <c r="N37" s="97"/>
      <c r="O37" s="109"/>
      <c r="P37" s="97"/>
      <c r="Q37" s="109"/>
      <c r="R37" s="97">
        <v>0</v>
      </c>
      <c r="S37" s="109"/>
      <c r="T37" s="97">
        <v>0</v>
      </c>
      <c r="U37" s="109"/>
      <c r="V37" s="97">
        <v>0</v>
      </c>
      <c r="W37" s="109"/>
      <c r="X37" s="97">
        <v>0</v>
      </c>
      <c r="Y37" s="109"/>
      <c r="Z37" s="97">
        <v>0</v>
      </c>
      <c r="AA37" s="109"/>
      <c r="AB37" s="97">
        <v>0</v>
      </c>
    </row>
    <row r="38" spans="1:28" ht="14.5" thickBot="1">
      <c r="A38" s="41" t="s">
        <v>168</v>
      </c>
      <c r="B38" s="42"/>
      <c r="C38" s="102"/>
      <c r="D38" s="84">
        <v>510000</v>
      </c>
      <c r="E38" s="109"/>
      <c r="F38" s="84">
        <v>1335830</v>
      </c>
      <c r="G38" s="112"/>
      <c r="H38" s="84">
        <v>390969</v>
      </c>
      <c r="I38" s="112"/>
      <c r="J38" s="84">
        <v>428790</v>
      </c>
      <c r="K38" s="112"/>
      <c r="L38" s="84">
        <v>3242</v>
      </c>
      <c r="M38" s="109"/>
      <c r="N38" s="84">
        <v>51000</v>
      </c>
      <c r="O38" s="109"/>
      <c r="P38" s="84">
        <v>328313</v>
      </c>
      <c r="Q38" s="109"/>
      <c r="R38" s="84">
        <v>6748</v>
      </c>
      <c r="S38" s="109"/>
      <c r="T38" s="84">
        <v>40920</v>
      </c>
      <c r="U38" s="109"/>
      <c r="V38" s="84">
        <v>47668</v>
      </c>
      <c r="W38" s="109"/>
      <c r="X38" s="84">
        <v>3095812</v>
      </c>
      <c r="Y38" s="109"/>
      <c r="Z38" s="84">
        <v>115016</v>
      </c>
      <c r="AA38" s="109"/>
      <c r="AB38" s="84">
        <v>3210828</v>
      </c>
    </row>
    <row r="39" spans="1:28" ht="14.5" thickTop="1"/>
  </sheetData>
  <mergeCells count="5">
    <mergeCell ref="N11:P11"/>
    <mergeCell ref="D14:AB14"/>
    <mergeCell ref="D4:AB4"/>
    <mergeCell ref="N5:P5"/>
    <mergeCell ref="R5:V5"/>
  </mergeCells>
  <pageMargins left="0.4" right="0.3" top="0.48" bottom="0.5" header="0.5" footer="0.5"/>
  <pageSetup paperSize="9" scale="58" firstPageNumber="10" fitToHeight="0" orientation="landscape" useFirstPageNumber="1" r:id="rId1"/>
  <headerFooter>
    <oddFooter>&amp;L&amp;"Times New Roman,Regular"&amp;12The accompanying notes are an integral part of these interim financial statements.
&amp;C&amp;"Times New Roman,Regular"&amp;P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44"/>
  <sheetViews>
    <sheetView view="pageBreakPreview" topLeftCell="A33" zoomScale="64" zoomScaleNormal="70" zoomScaleSheetLayoutView="64" workbookViewId="0">
      <selection activeCell="A45" sqref="A45:XFD1048576"/>
    </sheetView>
  </sheetViews>
  <sheetFormatPr defaultColWidth="9.1796875" defaultRowHeight="14"/>
  <cols>
    <col min="1" max="1" width="1.26953125" style="417" customWidth="1"/>
    <col min="2" max="2" width="60.08984375" style="417" customWidth="1"/>
    <col min="3" max="3" width="5.1796875" style="375" bestFit="1" customWidth="1"/>
    <col min="4" max="4" width="11.453125" style="376" customWidth="1"/>
    <col min="5" max="5" width="0.81640625" style="376" customWidth="1"/>
    <col min="6" max="6" width="14.1796875" style="376" bestFit="1" customWidth="1"/>
    <col min="7" max="7" width="0.90625" style="376" customWidth="1"/>
    <col min="8" max="8" width="13.453125" style="376" bestFit="1" customWidth="1"/>
    <col min="9" max="9" width="0.81640625" style="376" customWidth="1"/>
    <col min="10" max="10" width="13.453125" style="376" customWidth="1"/>
    <col min="11" max="11" width="0.90625" style="376" customWidth="1"/>
    <col min="12" max="12" width="16.1796875" style="376" customWidth="1"/>
    <col min="13" max="13" width="1" style="376" customWidth="1"/>
    <col min="14" max="14" width="13.453125" style="376" bestFit="1" customWidth="1"/>
    <col min="15" max="15" width="0.81640625" style="376" customWidth="1"/>
    <col min="16" max="16" width="11" style="376" bestFit="1" customWidth="1"/>
    <col min="17" max="17" width="0.81640625" style="376" customWidth="1"/>
    <col min="18" max="18" width="16.08984375" style="376" bestFit="1" customWidth="1"/>
    <col min="19" max="19" width="0.81640625" style="376" customWidth="1"/>
    <col min="20" max="20" width="12.08984375" style="376" customWidth="1"/>
    <col min="21" max="21" width="0.81640625" style="376" customWidth="1"/>
    <col min="22" max="22" width="19.1796875" style="376" bestFit="1" customWidth="1"/>
    <col min="23" max="23" width="0.81640625" style="376" customWidth="1"/>
    <col min="24" max="24" width="10.1796875" style="376" customWidth="1"/>
    <col min="25" max="25" width="0.81640625" style="376" customWidth="1"/>
    <col min="26" max="26" width="14.453125" style="376" bestFit="1" customWidth="1"/>
    <col min="27" max="27" width="0.81640625" style="376" customWidth="1"/>
    <col min="28" max="28" width="12.08984375" style="376" bestFit="1" customWidth="1"/>
    <col min="29" max="29" width="0.81640625" style="376" customWidth="1"/>
    <col min="30" max="30" width="14.1796875" style="376" bestFit="1" customWidth="1"/>
    <col min="31" max="16384" width="9.1796875" style="365"/>
  </cols>
  <sheetData>
    <row r="1" spans="1:30" ht="16" customHeight="1">
      <c r="A1" s="361" t="s">
        <v>83</v>
      </c>
      <c r="B1" s="362"/>
      <c r="C1" s="363"/>
      <c r="D1" s="364"/>
      <c r="E1" s="364"/>
      <c r="F1" s="364"/>
      <c r="G1" s="364"/>
      <c r="H1" s="364"/>
      <c r="I1" s="364"/>
      <c r="J1" s="364"/>
      <c r="K1" s="364"/>
      <c r="L1" s="364"/>
      <c r="M1" s="364"/>
      <c r="N1" s="364"/>
      <c r="O1" s="364"/>
      <c r="P1" s="364"/>
      <c r="Q1" s="364"/>
      <c r="R1" s="364"/>
      <c r="S1" s="364"/>
      <c r="T1" s="364"/>
      <c r="U1" s="364"/>
      <c r="V1" s="364"/>
      <c r="W1" s="364"/>
      <c r="X1" s="364"/>
      <c r="Y1" s="364"/>
      <c r="Z1" s="362"/>
      <c r="AA1" s="362"/>
      <c r="AB1" s="364"/>
      <c r="AC1" s="362"/>
      <c r="AD1" s="362"/>
    </row>
    <row r="2" spans="1:30" s="369" customFormat="1" ht="16" customHeight="1">
      <c r="A2" s="366" t="s">
        <v>49</v>
      </c>
      <c r="B2" s="366"/>
      <c r="C2" s="367"/>
      <c r="D2" s="368"/>
      <c r="E2" s="368"/>
      <c r="F2" s="368"/>
      <c r="G2" s="368"/>
      <c r="H2" s="368"/>
      <c r="I2" s="368"/>
      <c r="J2" s="368"/>
      <c r="K2" s="368"/>
      <c r="L2" s="368"/>
      <c r="M2" s="368"/>
      <c r="N2" s="368"/>
      <c r="O2" s="368"/>
      <c r="P2" s="368"/>
      <c r="Q2" s="368"/>
      <c r="R2" s="368"/>
      <c r="S2" s="368"/>
      <c r="T2" s="368"/>
      <c r="U2" s="368"/>
      <c r="V2" s="368"/>
      <c r="W2" s="368"/>
      <c r="X2" s="368"/>
      <c r="Y2" s="368"/>
      <c r="Z2" s="366"/>
      <c r="AA2" s="366"/>
      <c r="AB2" s="368"/>
      <c r="AC2" s="366"/>
      <c r="AD2" s="366"/>
    </row>
    <row r="3" spans="1:30" ht="16" customHeight="1">
      <c r="A3" s="370"/>
      <c r="B3" s="366"/>
      <c r="C3" s="363"/>
      <c r="D3" s="364"/>
      <c r="E3" s="364"/>
      <c r="F3" s="364"/>
      <c r="G3" s="364"/>
      <c r="H3" s="364"/>
      <c r="I3" s="364"/>
      <c r="J3" s="364"/>
      <c r="K3" s="364"/>
      <c r="L3" s="364"/>
      <c r="M3" s="364"/>
      <c r="N3" s="364"/>
      <c r="O3" s="364"/>
      <c r="P3" s="364"/>
      <c r="Q3" s="364"/>
      <c r="R3" s="364"/>
      <c r="S3" s="364"/>
      <c r="T3" s="364"/>
      <c r="U3" s="364"/>
      <c r="V3" s="364"/>
      <c r="W3" s="364"/>
      <c r="X3" s="364"/>
      <c r="Y3" s="364"/>
      <c r="Z3" s="362"/>
      <c r="AA3" s="362"/>
      <c r="AB3" s="364"/>
      <c r="AC3" s="362"/>
      <c r="AD3" s="362"/>
    </row>
    <row r="4" spans="1:30" ht="16" customHeight="1">
      <c r="A4" s="362"/>
      <c r="B4" s="362"/>
      <c r="C4" s="363"/>
      <c r="D4" s="482" t="s">
        <v>50</v>
      </c>
      <c r="E4" s="482"/>
      <c r="F4" s="482"/>
      <c r="G4" s="482"/>
      <c r="H4" s="482"/>
      <c r="I4" s="482"/>
      <c r="J4" s="482"/>
      <c r="K4" s="482"/>
      <c r="L4" s="482"/>
      <c r="M4" s="482"/>
      <c r="N4" s="482"/>
      <c r="O4" s="482"/>
      <c r="P4" s="482"/>
      <c r="Q4" s="482"/>
      <c r="R4" s="482"/>
      <c r="S4" s="482"/>
      <c r="T4" s="482"/>
      <c r="U4" s="482"/>
      <c r="V4" s="482"/>
      <c r="W4" s="482"/>
      <c r="X4" s="482"/>
      <c r="Y4" s="482"/>
      <c r="Z4" s="482"/>
      <c r="AA4" s="482"/>
      <c r="AB4" s="482"/>
      <c r="AC4" s="482"/>
      <c r="AD4" s="482"/>
    </row>
    <row r="5" spans="1:30" ht="16" customHeight="1">
      <c r="A5" s="362"/>
      <c r="B5" s="362"/>
      <c r="C5" s="363"/>
      <c r="D5" s="371"/>
      <c r="E5" s="371"/>
      <c r="F5" s="371"/>
      <c r="G5" s="371"/>
      <c r="H5" s="371"/>
      <c r="I5" s="371"/>
      <c r="J5" s="371"/>
      <c r="K5" s="371"/>
      <c r="L5" s="371"/>
      <c r="M5" s="371"/>
      <c r="N5" s="371"/>
      <c r="O5" s="371"/>
      <c r="P5" s="483" t="s">
        <v>57</v>
      </c>
      <c r="Q5" s="483"/>
      <c r="R5" s="483"/>
      <c r="S5" s="371"/>
      <c r="T5" s="484" t="s">
        <v>51</v>
      </c>
      <c r="U5" s="484"/>
      <c r="V5" s="484"/>
      <c r="W5" s="484"/>
      <c r="X5" s="484"/>
      <c r="Y5" s="371"/>
      <c r="Z5" s="371"/>
      <c r="AA5" s="371"/>
      <c r="AB5" s="371"/>
      <c r="AC5" s="371"/>
      <c r="AD5" s="371"/>
    </row>
    <row r="6" spans="1:30" ht="16" customHeight="1">
      <c r="A6" s="362"/>
      <c r="B6" s="362"/>
      <c r="C6" s="363"/>
      <c r="D6" s="371"/>
      <c r="E6" s="371"/>
      <c r="F6" s="371"/>
      <c r="G6" s="371"/>
      <c r="H6" s="371"/>
      <c r="I6" s="371"/>
      <c r="J6" s="371"/>
      <c r="K6" s="371"/>
      <c r="L6" s="371"/>
      <c r="M6" s="371"/>
      <c r="N6" s="371"/>
      <c r="O6" s="371"/>
      <c r="P6" s="372"/>
      <c r="Q6" s="372"/>
      <c r="R6" s="372"/>
      <c r="S6" s="371"/>
      <c r="T6" s="373"/>
      <c r="U6" s="373"/>
      <c r="V6" s="373"/>
      <c r="W6" s="373"/>
      <c r="X6" s="373"/>
      <c r="Y6" s="371"/>
      <c r="Z6" s="371"/>
      <c r="AA6" s="371"/>
      <c r="AB6" s="371"/>
      <c r="AC6" s="371"/>
      <c r="AD6" s="371"/>
    </row>
    <row r="7" spans="1:30" ht="16" customHeight="1">
      <c r="A7" s="362"/>
      <c r="B7" s="362"/>
      <c r="C7" s="363"/>
      <c r="D7" s="371"/>
      <c r="E7" s="371"/>
      <c r="F7" s="371"/>
      <c r="G7" s="371"/>
      <c r="H7" s="371"/>
      <c r="I7" s="371"/>
      <c r="J7" s="371"/>
      <c r="K7" s="371"/>
      <c r="L7" s="371"/>
      <c r="M7" s="371"/>
      <c r="N7" s="371"/>
      <c r="O7" s="371"/>
      <c r="P7" s="372"/>
      <c r="Q7" s="372"/>
      <c r="R7" s="372"/>
      <c r="S7" s="371"/>
      <c r="T7" s="373"/>
      <c r="U7" s="373"/>
      <c r="V7" s="373"/>
      <c r="W7" s="373"/>
      <c r="X7" s="373"/>
      <c r="Y7" s="371"/>
      <c r="Z7" s="371"/>
      <c r="AA7" s="371"/>
      <c r="AB7" s="371"/>
      <c r="AC7" s="371"/>
      <c r="AD7" s="371"/>
    </row>
    <row r="8" spans="1:30" ht="16" customHeight="1">
      <c r="A8" s="362"/>
      <c r="B8" s="362"/>
      <c r="C8" s="363"/>
      <c r="D8" s="371"/>
      <c r="E8" s="371"/>
      <c r="F8" s="371"/>
      <c r="G8" s="371"/>
      <c r="H8" s="371"/>
      <c r="I8" s="371"/>
      <c r="J8" s="371"/>
      <c r="K8" s="371"/>
      <c r="L8" s="371"/>
      <c r="M8" s="371"/>
      <c r="N8" s="371"/>
      <c r="O8" s="371"/>
      <c r="P8" s="372"/>
      <c r="Q8" s="372"/>
      <c r="R8" s="372"/>
      <c r="S8" s="371"/>
      <c r="T8" s="373"/>
      <c r="U8" s="373"/>
      <c r="V8" s="373"/>
      <c r="W8" s="373"/>
      <c r="X8" s="373"/>
      <c r="Y8" s="371"/>
      <c r="Z8" s="371"/>
      <c r="AA8" s="371"/>
      <c r="AB8" s="371"/>
      <c r="AC8" s="371"/>
      <c r="AD8" s="371"/>
    </row>
    <row r="9" spans="1:30" ht="16" customHeight="1">
      <c r="A9" s="362"/>
      <c r="B9" s="362"/>
      <c r="C9" s="363"/>
      <c r="D9" s="371"/>
      <c r="E9" s="371"/>
      <c r="F9" s="371"/>
      <c r="G9" s="371"/>
      <c r="H9" s="371"/>
      <c r="I9" s="371"/>
      <c r="J9" s="371"/>
      <c r="K9" s="371"/>
      <c r="L9" s="371"/>
      <c r="M9" s="371"/>
      <c r="N9" s="371"/>
      <c r="O9" s="371"/>
      <c r="P9" s="372"/>
      <c r="Q9" s="372"/>
      <c r="R9" s="372"/>
      <c r="S9" s="371"/>
      <c r="T9" s="373"/>
      <c r="U9" s="373"/>
      <c r="V9" s="372" t="s">
        <v>402</v>
      </c>
      <c r="W9" s="373"/>
      <c r="X9" s="373"/>
      <c r="Y9" s="371"/>
      <c r="Z9" s="371"/>
      <c r="AA9" s="371"/>
      <c r="AB9" s="371"/>
      <c r="AC9" s="371"/>
      <c r="AD9" s="371"/>
    </row>
    <row r="10" spans="1:30" ht="16" customHeight="1">
      <c r="A10" s="362"/>
      <c r="B10" s="362"/>
      <c r="C10" s="363"/>
      <c r="D10" s="371"/>
      <c r="E10" s="371"/>
      <c r="F10" s="371"/>
      <c r="G10" s="371"/>
      <c r="H10" s="371"/>
      <c r="I10" s="371"/>
      <c r="J10" s="371"/>
      <c r="K10" s="371"/>
      <c r="L10" s="371"/>
      <c r="M10" s="371"/>
      <c r="N10" s="371"/>
      <c r="O10" s="371"/>
      <c r="P10" s="372"/>
      <c r="Q10" s="372"/>
      <c r="R10" s="372"/>
      <c r="S10" s="371"/>
      <c r="T10" s="373"/>
      <c r="U10" s="373"/>
      <c r="V10" s="372" t="s">
        <v>144</v>
      </c>
      <c r="W10" s="373"/>
      <c r="X10" s="373"/>
      <c r="Y10" s="371"/>
      <c r="Z10" s="371"/>
      <c r="AA10" s="371"/>
      <c r="AB10" s="371"/>
      <c r="AC10" s="371"/>
      <c r="AD10" s="371"/>
    </row>
    <row r="11" spans="1:30" ht="16" customHeight="1">
      <c r="A11" s="362"/>
      <c r="B11" s="362"/>
      <c r="C11" s="363"/>
      <c r="D11" s="371"/>
      <c r="E11" s="371"/>
      <c r="F11" s="371"/>
      <c r="G11" s="371"/>
      <c r="H11" s="371"/>
      <c r="I11" s="371"/>
      <c r="J11" s="371"/>
      <c r="K11" s="371"/>
      <c r="L11" s="371"/>
      <c r="M11" s="371"/>
      <c r="N11" s="371"/>
      <c r="O11" s="371"/>
      <c r="P11" s="372"/>
      <c r="Q11" s="372"/>
      <c r="R11" s="372"/>
      <c r="S11" s="371"/>
      <c r="T11" s="373"/>
      <c r="U11" s="373"/>
      <c r="V11" s="372" t="s">
        <v>145</v>
      </c>
      <c r="W11" s="373"/>
      <c r="X11" s="373"/>
      <c r="Y11" s="371"/>
      <c r="Z11" s="371"/>
      <c r="AA11" s="371"/>
      <c r="AB11" s="371"/>
      <c r="AC11" s="371"/>
      <c r="AD11" s="371"/>
    </row>
    <row r="12" spans="1:30" ht="16" customHeight="1">
      <c r="A12" s="374"/>
      <c r="B12" s="374"/>
      <c r="D12" s="372"/>
      <c r="E12" s="372"/>
      <c r="F12" s="372"/>
      <c r="G12" s="372"/>
      <c r="H12" s="372"/>
      <c r="I12" s="372"/>
      <c r="J12" s="372"/>
      <c r="K12" s="372"/>
      <c r="L12" s="372"/>
      <c r="M12" s="372"/>
      <c r="N12" s="372"/>
      <c r="O12" s="372"/>
      <c r="P12" s="372"/>
      <c r="Q12" s="372"/>
      <c r="R12" s="372"/>
      <c r="S12" s="372"/>
      <c r="T12" s="372" t="s">
        <v>132</v>
      </c>
      <c r="U12" s="372"/>
      <c r="V12" s="372" t="s">
        <v>146</v>
      </c>
      <c r="W12" s="372"/>
      <c r="Y12" s="377"/>
      <c r="Z12" s="377"/>
      <c r="AA12" s="377"/>
      <c r="AB12" s="377"/>
      <c r="AC12" s="377"/>
      <c r="AD12" s="377"/>
    </row>
    <row r="13" spans="1:30" ht="16" customHeight="1">
      <c r="A13" s="374"/>
      <c r="B13" s="374"/>
      <c r="D13" s="372"/>
      <c r="E13" s="372"/>
      <c r="F13" s="372" t="s">
        <v>52</v>
      </c>
      <c r="G13" s="372"/>
      <c r="H13" s="372"/>
      <c r="I13" s="372"/>
      <c r="J13" s="372"/>
      <c r="K13" s="372"/>
      <c r="L13" s="372" t="s">
        <v>129</v>
      </c>
      <c r="M13" s="372"/>
      <c r="N13" s="372" t="s">
        <v>96</v>
      </c>
      <c r="O13" s="372"/>
      <c r="P13" s="372"/>
      <c r="Q13" s="372"/>
      <c r="R13" s="372"/>
      <c r="S13" s="372"/>
      <c r="T13" s="372" t="s">
        <v>131</v>
      </c>
      <c r="U13" s="372"/>
      <c r="V13" s="372" t="s">
        <v>147</v>
      </c>
      <c r="W13" s="372"/>
      <c r="X13" s="377"/>
      <c r="Y13" s="377"/>
      <c r="Z13" s="377" t="s">
        <v>54</v>
      </c>
      <c r="AA13" s="377"/>
      <c r="AB13" s="377"/>
      <c r="AC13" s="377"/>
      <c r="AD13" s="377"/>
    </row>
    <row r="14" spans="1:30" ht="16" customHeight="1">
      <c r="A14" s="374"/>
      <c r="B14" s="374"/>
      <c r="D14" s="377" t="s">
        <v>55</v>
      </c>
      <c r="E14" s="372"/>
      <c r="F14" s="372" t="s">
        <v>56</v>
      </c>
      <c r="G14" s="372"/>
      <c r="H14" s="372"/>
      <c r="I14" s="372"/>
      <c r="J14" s="372" t="s">
        <v>96</v>
      </c>
      <c r="K14" s="372"/>
      <c r="L14" s="372" t="s">
        <v>130</v>
      </c>
      <c r="M14" s="372"/>
      <c r="N14" s="372" t="s">
        <v>100</v>
      </c>
      <c r="O14" s="372"/>
      <c r="P14" s="485"/>
      <c r="Q14" s="485"/>
      <c r="R14" s="485"/>
      <c r="S14" s="372"/>
      <c r="T14" s="372" t="s">
        <v>133</v>
      </c>
      <c r="U14" s="372"/>
      <c r="V14" s="372" t="s">
        <v>148</v>
      </c>
      <c r="W14" s="372"/>
      <c r="X14" s="377" t="s">
        <v>53</v>
      </c>
      <c r="Y14" s="377"/>
      <c r="Z14" s="377" t="s">
        <v>59</v>
      </c>
      <c r="AA14" s="377"/>
      <c r="AB14" s="377" t="s">
        <v>60</v>
      </c>
      <c r="AC14" s="377"/>
    </row>
    <row r="15" spans="1:30" ht="16" customHeight="1">
      <c r="A15" s="374"/>
      <c r="B15" s="374"/>
      <c r="D15" s="377" t="s">
        <v>61</v>
      </c>
      <c r="E15" s="372"/>
      <c r="F15" s="372" t="s">
        <v>62</v>
      </c>
      <c r="G15" s="372"/>
      <c r="H15" s="372" t="s">
        <v>373</v>
      </c>
      <c r="I15" s="372"/>
      <c r="J15" s="372" t="s">
        <v>375</v>
      </c>
      <c r="K15" s="372"/>
      <c r="L15" s="372" t="s">
        <v>154</v>
      </c>
      <c r="M15" s="372"/>
      <c r="N15" s="372" t="s">
        <v>101</v>
      </c>
      <c r="O15" s="372"/>
      <c r="P15" s="372" t="s">
        <v>63</v>
      </c>
      <c r="Q15" s="372"/>
      <c r="R15" s="372"/>
      <c r="S15" s="372"/>
      <c r="T15" s="372" t="s">
        <v>124</v>
      </c>
      <c r="U15" s="372"/>
      <c r="V15" s="372" t="s">
        <v>149</v>
      </c>
      <c r="W15" s="372"/>
      <c r="X15" s="377" t="s">
        <v>58</v>
      </c>
      <c r="Y15" s="377"/>
      <c r="Z15" s="377" t="s">
        <v>64</v>
      </c>
      <c r="AA15" s="377"/>
      <c r="AB15" s="377" t="s">
        <v>65</v>
      </c>
      <c r="AC15" s="377"/>
      <c r="AD15" s="377" t="s">
        <v>66</v>
      </c>
    </row>
    <row r="16" spans="1:30" ht="16" customHeight="1">
      <c r="A16" s="374"/>
      <c r="B16" s="374"/>
      <c r="C16" s="375" t="s">
        <v>5</v>
      </c>
      <c r="D16" s="377" t="s">
        <v>67</v>
      </c>
      <c r="E16" s="372"/>
      <c r="F16" s="372" t="s">
        <v>68</v>
      </c>
      <c r="G16" s="372"/>
      <c r="H16" s="372" t="s">
        <v>374</v>
      </c>
      <c r="I16" s="372"/>
      <c r="J16" s="372" t="s">
        <v>376</v>
      </c>
      <c r="K16" s="372"/>
      <c r="L16" s="372" t="s">
        <v>153</v>
      </c>
      <c r="M16" s="372"/>
      <c r="N16" s="372" t="s">
        <v>102</v>
      </c>
      <c r="O16" s="372"/>
      <c r="P16" s="372" t="s">
        <v>69</v>
      </c>
      <c r="Q16" s="372"/>
      <c r="R16" s="372" t="s">
        <v>70</v>
      </c>
      <c r="S16" s="372"/>
      <c r="T16" s="372" t="s">
        <v>3</v>
      </c>
      <c r="U16" s="372"/>
      <c r="V16" s="372" t="s">
        <v>150</v>
      </c>
      <c r="W16" s="372"/>
      <c r="X16" s="377" t="s">
        <v>111</v>
      </c>
      <c r="Y16" s="377"/>
      <c r="Z16" s="377" t="s">
        <v>72</v>
      </c>
      <c r="AA16" s="377"/>
      <c r="AB16" s="377" t="s">
        <v>73</v>
      </c>
      <c r="AC16" s="377"/>
      <c r="AD16" s="377" t="s">
        <v>71</v>
      </c>
    </row>
    <row r="17" spans="1:30" ht="16" customHeight="1">
      <c r="A17" s="374"/>
      <c r="B17" s="374"/>
      <c r="D17" s="486" t="s">
        <v>7</v>
      </c>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row>
    <row r="18" spans="1:30">
      <c r="A18" s="378"/>
      <c r="B18" s="378"/>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row>
    <row r="19" spans="1:30" ht="16" customHeight="1">
      <c r="A19" s="378" t="s">
        <v>369</v>
      </c>
      <c r="B19" s="378"/>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row>
    <row r="20" spans="1:30" ht="16" customHeight="1">
      <c r="A20" s="378" t="s">
        <v>370</v>
      </c>
      <c r="B20" s="378"/>
      <c r="D20" s="380">
        <v>510000</v>
      </c>
      <c r="E20" s="380"/>
      <c r="F20" s="380">
        <v>1335830</v>
      </c>
      <c r="G20" s="380"/>
      <c r="H20" s="380">
        <v>390969</v>
      </c>
      <c r="I20" s="380"/>
      <c r="J20" s="380">
        <v>0</v>
      </c>
      <c r="K20" s="380"/>
      <c r="L20" s="380">
        <v>428790</v>
      </c>
      <c r="M20" s="380"/>
      <c r="N20" s="380">
        <v>3242</v>
      </c>
      <c r="O20" s="380"/>
      <c r="P20" s="380">
        <v>51000</v>
      </c>
      <c r="Q20" s="380"/>
      <c r="R20" s="380">
        <v>404152</v>
      </c>
      <c r="S20" s="380"/>
      <c r="T20" s="380">
        <v>-42803</v>
      </c>
      <c r="U20" s="380"/>
      <c r="V20" s="380">
        <v>37200</v>
      </c>
      <c r="W20" s="380"/>
      <c r="X20" s="380">
        <v>-5603</v>
      </c>
      <c r="Y20" s="380"/>
      <c r="Z20" s="380">
        <v>3118380</v>
      </c>
      <c r="AA20" s="380"/>
      <c r="AB20" s="380">
        <v>133242</v>
      </c>
      <c r="AC20" s="380"/>
      <c r="AD20" s="380">
        <v>3251622</v>
      </c>
    </row>
    <row r="21" spans="1:30" ht="13.5" customHeight="1">
      <c r="A21" s="374"/>
      <c r="B21" s="374"/>
      <c r="D21" s="381"/>
      <c r="E21" s="381"/>
      <c r="F21" s="381"/>
      <c r="G21" s="381"/>
      <c r="H21" s="381"/>
      <c r="I21" s="381"/>
      <c r="J21" s="381"/>
      <c r="K21" s="381"/>
      <c r="L21" s="381"/>
      <c r="M21" s="381"/>
      <c r="N21" s="381"/>
      <c r="O21" s="381"/>
      <c r="P21" s="381"/>
      <c r="Q21" s="381"/>
      <c r="R21" s="381"/>
      <c r="S21" s="381"/>
      <c r="T21" s="381"/>
      <c r="U21" s="381"/>
      <c r="V21" s="381"/>
      <c r="W21" s="381"/>
      <c r="X21" s="381"/>
      <c r="Y21" s="381"/>
      <c r="Z21" s="381" t="s">
        <v>239</v>
      </c>
      <c r="AA21" s="381"/>
      <c r="AB21" s="381"/>
      <c r="AC21" s="381"/>
      <c r="AD21" s="381"/>
    </row>
    <row r="22" spans="1:30" ht="16" customHeight="1">
      <c r="A22" s="382" t="s">
        <v>74</v>
      </c>
      <c r="B22" s="374"/>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381"/>
      <c r="AB22" s="381"/>
      <c r="AC22" s="381"/>
      <c r="AD22" s="381"/>
    </row>
    <row r="23" spans="1:30" ht="16" customHeight="1">
      <c r="A23" s="374"/>
      <c r="B23" s="383" t="s">
        <v>377</v>
      </c>
      <c r="D23" s="381"/>
      <c r="E23" s="381"/>
      <c r="F23" s="381"/>
      <c r="G23" s="381"/>
      <c r="H23" s="381"/>
      <c r="I23" s="381"/>
      <c r="J23" s="381"/>
      <c r="K23" s="381"/>
      <c r="L23" s="381"/>
      <c r="M23" s="381"/>
      <c r="N23" s="381"/>
      <c r="O23" s="381"/>
      <c r="P23" s="381"/>
      <c r="Q23" s="381"/>
      <c r="R23" s="381"/>
      <c r="S23" s="381"/>
      <c r="T23" s="381"/>
      <c r="U23" s="381"/>
      <c r="V23" s="381"/>
      <c r="W23" s="381"/>
      <c r="X23" s="381"/>
      <c r="Y23" s="381"/>
      <c r="Z23" s="381"/>
      <c r="AA23" s="381"/>
      <c r="AB23" s="381"/>
      <c r="AC23" s="381"/>
      <c r="AD23" s="381"/>
    </row>
    <row r="24" spans="1:30" ht="16" customHeight="1">
      <c r="A24" s="374"/>
      <c r="B24" s="384" t="s">
        <v>273</v>
      </c>
      <c r="C24" s="375">
        <v>12</v>
      </c>
      <c r="D24" s="381">
        <v>0</v>
      </c>
      <c r="E24" s="381"/>
      <c r="F24" s="381">
        <v>0</v>
      </c>
      <c r="G24" s="381"/>
      <c r="H24" s="381">
        <v>0</v>
      </c>
      <c r="I24" s="381"/>
      <c r="J24" s="381">
        <v>0</v>
      </c>
      <c r="K24" s="381"/>
      <c r="L24" s="381">
        <v>0</v>
      </c>
      <c r="M24" s="381"/>
      <c r="N24" s="381">
        <v>0</v>
      </c>
      <c r="O24" s="381"/>
      <c r="P24" s="381">
        <v>0</v>
      </c>
      <c r="Q24" s="381"/>
      <c r="R24" s="385">
        <v>-224400</v>
      </c>
      <c r="S24" s="381"/>
      <c r="T24" s="381">
        <v>0</v>
      </c>
      <c r="U24" s="381"/>
      <c r="V24" s="381">
        <v>0</v>
      </c>
      <c r="W24" s="381"/>
      <c r="X24" s="381">
        <v>0</v>
      </c>
      <c r="Y24" s="381"/>
      <c r="Z24" s="385">
        <v>-224400</v>
      </c>
      <c r="AA24" s="381"/>
      <c r="AB24" s="385">
        <v>-2489</v>
      </c>
      <c r="AC24" s="381"/>
      <c r="AD24" s="385">
        <v>-226889</v>
      </c>
    </row>
    <row r="25" spans="1:30" ht="16" customHeight="1">
      <c r="A25" s="374"/>
      <c r="B25" s="383" t="s">
        <v>378</v>
      </c>
      <c r="D25" s="386">
        <v>0</v>
      </c>
      <c r="E25" s="387"/>
      <c r="F25" s="386">
        <v>0</v>
      </c>
      <c r="G25" s="387"/>
      <c r="H25" s="386">
        <v>0</v>
      </c>
      <c r="I25" s="387"/>
      <c r="J25" s="386">
        <v>0</v>
      </c>
      <c r="K25" s="387"/>
      <c r="L25" s="386">
        <v>0</v>
      </c>
      <c r="M25" s="388"/>
      <c r="N25" s="386">
        <v>0</v>
      </c>
      <c r="O25" s="388"/>
      <c r="P25" s="386">
        <v>0</v>
      </c>
      <c r="Q25" s="388"/>
      <c r="R25" s="389">
        <v>-224400</v>
      </c>
      <c r="S25" s="388"/>
      <c r="T25" s="386">
        <v>0</v>
      </c>
      <c r="U25" s="388"/>
      <c r="V25" s="386">
        <v>0</v>
      </c>
      <c r="W25" s="388"/>
      <c r="X25" s="386">
        <v>0</v>
      </c>
      <c r="Y25" s="388"/>
      <c r="Z25" s="389">
        <v>-224400</v>
      </c>
      <c r="AA25" s="388"/>
      <c r="AB25" s="389">
        <v>-2489</v>
      </c>
      <c r="AC25" s="388"/>
      <c r="AD25" s="389">
        <v>-226889</v>
      </c>
    </row>
    <row r="26" spans="1:30" ht="13.5" customHeight="1">
      <c r="A26" s="374"/>
      <c r="B26" s="383"/>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row>
    <row r="27" spans="1:30" ht="16" customHeight="1">
      <c r="A27" s="390" t="s">
        <v>103</v>
      </c>
      <c r="B27" s="391"/>
      <c r="C27" s="392"/>
      <c r="D27" s="380"/>
      <c r="E27" s="393"/>
      <c r="F27" s="380"/>
      <c r="G27" s="380"/>
      <c r="H27" s="380"/>
      <c r="I27" s="380"/>
      <c r="J27" s="380"/>
      <c r="K27" s="380"/>
      <c r="L27" s="380"/>
      <c r="M27" s="380"/>
      <c r="N27" s="380"/>
      <c r="O27" s="393"/>
      <c r="P27" s="394"/>
      <c r="Q27" s="393"/>
      <c r="R27" s="394"/>
      <c r="S27" s="393"/>
      <c r="T27" s="395"/>
      <c r="U27" s="395"/>
      <c r="V27" s="395"/>
      <c r="W27" s="395"/>
      <c r="X27" s="395"/>
      <c r="Y27" s="393"/>
      <c r="Z27" s="380"/>
      <c r="AA27" s="393"/>
      <c r="AB27" s="380"/>
      <c r="AC27" s="393"/>
      <c r="AD27" s="380"/>
    </row>
    <row r="28" spans="1:30" ht="16" customHeight="1">
      <c r="A28" s="390"/>
      <c r="B28" s="397" t="s">
        <v>407</v>
      </c>
      <c r="C28" s="392"/>
      <c r="D28" s="380"/>
      <c r="E28" s="393"/>
      <c r="F28" s="380"/>
      <c r="G28" s="380"/>
      <c r="H28" s="380"/>
      <c r="I28" s="380"/>
      <c r="J28" s="380"/>
      <c r="K28" s="380"/>
      <c r="L28" s="380"/>
      <c r="M28" s="380"/>
      <c r="N28" s="380"/>
      <c r="O28" s="393"/>
      <c r="P28" s="394"/>
      <c r="Q28" s="393"/>
      <c r="R28" s="394"/>
      <c r="S28" s="393"/>
      <c r="T28" s="395"/>
      <c r="U28" s="395"/>
      <c r="V28" s="395"/>
      <c r="W28" s="395"/>
      <c r="X28" s="395"/>
      <c r="Y28" s="393"/>
      <c r="Z28" s="380"/>
      <c r="AA28" s="393"/>
      <c r="AB28" s="380"/>
      <c r="AC28" s="393"/>
      <c r="AD28" s="380"/>
    </row>
    <row r="29" spans="1:30" ht="16" customHeight="1">
      <c r="A29" s="390"/>
      <c r="B29" s="397" t="s">
        <v>408</v>
      </c>
      <c r="C29" s="392">
        <v>2</v>
      </c>
      <c r="D29" s="385">
        <v>0</v>
      </c>
      <c r="E29" s="398"/>
      <c r="F29" s="385">
        <v>0</v>
      </c>
      <c r="G29" s="398"/>
      <c r="H29" s="385">
        <v>0</v>
      </c>
      <c r="I29" s="385"/>
      <c r="J29" s="385">
        <v>0</v>
      </c>
      <c r="K29" s="398"/>
      <c r="L29" s="385">
        <v>0</v>
      </c>
      <c r="M29" s="398"/>
      <c r="N29" s="385">
        <v>0</v>
      </c>
      <c r="O29" s="398"/>
      <c r="P29" s="385">
        <v>0</v>
      </c>
      <c r="Q29" s="393"/>
      <c r="R29" s="385">
        <v>0</v>
      </c>
      <c r="S29" s="393"/>
      <c r="T29" s="385">
        <v>0</v>
      </c>
      <c r="U29" s="395"/>
      <c r="V29" s="385">
        <v>0</v>
      </c>
      <c r="W29" s="395"/>
      <c r="X29" s="385">
        <v>0</v>
      </c>
      <c r="Y29" s="393"/>
      <c r="Z29" s="399">
        <v>0</v>
      </c>
      <c r="AA29" s="393"/>
      <c r="AB29" s="393">
        <v>3942</v>
      </c>
      <c r="AC29" s="393"/>
      <c r="AD29" s="399">
        <v>3942</v>
      </c>
    </row>
    <row r="30" spans="1:30" ht="16" customHeight="1">
      <c r="A30" s="396"/>
      <c r="B30" s="397" t="s">
        <v>379</v>
      </c>
      <c r="C30" s="392">
        <v>2</v>
      </c>
      <c r="D30" s="385">
        <v>0</v>
      </c>
      <c r="E30" s="398"/>
      <c r="F30" s="385">
        <v>0</v>
      </c>
      <c r="G30" s="398"/>
      <c r="H30" s="385">
        <v>0</v>
      </c>
      <c r="I30" s="385"/>
      <c r="J30" s="385">
        <v>0</v>
      </c>
      <c r="K30" s="398"/>
      <c r="L30" s="385">
        <v>0</v>
      </c>
      <c r="M30" s="398"/>
      <c r="N30" s="385">
        <v>0</v>
      </c>
      <c r="O30" s="398"/>
      <c r="P30" s="385">
        <v>0</v>
      </c>
      <c r="Q30" s="393"/>
      <c r="R30" s="385">
        <v>0</v>
      </c>
      <c r="S30" s="393"/>
      <c r="T30" s="385">
        <v>0</v>
      </c>
      <c r="U30" s="395"/>
      <c r="V30" s="385">
        <v>0</v>
      </c>
      <c r="W30" s="395"/>
      <c r="X30" s="385">
        <v>0</v>
      </c>
      <c r="Y30" s="393"/>
      <c r="Z30" s="399">
        <v>0</v>
      </c>
      <c r="AA30" s="393"/>
      <c r="AB30" s="385">
        <v>8089</v>
      </c>
      <c r="AC30" s="393"/>
      <c r="AD30" s="399">
        <v>8089</v>
      </c>
    </row>
    <row r="31" spans="1:30" ht="16" hidden="1" customHeight="1">
      <c r="A31" s="396"/>
      <c r="B31" s="397" t="s">
        <v>380</v>
      </c>
      <c r="C31" s="392"/>
      <c r="D31" s="385">
        <v>0</v>
      </c>
      <c r="E31" s="398"/>
      <c r="F31" s="385">
        <v>0</v>
      </c>
      <c r="G31" s="398"/>
      <c r="H31" s="385">
        <v>0</v>
      </c>
      <c r="I31" s="385"/>
      <c r="J31" s="385">
        <v>0</v>
      </c>
      <c r="K31" s="398"/>
      <c r="L31" s="385">
        <v>0</v>
      </c>
      <c r="M31" s="398"/>
      <c r="N31" s="385">
        <v>0</v>
      </c>
      <c r="O31" s="398"/>
      <c r="P31" s="385">
        <v>0</v>
      </c>
      <c r="Q31" s="393"/>
      <c r="R31" s="385">
        <v>0</v>
      </c>
      <c r="S31" s="393"/>
      <c r="T31" s="385">
        <v>0</v>
      </c>
      <c r="U31" s="395"/>
      <c r="V31" s="385">
        <v>0</v>
      </c>
      <c r="W31" s="395"/>
      <c r="X31" s="385">
        <v>0</v>
      </c>
      <c r="Y31" s="393"/>
      <c r="Z31" s="399">
        <v>0</v>
      </c>
      <c r="AA31" s="393"/>
      <c r="AB31" s="385"/>
      <c r="AC31" s="393"/>
      <c r="AD31" s="399">
        <v>0</v>
      </c>
    </row>
    <row r="32" spans="1:30" ht="16" customHeight="1">
      <c r="A32" s="396"/>
      <c r="B32" s="397" t="s">
        <v>381</v>
      </c>
      <c r="C32" s="392"/>
      <c r="D32" s="400"/>
      <c r="E32" s="398"/>
      <c r="F32" s="400"/>
      <c r="G32" s="398"/>
      <c r="H32" s="400"/>
      <c r="I32" s="400"/>
      <c r="J32" s="400"/>
      <c r="K32" s="398"/>
      <c r="L32" s="400"/>
      <c r="M32" s="398"/>
      <c r="N32" s="400"/>
      <c r="O32" s="398"/>
      <c r="P32" s="400"/>
      <c r="Q32" s="393"/>
      <c r="R32" s="399"/>
      <c r="S32" s="393"/>
      <c r="T32" s="395"/>
      <c r="U32" s="395"/>
      <c r="V32" s="395"/>
      <c r="W32" s="395"/>
      <c r="X32" s="385"/>
      <c r="Y32" s="393"/>
      <c r="Z32" s="399"/>
      <c r="AA32" s="393"/>
      <c r="AB32" s="393"/>
      <c r="AC32" s="393"/>
      <c r="AD32" s="399"/>
    </row>
    <row r="33" spans="1:30" ht="16" customHeight="1">
      <c r="A33" s="396"/>
      <c r="B33" s="397" t="s">
        <v>411</v>
      </c>
      <c r="C33" s="392" t="s">
        <v>414</v>
      </c>
      <c r="D33" s="385">
        <v>0</v>
      </c>
      <c r="E33" s="398"/>
      <c r="F33" s="385">
        <v>0</v>
      </c>
      <c r="G33" s="398"/>
      <c r="H33" s="385">
        <v>0</v>
      </c>
      <c r="I33" s="385"/>
      <c r="J33" s="385">
        <v>55666</v>
      </c>
      <c r="K33" s="398"/>
      <c r="L33" s="385">
        <v>0</v>
      </c>
      <c r="M33" s="398"/>
      <c r="N33" s="385">
        <v>0</v>
      </c>
      <c r="O33" s="398"/>
      <c r="P33" s="385">
        <v>0</v>
      </c>
      <c r="Q33" s="393"/>
      <c r="R33" s="385">
        <v>0</v>
      </c>
      <c r="S33" s="393"/>
      <c r="T33" s="385">
        <v>0</v>
      </c>
      <c r="U33" s="399"/>
      <c r="V33" s="385">
        <v>0</v>
      </c>
      <c r="W33" s="395"/>
      <c r="X33" s="385">
        <v>0</v>
      </c>
      <c r="Y33" s="393"/>
      <c r="Z33" s="399">
        <v>55666</v>
      </c>
      <c r="AA33" s="393"/>
      <c r="AB33" s="385">
        <v>85063</v>
      </c>
      <c r="AC33" s="393"/>
      <c r="AD33" s="399">
        <v>140729</v>
      </c>
    </row>
    <row r="34" spans="1:30" s="406" customFormat="1" ht="16" customHeight="1">
      <c r="A34" s="401" t="s">
        <v>106</v>
      </c>
      <c r="B34" s="402"/>
      <c r="C34" s="403"/>
      <c r="D34" s="389">
        <v>0</v>
      </c>
      <c r="E34" s="404"/>
      <c r="F34" s="389">
        <v>0</v>
      </c>
      <c r="G34" s="404"/>
      <c r="H34" s="389">
        <v>0</v>
      </c>
      <c r="I34" s="388"/>
      <c r="J34" s="389">
        <v>55666</v>
      </c>
      <c r="K34" s="404"/>
      <c r="L34" s="389">
        <v>0</v>
      </c>
      <c r="M34" s="404"/>
      <c r="N34" s="389">
        <v>0</v>
      </c>
      <c r="O34" s="404"/>
      <c r="P34" s="389">
        <v>0</v>
      </c>
      <c r="Q34" s="380"/>
      <c r="R34" s="389">
        <v>0</v>
      </c>
      <c r="S34" s="380"/>
      <c r="T34" s="389">
        <v>0</v>
      </c>
      <c r="U34" s="395"/>
      <c r="V34" s="389">
        <v>0</v>
      </c>
      <c r="W34" s="395"/>
      <c r="X34" s="389">
        <v>0</v>
      </c>
      <c r="Y34" s="380"/>
      <c r="Z34" s="405">
        <v>55666</v>
      </c>
      <c r="AA34" s="380"/>
      <c r="AB34" s="389">
        <v>97094</v>
      </c>
      <c r="AC34" s="380"/>
      <c r="AD34" s="405">
        <v>152760</v>
      </c>
    </row>
    <row r="35" spans="1:30" ht="14" customHeight="1">
      <c r="A35" s="396"/>
      <c r="B35" s="397"/>
      <c r="C35" s="392"/>
      <c r="D35" s="380"/>
      <c r="E35" s="393"/>
      <c r="F35" s="380"/>
      <c r="G35" s="380"/>
      <c r="H35" s="380"/>
      <c r="I35" s="380"/>
      <c r="J35" s="380"/>
      <c r="K35" s="380"/>
      <c r="L35" s="380"/>
      <c r="M35" s="380"/>
      <c r="N35" s="380"/>
      <c r="O35" s="393"/>
      <c r="P35" s="394"/>
      <c r="Q35" s="393"/>
      <c r="R35" s="394"/>
      <c r="S35" s="393"/>
      <c r="T35" s="395"/>
      <c r="U35" s="395"/>
      <c r="V35" s="395"/>
      <c r="W35" s="395"/>
      <c r="X35" s="395"/>
      <c r="Y35" s="393"/>
      <c r="Z35" s="380"/>
      <c r="AA35" s="393"/>
      <c r="AB35" s="380"/>
      <c r="AC35" s="393"/>
      <c r="AD35" s="380"/>
    </row>
    <row r="36" spans="1:30" s="406" customFormat="1" ht="16" customHeight="1">
      <c r="A36" s="402" t="s">
        <v>404</v>
      </c>
      <c r="C36" s="403"/>
      <c r="D36" s="407">
        <v>0</v>
      </c>
      <c r="E36" s="404"/>
      <c r="F36" s="407">
        <v>0</v>
      </c>
      <c r="G36" s="404"/>
      <c r="H36" s="407">
        <v>0</v>
      </c>
      <c r="I36" s="388"/>
      <c r="J36" s="407">
        <v>55666</v>
      </c>
      <c r="K36" s="404"/>
      <c r="L36" s="407">
        <v>0</v>
      </c>
      <c r="M36" s="404"/>
      <c r="N36" s="407">
        <v>0</v>
      </c>
      <c r="O36" s="404"/>
      <c r="P36" s="407">
        <v>0</v>
      </c>
      <c r="Q36" s="380"/>
      <c r="R36" s="407">
        <v>-224400</v>
      </c>
      <c r="S36" s="380"/>
      <c r="T36" s="407">
        <v>0</v>
      </c>
      <c r="U36" s="395"/>
      <c r="V36" s="407">
        <v>0</v>
      </c>
      <c r="W36" s="395"/>
      <c r="X36" s="407">
        <v>0</v>
      </c>
      <c r="Y36" s="380"/>
      <c r="Z36" s="407">
        <v>-168734</v>
      </c>
      <c r="AA36" s="380"/>
      <c r="AB36" s="407">
        <v>94605</v>
      </c>
      <c r="AC36" s="380"/>
      <c r="AD36" s="407">
        <v>-74129</v>
      </c>
    </row>
    <row r="37" spans="1:30" ht="14" customHeight="1">
      <c r="A37" s="396"/>
      <c r="B37" s="397"/>
      <c r="C37" s="392"/>
      <c r="D37" s="380"/>
      <c r="E37" s="393"/>
      <c r="F37" s="380"/>
      <c r="G37" s="380"/>
      <c r="H37" s="380"/>
      <c r="I37" s="380"/>
      <c r="J37" s="380"/>
      <c r="K37" s="380"/>
      <c r="L37" s="380"/>
      <c r="M37" s="380"/>
      <c r="N37" s="380"/>
      <c r="O37" s="393"/>
      <c r="P37" s="394"/>
      <c r="Q37" s="393"/>
      <c r="R37" s="394"/>
      <c r="S37" s="393"/>
      <c r="T37" s="394"/>
      <c r="U37" s="393"/>
      <c r="V37" s="394"/>
      <c r="W37" s="393"/>
      <c r="X37" s="394"/>
      <c r="Y37" s="393"/>
      <c r="Z37" s="380"/>
      <c r="AA37" s="393"/>
      <c r="AB37" s="380"/>
      <c r="AC37" s="393"/>
      <c r="AD37" s="380"/>
    </row>
    <row r="38" spans="1:30" ht="16" customHeight="1">
      <c r="A38" s="408" t="s">
        <v>405</v>
      </c>
      <c r="B38" s="409"/>
      <c r="C38" s="392"/>
      <c r="D38" s="410"/>
      <c r="E38" s="410"/>
      <c r="F38" s="410"/>
      <c r="G38" s="410"/>
      <c r="H38" s="410"/>
      <c r="I38" s="410"/>
      <c r="J38" s="410"/>
      <c r="K38" s="410"/>
      <c r="L38" s="410"/>
      <c r="M38" s="410"/>
      <c r="N38" s="410"/>
      <c r="O38" s="410"/>
      <c r="P38" s="410"/>
      <c r="Q38" s="410"/>
      <c r="R38" s="410"/>
      <c r="S38" s="410"/>
      <c r="T38" s="410"/>
      <c r="U38" s="410"/>
      <c r="V38" s="410"/>
      <c r="W38" s="410"/>
      <c r="X38" s="411"/>
      <c r="Y38" s="380"/>
      <c r="Z38" s="412"/>
      <c r="AA38" s="410"/>
      <c r="AB38" s="410"/>
      <c r="AC38" s="410"/>
      <c r="AD38" s="380"/>
    </row>
    <row r="39" spans="1:30" ht="16" customHeight="1">
      <c r="A39" s="409"/>
      <c r="B39" s="409" t="s">
        <v>112</v>
      </c>
      <c r="C39" s="392"/>
      <c r="D39" s="385">
        <v>0</v>
      </c>
      <c r="E39" s="398"/>
      <c r="F39" s="385">
        <v>0</v>
      </c>
      <c r="G39" s="398"/>
      <c r="H39" s="385">
        <v>0</v>
      </c>
      <c r="I39" s="385"/>
      <c r="J39" s="385">
        <v>0</v>
      </c>
      <c r="K39" s="398"/>
      <c r="L39" s="385">
        <v>0</v>
      </c>
      <c r="M39" s="398"/>
      <c r="N39" s="385">
        <v>0</v>
      </c>
      <c r="O39" s="398"/>
      <c r="P39" s="385">
        <v>0</v>
      </c>
      <c r="Q39" s="393"/>
      <c r="R39" s="413">
        <v>395367</v>
      </c>
      <c r="S39" s="393"/>
      <c r="T39" s="385">
        <v>0</v>
      </c>
      <c r="U39" s="398"/>
      <c r="V39" s="385">
        <v>0</v>
      </c>
      <c r="W39" s="398"/>
      <c r="X39" s="385">
        <v>0</v>
      </c>
      <c r="Y39" s="393"/>
      <c r="Z39" s="399">
        <v>395367</v>
      </c>
      <c r="AA39" s="393"/>
      <c r="AB39" s="393">
        <v>-2845</v>
      </c>
      <c r="AC39" s="393"/>
      <c r="AD39" s="399">
        <v>392522</v>
      </c>
    </row>
    <row r="40" spans="1:30" ht="16" customHeight="1">
      <c r="A40" s="409"/>
      <c r="B40" s="409" t="s">
        <v>249</v>
      </c>
      <c r="C40" s="392"/>
      <c r="D40" s="385">
        <v>0</v>
      </c>
      <c r="E40" s="398"/>
      <c r="F40" s="385">
        <v>0</v>
      </c>
      <c r="G40" s="398"/>
      <c r="H40" s="385">
        <v>0</v>
      </c>
      <c r="I40" s="385"/>
      <c r="J40" s="385">
        <v>0</v>
      </c>
      <c r="K40" s="398"/>
      <c r="L40" s="385">
        <v>0</v>
      </c>
      <c r="M40" s="398"/>
      <c r="N40" s="385">
        <v>0</v>
      </c>
      <c r="O40" s="398"/>
      <c r="P40" s="385">
        <v>0</v>
      </c>
      <c r="Q40" s="398"/>
      <c r="R40" s="385">
        <v>0</v>
      </c>
      <c r="S40" s="393"/>
      <c r="T40" s="393">
        <v>120507</v>
      </c>
      <c r="U40" s="393"/>
      <c r="V40" s="385">
        <v>5211</v>
      </c>
      <c r="W40" s="393"/>
      <c r="X40" s="399">
        <v>125718</v>
      </c>
      <c r="Y40" s="393"/>
      <c r="Z40" s="399">
        <v>125718</v>
      </c>
      <c r="AA40" s="393"/>
      <c r="AB40" s="414">
        <v>6197</v>
      </c>
      <c r="AC40" s="393"/>
      <c r="AD40" s="399">
        <v>131915</v>
      </c>
    </row>
    <row r="41" spans="1:30" ht="16" customHeight="1">
      <c r="A41" s="408" t="s">
        <v>161</v>
      </c>
      <c r="B41" s="409"/>
      <c r="C41" s="392"/>
      <c r="D41" s="415">
        <v>0</v>
      </c>
      <c r="E41" s="380"/>
      <c r="F41" s="415">
        <v>0</v>
      </c>
      <c r="G41" s="404"/>
      <c r="H41" s="415">
        <v>0</v>
      </c>
      <c r="I41" s="388"/>
      <c r="J41" s="415">
        <v>0</v>
      </c>
      <c r="K41" s="404"/>
      <c r="L41" s="415">
        <v>0</v>
      </c>
      <c r="M41" s="404"/>
      <c r="N41" s="415">
        <v>0</v>
      </c>
      <c r="O41" s="404"/>
      <c r="P41" s="415">
        <v>0</v>
      </c>
      <c r="Q41" s="393"/>
      <c r="R41" s="405">
        <v>395367</v>
      </c>
      <c r="S41" s="393"/>
      <c r="T41" s="405">
        <v>120507</v>
      </c>
      <c r="U41" s="393"/>
      <c r="V41" s="405">
        <v>5211</v>
      </c>
      <c r="W41" s="393"/>
      <c r="X41" s="405">
        <v>125718</v>
      </c>
      <c r="Y41" s="393"/>
      <c r="Z41" s="405">
        <v>521085</v>
      </c>
      <c r="AA41" s="393"/>
      <c r="AB41" s="416">
        <v>3352</v>
      </c>
      <c r="AC41" s="393"/>
      <c r="AD41" s="405">
        <v>524437</v>
      </c>
    </row>
    <row r="42" spans="1:30" hidden="1">
      <c r="A42" s="417" t="s">
        <v>75</v>
      </c>
      <c r="D42" s="399">
        <v>0</v>
      </c>
      <c r="E42" s="393"/>
      <c r="F42" s="399">
        <v>0</v>
      </c>
      <c r="G42" s="399"/>
      <c r="H42" s="399"/>
      <c r="I42" s="399"/>
      <c r="J42" s="399"/>
      <c r="K42" s="399"/>
      <c r="L42" s="399"/>
      <c r="M42" s="399"/>
      <c r="N42" s="399"/>
      <c r="O42" s="393"/>
      <c r="P42" s="399"/>
      <c r="Q42" s="393"/>
      <c r="R42" s="399"/>
      <c r="S42" s="393"/>
      <c r="T42" s="399">
        <v>0</v>
      </c>
      <c r="U42" s="393"/>
      <c r="V42" s="399">
        <v>0</v>
      </c>
      <c r="W42" s="393"/>
      <c r="X42" s="399">
        <v>0</v>
      </c>
      <c r="Y42" s="393"/>
      <c r="Z42" s="399">
        <v>0</v>
      </c>
      <c r="AA42" s="393"/>
      <c r="AB42" s="399">
        <v>0</v>
      </c>
      <c r="AC42" s="393"/>
      <c r="AD42" s="399">
        <v>0</v>
      </c>
    </row>
    <row r="43" spans="1:30" ht="16" customHeight="1" thickBot="1">
      <c r="A43" s="408" t="s">
        <v>371</v>
      </c>
      <c r="B43" s="418"/>
      <c r="C43" s="392"/>
      <c r="D43" s="419">
        <v>510000</v>
      </c>
      <c r="E43" s="393"/>
      <c r="F43" s="419">
        <v>1335830</v>
      </c>
      <c r="G43" s="380"/>
      <c r="H43" s="419">
        <v>390969</v>
      </c>
      <c r="I43" s="380"/>
      <c r="J43" s="419">
        <v>55666</v>
      </c>
      <c r="K43" s="380"/>
      <c r="L43" s="419">
        <v>428790</v>
      </c>
      <c r="M43" s="380"/>
      <c r="N43" s="419">
        <v>3242</v>
      </c>
      <c r="O43" s="393"/>
      <c r="P43" s="419">
        <v>51000</v>
      </c>
      <c r="Q43" s="393"/>
      <c r="R43" s="419">
        <v>575119</v>
      </c>
      <c r="S43" s="393"/>
      <c r="T43" s="419">
        <v>77704</v>
      </c>
      <c r="U43" s="393"/>
      <c r="V43" s="419">
        <v>42411</v>
      </c>
      <c r="W43" s="393"/>
      <c r="X43" s="419">
        <v>120115</v>
      </c>
      <c r="Y43" s="393"/>
      <c r="Z43" s="419">
        <v>3470731</v>
      </c>
      <c r="AA43" s="393"/>
      <c r="AB43" s="419">
        <v>231199</v>
      </c>
      <c r="AC43" s="393"/>
      <c r="AD43" s="419">
        <v>3701930</v>
      </c>
    </row>
    <row r="44" spans="1:30" ht="14.5" thickTop="1"/>
  </sheetData>
  <mergeCells count="5">
    <mergeCell ref="D4:AD4"/>
    <mergeCell ref="P5:R5"/>
    <mergeCell ref="T5:X5"/>
    <mergeCell ref="P14:R14"/>
    <mergeCell ref="D17:AD17"/>
  </mergeCells>
  <pageMargins left="0.6" right="0.3" top="0.48" bottom="0.5" header="0.5" footer="0.5"/>
  <pageSetup paperSize="9" scale="51" firstPageNumber="11" orientation="landscape" useFirstPageNumber="1" r:id="rId1"/>
  <headerFooter>
    <oddFooter>&amp;L&amp;"Times New Roman,Regular"The accompanying notes are an integral part of these interim financial statements.&amp;"-,Regular"
&amp;C&amp;"Times New Roman,Regular"&amp;P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08"/>
  <sheetViews>
    <sheetView topLeftCell="A94" zoomScaleNormal="100" zoomScaleSheetLayoutView="70" workbookViewId="0">
      <selection activeCell="C106" sqref="C106"/>
    </sheetView>
  </sheetViews>
  <sheetFormatPr defaultColWidth="9.1796875" defaultRowHeight="19.5" customHeight="1"/>
  <cols>
    <col min="1" max="1" width="2.1796875" style="66" customWidth="1"/>
    <col min="2" max="2" width="57" style="66" customWidth="1"/>
    <col min="3" max="3" width="5.81640625" style="69" customWidth="1"/>
    <col min="4" max="4" width="14" style="67" customWidth="1"/>
    <col min="5" max="5" width="0.81640625" style="72" customWidth="1"/>
    <col min="6" max="6" width="14" style="67" customWidth="1"/>
    <col min="7" max="7" width="0.81640625" style="72" customWidth="1"/>
    <col min="8" max="8" width="14" style="67" customWidth="1"/>
    <col min="9" max="9" width="0.81640625" style="72" customWidth="1"/>
    <col min="10" max="10" width="14" style="67" customWidth="1"/>
    <col min="11" max="246" width="9.1796875" style="47"/>
    <col min="247" max="247" width="2.1796875" style="47" customWidth="1"/>
    <col min="248" max="248" width="63.81640625" style="47" customWidth="1"/>
    <col min="249" max="249" width="8.81640625" style="47" customWidth="1"/>
    <col min="250" max="250" width="0.81640625" style="47" customWidth="1"/>
    <col min="251" max="251" width="14" style="47" customWidth="1"/>
    <col min="252" max="252" width="0.81640625" style="47" customWidth="1"/>
    <col min="253" max="253" width="14" style="47" customWidth="1"/>
    <col min="254" max="254" width="0.81640625" style="47" customWidth="1"/>
    <col min="255" max="255" width="14" style="47" customWidth="1"/>
    <col min="256" max="256" width="0.81640625" style="47" customWidth="1"/>
    <col min="257" max="257" width="14" style="47" customWidth="1"/>
    <col min="258" max="502" width="9.1796875" style="47"/>
    <col min="503" max="503" width="2.1796875" style="47" customWidth="1"/>
    <col min="504" max="504" width="63.81640625" style="47" customWidth="1"/>
    <col min="505" max="505" width="8.81640625" style="47" customWidth="1"/>
    <col min="506" max="506" width="0.81640625" style="47" customWidth="1"/>
    <col min="507" max="507" width="14" style="47" customWidth="1"/>
    <col min="508" max="508" width="0.81640625" style="47" customWidth="1"/>
    <col min="509" max="509" width="14" style="47" customWidth="1"/>
    <col min="510" max="510" width="0.81640625" style="47" customWidth="1"/>
    <col min="511" max="511" width="14" style="47" customWidth="1"/>
    <col min="512" max="512" width="0.81640625" style="47" customWidth="1"/>
    <col min="513" max="513" width="14" style="47" customWidth="1"/>
    <col min="514" max="758" width="9.1796875" style="47"/>
    <col min="759" max="759" width="2.1796875" style="47" customWidth="1"/>
    <col min="760" max="760" width="63.81640625" style="47" customWidth="1"/>
    <col min="761" max="761" width="8.81640625" style="47" customWidth="1"/>
    <col min="762" max="762" width="0.81640625" style="47" customWidth="1"/>
    <col min="763" max="763" width="14" style="47" customWidth="1"/>
    <col min="764" max="764" width="0.81640625" style="47" customWidth="1"/>
    <col min="765" max="765" width="14" style="47" customWidth="1"/>
    <col min="766" max="766" width="0.81640625" style="47" customWidth="1"/>
    <col min="767" max="767" width="14" style="47" customWidth="1"/>
    <col min="768" max="768" width="0.81640625" style="47" customWidth="1"/>
    <col min="769" max="769" width="14" style="47" customWidth="1"/>
    <col min="770" max="1014" width="9.1796875" style="47"/>
    <col min="1015" max="1015" width="2.1796875" style="47" customWidth="1"/>
    <col min="1016" max="1016" width="63.81640625" style="47" customWidth="1"/>
    <col min="1017" max="1017" width="8.81640625" style="47" customWidth="1"/>
    <col min="1018" max="1018" width="0.81640625" style="47" customWidth="1"/>
    <col min="1019" max="1019" width="14" style="47" customWidth="1"/>
    <col min="1020" max="1020" width="0.81640625" style="47" customWidth="1"/>
    <col min="1021" max="1021" width="14" style="47" customWidth="1"/>
    <col min="1022" max="1022" width="0.81640625" style="47" customWidth="1"/>
    <col min="1023" max="1023" width="14" style="47" customWidth="1"/>
    <col min="1024" max="1024" width="0.81640625" style="47" customWidth="1"/>
    <col min="1025" max="1025" width="14" style="47" customWidth="1"/>
    <col min="1026" max="1270" width="9.1796875" style="47"/>
    <col min="1271" max="1271" width="2.1796875" style="47" customWidth="1"/>
    <col min="1272" max="1272" width="63.81640625" style="47" customWidth="1"/>
    <col min="1273" max="1273" width="8.81640625" style="47" customWidth="1"/>
    <col min="1274" max="1274" width="0.81640625" style="47" customWidth="1"/>
    <col min="1275" max="1275" width="14" style="47" customWidth="1"/>
    <col min="1276" max="1276" width="0.81640625" style="47" customWidth="1"/>
    <col min="1277" max="1277" width="14" style="47" customWidth="1"/>
    <col min="1278" max="1278" width="0.81640625" style="47" customWidth="1"/>
    <col min="1279" max="1279" width="14" style="47" customWidth="1"/>
    <col min="1280" max="1280" width="0.81640625" style="47" customWidth="1"/>
    <col min="1281" max="1281" width="14" style="47" customWidth="1"/>
    <col min="1282" max="1526" width="9.1796875" style="47"/>
    <col min="1527" max="1527" width="2.1796875" style="47" customWidth="1"/>
    <col min="1528" max="1528" width="63.81640625" style="47" customWidth="1"/>
    <col min="1529" max="1529" width="8.81640625" style="47" customWidth="1"/>
    <col min="1530" max="1530" width="0.81640625" style="47" customWidth="1"/>
    <col min="1531" max="1531" width="14" style="47" customWidth="1"/>
    <col min="1532" max="1532" width="0.81640625" style="47" customWidth="1"/>
    <col min="1533" max="1533" width="14" style="47" customWidth="1"/>
    <col min="1534" max="1534" width="0.81640625" style="47" customWidth="1"/>
    <col min="1535" max="1535" width="14" style="47" customWidth="1"/>
    <col min="1536" max="1536" width="0.81640625" style="47" customWidth="1"/>
    <col min="1537" max="1537" width="14" style="47" customWidth="1"/>
    <col min="1538" max="1782" width="9.1796875" style="47"/>
    <col min="1783" max="1783" width="2.1796875" style="47" customWidth="1"/>
    <col min="1784" max="1784" width="63.81640625" style="47" customWidth="1"/>
    <col min="1785" max="1785" width="8.81640625" style="47" customWidth="1"/>
    <col min="1786" max="1786" width="0.81640625" style="47" customWidth="1"/>
    <col min="1787" max="1787" width="14" style="47" customWidth="1"/>
    <col min="1788" max="1788" width="0.81640625" style="47" customWidth="1"/>
    <col min="1789" max="1789" width="14" style="47" customWidth="1"/>
    <col min="1790" max="1790" width="0.81640625" style="47" customWidth="1"/>
    <col min="1791" max="1791" width="14" style="47" customWidth="1"/>
    <col min="1792" max="1792" width="0.81640625" style="47" customWidth="1"/>
    <col min="1793" max="1793" width="14" style="47" customWidth="1"/>
    <col min="1794" max="2038" width="9.1796875" style="47"/>
    <col min="2039" max="2039" width="2.1796875" style="47" customWidth="1"/>
    <col min="2040" max="2040" width="63.81640625" style="47" customWidth="1"/>
    <col min="2041" max="2041" width="8.81640625" style="47" customWidth="1"/>
    <col min="2042" max="2042" width="0.81640625" style="47" customWidth="1"/>
    <col min="2043" max="2043" width="14" style="47" customWidth="1"/>
    <col min="2044" max="2044" width="0.81640625" style="47" customWidth="1"/>
    <col min="2045" max="2045" width="14" style="47" customWidth="1"/>
    <col min="2046" max="2046" width="0.81640625" style="47" customWidth="1"/>
    <col min="2047" max="2047" width="14" style="47" customWidth="1"/>
    <col min="2048" max="2048" width="0.81640625" style="47" customWidth="1"/>
    <col min="2049" max="2049" width="14" style="47" customWidth="1"/>
    <col min="2050" max="2294" width="9.1796875" style="47"/>
    <col min="2295" max="2295" width="2.1796875" style="47" customWidth="1"/>
    <col min="2296" max="2296" width="63.81640625" style="47" customWidth="1"/>
    <col min="2297" max="2297" width="8.81640625" style="47" customWidth="1"/>
    <col min="2298" max="2298" width="0.81640625" style="47" customWidth="1"/>
    <col min="2299" max="2299" width="14" style="47" customWidth="1"/>
    <col min="2300" max="2300" width="0.81640625" style="47" customWidth="1"/>
    <col min="2301" max="2301" width="14" style="47" customWidth="1"/>
    <col min="2302" max="2302" width="0.81640625" style="47" customWidth="1"/>
    <col min="2303" max="2303" width="14" style="47" customWidth="1"/>
    <col min="2304" max="2304" width="0.81640625" style="47" customWidth="1"/>
    <col min="2305" max="2305" width="14" style="47" customWidth="1"/>
    <col min="2306" max="2550" width="9.1796875" style="47"/>
    <col min="2551" max="2551" width="2.1796875" style="47" customWidth="1"/>
    <col min="2552" max="2552" width="63.81640625" style="47" customWidth="1"/>
    <col min="2553" max="2553" width="8.81640625" style="47" customWidth="1"/>
    <col min="2554" max="2554" width="0.81640625" style="47" customWidth="1"/>
    <col min="2555" max="2555" width="14" style="47" customWidth="1"/>
    <col min="2556" max="2556" width="0.81640625" style="47" customWidth="1"/>
    <col min="2557" max="2557" width="14" style="47" customWidth="1"/>
    <col min="2558" max="2558" width="0.81640625" style="47" customWidth="1"/>
    <col min="2559" max="2559" width="14" style="47" customWidth="1"/>
    <col min="2560" max="2560" width="0.81640625" style="47" customWidth="1"/>
    <col min="2561" max="2561" width="14" style="47" customWidth="1"/>
    <col min="2562" max="2806" width="9.1796875" style="47"/>
    <col min="2807" max="2807" width="2.1796875" style="47" customWidth="1"/>
    <col min="2808" max="2808" width="63.81640625" style="47" customWidth="1"/>
    <col min="2809" max="2809" width="8.81640625" style="47" customWidth="1"/>
    <col min="2810" max="2810" width="0.81640625" style="47" customWidth="1"/>
    <col min="2811" max="2811" width="14" style="47" customWidth="1"/>
    <col min="2812" max="2812" width="0.81640625" style="47" customWidth="1"/>
    <col min="2813" max="2813" width="14" style="47" customWidth="1"/>
    <col min="2814" max="2814" width="0.81640625" style="47" customWidth="1"/>
    <col min="2815" max="2815" width="14" style="47" customWidth="1"/>
    <col min="2816" max="2816" width="0.81640625" style="47" customWidth="1"/>
    <col min="2817" max="2817" width="14" style="47" customWidth="1"/>
    <col min="2818" max="3062" width="9.1796875" style="47"/>
    <col min="3063" max="3063" width="2.1796875" style="47" customWidth="1"/>
    <col min="3064" max="3064" width="63.81640625" style="47" customWidth="1"/>
    <col min="3065" max="3065" width="8.81640625" style="47" customWidth="1"/>
    <col min="3066" max="3066" width="0.81640625" style="47" customWidth="1"/>
    <col min="3067" max="3067" width="14" style="47" customWidth="1"/>
    <col min="3068" max="3068" width="0.81640625" style="47" customWidth="1"/>
    <col min="3069" max="3069" width="14" style="47" customWidth="1"/>
    <col min="3070" max="3070" width="0.81640625" style="47" customWidth="1"/>
    <col min="3071" max="3071" width="14" style="47" customWidth="1"/>
    <col min="3072" max="3072" width="0.81640625" style="47" customWidth="1"/>
    <col min="3073" max="3073" width="14" style="47" customWidth="1"/>
    <col min="3074" max="3318" width="9.1796875" style="47"/>
    <col min="3319" max="3319" width="2.1796875" style="47" customWidth="1"/>
    <col min="3320" max="3320" width="63.81640625" style="47" customWidth="1"/>
    <col min="3321" max="3321" width="8.81640625" style="47" customWidth="1"/>
    <col min="3322" max="3322" width="0.81640625" style="47" customWidth="1"/>
    <col min="3323" max="3323" width="14" style="47" customWidth="1"/>
    <col min="3324" max="3324" width="0.81640625" style="47" customWidth="1"/>
    <col min="3325" max="3325" width="14" style="47" customWidth="1"/>
    <col min="3326" max="3326" width="0.81640625" style="47" customWidth="1"/>
    <col min="3327" max="3327" width="14" style="47" customWidth="1"/>
    <col min="3328" max="3328" width="0.81640625" style="47" customWidth="1"/>
    <col min="3329" max="3329" width="14" style="47" customWidth="1"/>
    <col min="3330" max="3574" width="9.1796875" style="47"/>
    <col min="3575" max="3575" width="2.1796875" style="47" customWidth="1"/>
    <col min="3576" max="3576" width="63.81640625" style="47" customWidth="1"/>
    <col min="3577" max="3577" width="8.81640625" style="47" customWidth="1"/>
    <col min="3578" max="3578" width="0.81640625" style="47" customWidth="1"/>
    <col min="3579" max="3579" width="14" style="47" customWidth="1"/>
    <col min="3580" max="3580" width="0.81640625" style="47" customWidth="1"/>
    <col min="3581" max="3581" width="14" style="47" customWidth="1"/>
    <col min="3582" max="3582" width="0.81640625" style="47" customWidth="1"/>
    <col min="3583" max="3583" width="14" style="47" customWidth="1"/>
    <col min="3584" max="3584" width="0.81640625" style="47" customWidth="1"/>
    <col min="3585" max="3585" width="14" style="47" customWidth="1"/>
    <col min="3586" max="3830" width="9.1796875" style="47"/>
    <col min="3831" max="3831" width="2.1796875" style="47" customWidth="1"/>
    <col min="3832" max="3832" width="63.81640625" style="47" customWidth="1"/>
    <col min="3833" max="3833" width="8.81640625" style="47" customWidth="1"/>
    <col min="3834" max="3834" width="0.81640625" style="47" customWidth="1"/>
    <col min="3835" max="3835" width="14" style="47" customWidth="1"/>
    <col min="3836" max="3836" width="0.81640625" style="47" customWidth="1"/>
    <col min="3837" max="3837" width="14" style="47" customWidth="1"/>
    <col min="3838" max="3838" width="0.81640625" style="47" customWidth="1"/>
    <col min="3839" max="3839" width="14" style="47" customWidth="1"/>
    <col min="3840" max="3840" width="0.81640625" style="47" customWidth="1"/>
    <col min="3841" max="3841" width="14" style="47" customWidth="1"/>
    <col min="3842" max="4086" width="9.1796875" style="47"/>
    <col min="4087" max="4087" width="2.1796875" style="47" customWidth="1"/>
    <col min="4088" max="4088" width="63.81640625" style="47" customWidth="1"/>
    <col min="4089" max="4089" width="8.81640625" style="47" customWidth="1"/>
    <col min="4090" max="4090" width="0.81640625" style="47" customWidth="1"/>
    <col min="4091" max="4091" width="14" style="47" customWidth="1"/>
    <col min="4092" max="4092" width="0.81640625" style="47" customWidth="1"/>
    <col min="4093" max="4093" width="14" style="47" customWidth="1"/>
    <col min="4094" max="4094" width="0.81640625" style="47" customWidth="1"/>
    <col min="4095" max="4095" width="14" style="47" customWidth="1"/>
    <col min="4096" max="4096" width="0.81640625" style="47" customWidth="1"/>
    <col min="4097" max="4097" width="14" style="47" customWidth="1"/>
    <col min="4098" max="4342" width="9.1796875" style="47"/>
    <col min="4343" max="4343" width="2.1796875" style="47" customWidth="1"/>
    <col min="4344" max="4344" width="63.81640625" style="47" customWidth="1"/>
    <col min="4345" max="4345" width="8.81640625" style="47" customWidth="1"/>
    <col min="4346" max="4346" width="0.81640625" style="47" customWidth="1"/>
    <col min="4347" max="4347" width="14" style="47" customWidth="1"/>
    <col min="4348" max="4348" width="0.81640625" style="47" customWidth="1"/>
    <col min="4349" max="4349" width="14" style="47" customWidth="1"/>
    <col min="4350" max="4350" width="0.81640625" style="47" customWidth="1"/>
    <col min="4351" max="4351" width="14" style="47" customWidth="1"/>
    <col min="4352" max="4352" width="0.81640625" style="47" customWidth="1"/>
    <col min="4353" max="4353" width="14" style="47" customWidth="1"/>
    <col min="4354" max="4598" width="9.1796875" style="47"/>
    <col min="4599" max="4599" width="2.1796875" style="47" customWidth="1"/>
    <col min="4600" max="4600" width="63.81640625" style="47" customWidth="1"/>
    <col min="4601" max="4601" width="8.81640625" style="47" customWidth="1"/>
    <col min="4602" max="4602" width="0.81640625" style="47" customWidth="1"/>
    <col min="4603" max="4603" width="14" style="47" customWidth="1"/>
    <col min="4604" max="4604" width="0.81640625" style="47" customWidth="1"/>
    <col min="4605" max="4605" width="14" style="47" customWidth="1"/>
    <col min="4606" max="4606" width="0.81640625" style="47" customWidth="1"/>
    <col min="4607" max="4607" width="14" style="47" customWidth="1"/>
    <col min="4608" max="4608" width="0.81640625" style="47" customWidth="1"/>
    <col min="4609" max="4609" width="14" style="47" customWidth="1"/>
    <col min="4610" max="4854" width="9.1796875" style="47"/>
    <col min="4855" max="4855" width="2.1796875" style="47" customWidth="1"/>
    <col min="4856" max="4856" width="63.81640625" style="47" customWidth="1"/>
    <col min="4857" max="4857" width="8.81640625" style="47" customWidth="1"/>
    <col min="4858" max="4858" width="0.81640625" style="47" customWidth="1"/>
    <col min="4859" max="4859" width="14" style="47" customWidth="1"/>
    <col min="4860" max="4860" width="0.81640625" style="47" customWidth="1"/>
    <col min="4861" max="4861" width="14" style="47" customWidth="1"/>
    <col min="4862" max="4862" width="0.81640625" style="47" customWidth="1"/>
    <col min="4863" max="4863" width="14" style="47" customWidth="1"/>
    <col min="4864" max="4864" width="0.81640625" style="47" customWidth="1"/>
    <col min="4865" max="4865" width="14" style="47" customWidth="1"/>
    <col min="4866" max="5110" width="9.1796875" style="47"/>
    <col min="5111" max="5111" width="2.1796875" style="47" customWidth="1"/>
    <col min="5112" max="5112" width="63.81640625" style="47" customWidth="1"/>
    <col min="5113" max="5113" width="8.81640625" style="47" customWidth="1"/>
    <col min="5114" max="5114" width="0.81640625" style="47" customWidth="1"/>
    <col min="5115" max="5115" width="14" style="47" customWidth="1"/>
    <col min="5116" max="5116" width="0.81640625" style="47" customWidth="1"/>
    <col min="5117" max="5117" width="14" style="47" customWidth="1"/>
    <col min="5118" max="5118" width="0.81640625" style="47" customWidth="1"/>
    <col min="5119" max="5119" width="14" style="47" customWidth="1"/>
    <col min="5120" max="5120" width="0.81640625" style="47" customWidth="1"/>
    <col min="5121" max="5121" width="14" style="47" customWidth="1"/>
    <col min="5122" max="5366" width="9.1796875" style="47"/>
    <col min="5367" max="5367" width="2.1796875" style="47" customWidth="1"/>
    <col min="5368" max="5368" width="63.81640625" style="47" customWidth="1"/>
    <col min="5369" max="5369" width="8.81640625" style="47" customWidth="1"/>
    <col min="5370" max="5370" width="0.81640625" style="47" customWidth="1"/>
    <col min="5371" max="5371" width="14" style="47" customWidth="1"/>
    <col min="5372" max="5372" width="0.81640625" style="47" customWidth="1"/>
    <col min="5373" max="5373" width="14" style="47" customWidth="1"/>
    <col min="5374" max="5374" width="0.81640625" style="47" customWidth="1"/>
    <col min="5375" max="5375" width="14" style="47" customWidth="1"/>
    <col min="5376" max="5376" width="0.81640625" style="47" customWidth="1"/>
    <col min="5377" max="5377" width="14" style="47" customWidth="1"/>
    <col min="5378" max="5622" width="9.1796875" style="47"/>
    <col min="5623" max="5623" width="2.1796875" style="47" customWidth="1"/>
    <col min="5624" max="5624" width="63.81640625" style="47" customWidth="1"/>
    <col min="5625" max="5625" width="8.81640625" style="47" customWidth="1"/>
    <col min="5626" max="5626" width="0.81640625" style="47" customWidth="1"/>
    <col min="5627" max="5627" width="14" style="47" customWidth="1"/>
    <col min="5628" max="5628" width="0.81640625" style="47" customWidth="1"/>
    <col min="5629" max="5629" width="14" style="47" customWidth="1"/>
    <col min="5630" max="5630" width="0.81640625" style="47" customWidth="1"/>
    <col min="5631" max="5631" width="14" style="47" customWidth="1"/>
    <col min="5632" max="5632" width="0.81640625" style="47" customWidth="1"/>
    <col min="5633" max="5633" width="14" style="47" customWidth="1"/>
    <col min="5634" max="5878" width="9.1796875" style="47"/>
    <col min="5879" max="5879" width="2.1796875" style="47" customWidth="1"/>
    <col min="5880" max="5880" width="63.81640625" style="47" customWidth="1"/>
    <col min="5881" max="5881" width="8.81640625" style="47" customWidth="1"/>
    <col min="5882" max="5882" width="0.81640625" style="47" customWidth="1"/>
    <col min="5883" max="5883" width="14" style="47" customWidth="1"/>
    <col min="5884" max="5884" width="0.81640625" style="47" customWidth="1"/>
    <col min="5885" max="5885" width="14" style="47" customWidth="1"/>
    <col min="5886" max="5886" width="0.81640625" style="47" customWidth="1"/>
    <col min="5887" max="5887" width="14" style="47" customWidth="1"/>
    <col min="5888" max="5888" width="0.81640625" style="47" customWidth="1"/>
    <col min="5889" max="5889" width="14" style="47" customWidth="1"/>
    <col min="5890" max="6134" width="9.1796875" style="47"/>
    <col min="6135" max="6135" width="2.1796875" style="47" customWidth="1"/>
    <col min="6136" max="6136" width="63.81640625" style="47" customWidth="1"/>
    <col min="6137" max="6137" width="8.81640625" style="47" customWidth="1"/>
    <col min="6138" max="6138" width="0.81640625" style="47" customWidth="1"/>
    <col min="6139" max="6139" width="14" style="47" customWidth="1"/>
    <col min="6140" max="6140" width="0.81640625" style="47" customWidth="1"/>
    <col min="6141" max="6141" width="14" style="47" customWidth="1"/>
    <col min="6142" max="6142" width="0.81640625" style="47" customWidth="1"/>
    <col min="6143" max="6143" width="14" style="47" customWidth="1"/>
    <col min="6144" max="6144" width="0.81640625" style="47" customWidth="1"/>
    <col min="6145" max="6145" width="14" style="47" customWidth="1"/>
    <col min="6146" max="6390" width="9.1796875" style="47"/>
    <col min="6391" max="6391" width="2.1796875" style="47" customWidth="1"/>
    <col min="6392" max="6392" width="63.81640625" style="47" customWidth="1"/>
    <col min="6393" max="6393" width="8.81640625" style="47" customWidth="1"/>
    <col min="6394" max="6394" width="0.81640625" style="47" customWidth="1"/>
    <col min="6395" max="6395" width="14" style="47" customWidth="1"/>
    <col min="6396" max="6396" width="0.81640625" style="47" customWidth="1"/>
    <col min="6397" max="6397" width="14" style="47" customWidth="1"/>
    <col min="6398" max="6398" width="0.81640625" style="47" customWidth="1"/>
    <col min="6399" max="6399" width="14" style="47" customWidth="1"/>
    <col min="6400" max="6400" width="0.81640625" style="47" customWidth="1"/>
    <col min="6401" max="6401" width="14" style="47" customWidth="1"/>
    <col min="6402" max="6646" width="9.1796875" style="47"/>
    <col min="6647" max="6647" width="2.1796875" style="47" customWidth="1"/>
    <col min="6648" max="6648" width="63.81640625" style="47" customWidth="1"/>
    <col min="6649" max="6649" width="8.81640625" style="47" customWidth="1"/>
    <col min="6650" max="6650" width="0.81640625" style="47" customWidth="1"/>
    <col min="6651" max="6651" width="14" style="47" customWidth="1"/>
    <col min="6652" max="6652" width="0.81640625" style="47" customWidth="1"/>
    <col min="6653" max="6653" width="14" style="47" customWidth="1"/>
    <col min="6654" max="6654" width="0.81640625" style="47" customWidth="1"/>
    <col min="6655" max="6655" width="14" style="47" customWidth="1"/>
    <col min="6656" max="6656" width="0.81640625" style="47" customWidth="1"/>
    <col min="6657" max="6657" width="14" style="47" customWidth="1"/>
    <col min="6658" max="6902" width="9.1796875" style="47"/>
    <col min="6903" max="6903" width="2.1796875" style="47" customWidth="1"/>
    <col min="6904" max="6904" width="63.81640625" style="47" customWidth="1"/>
    <col min="6905" max="6905" width="8.81640625" style="47" customWidth="1"/>
    <col min="6906" max="6906" width="0.81640625" style="47" customWidth="1"/>
    <col min="6907" max="6907" width="14" style="47" customWidth="1"/>
    <col min="6908" max="6908" width="0.81640625" style="47" customWidth="1"/>
    <col min="6909" max="6909" width="14" style="47" customWidth="1"/>
    <col min="6910" max="6910" width="0.81640625" style="47" customWidth="1"/>
    <col min="6911" max="6911" width="14" style="47" customWidth="1"/>
    <col min="6912" max="6912" width="0.81640625" style="47" customWidth="1"/>
    <col min="6913" max="6913" width="14" style="47" customWidth="1"/>
    <col min="6914" max="7158" width="9.1796875" style="47"/>
    <col min="7159" max="7159" width="2.1796875" style="47" customWidth="1"/>
    <col min="7160" max="7160" width="63.81640625" style="47" customWidth="1"/>
    <col min="7161" max="7161" width="8.81640625" style="47" customWidth="1"/>
    <col min="7162" max="7162" width="0.81640625" style="47" customWidth="1"/>
    <col min="7163" max="7163" width="14" style="47" customWidth="1"/>
    <col min="7164" max="7164" width="0.81640625" style="47" customWidth="1"/>
    <col min="7165" max="7165" width="14" style="47" customWidth="1"/>
    <col min="7166" max="7166" width="0.81640625" style="47" customWidth="1"/>
    <col min="7167" max="7167" width="14" style="47" customWidth="1"/>
    <col min="7168" max="7168" width="0.81640625" style="47" customWidth="1"/>
    <col min="7169" max="7169" width="14" style="47" customWidth="1"/>
    <col min="7170" max="7414" width="9.1796875" style="47"/>
    <col min="7415" max="7415" width="2.1796875" style="47" customWidth="1"/>
    <col min="7416" max="7416" width="63.81640625" style="47" customWidth="1"/>
    <col min="7417" max="7417" width="8.81640625" style="47" customWidth="1"/>
    <col min="7418" max="7418" width="0.81640625" style="47" customWidth="1"/>
    <col min="7419" max="7419" width="14" style="47" customWidth="1"/>
    <col min="7420" max="7420" width="0.81640625" style="47" customWidth="1"/>
    <col min="7421" max="7421" width="14" style="47" customWidth="1"/>
    <col min="7422" max="7422" width="0.81640625" style="47" customWidth="1"/>
    <col min="7423" max="7423" width="14" style="47" customWidth="1"/>
    <col min="7424" max="7424" width="0.81640625" style="47" customWidth="1"/>
    <col min="7425" max="7425" width="14" style="47" customWidth="1"/>
    <col min="7426" max="7670" width="9.1796875" style="47"/>
    <col min="7671" max="7671" width="2.1796875" style="47" customWidth="1"/>
    <col min="7672" max="7672" width="63.81640625" style="47" customWidth="1"/>
    <col min="7673" max="7673" width="8.81640625" style="47" customWidth="1"/>
    <col min="7674" max="7674" width="0.81640625" style="47" customWidth="1"/>
    <col min="7675" max="7675" width="14" style="47" customWidth="1"/>
    <col min="7676" max="7676" width="0.81640625" style="47" customWidth="1"/>
    <col min="7677" max="7677" width="14" style="47" customWidth="1"/>
    <col min="7678" max="7678" width="0.81640625" style="47" customWidth="1"/>
    <col min="7679" max="7679" width="14" style="47" customWidth="1"/>
    <col min="7680" max="7680" width="0.81640625" style="47" customWidth="1"/>
    <col min="7681" max="7681" width="14" style="47" customWidth="1"/>
    <col min="7682" max="7926" width="9.1796875" style="47"/>
    <col min="7927" max="7927" width="2.1796875" style="47" customWidth="1"/>
    <col min="7928" max="7928" width="63.81640625" style="47" customWidth="1"/>
    <col min="7929" max="7929" width="8.81640625" style="47" customWidth="1"/>
    <col min="7930" max="7930" width="0.81640625" style="47" customWidth="1"/>
    <col min="7931" max="7931" width="14" style="47" customWidth="1"/>
    <col min="7932" max="7932" width="0.81640625" style="47" customWidth="1"/>
    <col min="7933" max="7933" width="14" style="47" customWidth="1"/>
    <col min="7934" max="7934" width="0.81640625" style="47" customWidth="1"/>
    <col min="7935" max="7935" width="14" style="47" customWidth="1"/>
    <col min="7936" max="7936" width="0.81640625" style="47" customWidth="1"/>
    <col min="7937" max="7937" width="14" style="47" customWidth="1"/>
    <col min="7938" max="8182" width="9.1796875" style="47"/>
    <col min="8183" max="8183" width="2.1796875" style="47" customWidth="1"/>
    <col min="8184" max="8184" width="63.81640625" style="47" customWidth="1"/>
    <col min="8185" max="8185" width="8.81640625" style="47" customWidth="1"/>
    <col min="8186" max="8186" width="0.81640625" style="47" customWidth="1"/>
    <col min="8187" max="8187" width="14" style="47" customWidth="1"/>
    <col min="8188" max="8188" width="0.81640625" style="47" customWidth="1"/>
    <col min="8189" max="8189" width="14" style="47" customWidth="1"/>
    <col min="8190" max="8190" width="0.81640625" style="47" customWidth="1"/>
    <col min="8191" max="8191" width="14" style="47" customWidth="1"/>
    <col min="8192" max="8192" width="0.81640625" style="47" customWidth="1"/>
    <col min="8193" max="8193" width="14" style="47" customWidth="1"/>
    <col min="8194" max="8438" width="9.1796875" style="47"/>
    <col min="8439" max="8439" width="2.1796875" style="47" customWidth="1"/>
    <col min="8440" max="8440" width="63.81640625" style="47" customWidth="1"/>
    <col min="8441" max="8441" width="8.81640625" style="47" customWidth="1"/>
    <col min="8442" max="8442" width="0.81640625" style="47" customWidth="1"/>
    <col min="8443" max="8443" width="14" style="47" customWidth="1"/>
    <col min="8444" max="8444" width="0.81640625" style="47" customWidth="1"/>
    <col min="8445" max="8445" width="14" style="47" customWidth="1"/>
    <col min="8446" max="8446" width="0.81640625" style="47" customWidth="1"/>
    <col min="8447" max="8447" width="14" style="47" customWidth="1"/>
    <col min="8448" max="8448" width="0.81640625" style="47" customWidth="1"/>
    <col min="8449" max="8449" width="14" style="47" customWidth="1"/>
    <col min="8450" max="8694" width="9.1796875" style="47"/>
    <col min="8695" max="8695" width="2.1796875" style="47" customWidth="1"/>
    <col min="8696" max="8696" width="63.81640625" style="47" customWidth="1"/>
    <col min="8697" max="8697" width="8.81640625" style="47" customWidth="1"/>
    <col min="8698" max="8698" width="0.81640625" style="47" customWidth="1"/>
    <col min="8699" max="8699" width="14" style="47" customWidth="1"/>
    <col min="8700" max="8700" width="0.81640625" style="47" customWidth="1"/>
    <col min="8701" max="8701" width="14" style="47" customWidth="1"/>
    <col min="8702" max="8702" width="0.81640625" style="47" customWidth="1"/>
    <col min="8703" max="8703" width="14" style="47" customWidth="1"/>
    <col min="8704" max="8704" width="0.81640625" style="47" customWidth="1"/>
    <col min="8705" max="8705" width="14" style="47" customWidth="1"/>
    <col min="8706" max="8950" width="9.1796875" style="47"/>
    <col min="8951" max="8951" width="2.1796875" style="47" customWidth="1"/>
    <col min="8952" max="8952" width="63.81640625" style="47" customWidth="1"/>
    <col min="8953" max="8953" width="8.81640625" style="47" customWidth="1"/>
    <col min="8954" max="8954" width="0.81640625" style="47" customWidth="1"/>
    <col min="8955" max="8955" width="14" style="47" customWidth="1"/>
    <col min="8956" max="8956" width="0.81640625" style="47" customWidth="1"/>
    <col min="8957" max="8957" width="14" style="47" customWidth="1"/>
    <col min="8958" max="8958" width="0.81640625" style="47" customWidth="1"/>
    <col min="8959" max="8959" width="14" style="47" customWidth="1"/>
    <col min="8960" max="8960" width="0.81640625" style="47" customWidth="1"/>
    <col min="8961" max="8961" width="14" style="47" customWidth="1"/>
    <col min="8962" max="9206" width="9.1796875" style="47"/>
    <col min="9207" max="9207" width="2.1796875" style="47" customWidth="1"/>
    <col min="9208" max="9208" width="63.81640625" style="47" customWidth="1"/>
    <col min="9209" max="9209" width="8.81640625" style="47" customWidth="1"/>
    <col min="9210" max="9210" width="0.81640625" style="47" customWidth="1"/>
    <col min="9211" max="9211" width="14" style="47" customWidth="1"/>
    <col min="9212" max="9212" width="0.81640625" style="47" customWidth="1"/>
    <col min="9213" max="9213" width="14" style="47" customWidth="1"/>
    <col min="9214" max="9214" width="0.81640625" style="47" customWidth="1"/>
    <col min="9215" max="9215" width="14" style="47" customWidth="1"/>
    <col min="9216" max="9216" width="0.81640625" style="47" customWidth="1"/>
    <col min="9217" max="9217" width="14" style="47" customWidth="1"/>
    <col min="9218" max="9462" width="9.1796875" style="47"/>
    <col min="9463" max="9463" width="2.1796875" style="47" customWidth="1"/>
    <col min="9464" max="9464" width="63.81640625" style="47" customWidth="1"/>
    <col min="9465" max="9465" width="8.81640625" style="47" customWidth="1"/>
    <col min="9466" max="9466" width="0.81640625" style="47" customWidth="1"/>
    <col min="9467" max="9467" width="14" style="47" customWidth="1"/>
    <col min="9468" max="9468" width="0.81640625" style="47" customWidth="1"/>
    <col min="9469" max="9469" width="14" style="47" customWidth="1"/>
    <col min="9470" max="9470" width="0.81640625" style="47" customWidth="1"/>
    <col min="9471" max="9471" width="14" style="47" customWidth="1"/>
    <col min="9472" max="9472" width="0.81640625" style="47" customWidth="1"/>
    <col min="9473" max="9473" width="14" style="47" customWidth="1"/>
    <col min="9474" max="9718" width="9.1796875" style="47"/>
    <col min="9719" max="9719" width="2.1796875" style="47" customWidth="1"/>
    <col min="9720" max="9720" width="63.81640625" style="47" customWidth="1"/>
    <col min="9721" max="9721" width="8.81640625" style="47" customWidth="1"/>
    <col min="9722" max="9722" width="0.81640625" style="47" customWidth="1"/>
    <col min="9723" max="9723" width="14" style="47" customWidth="1"/>
    <col min="9724" max="9724" width="0.81640625" style="47" customWidth="1"/>
    <col min="9725" max="9725" width="14" style="47" customWidth="1"/>
    <col min="9726" max="9726" width="0.81640625" style="47" customWidth="1"/>
    <col min="9727" max="9727" width="14" style="47" customWidth="1"/>
    <col min="9728" max="9728" width="0.81640625" style="47" customWidth="1"/>
    <col min="9729" max="9729" width="14" style="47" customWidth="1"/>
    <col min="9730" max="9974" width="9.1796875" style="47"/>
    <col min="9975" max="9975" width="2.1796875" style="47" customWidth="1"/>
    <col min="9976" max="9976" width="63.81640625" style="47" customWidth="1"/>
    <col min="9977" max="9977" width="8.81640625" style="47" customWidth="1"/>
    <col min="9978" max="9978" width="0.81640625" style="47" customWidth="1"/>
    <col min="9979" max="9979" width="14" style="47" customWidth="1"/>
    <col min="9980" max="9980" width="0.81640625" style="47" customWidth="1"/>
    <col min="9981" max="9981" width="14" style="47" customWidth="1"/>
    <col min="9982" max="9982" width="0.81640625" style="47" customWidth="1"/>
    <col min="9983" max="9983" width="14" style="47" customWidth="1"/>
    <col min="9984" max="9984" width="0.81640625" style="47" customWidth="1"/>
    <col min="9985" max="9985" width="14" style="47" customWidth="1"/>
    <col min="9986" max="10230" width="9.1796875" style="47"/>
    <col min="10231" max="10231" width="2.1796875" style="47" customWidth="1"/>
    <col min="10232" max="10232" width="63.81640625" style="47" customWidth="1"/>
    <col min="10233" max="10233" width="8.81640625" style="47" customWidth="1"/>
    <col min="10234" max="10234" width="0.81640625" style="47" customWidth="1"/>
    <col min="10235" max="10235" width="14" style="47" customWidth="1"/>
    <col min="10236" max="10236" width="0.81640625" style="47" customWidth="1"/>
    <col min="10237" max="10237" width="14" style="47" customWidth="1"/>
    <col min="10238" max="10238" width="0.81640625" style="47" customWidth="1"/>
    <col min="10239" max="10239" width="14" style="47" customWidth="1"/>
    <col min="10240" max="10240" width="0.81640625" style="47" customWidth="1"/>
    <col min="10241" max="10241" width="14" style="47" customWidth="1"/>
    <col min="10242" max="10486" width="9.1796875" style="47"/>
    <col min="10487" max="10487" width="2.1796875" style="47" customWidth="1"/>
    <col min="10488" max="10488" width="63.81640625" style="47" customWidth="1"/>
    <col min="10489" max="10489" width="8.81640625" style="47" customWidth="1"/>
    <col min="10490" max="10490" width="0.81640625" style="47" customWidth="1"/>
    <col min="10491" max="10491" width="14" style="47" customWidth="1"/>
    <col min="10492" max="10492" width="0.81640625" style="47" customWidth="1"/>
    <col min="10493" max="10493" width="14" style="47" customWidth="1"/>
    <col min="10494" max="10494" width="0.81640625" style="47" customWidth="1"/>
    <col min="10495" max="10495" width="14" style="47" customWidth="1"/>
    <col min="10496" max="10496" width="0.81640625" style="47" customWidth="1"/>
    <col min="10497" max="10497" width="14" style="47" customWidth="1"/>
    <col min="10498" max="10742" width="9.1796875" style="47"/>
    <col min="10743" max="10743" width="2.1796875" style="47" customWidth="1"/>
    <col min="10744" max="10744" width="63.81640625" style="47" customWidth="1"/>
    <col min="10745" max="10745" width="8.81640625" style="47" customWidth="1"/>
    <col min="10746" max="10746" width="0.81640625" style="47" customWidth="1"/>
    <col min="10747" max="10747" width="14" style="47" customWidth="1"/>
    <col min="10748" max="10748" width="0.81640625" style="47" customWidth="1"/>
    <col min="10749" max="10749" width="14" style="47" customWidth="1"/>
    <col min="10750" max="10750" width="0.81640625" style="47" customWidth="1"/>
    <col min="10751" max="10751" width="14" style="47" customWidth="1"/>
    <col min="10752" max="10752" width="0.81640625" style="47" customWidth="1"/>
    <col min="10753" max="10753" width="14" style="47" customWidth="1"/>
    <col min="10754" max="10998" width="9.1796875" style="47"/>
    <col min="10999" max="10999" width="2.1796875" style="47" customWidth="1"/>
    <col min="11000" max="11000" width="63.81640625" style="47" customWidth="1"/>
    <col min="11001" max="11001" width="8.81640625" style="47" customWidth="1"/>
    <col min="11002" max="11002" width="0.81640625" style="47" customWidth="1"/>
    <col min="11003" max="11003" width="14" style="47" customWidth="1"/>
    <col min="11004" max="11004" width="0.81640625" style="47" customWidth="1"/>
    <col min="11005" max="11005" width="14" style="47" customWidth="1"/>
    <col min="11006" max="11006" width="0.81640625" style="47" customWidth="1"/>
    <col min="11007" max="11007" width="14" style="47" customWidth="1"/>
    <col min="11008" max="11008" width="0.81640625" style="47" customWidth="1"/>
    <col min="11009" max="11009" width="14" style="47" customWidth="1"/>
    <col min="11010" max="11254" width="9.1796875" style="47"/>
    <col min="11255" max="11255" width="2.1796875" style="47" customWidth="1"/>
    <col min="11256" max="11256" width="63.81640625" style="47" customWidth="1"/>
    <col min="11257" max="11257" width="8.81640625" style="47" customWidth="1"/>
    <col min="11258" max="11258" width="0.81640625" style="47" customWidth="1"/>
    <col min="11259" max="11259" width="14" style="47" customWidth="1"/>
    <col min="11260" max="11260" width="0.81640625" style="47" customWidth="1"/>
    <col min="11261" max="11261" width="14" style="47" customWidth="1"/>
    <col min="11262" max="11262" width="0.81640625" style="47" customWidth="1"/>
    <col min="11263" max="11263" width="14" style="47" customWidth="1"/>
    <col min="11264" max="11264" width="0.81640625" style="47" customWidth="1"/>
    <col min="11265" max="11265" width="14" style="47" customWidth="1"/>
    <col min="11266" max="11510" width="9.1796875" style="47"/>
    <col min="11511" max="11511" width="2.1796875" style="47" customWidth="1"/>
    <col min="11512" max="11512" width="63.81640625" style="47" customWidth="1"/>
    <col min="11513" max="11513" width="8.81640625" style="47" customWidth="1"/>
    <col min="11514" max="11514" width="0.81640625" style="47" customWidth="1"/>
    <col min="11515" max="11515" width="14" style="47" customWidth="1"/>
    <col min="11516" max="11516" width="0.81640625" style="47" customWidth="1"/>
    <col min="11517" max="11517" width="14" style="47" customWidth="1"/>
    <col min="11518" max="11518" width="0.81640625" style="47" customWidth="1"/>
    <col min="11519" max="11519" width="14" style="47" customWidth="1"/>
    <col min="11520" max="11520" width="0.81640625" style="47" customWidth="1"/>
    <col min="11521" max="11521" width="14" style="47" customWidth="1"/>
    <col min="11522" max="11766" width="9.1796875" style="47"/>
    <col min="11767" max="11767" width="2.1796875" style="47" customWidth="1"/>
    <col min="11768" max="11768" width="63.81640625" style="47" customWidth="1"/>
    <col min="11769" max="11769" width="8.81640625" style="47" customWidth="1"/>
    <col min="11770" max="11770" width="0.81640625" style="47" customWidth="1"/>
    <col min="11771" max="11771" width="14" style="47" customWidth="1"/>
    <col min="11772" max="11772" width="0.81640625" style="47" customWidth="1"/>
    <col min="11773" max="11773" width="14" style="47" customWidth="1"/>
    <col min="11774" max="11774" width="0.81640625" style="47" customWidth="1"/>
    <col min="11775" max="11775" width="14" style="47" customWidth="1"/>
    <col min="11776" max="11776" width="0.81640625" style="47" customWidth="1"/>
    <col min="11777" max="11777" width="14" style="47" customWidth="1"/>
    <col min="11778" max="12022" width="9.1796875" style="47"/>
    <col min="12023" max="12023" width="2.1796875" style="47" customWidth="1"/>
    <col min="12024" max="12024" width="63.81640625" style="47" customWidth="1"/>
    <col min="12025" max="12025" width="8.81640625" style="47" customWidth="1"/>
    <col min="12026" max="12026" width="0.81640625" style="47" customWidth="1"/>
    <col min="12027" max="12027" width="14" style="47" customWidth="1"/>
    <col min="12028" max="12028" width="0.81640625" style="47" customWidth="1"/>
    <col min="12029" max="12029" width="14" style="47" customWidth="1"/>
    <col min="12030" max="12030" width="0.81640625" style="47" customWidth="1"/>
    <col min="12031" max="12031" width="14" style="47" customWidth="1"/>
    <col min="12032" max="12032" width="0.81640625" style="47" customWidth="1"/>
    <col min="12033" max="12033" width="14" style="47" customWidth="1"/>
    <col min="12034" max="12278" width="9.1796875" style="47"/>
    <col min="12279" max="12279" width="2.1796875" style="47" customWidth="1"/>
    <col min="12280" max="12280" width="63.81640625" style="47" customWidth="1"/>
    <col min="12281" max="12281" width="8.81640625" style="47" customWidth="1"/>
    <col min="12282" max="12282" width="0.81640625" style="47" customWidth="1"/>
    <col min="12283" max="12283" width="14" style="47" customWidth="1"/>
    <col min="12284" max="12284" width="0.81640625" style="47" customWidth="1"/>
    <col min="12285" max="12285" width="14" style="47" customWidth="1"/>
    <col min="12286" max="12286" width="0.81640625" style="47" customWidth="1"/>
    <col min="12287" max="12287" width="14" style="47" customWidth="1"/>
    <col min="12288" max="12288" width="0.81640625" style="47" customWidth="1"/>
    <col min="12289" max="12289" width="14" style="47" customWidth="1"/>
    <col min="12290" max="12534" width="9.1796875" style="47"/>
    <col min="12535" max="12535" width="2.1796875" style="47" customWidth="1"/>
    <col min="12536" max="12536" width="63.81640625" style="47" customWidth="1"/>
    <col min="12537" max="12537" width="8.81640625" style="47" customWidth="1"/>
    <col min="12538" max="12538" width="0.81640625" style="47" customWidth="1"/>
    <col min="12539" max="12539" width="14" style="47" customWidth="1"/>
    <col min="12540" max="12540" width="0.81640625" style="47" customWidth="1"/>
    <col min="12541" max="12541" width="14" style="47" customWidth="1"/>
    <col min="12542" max="12542" width="0.81640625" style="47" customWidth="1"/>
    <col min="12543" max="12543" width="14" style="47" customWidth="1"/>
    <col min="12544" max="12544" width="0.81640625" style="47" customWidth="1"/>
    <col min="12545" max="12545" width="14" style="47" customWidth="1"/>
    <col min="12546" max="12790" width="9.1796875" style="47"/>
    <col min="12791" max="12791" width="2.1796875" style="47" customWidth="1"/>
    <col min="12792" max="12792" width="63.81640625" style="47" customWidth="1"/>
    <col min="12793" max="12793" width="8.81640625" style="47" customWidth="1"/>
    <col min="12794" max="12794" width="0.81640625" style="47" customWidth="1"/>
    <col min="12795" max="12795" width="14" style="47" customWidth="1"/>
    <col min="12796" max="12796" width="0.81640625" style="47" customWidth="1"/>
    <col min="12797" max="12797" width="14" style="47" customWidth="1"/>
    <col min="12798" max="12798" width="0.81640625" style="47" customWidth="1"/>
    <col min="12799" max="12799" width="14" style="47" customWidth="1"/>
    <col min="12800" max="12800" width="0.81640625" style="47" customWidth="1"/>
    <col min="12801" max="12801" width="14" style="47" customWidth="1"/>
    <col min="12802" max="13046" width="9.1796875" style="47"/>
    <col min="13047" max="13047" width="2.1796875" style="47" customWidth="1"/>
    <col min="13048" max="13048" width="63.81640625" style="47" customWidth="1"/>
    <col min="13049" max="13049" width="8.81640625" style="47" customWidth="1"/>
    <col min="13050" max="13050" width="0.81640625" style="47" customWidth="1"/>
    <col min="13051" max="13051" width="14" style="47" customWidth="1"/>
    <col min="13052" max="13052" width="0.81640625" style="47" customWidth="1"/>
    <col min="13053" max="13053" width="14" style="47" customWidth="1"/>
    <col min="13054" max="13054" width="0.81640625" style="47" customWidth="1"/>
    <col min="13055" max="13055" width="14" style="47" customWidth="1"/>
    <col min="13056" max="13056" width="0.81640625" style="47" customWidth="1"/>
    <col min="13057" max="13057" width="14" style="47" customWidth="1"/>
    <col min="13058" max="13302" width="9.1796875" style="47"/>
    <col min="13303" max="13303" width="2.1796875" style="47" customWidth="1"/>
    <col min="13304" max="13304" width="63.81640625" style="47" customWidth="1"/>
    <col min="13305" max="13305" width="8.81640625" style="47" customWidth="1"/>
    <col min="13306" max="13306" width="0.81640625" style="47" customWidth="1"/>
    <col min="13307" max="13307" width="14" style="47" customWidth="1"/>
    <col min="13308" max="13308" width="0.81640625" style="47" customWidth="1"/>
    <col min="13309" max="13309" width="14" style="47" customWidth="1"/>
    <col min="13310" max="13310" width="0.81640625" style="47" customWidth="1"/>
    <col min="13311" max="13311" width="14" style="47" customWidth="1"/>
    <col min="13312" max="13312" width="0.81640625" style="47" customWidth="1"/>
    <col min="13313" max="13313" width="14" style="47" customWidth="1"/>
    <col min="13314" max="13558" width="9.1796875" style="47"/>
    <col min="13559" max="13559" width="2.1796875" style="47" customWidth="1"/>
    <col min="13560" max="13560" width="63.81640625" style="47" customWidth="1"/>
    <col min="13561" max="13561" width="8.81640625" style="47" customWidth="1"/>
    <col min="13562" max="13562" width="0.81640625" style="47" customWidth="1"/>
    <col min="13563" max="13563" width="14" style="47" customWidth="1"/>
    <col min="13564" max="13564" width="0.81640625" style="47" customWidth="1"/>
    <col min="13565" max="13565" width="14" style="47" customWidth="1"/>
    <col min="13566" max="13566" width="0.81640625" style="47" customWidth="1"/>
    <col min="13567" max="13567" width="14" style="47" customWidth="1"/>
    <col min="13568" max="13568" width="0.81640625" style="47" customWidth="1"/>
    <col min="13569" max="13569" width="14" style="47" customWidth="1"/>
    <col min="13570" max="13814" width="9.1796875" style="47"/>
    <col min="13815" max="13815" width="2.1796875" style="47" customWidth="1"/>
    <col min="13816" max="13816" width="63.81640625" style="47" customWidth="1"/>
    <col min="13817" max="13817" width="8.81640625" style="47" customWidth="1"/>
    <col min="13818" max="13818" width="0.81640625" style="47" customWidth="1"/>
    <col min="13819" max="13819" width="14" style="47" customWidth="1"/>
    <col min="13820" max="13820" width="0.81640625" style="47" customWidth="1"/>
    <col min="13821" max="13821" width="14" style="47" customWidth="1"/>
    <col min="13822" max="13822" width="0.81640625" style="47" customWidth="1"/>
    <col min="13823" max="13823" width="14" style="47" customWidth="1"/>
    <col min="13824" max="13824" width="0.81640625" style="47" customWidth="1"/>
    <col min="13825" max="13825" width="14" style="47" customWidth="1"/>
    <col min="13826" max="14070" width="9.1796875" style="47"/>
    <col min="14071" max="14071" width="2.1796875" style="47" customWidth="1"/>
    <col min="14072" max="14072" width="63.81640625" style="47" customWidth="1"/>
    <col min="14073" max="14073" width="8.81640625" style="47" customWidth="1"/>
    <col min="14074" max="14074" width="0.81640625" style="47" customWidth="1"/>
    <col min="14075" max="14075" width="14" style="47" customWidth="1"/>
    <col min="14076" max="14076" width="0.81640625" style="47" customWidth="1"/>
    <col min="14077" max="14077" width="14" style="47" customWidth="1"/>
    <col min="14078" max="14078" width="0.81640625" style="47" customWidth="1"/>
    <col min="14079" max="14079" width="14" style="47" customWidth="1"/>
    <col min="14080" max="14080" width="0.81640625" style="47" customWidth="1"/>
    <col min="14081" max="14081" width="14" style="47" customWidth="1"/>
    <col min="14082" max="14326" width="9.1796875" style="47"/>
    <col min="14327" max="14327" width="2.1796875" style="47" customWidth="1"/>
    <col min="14328" max="14328" width="63.81640625" style="47" customWidth="1"/>
    <col min="14329" max="14329" width="8.81640625" style="47" customWidth="1"/>
    <col min="14330" max="14330" width="0.81640625" style="47" customWidth="1"/>
    <col min="14331" max="14331" width="14" style="47" customWidth="1"/>
    <col min="14332" max="14332" width="0.81640625" style="47" customWidth="1"/>
    <col min="14333" max="14333" width="14" style="47" customWidth="1"/>
    <col min="14334" max="14334" width="0.81640625" style="47" customWidth="1"/>
    <col min="14335" max="14335" width="14" style="47" customWidth="1"/>
    <col min="14336" max="14336" width="0.81640625" style="47" customWidth="1"/>
    <col min="14337" max="14337" width="14" style="47" customWidth="1"/>
    <col min="14338" max="14582" width="9.1796875" style="47"/>
    <col min="14583" max="14583" width="2.1796875" style="47" customWidth="1"/>
    <col min="14584" max="14584" width="63.81640625" style="47" customWidth="1"/>
    <col min="14585" max="14585" width="8.81640625" style="47" customWidth="1"/>
    <col min="14586" max="14586" width="0.81640625" style="47" customWidth="1"/>
    <col min="14587" max="14587" width="14" style="47" customWidth="1"/>
    <col min="14588" max="14588" width="0.81640625" style="47" customWidth="1"/>
    <col min="14589" max="14589" width="14" style="47" customWidth="1"/>
    <col min="14590" max="14590" width="0.81640625" style="47" customWidth="1"/>
    <col min="14591" max="14591" width="14" style="47" customWidth="1"/>
    <col min="14592" max="14592" width="0.81640625" style="47" customWidth="1"/>
    <col min="14593" max="14593" width="14" style="47" customWidth="1"/>
    <col min="14594" max="14838" width="9.1796875" style="47"/>
    <col min="14839" max="14839" width="2.1796875" style="47" customWidth="1"/>
    <col min="14840" max="14840" width="63.81640625" style="47" customWidth="1"/>
    <col min="14841" max="14841" width="8.81640625" style="47" customWidth="1"/>
    <col min="14842" max="14842" width="0.81640625" style="47" customWidth="1"/>
    <col min="14843" max="14843" width="14" style="47" customWidth="1"/>
    <col min="14844" max="14844" width="0.81640625" style="47" customWidth="1"/>
    <col min="14845" max="14845" width="14" style="47" customWidth="1"/>
    <col min="14846" max="14846" width="0.81640625" style="47" customWidth="1"/>
    <col min="14847" max="14847" width="14" style="47" customWidth="1"/>
    <col min="14848" max="14848" width="0.81640625" style="47" customWidth="1"/>
    <col min="14849" max="14849" width="14" style="47" customWidth="1"/>
    <col min="14850" max="15094" width="9.1796875" style="47"/>
    <col min="15095" max="15095" width="2.1796875" style="47" customWidth="1"/>
    <col min="15096" max="15096" width="63.81640625" style="47" customWidth="1"/>
    <col min="15097" max="15097" width="8.81640625" style="47" customWidth="1"/>
    <col min="15098" max="15098" width="0.81640625" style="47" customWidth="1"/>
    <col min="15099" max="15099" width="14" style="47" customWidth="1"/>
    <col min="15100" max="15100" width="0.81640625" style="47" customWidth="1"/>
    <col min="15101" max="15101" width="14" style="47" customWidth="1"/>
    <col min="15102" max="15102" width="0.81640625" style="47" customWidth="1"/>
    <col min="15103" max="15103" width="14" style="47" customWidth="1"/>
    <col min="15104" max="15104" width="0.81640625" style="47" customWidth="1"/>
    <col min="15105" max="15105" width="14" style="47" customWidth="1"/>
    <col min="15106" max="15350" width="9.1796875" style="47"/>
    <col min="15351" max="15351" width="2.1796875" style="47" customWidth="1"/>
    <col min="15352" max="15352" width="63.81640625" style="47" customWidth="1"/>
    <col min="15353" max="15353" width="8.81640625" style="47" customWidth="1"/>
    <col min="15354" max="15354" width="0.81640625" style="47" customWidth="1"/>
    <col min="15355" max="15355" width="14" style="47" customWidth="1"/>
    <col min="15356" max="15356" width="0.81640625" style="47" customWidth="1"/>
    <col min="15357" max="15357" width="14" style="47" customWidth="1"/>
    <col min="15358" max="15358" width="0.81640625" style="47" customWidth="1"/>
    <col min="15359" max="15359" width="14" style="47" customWidth="1"/>
    <col min="15360" max="15360" width="0.81640625" style="47" customWidth="1"/>
    <col min="15361" max="15361" width="14" style="47" customWidth="1"/>
    <col min="15362" max="15606" width="9.1796875" style="47"/>
    <col min="15607" max="15607" width="2.1796875" style="47" customWidth="1"/>
    <col min="15608" max="15608" width="63.81640625" style="47" customWidth="1"/>
    <col min="15609" max="15609" width="8.81640625" style="47" customWidth="1"/>
    <col min="15610" max="15610" width="0.81640625" style="47" customWidth="1"/>
    <col min="15611" max="15611" width="14" style="47" customWidth="1"/>
    <col min="15612" max="15612" width="0.81640625" style="47" customWidth="1"/>
    <col min="15613" max="15613" width="14" style="47" customWidth="1"/>
    <col min="15614" max="15614" width="0.81640625" style="47" customWidth="1"/>
    <col min="15615" max="15615" width="14" style="47" customWidth="1"/>
    <col min="15616" max="15616" width="0.81640625" style="47" customWidth="1"/>
    <col min="15617" max="15617" width="14" style="47" customWidth="1"/>
    <col min="15618" max="15862" width="9.1796875" style="47"/>
    <col min="15863" max="15863" width="2.1796875" style="47" customWidth="1"/>
    <col min="15864" max="15864" width="63.81640625" style="47" customWidth="1"/>
    <col min="15865" max="15865" width="8.81640625" style="47" customWidth="1"/>
    <col min="15866" max="15866" width="0.81640625" style="47" customWidth="1"/>
    <col min="15867" max="15867" width="14" style="47" customWidth="1"/>
    <col min="15868" max="15868" width="0.81640625" style="47" customWidth="1"/>
    <col min="15869" max="15869" width="14" style="47" customWidth="1"/>
    <col min="15870" max="15870" width="0.81640625" style="47" customWidth="1"/>
    <col min="15871" max="15871" width="14" style="47" customWidth="1"/>
    <col min="15872" max="15872" width="0.81640625" style="47" customWidth="1"/>
    <col min="15873" max="15873" width="14" style="47" customWidth="1"/>
    <col min="15874" max="16118" width="9.1796875" style="47"/>
    <col min="16119" max="16119" width="2.1796875" style="47" customWidth="1"/>
    <col min="16120" max="16120" width="63.81640625" style="47" customWidth="1"/>
    <col min="16121" max="16121" width="8.81640625" style="47" customWidth="1"/>
    <col min="16122" max="16122" width="0.81640625" style="47" customWidth="1"/>
    <col min="16123" max="16123" width="14" style="47" customWidth="1"/>
    <col min="16124" max="16124" width="0.81640625" style="47" customWidth="1"/>
    <col min="16125" max="16125" width="14" style="47" customWidth="1"/>
    <col min="16126" max="16126" width="0.81640625" style="47" customWidth="1"/>
    <col min="16127" max="16127" width="14" style="47" customWidth="1"/>
    <col min="16128" max="16128" width="0.81640625" style="47" customWidth="1"/>
    <col min="16129" max="16129" width="14" style="47" customWidth="1"/>
    <col min="16130" max="16384" width="9.1796875" style="47"/>
  </cols>
  <sheetData>
    <row r="1" spans="1:25" ht="19.5" customHeight="1">
      <c r="A1" s="43" t="str">
        <f>'BS 3-5'!A1</f>
        <v>JWD InfoLogistics Public Company Limited and its Subsidiaries</v>
      </c>
      <c r="B1" s="44"/>
      <c r="C1" s="45"/>
      <c r="D1" s="46"/>
      <c r="E1" s="44"/>
      <c r="F1" s="46"/>
      <c r="G1" s="44"/>
      <c r="H1" s="46"/>
      <c r="I1" s="44"/>
      <c r="J1" s="46"/>
    </row>
    <row r="2" spans="1:25" ht="19.5" customHeight="1">
      <c r="A2" s="48" t="s">
        <v>78</v>
      </c>
      <c r="B2" s="44"/>
      <c r="C2" s="45"/>
      <c r="D2" s="46"/>
      <c r="E2" s="44"/>
      <c r="F2" s="46"/>
      <c r="G2" s="44"/>
      <c r="H2" s="46"/>
      <c r="I2" s="44"/>
      <c r="J2" s="46"/>
    </row>
    <row r="3" spans="1:25" ht="19.5" customHeight="1">
      <c r="A3" s="48"/>
      <c r="B3" s="44"/>
      <c r="C3" s="45"/>
      <c r="D3" s="46"/>
      <c r="E3" s="44"/>
      <c r="F3" s="46"/>
      <c r="G3" s="44"/>
      <c r="H3" s="46"/>
      <c r="I3" s="44"/>
      <c r="J3" s="46"/>
    </row>
    <row r="4" spans="1:25" ht="19.5" customHeight="1">
      <c r="A4" s="49"/>
      <c r="B4" s="49"/>
      <c r="C4" s="174"/>
      <c r="D4" s="489" t="s">
        <v>43</v>
      </c>
      <c r="E4" s="489"/>
      <c r="F4" s="489"/>
      <c r="G4" s="50"/>
      <c r="H4" s="489" t="s">
        <v>44</v>
      </c>
      <c r="I4" s="489"/>
      <c r="J4" s="489"/>
    </row>
    <row r="5" spans="1:25" ht="19.5" customHeight="1">
      <c r="A5" s="49"/>
      <c r="B5" s="49"/>
      <c r="C5" s="174"/>
      <c r="D5" s="489" t="s">
        <v>45</v>
      </c>
      <c r="E5" s="489"/>
      <c r="F5" s="489"/>
      <c r="G5" s="50"/>
      <c r="H5" s="489" t="s">
        <v>45</v>
      </c>
      <c r="I5" s="489"/>
      <c r="J5" s="489"/>
    </row>
    <row r="6" spans="1:25" ht="19.5" customHeight="1">
      <c r="A6" s="51"/>
      <c r="B6" s="52"/>
      <c r="C6" s="51"/>
      <c r="D6" s="488" t="s">
        <v>186</v>
      </c>
      <c r="E6" s="488"/>
      <c r="F6" s="488"/>
      <c r="G6" s="73"/>
      <c r="H6" s="488" t="s">
        <v>186</v>
      </c>
      <c r="I6" s="488"/>
      <c r="J6" s="488"/>
    </row>
    <row r="7" spans="1:25" ht="19.5" customHeight="1">
      <c r="A7" s="51"/>
      <c r="B7" s="52"/>
      <c r="C7" s="51"/>
      <c r="D7" s="487" t="s">
        <v>164</v>
      </c>
      <c r="E7" s="488"/>
      <c r="F7" s="488"/>
      <c r="G7" s="74"/>
      <c r="H7" s="487" t="s">
        <v>164</v>
      </c>
      <c r="I7" s="488"/>
      <c r="J7" s="488"/>
    </row>
    <row r="8" spans="1:25" ht="19.5" customHeight="1">
      <c r="A8" s="49"/>
      <c r="B8" s="49"/>
      <c r="C8" s="53"/>
      <c r="D8" s="54">
        <v>2020</v>
      </c>
      <c r="E8" s="55"/>
      <c r="F8" s="54">
        <v>2019</v>
      </c>
      <c r="G8" s="50"/>
      <c r="H8" s="54">
        <f>D8</f>
        <v>2020</v>
      </c>
      <c r="I8" s="55"/>
      <c r="J8" s="54">
        <f>F8</f>
        <v>2019</v>
      </c>
    </row>
    <row r="9" spans="1:25" ht="19.5" customHeight="1">
      <c r="A9" s="49"/>
      <c r="B9" s="49"/>
      <c r="C9" s="174"/>
      <c r="D9" s="490" t="s">
        <v>7</v>
      </c>
      <c r="E9" s="490"/>
      <c r="F9" s="490"/>
      <c r="G9" s="490"/>
      <c r="H9" s="490"/>
      <c r="I9" s="490"/>
      <c r="J9" s="490"/>
    </row>
    <row r="10" spans="1:25" ht="19.5" customHeight="1">
      <c r="A10" s="175" t="s">
        <v>203</v>
      </c>
      <c r="B10" s="49"/>
      <c r="C10" s="174"/>
      <c r="D10" s="174"/>
      <c r="E10" s="174"/>
      <c r="F10" s="174"/>
      <c r="G10" s="174"/>
      <c r="H10" s="174"/>
      <c r="I10" s="174"/>
      <c r="J10" s="174"/>
    </row>
    <row r="11" spans="1:25" ht="19.5" customHeight="1">
      <c r="A11" s="176" t="s">
        <v>140</v>
      </c>
      <c r="B11" s="50"/>
      <c r="C11" s="174"/>
      <c r="D11" s="177"/>
      <c r="E11" s="177"/>
      <c r="F11" s="177">
        <v>0</v>
      </c>
      <c r="G11" s="178"/>
      <c r="H11" s="177"/>
      <c r="I11" s="178"/>
      <c r="J11" s="177">
        <v>0</v>
      </c>
      <c r="Q11" s="58"/>
      <c r="R11" s="58"/>
      <c r="S11" s="58"/>
      <c r="T11" s="58"/>
      <c r="U11" s="58"/>
      <c r="V11" s="58"/>
      <c r="W11" s="58"/>
      <c r="X11" s="58"/>
      <c r="Y11" s="58"/>
    </row>
    <row r="12" spans="1:25" ht="19.5" customHeight="1">
      <c r="A12" s="176" t="s">
        <v>204</v>
      </c>
      <c r="B12" s="50"/>
      <c r="C12" s="174"/>
      <c r="D12" s="177"/>
      <c r="E12" s="178"/>
      <c r="F12" s="177"/>
      <c r="G12" s="178"/>
      <c r="H12" s="177"/>
      <c r="I12" s="178"/>
      <c r="J12" s="177"/>
    </row>
    <row r="13" spans="1:25" ht="19.5" customHeight="1">
      <c r="A13" s="176" t="s">
        <v>205</v>
      </c>
      <c r="B13" s="50"/>
      <c r="C13" s="174"/>
      <c r="D13" s="177"/>
      <c r="E13" s="178"/>
      <c r="F13" s="177">
        <v>-94</v>
      </c>
      <c r="G13" s="178"/>
      <c r="H13" s="177"/>
      <c r="I13" s="178"/>
      <c r="J13" s="177">
        <v>-18</v>
      </c>
      <c r="Q13" s="58"/>
      <c r="R13" s="58"/>
      <c r="S13" s="58"/>
      <c r="T13" s="58"/>
      <c r="U13" s="58"/>
      <c r="V13" s="58"/>
      <c r="W13" s="58"/>
    </row>
    <row r="14" spans="1:25" ht="19.5" customHeight="1">
      <c r="A14" s="179" t="s">
        <v>206</v>
      </c>
      <c r="B14" s="50"/>
      <c r="C14" s="174"/>
      <c r="D14" s="177"/>
      <c r="E14" s="178"/>
      <c r="F14" s="177">
        <v>-107</v>
      </c>
      <c r="G14" s="178"/>
      <c r="H14" s="177"/>
      <c r="I14" s="180"/>
      <c r="J14" s="177">
        <v>-6</v>
      </c>
      <c r="Q14" s="58"/>
      <c r="R14" s="58"/>
      <c r="S14" s="58"/>
      <c r="T14" s="58"/>
      <c r="U14" s="58"/>
      <c r="V14" s="58"/>
      <c r="W14" s="58"/>
    </row>
    <row r="15" spans="1:25" ht="19.5" customHeight="1">
      <c r="A15" s="176" t="s">
        <v>207</v>
      </c>
      <c r="B15" s="50"/>
      <c r="C15" s="174"/>
      <c r="D15" s="177"/>
      <c r="E15" s="178"/>
      <c r="F15" s="177">
        <v>212</v>
      </c>
      <c r="G15" s="177"/>
      <c r="H15" s="177"/>
      <c r="I15" s="177"/>
      <c r="J15" s="177">
        <v>859</v>
      </c>
      <c r="Q15" s="58"/>
      <c r="R15" s="58"/>
      <c r="S15" s="58"/>
      <c r="T15" s="58"/>
      <c r="U15" s="58"/>
      <c r="V15" s="58"/>
      <c r="W15" s="58"/>
    </row>
    <row r="16" spans="1:25" ht="19.5" customHeight="1">
      <c r="A16" s="176" t="s">
        <v>208</v>
      </c>
      <c r="B16" s="50"/>
      <c r="C16" s="174"/>
      <c r="D16" s="177"/>
      <c r="E16" s="178"/>
      <c r="F16" s="177">
        <v>1127</v>
      </c>
      <c r="G16" s="177"/>
      <c r="H16" s="177"/>
      <c r="I16" s="177"/>
      <c r="J16" s="177">
        <v>1127</v>
      </c>
      <c r="Q16" s="58"/>
      <c r="R16" s="58"/>
      <c r="S16" s="58"/>
      <c r="T16" s="58"/>
      <c r="U16" s="58"/>
      <c r="V16" s="58"/>
      <c r="W16" s="58"/>
    </row>
    <row r="17" spans="1:23" ht="19.5" customHeight="1">
      <c r="A17" s="176" t="s">
        <v>209</v>
      </c>
      <c r="B17" s="50"/>
      <c r="C17" s="174"/>
      <c r="D17" s="177"/>
      <c r="E17" s="178"/>
      <c r="F17" s="177">
        <v>5438</v>
      </c>
      <c r="G17" s="177"/>
      <c r="H17" s="177"/>
      <c r="I17" s="177"/>
      <c r="J17" s="177">
        <v>6687</v>
      </c>
      <c r="Q17" s="58"/>
      <c r="R17" s="58"/>
      <c r="S17" s="58"/>
      <c r="T17" s="58"/>
      <c r="U17" s="58"/>
      <c r="V17" s="58"/>
      <c r="W17" s="58"/>
    </row>
    <row r="18" spans="1:23" ht="19.5" customHeight="1">
      <c r="A18" s="176" t="s">
        <v>210</v>
      </c>
      <c r="B18" s="50"/>
      <c r="C18" s="174"/>
      <c r="D18" s="177"/>
      <c r="E18" s="178"/>
      <c r="F18" s="177">
        <v>8182</v>
      </c>
      <c r="G18" s="177"/>
      <c r="H18" s="177"/>
      <c r="I18" s="177"/>
      <c r="J18" s="177">
        <v>8182</v>
      </c>
      <c r="Q18" s="58"/>
      <c r="R18" s="58"/>
      <c r="S18" s="58"/>
      <c r="T18" s="58"/>
      <c r="U18" s="58"/>
      <c r="V18" s="58"/>
      <c r="W18" s="58"/>
    </row>
    <row r="19" spans="1:23" ht="19.5" customHeight="1">
      <c r="A19" s="176" t="s">
        <v>211</v>
      </c>
      <c r="B19" s="50"/>
      <c r="C19" s="174"/>
      <c r="D19" s="177"/>
      <c r="E19" s="178"/>
      <c r="F19" s="177">
        <v>-73920</v>
      </c>
      <c r="G19" s="178"/>
      <c r="H19" s="181"/>
      <c r="I19" s="178"/>
      <c r="J19" s="181">
        <v>0</v>
      </c>
      <c r="Q19" s="58"/>
      <c r="R19" s="58"/>
      <c r="S19" s="58"/>
      <c r="T19" s="58"/>
      <c r="U19" s="58"/>
      <c r="V19" s="58"/>
      <c r="W19" s="58"/>
    </row>
    <row r="20" spans="1:23" ht="19.5" customHeight="1">
      <c r="A20" s="176" t="s">
        <v>212</v>
      </c>
      <c r="B20" s="50"/>
      <c r="C20" s="174"/>
      <c r="D20" s="182"/>
      <c r="E20" s="182"/>
      <c r="F20" s="182"/>
      <c r="G20" s="182"/>
      <c r="H20" s="182"/>
      <c r="I20" s="182"/>
      <c r="J20" s="182"/>
    </row>
    <row r="21" spans="1:23" ht="19.5" customHeight="1">
      <c r="A21" s="176" t="s">
        <v>213</v>
      </c>
      <c r="B21" s="50"/>
      <c r="C21" s="174"/>
      <c r="D21" s="181"/>
      <c r="E21" s="178"/>
      <c r="F21" s="181">
        <v>0</v>
      </c>
      <c r="G21" s="178"/>
      <c r="H21" s="181"/>
      <c r="I21" s="178"/>
      <c r="J21" s="181">
        <v>0</v>
      </c>
      <c r="Q21" s="58"/>
      <c r="R21" s="58"/>
      <c r="S21" s="58"/>
      <c r="T21" s="58"/>
      <c r="U21" s="58"/>
      <c r="V21" s="58"/>
      <c r="W21" s="58"/>
    </row>
    <row r="22" spans="1:23" ht="19.5" customHeight="1">
      <c r="A22" s="176" t="s">
        <v>214</v>
      </c>
      <c r="B22" s="50"/>
      <c r="C22" s="174"/>
      <c r="D22" s="183"/>
      <c r="E22" s="178"/>
      <c r="F22" s="183">
        <v>3803</v>
      </c>
      <c r="G22" s="178"/>
      <c r="H22" s="181"/>
      <c r="I22" s="178"/>
      <c r="J22" s="181">
        <v>0</v>
      </c>
      <c r="Q22" s="58"/>
      <c r="R22" s="58"/>
      <c r="S22" s="58"/>
      <c r="T22" s="58"/>
      <c r="U22" s="58"/>
      <c r="V22" s="58"/>
      <c r="W22" s="58"/>
    </row>
    <row r="23" spans="1:23" ht="19.5" customHeight="1">
      <c r="A23" s="176" t="s">
        <v>215</v>
      </c>
      <c r="B23" s="50"/>
      <c r="C23" s="174"/>
      <c r="D23" s="183"/>
      <c r="E23" s="178"/>
      <c r="F23" s="183">
        <v>5529</v>
      </c>
      <c r="G23" s="178"/>
      <c r="H23" s="181"/>
      <c r="I23" s="178"/>
      <c r="J23" s="181">
        <v>0</v>
      </c>
      <c r="Q23" s="58"/>
      <c r="R23" s="58"/>
      <c r="S23" s="58"/>
      <c r="T23" s="58"/>
      <c r="U23" s="58"/>
      <c r="V23" s="58"/>
      <c r="W23" s="58"/>
    </row>
    <row r="24" spans="1:23" ht="19.5" customHeight="1">
      <c r="A24" s="176" t="s">
        <v>216</v>
      </c>
      <c r="B24" s="50"/>
      <c r="C24" s="174"/>
      <c r="D24" s="177"/>
      <c r="E24" s="178"/>
      <c r="F24" s="177">
        <v>16759</v>
      </c>
      <c r="G24" s="177"/>
      <c r="H24" s="177"/>
      <c r="I24" s="177"/>
      <c r="J24" s="177">
        <v>16759</v>
      </c>
      <c r="Q24" s="58"/>
      <c r="R24" s="58"/>
      <c r="S24" s="58"/>
      <c r="T24" s="58"/>
      <c r="U24" s="58"/>
      <c r="V24" s="58"/>
      <c r="W24" s="58"/>
    </row>
    <row r="25" spans="1:23" ht="19.5" customHeight="1">
      <c r="A25" s="176" t="s">
        <v>217</v>
      </c>
      <c r="B25" s="50"/>
      <c r="C25" s="61"/>
      <c r="D25" s="177"/>
      <c r="E25" s="178"/>
      <c r="F25" s="177">
        <v>46159</v>
      </c>
      <c r="G25" s="178"/>
      <c r="H25" s="181"/>
      <c r="I25" s="178"/>
      <c r="J25" s="181">
        <v>0</v>
      </c>
      <c r="Q25" s="58"/>
      <c r="R25" s="58"/>
      <c r="S25" s="58"/>
      <c r="T25" s="58"/>
      <c r="U25" s="58"/>
      <c r="V25" s="58"/>
      <c r="W25" s="58"/>
    </row>
    <row r="26" spans="1:23" ht="18.5" customHeight="1">
      <c r="A26" s="176" t="s">
        <v>218</v>
      </c>
      <c r="B26" s="50"/>
      <c r="C26" s="61"/>
      <c r="D26" s="177"/>
      <c r="E26" s="177"/>
      <c r="F26" s="177">
        <v>173941</v>
      </c>
      <c r="G26" s="177"/>
      <c r="H26" s="177"/>
      <c r="I26" s="177"/>
      <c r="J26" s="177">
        <v>21614</v>
      </c>
      <c r="Q26" s="58"/>
      <c r="R26" s="58"/>
      <c r="S26" s="58"/>
      <c r="T26" s="58"/>
      <c r="U26" s="58"/>
      <c r="V26" s="58"/>
      <c r="W26" s="58"/>
    </row>
    <row r="27" spans="1:23" ht="18.5" customHeight="1">
      <c r="A27" s="176" t="s">
        <v>219</v>
      </c>
      <c r="B27" s="50"/>
      <c r="C27" s="174"/>
      <c r="D27" s="177"/>
      <c r="E27" s="177"/>
      <c r="F27" s="177">
        <v>-2718</v>
      </c>
      <c r="G27" s="177"/>
      <c r="H27" s="177"/>
      <c r="I27" s="177"/>
      <c r="J27" s="177">
        <v>-532</v>
      </c>
      <c r="Q27" s="58"/>
      <c r="R27" s="58"/>
      <c r="S27" s="58"/>
      <c r="T27" s="58"/>
      <c r="U27" s="58"/>
      <c r="V27" s="58"/>
      <c r="W27" s="58"/>
    </row>
    <row r="28" spans="1:23" ht="18.5" customHeight="1">
      <c r="A28" s="176" t="s">
        <v>220</v>
      </c>
      <c r="B28" s="50"/>
      <c r="C28" s="174"/>
      <c r="D28" s="177"/>
      <c r="E28" s="177"/>
      <c r="F28" s="177">
        <v>2655</v>
      </c>
      <c r="G28" s="178"/>
      <c r="H28" s="181"/>
      <c r="I28" s="178"/>
      <c r="J28" s="181">
        <v>0</v>
      </c>
      <c r="Q28" s="58"/>
      <c r="R28" s="58"/>
      <c r="S28" s="58"/>
      <c r="T28" s="58"/>
      <c r="U28" s="58"/>
      <c r="V28" s="58"/>
      <c r="W28" s="58"/>
    </row>
    <row r="29" spans="1:23" ht="18.5" customHeight="1">
      <c r="A29" s="176" t="s">
        <v>221</v>
      </c>
      <c r="B29" s="50"/>
      <c r="C29" s="174"/>
      <c r="D29" s="177"/>
      <c r="E29" s="177"/>
      <c r="F29" s="177">
        <v>22274</v>
      </c>
      <c r="G29" s="178"/>
      <c r="H29" s="177"/>
      <c r="I29" s="177"/>
      <c r="J29" s="177">
        <v>3798</v>
      </c>
      <c r="Q29" s="58"/>
      <c r="R29" s="58"/>
      <c r="S29" s="58"/>
      <c r="T29" s="58"/>
      <c r="U29" s="58"/>
      <c r="V29" s="58"/>
      <c r="W29" s="58"/>
    </row>
    <row r="30" spans="1:23" ht="18.5" customHeight="1">
      <c r="A30" s="176" t="s">
        <v>222</v>
      </c>
      <c r="B30" s="50"/>
      <c r="C30" s="61"/>
      <c r="D30" s="177"/>
      <c r="E30" s="177"/>
      <c r="F30" s="177">
        <v>3146</v>
      </c>
      <c r="G30" s="178"/>
      <c r="H30" s="177"/>
      <c r="I30" s="177"/>
      <c r="J30" s="177">
        <v>3146</v>
      </c>
      <c r="Q30" s="58"/>
      <c r="R30" s="58"/>
      <c r="S30" s="58"/>
      <c r="T30" s="58"/>
      <c r="U30" s="58"/>
      <c r="V30" s="58"/>
      <c r="W30" s="58"/>
    </row>
    <row r="31" spans="1:23" ht="18.5" customHeight="1">
      <c r="A31" s="176" t="s">
        <v>223</v>
      </c>
      <c r="B31" s="50"/>
      <c r="C31" s="174"/>
      <c r="D31" s="177"/>
      <c r="E31" s="177"/>
      <c r="F31" s="177">
        <v>10829</v>
      </c>
      <c r="G31" s="178"/>
      <c r="H31" s="177"/>
      <c r="I31" s="177"/>
      <c r="J31" s="177">
        <v>2036</v>
      </c>
      <c r="Q31" s="58"/>
      <c r="R31" s="58"/>
      <c r="S31" s="58"/>
      <c r="T31" s="58"/>
      <c r="U31" s="58"/>
      <c r="V31" s="58"/>
      <c r="W31" s="58"/>
    </row>
    <row r="32" spans="1:23" ht="18.5" customHeight="1">
      <c r="A32" s="176" t="s">
        <v>224</v>
      </c>
      <c r="B32" s="50"/>
      <c r="C32" s="174"/>
      <c r="D32" s="177"/>
      <c r="E32" s="177"/>
      <c r="F32" s="177">
        <v>-9667</v>
      </c>
      <c r="G32" s="178"/>
      <c r="H32" s="177"/>
      <c r="I32" s="177"/>
      <c r="J32" s="177">
        <v>-161542</v>
      </c>
      <c r="Q32" s="58"/>
      <c r="R32" s="58"/>
      <c r="S32" s="58"/>
      <c r="T32" s="58"/>
      <c r="U32" s="58"/>
      <c r="V32" s="58"/>
      <c r="W32" s="58"/>
    </row>
    <row r="33" spans="1:23" ht="18.5" customHeight="1">
      <c r="A33" s="176" t="s">
        <v>113</v>
      </c>
      <c r="B33" s="50"/>
      <c r="C33" s="174"/>
      <c r="D33" s="177"/>
      <c r="E33" s="177"/>
      <c r="F33" s="177">
        <v>-37464</v>
      </c>
      <c r="G33" s="178"/>
      <c r="H33" s="177"/>
      <c r="I33" s="177"/>
      <c r="J33" s="177">
        <v>-26003</v>
      </c>
      <c r="Q33" s="58"/>
      <c r="R33" s="58"/>
      <c r="S33" s="58"/>
      <c r="T33" s="58"/>
      <c r="U33" s="58"/>
      <c r="V33" s="58"/>
      <c r="W33" s="58"/>
    </row>
    <row r="34" spans="1:23" ht="18.5" customHeight="1">
      <c r="A34" s="176" t="s">
        <v>80</v>
      </c>
      <c r="B34" s="50"/>
      <c r="C34" s="174"/>
      <c r="D34" s="184">
        <v>0</v>
      </c>
      <c r="E34" s="177"/>
      <c r="F34" s="184">
        <v>0</v>
      </c>
      <c r="G34" s="185"/>
      <c r="H34" s="184"/>
      <c r="I34" s="177"/>
      <c r="J34" s="184">
        <v>0</v>
      </c>
      <c r="Q34" s="58"/>
      <c r="R34" s="58"/>
      <c r="S34" s="58"/>
      <c r="T34" s="58"/>
      <c r="U34" s="58"/>
      <c r="V34" s="58"/>
      <c r="W34" s="58"/>
    </row>
    <row r="35" spans="1:23" ht="18.5" customHeight="1">
      <c r="A35" s="176" t="s">
        <v>225</v>
      </c>
      <c r="B35" s="50"/>
      <c r="C35" s="61"/>
      <c r="D35" s="177">
        <f>SUM(D11:D34)</f>
        <v>0</v>
      </c>
      <c r="E35" s="177"/>
      <c r="F35" s="177">
        <f>SUM(F11:F34)</f>
        <v>176084</v>
      </c>
      <c r="G35" s="178"/>
      <c r="H35" s="177">
        <f>SUM(H11:H34)</f>
        <v>0</v>
      </c>
      <c r="I35" s="177"/>
      <c r="J35" s="177">
        <f>SUM(J11:J34)</f>
        <v>-123893</v>
      </c>
      <c r="Q35" s="58"/>
      <c r="R35" s="58"/>
      <c r="S35" s="58"/>
      <c r="T35" s="58"/>
      <c r="U35" s="58"/>
      <c r="V35" s="58"/>
      <c r="W35" s="58"/>
    </row>
    <row r="36" spans="1:23" ht="18.5" customHeight="1">
      <c r="A36" s="176" t="s">
        <v>226</v>
      </c>
      <c r="B36" s="50"/>
      <c r="C36" s="174"/>
      <c r="D36" s="177"/>
      <c r="E36" s="177"/>
      <c r="F36" s="177"/>
      <c r="G36" s="178"/>
      <c r="H36" s="177"/>
      <c r="I36" s="177"/>
      <c r="J36" s="177"/>
      <c r="Q36" s="58"/>
      <c r="R36" s="58"/>
      <c r="S36" s="58"/>
      <c r="T36" s="58"/>
      <c r="U36" s="58"/>
      <c r="V36" s="58"/>
      <c r="W36" s="58"/>
    </row>
    <row r="37" spans="1:23" ht="18.5" customHeight="1">
      <c r="A37" s="176" t="s">
        <v>227</v>
      </c>
      <c r="B37" s="50"/>
      <c r="C37" s="174"/>
      <c r="D37" s="177"/>
      <c r="E37" s="177"/>
      <c r="F37" s="177">
        <v>32101</v>
      </c>
      <c r="G37" s="178"/>
      <c r="H37" s="177"/>
      <c r="I37" s="177"/>
      <c r="J37" s="177">
        <v>-194</v>
      </c>
      <c r="Q37" s="58"/>
      <c r="R37" s="58"/>
      <c r="S37" s="58"/>
      <c r="T37" s="58"/>
      <c r="U37" s="58"/>
      <c r="V37" s="58"/>
      <c r="W37" s="58"/>
    </row>
    <row r="38" spans="1:23" ht="18.5" customHeight="1">
      <c r="A38" s="176" t="s">
        <v>228</v>
      </c>
      <c r="B38" s="50"/>
      <c r="C38" s="174"/>
      <c r="D38" s="177"/>
      <c r="E38" s="177"/>
      <c r="F38" s="177">
        <v>-26328</v>
      </c>
      <c r="G38" s="178"/>
      <c r="H38" s="177"/>
      <c r="I38" s="177"/>
      <c r="J38" s="177">
        <v>-402</v>
      </c>
      <c r="Q38" s="58"/>
      <c r="R38" s="58"/>
      <c r="S38" s="58"/>
      <c r="T38" s="58"/>
      <c r="U38" s="58"/>
      <c r="V38" s="58"/>
      <c r="W38" s="58"/>
    </row>
    <row r="39" spans="1:23" ht="18.5" customHeight="1">
      <c r="A39" s="176" t="s">
        <v>10</v>
      </c>
      <c r="B39" s="50"/>
      <c r="C39" s="174"/>
      <c r="D39" s="177"/>
      <c r="E39" s="177"/>
      <c r="F39" s="177">
        <v>-1485</v>
      </c>
      <c r="G39" s="178"/>
      <c r="H39" s="181"/>
      <c r="I39" s="178"/>
      <c r="J39" s="181">
        <v>0</v>
      </c>
      <c r="Q39" s="58"/>
      <c r="R39" s="58"/>
      <c r="S39" s="58"/>
      <c r="T39" s="58"/>
      <c r="U39" s="58"/>
      <c r="V39" s="58"/>
      <c r="W39" s="58"/>
    </row>
    <row r="40" spans="1:23" ht="19.5" customHeight="1">
      <c r="A40" s="176" t="s">
        <v>11</v>
      </c>
      <c r="B40" s="50"/>
      <c r="C40" s="174"/>
      <c r="D40" s="177"/>
      <c r="E40" s="177"/>
      <c r="F40" s="177">
        <v>-5954</v>
      </c>
      <c r="G40" s="178"/>
      <c r="H40" s="177"/>
      <c r="I40" s="177"/>
      <c r="J40" s="177">
        <v>-553</v>
      </c>
      <c r="Q40" s="58"/>
      <c r="R40" s="58"/>
      <c r="S40" s="58"/>
      <c r="T40" s="58"/>
      <c r="U40" s="58"/>
      <c r="V40" s="58"/>
      <c r="W40" s="58"/>
    </row>
    <row r="41" spans="1:23" ht="19.5" customHeight="1">
      <c r="A41" s="176" t="s">
        <v>229</v>
      </c>
      <c r="B41" s="50"/>
      <c r="C41" s="174"/>
      <c r="D41" s="177"/>
      <c r="E41" s="177"/>
      <c r="F41" s="177">
        <v>-252</v>
      </c>
      <c r="G41" s="186"/>
      <c r="H41" s="177"/>
      <c r="I41" s="177"/>
      <c r="J41" s="177">
        <v>-154</v>
      </c>
      <c r="Q41" s="58"/>
      <c r="R41" s="58"/>
      <c r="S41" s="58"/>
      <c r="T41" s="58"/>
      <c r="U41" s="58"/>
      <c r="V41" s="58"/>
      <c r="W41" s="58"/>
    </row>
    <row r="42" spans="1:23" ht="19.5" customHeight="1">
      <c r="A42" s="176" t="s">
        <v>152</v>
      </c>
      <c r="B42" s="50"/>
      <c r="C42" s="174"/>
      <c r="D42" s="177"/>
      <c r="E42" s="177"/>
      <c r="F42" s="177">
        <v>-32650</v>
      </c>
      <c r="G42" s="178"/>
      <c r="H42" s="177"/>
      <c r="I42" s="177"/>
      <c r="J42" s="177">
        <v>-1903</v>
      </c>
      <c r="Q42" s="58"/>
      <c r="R42" s="58"/>
      <c r="S42" s="58"/>
      <c r="T42" s="58"/>
      <c r="U42" s="58"/>
      <c r="V42" s="58"/>
      <c r="W42" s="58"/>
    </row>
    <row r="43" spans="1:23" ht="19.5" customHeight="1">
      <c r="A43" s="176" t="s">
        <v>230</v>
      </c>
      <c r="B43" s="50"/>
      <c r="C43" s="174"/>
      <c r="D43" s="177"/>
      <c r="E43" s="177"/>
      <c r="F43" s="177"/>
      <c r="G43" s="178"/>
      <c r="H43" s="177"/>
      <c r="I43" s="177"/>
      <c r="J43" s="177"/>
      <c r="Q43" s="58"/>
      <c r="R43" s="58"/>
      <c r="S43" s="58"/>
      <c r="T43" s="58"/>
      <c r="U43" s="58"/>
      <c r="V43" s="58"/>
      <c r="W43" s="58"/>
    </row>
    <row r="44" spans="1:23" ht="19.5" customHeight="1">
      <c r="A44" s="176" t="s">
        <v>231</v>
      </c>
      <c r="B44" s="50"/>
      <c r="C44" s="174"/>
      <c r="D44" s="177"/>
      <c r="E44" s="177"/>
      <c r="F44" s="177">
        <v>38887</v>
      </c>
      <c r="G44" s="178"/>
      <c r="H44" s="177"/>
      <c r="I44" s="177"/>
      <c r="J44" s="177">
        <v>-2623</v>
      </c>
      <c r="Q44" s="58"/>
      <c r="R44" s="58"/>
      <c r="S44" s="58"/>
      <c r="T44" s="58"/>
      <c r="U44" s="58"/>
      <c r="V44" s="58"/>
      <c r="W44" s="58"/>
    </row>
    <row r="45" spans="1:23" ht="19.5" customHeight="1">
      <c r="A45" s="176" t="s">
        <v>232</v>
      </c>
      <c r="B45" s="50"/>
      <c r="C45" s="174"/>
      <c r="D45" s="177"/>
      <c r="E45" s="177"/>
      <c r="F45" s="177">
        <v>-28836</v>
      </c>
      <c r="G45" s="185"/>
      <c r="H45" s="177"/>
      <c r="I45" s="177"/>
      <c r="J45" s="177">
        <v>-4690</v>
      </c>
      <c r="Q45" s="58"/>
      <c r="R45" s="58"/>
      <c r="S45" s="58"/>
      <c r="T45" s="58"/>
      <c r="U45" s="58"/>
      <c r="V45" s="58"/>
      <c r="W45" s="58"/>
    </row>
    <row r="46" spans="1:23" ht="19.5" customHeight="1">
      <c r="A46" s="176" t="s">
        <v>25</v>
      </c>
      <c r="B46" s="50"/>
      <c r="C46" s="174"/>
      <c r="D46" s="177"/>
      <c r="E46" s="177"/>
      <c r="F46" s="177">
        <v>-4315</v>
      </c>
      <c r="G46" s="185"/>
      <c r="H46" s="177"/>
      <c r="I46" s="177"/>
      <c r="J46" s="177">
        <v>-747</v>
      </c>
      <c r="Q46" s="58"/>
      <c r="R46" s="58"/>
      <c r="S46" s="58"/>
      <c r="T46" s="58"/>
      <c r="U46" s="58"/>
      <c r="V46" s="58"/>
      <c r="W46" s="58"/>
    </row>
    <row r="47" spans="1:23" ht="19.5" customHeight="1">
      <c r="A47" s="176" t="s">
        <v>233</v>
      </c>
      <c r="B47" s="50"/>
      <c r="C47" s="174"/>
      <c r="D47" s="177"/>
      <c r="E47" s="178"/>
      <c r="F47" s="177">
        <v>-1477</v>
      </c>
      <c r="G47" s="178"/>
      <c r="H47" s="181"/>
      <c r="I47" s="178"/>
      <c r="J47" s="181">
        <v>0</v>
      </c>
      <c r="Q47" s="58"/>
      <c r="R47" s="58"/>
      <c r="S47" s="58"/>
      <c r="T47" s="58"/>
      <c r="U47" s="58"/>
      <c r="V47" s="58"/>
      <c r="W47" s="58"/>
    </row>
    <row r="48" spans="1:23" ht="19.5" customHeight="1">
      <c r="A48" s="176" t="s">
        <v>30</v>
      </c>
      <c r="B48" s="50"/>
      <c r="C48" s="174"/>
      <c r="D48" s="177"/>
      <c r="E48" s="178"/>
      <c r="F48" s="177">
        <v>-1205</v>
      </c>
      <c r="G48" s="177"/>
      <c r="H48" s="181"/>
      <c r="I48" s="177"/>
      <c r="J48" s="181">
        <v>0</v>
      </c>
      <c r="Q48" s="58"/>
      <c r="R48" s="58"/>
      <c r="S48" s="58"/>
      <c r="T48" s="58"/>
      <c r="U48" s="58"/>
      <c r="V48" s="58"/>
      <c r="W48" s="58"/>
    </row>
    <row r="49" spans="1:23" ht="19.5" customHeight="1">
      <c r="A49" s="176" t="s">
        <v>234</v>
      </c>
      <c r="B49" s="50"/>
      <c r="C49" s="174"/>
      <c r="D49" s="177"/>
      <c r="E49" s="178"/>
      <c r="F49" s="177">
        <v>-596</v>
      </c>
      <c r="G49" s="177"/>
      <c r="H49" s="181"/>
      <c r="I49" s="185"/>
      <c r="J49" s="181">
        <v>0</v>
      </c>
      <c r="Q49" s="58"/>
      <c r="R49" s="58"/>
      <c r="S49" s="58"/>
      <c r="T49" s="58"/>
      <c r="U49" s="58"/>
      <c r="V49" s="58"/>
      <c r="W49" s="58"/>
    </row>
    <row r="50" spans="1:23" ht="19.5" customHeight="1">
      <c r="A50" s="176" t="s">
        <v>235</v>
      </c>
      <c r="B50" s="50"/>
      <c r="C50" s="174"/>
      <c r="D50" s="187">
        <f>SUM(D37:D49)+D35</f>
        <v>0</v>
      </c>
      <c r="E50" s="178"/>
      <c r="F50" s="187">
        <f>SUM(F37:F49)+F35</f>
        <v>143974</v>
      </c>
      <c r="G50" s="178"/>
      <c r="H50" s="187">
        <f>SUM(H37:H49)+H35</f>
        <v>0</v>
      </c>
      <c r="I50" s="178"/>
      <c r="J50" s="187">
        <f>SUM(J37:J49)+J35</f>
        <v>-135159</v>
      </c>
      <c r="Q50" s="58"/>
      <c r="R50" s="58"/>
      <c r="S50" s="58"/>
      <c r="T50" s="58"/>
      <c r="U50" s="58"/>
      <c r="V50" s="58"/>
      <c r="W50" s="58"/>
    </row>
    <row r="51" spans="1:23" ht="19.5" customHeight="1">
      <c r="A51" s="176" t="s">
        <v>236</v>
      </c>
      <c r="B51" s="50"/>
      <c r="C51" s="174"/>
      <c r="D51" s="177"/>
      <c r="E51" s="178"/>
      <c r="F51" s="177">
        <v>24866</v>
      </c>
      <c r="G51" s="177"/>
      <c r="H51" s="177"/>
      <c r="I51" s="177"/>
      <c r="J51" s="177">
        <v>23455</v>
      </c>
      <c r="Q51" s="58"/>
      <c r="R51" s="58"/>
      <c r="S51" s="58"/>
      <c r="T51" s="58"/>
      <c r="U51" s="58"/>
      <c r="V51" s="58"/>
      <c r="W51" s="58"/>
    </row>
    <row r="52" spans="1:23" ht="19.5" customHeight="1">
      <c r="A52" s="176" t="s">
        <v>237</v>
      </c>
      <c r="D52" s="177"/>
      <c r="E52" s="178"/>
      <c r="F52" s="177">
        <v>-50802</v>
      </c>
      <c r="G52" s="185"/>
      <c r="H52" s="177"/>
      <c r="I52" s="185"/>
      <c r="J52" s="177">
        <v>-22173</v>
      </c>
    </row>
    <row r="53" spans="1:23" ht="19.5" customHeight="1">
      <c r="A53" s="188" t="s">
        <v>238</v>
      </c>
      <c r="D53" s="189">
        <f>SUM(D50:D52)</f>
        <v>0</v>
      </c>
      <c r="E53" s="190"/>
      <c r="F53" s="189">
        <f>SUM(F50:F52)</f>
        <v>118038</v>
      </c>
      <c r="G53" s="190"/>
      <c r="H53" s="189">
        <f>SUM(H50:H52)</f>
        <v>0</v>
      </c>
      <c r="I53" s="190"/>
      <c r="J53" s="189">
        <f>SUM(J50:J52)</f>
        <v>-133877</v>
      </c>
    </row>
    <row r="54" spans="1:23" ht="19.5" customHeight="1">
      <c r="A54" s="188"/>
    </row>
    <row r="55" spans="1:23" ht="19.5" customHeight="1">
      <c r="A55" s="188"/>
    </row>
    <row r="56" spans="1:23" ht="19.5" customHeight="1">
      <c r="A56" s="188"/>
    </row>
    <row r="57" spans="1:23" ht="19.5" customHeight="1">
      <c r="A57" s="188"/>
    </row>
    <row r="58" spans="1:23" ht="19.5" customHeight="1">
      <c r="A58" s="191" t="s">
        <v>83</v>
      </c>
    </row>
    <row r="59" spans="1:23" ht="19.5" customHeight="1">
      <c r="A59" s="188" t="s">
        <v>78</v>
      </c>
    </row>
    <row r="60" spans="1:23" ht="19.5" customHeight="1">
      <c r="A60" s="48"/>
      <c r="B60" s="44"/>
      <c r="C60" s="45"/>
      <c r="D60" s="46"/>
      <c r="E60" s="44"/>
      <c r="F60" s="46"/>
      <c r="G60" s="44"/>
      <c r="H60" s="46"/>
      <c r="I60" s="44"/>
      <c r="J60" s="46"/>
    </row>
    <row r="61" spans="1:23" ht="19.5" customHeight="1">
      <c r="A61" s="49"/>
      <c r="B61" s="49"/>
      <c r="C61" s="174"/>
      <c r="D61" s="489" t="s">
        <v>43</v>
      </c>
      <c r="E61" s="489"/>
      <c r="F61" s="489"/>
      <c r="G61" s="50"/>
      <c r="H61" s="489" t="s">
        <v>44</v>
      </c>
      <c r="I61" s="489"/>
      <c r="J61" s="489"/>
    </row>
    <row r="62" spans="1:23" ht="19.5" customHeight="1">
      <c r="A62" s="49"/>
      <c r="B62" s="49"/>
      <c r="C62" s="174"/>
      <c r="D62" s="489" t="s">
        <v>45</v>
      </c>
      <c r="E62" s="489"/>
      <c r="F62" s="489"/>
      <c r="G62" s="50"/>
      <c r="H62" s="489" t="s">
        <v>45</v>
      </c>
      <c r="I62" s="489"/>
      <c r="J62" s="489"/>
    </row>
    <row r="63" spans="1:23" ht="19.5" customHeight="1">
      <c r="A63" s="51"/>
      <c r="B63" s="52"/>
      <c r="C63" s="51"/>
      <c r="D63" s="488" t="s">
        <v>186</v>
      </c>
      <c r="E63" s="488"/>
      <c r="F63" s="488"/>
      <c r="G63" s="73"/>
      <c r="H63" s="488" t="s">
        <v>186</v>
      </c>
      <c r="I63" s="488"/>
      <c r="J63" s="488"/>
    </row>
    <row r="64" spans="1:23" ht="19.5" customHeight="1">
      <c r="A64" s="51"/>
      <c r="B64" s="52"/>
      <c r="C64" s="51"/>
      <c r="D64" s="487" t="s">
        <v>164</v>
      </c>
      <c r="E64" s="488"/>
      <c r="F64" s="488"/>
      <c r="G64" s="74"/>
      <c r="H64" s="487" t="s">
        <v>164</v>
      </c>
      <c r="I64" s="488"/>
      <c r="J64" s="488"/>
    </row>
    <row r="65" spans="1:10" ht="19.5" customHeight="1">
      <c r="A65" s="49"/>
      <c r="B65" s="49"/>
      <c r="C65" s="53"/>
      <c r="D65" s="54">
        <v>2020</v>
      </c>
      <c r="E65" s="55"/>
      <c r="F65" s="54">
        <v>2019</v>
      </c>
      <c r="G65" s="50"/>
      <c r="H65" s="54">
        <f>D65</f>
        <v>2020</v>
      </c>
      <c r="I65" s="55"/>
      <c r="J65" s="54">
        <f>F65</f>
        <v>2019</v>
      </c>
    </row>
    <row r="66" spans="1:10" ht="19.5" customHeight="1">
      <c r="A66" s="49"/>
      <c r="B66" s="49"/>
      <c r="C66" s="174"/>
      <c r="D66" s="490" t="s">
        <v>7</v>
      </c>
      <c r="E66" s="490"/>
      <c r="F66" s="490"/>
      <c r="G66" s="490"/>
      <c r="H66" s="490"/>
      <c r="I66" s="490"/>
      <c r="J66" s="490"/>
    </row>
    <row r="67" spans="1:10" ht="19.5" customHeight="1">
      <c r="A67" s="56" t="s">
        <v>79</v>
      </c>
      <c r="B67" s="49"/>
      <c r="C67" s="174"/>
      <c r="D67" s="174"/>
      <c r="E67" s="174"/>
      <c r="F67" s="174"/>
      <c r="G67" s="174"/>
      <c r="H67" s="174"/>
      <c r="I67" s="174"/>
      <c r="J67" s="174"/>
    </row>
    <row r="68" spans="1:10" ht="19.5" customHeight="1">
      <c r="A68" s="40" t="s">
        <v>169</v>
      </c>
      <c r="B68" s="50"/>
      <c r="C68" s="174"/>
      <c r="D68" s="177"/>
      <c r="E68" s="178"/>
      <c r="F68" s="177">
        <v>-34843</v>
      </c>
      <c r="G68" s="177"/>
      <c r="H68" s="177"/>
      <c r="I68" s="177"/>
      <c r="J68" s="177">
        <v>5034</v>
      </c>
    </row>
    <row r="69" spans="1:10" ht="19.5" customHeight="1">
      <c r="A69" s="40" t="s">
        <v>170</v>
      </c>
      <c r="B69" s="50"/>
      <c r="C69" s="174"/>
      <c r="D69" s="183"/>
      <c r="E69" s="178"/>
      <c r="F69" s="183">
        <v>100000</v>
      </c>
      <c r="G69" s="185"/>
      <c r="H69" s="192"/>
      <c r="I69" s="185"/>
      <c r="J69" s="192">
        <v>82808</v>
      </c>
    </row>
    <row r="70" spans="1:10" ht="19.5" customHeight="1">
      <c r="A70" s="40" t="s">
        <v>171</v>
      </c>
      <c r="B70" s="50"/>
      <c r="C70" s="174"/>
      <c r="D70" s="177"/>
      <c r="E70" s="177"/>
      <c r="F70" s="177">
        <v>74684</v>
      </c>
      <c r="G70" s="177"/>
      <c r="H70" s="177"/>
      <c r="I70" s="177"/>
      <c r="J70" s="177">
        <v>-6422</v>
      </c>
    </row>
    <row r="71" spans="1:10" ht="19.5" customHeight="1">
      <c r="A71" s="40" t="s">
        <v>172</v>
      </c>
      <c r="B71" s="50"/>
      <c r="C71" s="174"/>
      <c r="D71" s="177"/>
      <c r="E71" s="177"/>
      <c r="F71" s="177">
        <v>-497179</v>
      </c>
      <c r="G71" s="185"/>
      <c r="H71" s="180"/>
      <c r="I71" s="185"/>
      <c r="J71" s="180">
        <v>-980</v>
      </c>
    </row>
    <row r="72" spans="1:10" ht="19.5" customHeight="1">
      <c r="A72" s="40" t="s">
        <v>173</v>
      </c>
      <c r="B72" s="50"/>
      <c r="C72" s="174"/>
      <c r="D72" s="181"/>
      <c r="E72" s="177"/>
      <c r="F72" s="181">
        <v>0</v>
      </c>
      <c r="G72" s="177"/>
      <c r="H72" s="177"/>
      <c r="I72" s="177"/>
      <c r="J72" s="177">
        <v>-552300</v>
      </c>
    </row>
    <row r="73" spans="1:10" ht="19.5" customHeight="1">
      <c r="A73" s="40" t="s">
        <v>174</v>
      </c>
      <c r="B73" s="50"/>
      <c r="C73" s="174"/>
      <c r="D73" s="183"/>
      <c r="E73" s="178"/>
      <c r="F73" s="183">
        <v>400</v>
      </c>
      <c r="G73" s="193"/>
      <c r="H73" s="181"/>
      <c r="I73" s="177"/>
      <c r="J73" s="181">
        <v>0</v>
      </c>
    </row>
    <row r="74" spans="1:10" ht="19.5" customHeight="1">
      <c r="A74" s="40" t="s">
        <v>175</v>
      </c>
      <c r="B74" s="50"/>
      <c r="C74" s="174"/>
      <c r="D74" s="183"/>
      <c r="E74" s="178"/>
      <c r="F74" s="183">
        <v>-840</v>
      </c>
      <c r="G74" s="193"/>
      <c r="H74" s="181"/>
      <c r="I74" s="177"/>
      <c r="J74" s="181">
        <v>0</v>
      </c>
    </row>
    <row r="75" spans="1:10" ht="19.5" customHeight="1">
      <c r="A75" s="40" t="s">
        <v>176</v>
      </c>
      <c r="B75" s="50"/>
      <c r="C75" s="174"/>
      <c r="D75" s="183"/>
      <c r="E75" s="178"/>
      <c r="F75" s="183">
        <v>-62196</v>
      </c>
      <c r="G75" s="186"/>
      <c r="H75" s="181"/>
      <c r="I75" s="186"/>
      <c r="J75" s="181">
        <v>0</v>
      </c>
    </row>
    <row r="76" spans="1:10" ht="19.5" customHeight="1">
      <c r="A76" s="40" t="s">
        <v>177</v>
      </c>
      <c r="B76" s="50"/>
      <c r="C76" s="174"/>
      <c r="D76" s="183"/>
      <c r="E76" s="178"/>
      <c r="F76" s="183">
        <v>-70350</v>
      </c>
      <c r="G76" s="185"/>
      <c r="H76" s="177"/>
      <c r="I76" s="185"/>
      <c r="J76" s="177">
        <v>-70350</v>
      </c>
    </row>
    <row r="77" spans="1:10" ht="19.5" customHeight="1">
      <c r="A77" s="40" t="s">
        <v>178</v>
      </c>
      <c r="B77" s="50"/>
      <c r="C77" s="174"/>
      <c r="D77" s="177"/>
      <c r="E77" s="178"/>
      <c r="F77" s="177">
        <v>24086</v>
      </c>
      <c r="G77" s="185"/>
      <c r="H77" s="177"/>
      <c r="I77" s="185"/>
      <c r="J77" s="177">
        <v>24086</v>
      </c>
    </row>
    <row r="78" spans="1:10" ht="19.5" customHeight="1">
      <c r="A78" s="40" t="s">
        <v>179</v>
      </c>
      <c r="B78" s="50" t="s">
        <v>143</v>
      </c>
      <c r="C78" s="174"/>
      <c r="D78" s="177"/>
      <c r="E78" s="182"/>
      <c r="F78" s="177">
        <v>-6638</v>
      </c>
      <c r="G78" s="185"/>
      <c r="H78" s="177"/>
      <c r="I78" s="185"/>
      <c r="J78" s="177">
        <v>-6638</v>
      </c>
    </row>
    <row r="79" spans="1:10" ht="19.5" customHeight="1">
      <c r="A79" s="40" t="s">
        <v>180</v>
      </c>
      <c r="B79" s="50"/>
      <c r="C79" s="174"/>
      <c r="D79" s="177"/>
      <c r="E79" s="178"/>
      <c r="F79" s="177">
        <v>-61083</v>
      </c>
      <c r="G79" s="185"/>
      <c r="H79" s="181"/>
      <c r="I79" s="181"/>
      <c r="J79" s="181">
        <v>0</v>
      </c>
    </row>
    <row r="80" spans="1:10" ht="19.5" customHeight="1">
      <c r="A80" s="40" t="s">
        <v>181</v>
      </c>
      <c r="B80" s="50"/>
      <c r="C80" s="174"/>
      <c r="D80" s="177"/>
      <c r="E80" s="178"/>
      <c r="F80" s="177">
        <v>-459929</v>
      </c>
      <c r="G80" s="185"/>
      <c r="H80" s="177"/>
      <c r="I80" s="185"/>
      <c r="J80" s="177">
        <v>-18138</v>
      </c>
    </row>
    <row r="81" spans="1:10" ht="19.5" customHeight="1">
      <c r="A81" s="40" t="s">
        <v>182</v>
      </c>
      <c r="B81" s="50"/>
      <c r="C81" s="174"/>
      <c r="D81" s="177"/>
      <c r="E81" s="178"/>
      <c r="F81" s="177">
        <v>3681</v>
      </c>
      <c r="G81" s="185"/>
      <c r="H81" s="177"/>
      <c r="I81" s="185"/>
      <c r="J81" s="177">
        <v>532</v>
      </c>
    </row>
    <row r="82" spans="1:10" ht="19.5" customHeight="1">
      <c r="A82" s="40" t="s">
        <v>183</v>
      </c>
      <c r="B82" s="50"/>
      <c r="C82" s="61"/>
      <c r="D82" s="177"/>
      <c r="E82" s="178"/>
      <c r="F82" s="177">
        <v>-10380</v>
      </c>
      <c r="G82" s="185"/>
      <c r="H82" s="177"/>
      <c r="I82" s="185"/>
      <c r="J82" s="177">
        <v>-5454</v>
      </c>
    </row>
    <row r="83" spans="1:10" ht="19.5" customHeight="1">
      <c r="A83" s="40" t="s">
        <v>184</v>
      </c>
      <c r="B83" s="50"/>
      <c r="C83" s="61"/>
      <c r="D83" s="181"/>
      <c r="E83" s="178"/>
      <c r="F83" s="181">
        <v>0</v>
      </c>
      <c r="G83" s="193"/>
      <c r="H83" s="181"/>
      <c r="I83" s="193"/>
      <c r="J83" s="181">
        <v>0</v>
      </c>
    </row>
    <row r="84" spans="1:10" ht="19.5" customHeight="1">
      <c r="A84" s="40" t="s">
        <v>185</v>
      </c>
      <c r="B84" s="50"/>
      <c r="C84" s="174"/>
      <c r="D84" s="177"/>
      <c r="E84" s="178"/>
      <c r="F84" s="177">
        <v>9667</v>
      </c>
      <c r="G84" s="192"/>
      <c r="H84" s="177"/>
      <c r="I84" s="192"/>
      <c r="J84" s="177">
        <v>161542</v>
      </c>
    </row>
    <row r="85" spans="1:10" ht="19.5" customHeight="1">
      <c r="A85" s="40" t="s">
        <v>114</v>
      </c>
      <c r="B85" s="50"/>
      <c r="C85" s="174"/>
      <c r="D85" s="177"/>
      <c r="E85" s="178"/>
      <c r="F85" s="177">
        <v>10062</v>
      </c>
      <c r="G85" s="192"/>
      <c r="H85" s="177"/>
      <c r="I85" s="192"/>
      <c r="J85" s="177">
        <v>5451</v>
      </c>
    </row>
    <row r="86" spans="1:10" ht="19.5" customHeight="1">
      <c r="A86" s="41" t="s">
        <v>155</v>
      </c>
      <c r="B86" s="50"/>
      <c r="C86" s="174"/>
      <c r="D86" s="189">
        <f>SUM(D68:D85)</f>
        <v>0</v>
      </c>
      <c r="E86" s="190"/>
      <c r="F86" s="189">
        <f>SUM(F68:F85)</f>
        <v>-980858</v>
      </c>
      <c r="G86" s="178"/>
      <c r="H86" s="189">
        <f>SUM(H68:H85)</f>
        <v>0</v>
      </c>
      <c r="I86" s="178"/>
      <c r="J86" s="189">
        <f>SUM(J68:J85)</f>
        <v>-380829</v>
      </c>
    </row>
    <row r="87" spans="1:10" ht="19.5" customHeight="1">
      <c r="A87" s="50"/>
      <c r="B87" s="50"/>
      <c r="C87" s="61"/>
      <c r="D87" s="57"/>
      <c r="E87" s="57"/>
      <c r="F87" s="57"/>
      <c r="G87" s="57"/>
      <c r="H87" s="57"/>
      <c r="I87" s="57"/>
      <c r="J87" s="57"/>
    </row>
    <row r="88" spans="1:10" ht="19.5" customHeight="1">
      <c r="A88" s="194" t="s">
        <v>187</v>
      </c>
      <c r="B88" s="50"/>
      <c r="C88" s="174"/>
      <c r="D88" s="57"/>
      <c r="E88" s="57"/>
      <c r="F88" s="57"/>
      <c r="G88" s="57"/>
      <c r="H88" s="57"/>
      <c r="I88" s="57"/>
      <c r="J88" s="59"/>
    </row>
    <row r="89" spans="1:10" ht="19.5" customHeight="1">
      <c r="A89" s="40" t="s">
        <v>188</v>
      </c>
      <c r="B89" s="50"/>
      <c r="C89" s="174"/>
      <c r="D89" s="57"/>
      <c r="E89" s="57"/>
      <c r="F89" s="57"/>
      <c r="G89" s="57"/>
      <c r="H89" s="57"/>
      <c r="I89" s="57"/>
      <c r="J89" s="57"/>
    </row>
    <row r="90" spans="1:10" ht="19.5" customHeight="1">
      <c r="A90" s="40" t="s">
        <v>202</v>
      </c>
      <c r="B90" s="50"/>
      <c r="C90" s="174"/>
      <c r="D90" s="60"/>
      <c r="E90" s="57"/>
      <c r="F90" s="60">
        <v>83714</v>
      </c>
      <c r="G90" s="57"/>
      <c r="H90" s="60"/>
      <c r="I90" s="57"/>
      <c r="J90" s="60">
        <v>160000</v>
      </c>
    </row>
    <row r="91" spans="1:10" ht="19.5" customHeight="1">
      <c r="A91" s="40" t="s">
        <v>189</v>
      </c>
      <c r="B91" s="50"/>
      <c r="C91" s="174"/>
      <c r="D91" s="60"/>
      <c r="E91" s="57"/>
      <c r="F91" s="60">
        <v>0</v>
      </c>
      <c r="G91" s="57"/>
      <c r="H91" s="57"/>
      <c r="I91" s="57"/>
      <c r="J91" s="57">
        <v>-203000</v>
      </c>
    </row>
    <row r="92" spans="1:10" ht="19.5" customHeight="1">
      <c r="A92" s="40" t="s">
        <v>190</v>
      </c>
      <c r="B92" s="50"/>
      <c r="C92" s="61"/>
      <c r="D92" s="57"/>
      <c r="E92" s="57"/>
      <c r="F92" s="57">
        <v>-138621</v>
      </c>
      <c r="G92" s="57"/>
      <c r="H92" s="62"/>
      <c r="I92" s="57"/>
      <c r="J92" s="62">
        <v>-11606</v>
      </c>
    </row>
    <row r="93" spans="1:10" ht="19.5" customHeight="1">
      <c r="A93" s="40" t="s">
        <v>191</v>
      </c>
      <c r="B93" s="50"/>
      <c r="C93" s="174"/>
      <c r="D93" s="57"/>
      <c r="E93" s="57"/>
      <c r="F93" s="57">
        <v>811800</v>
      </c>
      <c r="G93" s="57"/>
      <c r="H93" s="59"/>
      <c r="I93" s="57"/>
      <c r="J93" s="59">
        <v>550000</v>
      </c>
    </row>
    <row r="94" spans="1:10" ht="19.5" customHeight="1">
      <c r="A94" s="40" t="s">
        <v>192</v>
      </c>
      <c r="B94" s="50"/>
      <c r="C94" s="174"/>
      <c r="D94" s="57"/>
      <c r="E94" s="57"/>
      <c r="F94" s="57">
        <v>-42465</v>
      </c>
      <c r="G94" s="57"/>
      <c r="H94" s="57"/>
      <c r="I94" s="57"/>
      <c r="J94" s="57">
        <v>-4449</v>
      </c>
    </row>
    <row r="95" spans="1:10" ht="19.5" customHeight="1">
      <c r="A95" s="40" t="s">
        <v>193</v>
      </c>
      <c r="B95" s="50"/>
      <c r="C95" s="174"/>
      <c r="D95" s="57"/>
      <c r="E95" s="57"/>
      <c r="F95" s="57">
        <v>52372</v>
      </c>
      <c r="G95" s="57"/>
      <c r="H95" s="57"/>
      <c r="I95" s="57"/>
      <c r="J95" s="57">
        <v>0</v>
      </c>
    </row>
    <row r="96" spans="1:10" ht="19.5" customHeight="1">
      <c r="A96" s="40" t="s">
        <v>166</v>
      </c>
      <c r="B96" s="50"/>
      <c r="C96" s="174"/>
      <c r="D96" s="57"/>
      <c r="E96" s="57"/>
      <c r="F96" s="57">
        <v>-214200</v>
      </c>
      <c r="G96" s="57"/>
      <c r="H96" s="57"/>
      <c r="I96" s="57"/>
      <c r="J96" s="57">
        <v>-214200</v>
      </c>
    </row>
    <row r="97" spans="1:10" ht="19.5" customHeight="1">
      <c r="A97" s="40" t="s">
        <v>194</v>
      </c>
      <c r="B97" s="50"/>
      <c r="C97" s="174"/>
      <c r="D97" s="57"/>
      <c r="E97" s="57"/>
      <c r="F97" s="57">
        <v>-38168</v>
      </c>
      <c r="G97" s="57"/>
      <c r="H97" s="57"/>
      <c r="I97" s="57"/>
      <c r="J97" s="57">
        <v>0</v>
      </c>
    </row>
    <row r="98" spans="1:10" ht="19.5" customHeight="1">
      <c r="A98" s="40" t="s">
        <v>195</v>
      </c>
      <c r="B98" s="50"/>
      <c r="C98" s="174"/>
      <c r="D98" s="63"/>
      <c r="E98" s="57"/>
      <c r="F98" s="63">
        <v>-75444</v>
      </c>
      <c r="G98" s="57"/>
      <c r="H98" s="71"/>
      <c r="I98" s="57"/>
      <c r="J98" s="71">
        <v>-51800</v>
      </c>
    </row>
    <row r="99" spans="1:10" ht="19.5" customHeight="1">
      <c r="A99" s="41" t="s">
        <v>196</v>
      </c>
      <c r="B99" s="50"/>
      <c r="C99" s="174"/>
      <c r="D99" s="64">
        <f>+D90+D92+D93+D94+D95+D96+D97+D98</f>
        <v>0</v>
      </c>
      <c r="E99" s="65"/>
      <c r="F99" s="64">
        <f>+F90+F92+F93+F94+F95+F96+F97+F98</f>
        <v>438988</v>
      </c>
      <c r="G99" s="65"/>
      <c r="H99" s="64">
        <f>+H90+H92+H93+H94+H95+H96+H97+H98</f>
        <v>0</v>
      </c>
      <c r="I99" s="65"/>
      <c r="J99" s="64">
        <f>+J90+J92+J93+J94+J95+J96+J97+J98</f>
        <v>427945</v>
      </c>
    </row>
    <row r="100" spans="1:10" ht="19.5" customHeight="1">
      <c r="A100" s="40" t="s">
        <v>197</v>
      </c>
      <c r="B100" s="50"/>
      <c r="C100" s="174"/>
      <c r="D100" s="57"/>
      <c r="E100" s="57"/>
      <c r="F100" s="57"/>
      <c r="G100" s="57"/>
      <c r="H100" s="57"/>
      <c r="I100" s="57"/>
      <c r="J100" s="57"/>
    </row>
    <row r="101" spans="1:10" ht="19.5" customHeight="1">
      <c r="A101" s="40" t="s">
        <v>165</v>
      </c>
      <c r="B101" s="50"/>
      <c r="C101" s="174"/>
      <c r="D101" s="57"/>
      <c r="E101" s="57"/>
      <c r="F101" s="57">
        <v>6799</v>
      </c>
      <c r="G101" s="57"/>
      <c r="H101" s="57"/>
      <c r="I101" s="57"/>
      <c r="J101" s="57">
        <v>0</v>
      </c>
    </row>
    <row r="102" spans="1:10" ht="19.5" customHeight="1">
      <c r="A102" s="41" t="s">
        <v>198</v>
      </c>
      <c r="B102" s="50"/>
      <c r="C102" s="174"/>
      <c r="D102" s="65"/>
      <c r="E102" s="65"/>
      <c r="F102" s="65">
        <v>-68445</v>
      </c>
      <c r="G102" s="65"/>
      <c r="H102" s="65"/>
      <c r="I102" s="65"/>
      <c r="J102" s="65">
        <v>-8280</v>
      </c>
    </row>
    <row r="103" spans="1:10" ht="19.5" customHeight="1">
      <c r="A103" s="40" t="s">
        <v>199</v>
      </c>
      <c r="B103" s="50"/>
      <c r="C103" s="174"/>
      <c r="D103" s="12"/>
      <c r="E103" s="57"/>
      <c r="F103" s="12">
        <v>456395</v>
      </c>
      <c r="G103" s="57"/>
      <c r="H103" s="12"/>
      <c r="I103" s="57"/>
      <c r="J103" s="12">
        <v>82582</v>
      </c>
    </row>
    <row r="104" spans="1:10" ht="19.5" customHeight="1">
      <c r="A104" s="40" t="s">
        <v>200</v>
      </c>
      <c r="B104" s="50"/>
      <c r="C104" s="174"/>
      <c r="D104" s="63"/>
      <c r="E104" s="57"/>
      <c r="F104" s="63">
        <v>2553</v>
      </c>
      <c r="G104" s="57"/>
      <c r="H104" s="71"/>
      <c r="I104" s="57"/>
      <c r="J104" s="71">
        <v>0</v>
      </c>
    </row>
    <row r="105" spans="1:10" ht="19.5" customHeight="1" thickBot="1">
      <c r="A105" s="41" t="s">
        <v>201</v>
      </c>
      <c r="B105" s="50"/>
      <c r="C105" s="174"/>
      <c r="D105" s="68"/>
      <c r="E105" s="65"/>
      <c r="F105" s="68">
        <v>390503</v>
      </c>
      <c r="G105" s="65"/>
      <c r="H105" s="78"/>
      <c r="I105" s="65"/>
      <c r="J105" s="78">
        <v>74302</v>
      </c>
    </row>
    <row r="106" spans="1:10" ht="19.5" customHeight="1" thickTop="1">
      <c r="A106" s="195"/>
      <c r="B106" s="50"/>
      <c r="C106" s="174"/>
      <c r="D106" s="57"/>
      <c r="E106" s="57"/>
      <c r="F106" s="12"/>
      <c r="G106" s="57"/>
      <c r="H106" s="12"/>
      <c r="I106" s="57"/>
      <c r="J106" s="12"/>
    </row>
    <row r="107" spans="1:10" ht="19.5" customHeight="1">
      <c r="A107" s="195"/>
      <c r="B107" s="50"/>
      <c r="C107" s="174"/>
      <c r="D107" s="57"/>
      <c r="E107" s="57"/>
      <c r="F107" s="12"/>
      <c r="G107" s="57"/>
      <c r="H107" s="12"/>
      <c r="I107" s="57"/>
      <c r="J107" s="12"/>
    </row>
    <row r="108" spans="1:10" ht="19.5" customHeight="1">
      <c r="A108" s="195"/>
      <c r="B108" s="50"/>
      <c r="C108" s="174"/>
      <c r="D108" s="57"/>
      <c r="E108" s="57"/>
      <c r="F108" s="12"/>
      <c r="G108" s="57"/>
      <c r="H108" s="12"/>
      <c r="I108" s="57"/>
      <c r="J108" s="12"/>
    </row>
  </sheetData>
  <mergeCells count="18">
    <mergeCell ref="D64:F64"/>
    <mergeCell ref="H64:J64"/>
    <mergeCell ref="D66:J66"/>
    <mergeCell ref="D9:J9"/>
    <mergeCell ref="D61:F61"/>
    <mergeCell ref="H61:J61"/>
    <mergeCell ref="D62:F62"/>
    <mergeCell ref="H62:J62"/>
    <mergeCell ref="D63:F63"/>
    <mergeCell ref="H63:J63"/>
    <mergeCell ref="D7:F7"/>
    <mergeCell ref="H7:J7"/>
    <mergeCell ref="D4:F4"/>
    <mergeCell ref="H4:J4"/>
    <mergeCell ref="D5:F5"/>
    <mergeCell ref="H5:J5"/>
    <mergeCell ref="D6:F6"/>
    <mergeCell ref="H6:J6"/>
  </mergeCells>
  <pageMargins left="0.7" right="0.7" top="0.48" bottom="0.5" header="0.5" footer="0.5"/>
  <pageSetup paperSize="9" scale="70" firstPageNumber="13" fitToHeight="2" orientation="portrait" useFirstPageNumber="1" r:id="rId1"/>
  <headerFooter>
    <oddFooter>&amp;L&amp;"Times New Roman,Regular"The accompanying notes are an integral part of these interim financial statements.
&amp;C&amp;"Times New Roman,Regular"&amp;P</oddFooter>
  </headerFooter>
  <rowBreaks count="1" manualBreakCount="1">
    <brk id="5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40"/>
  <sheetViews>
    <sheetView view="pageBreakPreview" zoomScale="71" zoomScaleNormal="83" zoomScaleSheetLayoutView="71" workbookViewId="0">
      <selection activeCell="A41" sqref="A41:XFD1048576"/>
    </sheetView>
  </sheetViews>
  <sheetFormatPr defaultColWidth="9" defaultRowHeight="14.5"/>
  <cols>
    <col min="1" max="1" width="1.26953125" style="461" customWidth="1"/>
    <col min="2" max="2" width="52.81640625" style="461" customWidth="1"/>
    <col min="3" max="3" width="6.26953125" style="462" customWidth="1"/>
    <col min="4" max="4" width="1" style="463" customWidth="1"/>
    <col min="5" max="5" width="11.90625" style="464" customWidth="1"/>
    <col min="6" max="6" width="1" style="464" customWidth="1"/>
    <col min="7" max="7" width="13.90625" style="464" bestFit="1" customWidth="1"/>
    <col min="8" max="8" width="0.81640625" style="464" customWidth="1"/>
    <col min="9" max="9" width="12.90625" style="464" customWidth="1"/>
    <col min="10" max="10" width="1" style="464" customWidth="1"/>
    <col min="11" max="11" width="12.90625" style="464" customWidth="1"/>
    <col min="12" max="12" width="1" style="464" customWidth="1"/>
    <col min="13" max="13" width="11.90625" style="464" customWidth="1"/>
    <col min="14" max="14" width="1" style="464" customWidth="1"/>
    <col min="15" max="15" width="13.90625" style="464" customWidth="1"/>
    <col min="16" max="16" width="1" style="464" customWidth="1"/>
    <col min="17" max="17" width="15.81640625" style="464" customWidth="1"/>
    <col min="18" max="18" width="1" style="464" customWidth="1"/>
    <col min="19" max="19" width="15.7265625" style="464" hidden="1" customWidth="1"/>
    <col min="20" max="20" width="1.26953125" style="464" hidden="1" customWidth="1"/>
    <col min="21" max="21" width="14.26953125" style="464" bestFit="1" customWidth="1"/>
    <col min="22" max="16384" width="9" style="426"/>
  </cols>
  <sheetData>
    <row r="1" spans="1:21" ht="18.75" customHeight="1">
      <c r="A1" s="420" t="s">
        <v>83</v>
      </c>
      <c r="B1" s="421"/>
      <c r="C1" s="422"/>
      <c r="D1" s="423"/>
      <c r="E1" s="424"/>
      <c r="F1" s="424"/>
      <c r="G1" s="424"/>
      <c r="H1" s="424"/>
      <c r="I1" s="424"/>
      <c r="J1" s="424"/>
      <c r="K1" s="424"/>
      <c r="L1" s="424"/>
      <c r="M1" s="424"/>
      <c r="N1" s="424"/>
      <c r="O1" s="425"/>
      <c r="P1" s="424"/>
      <c r="Q1" s="424"/>
      <c r="R1" s="424"/>
      <c r="S1" s="424"/>
      <c r="T1" s="424"/>
      <c r="U1" s="425"/>
    </row>
    <row r="2" spans="1:21" ht="18.75" customHeight="1">
      <c r="A2" s="366" t="s">
        <v>49</v>
      </c>
      <c r="B2" s="421"/>
      <c r="C2" s="422"/>
      <c r="D2" s="423"/>
      <c r="E2" s="424"/>
      <c r="F2" s="424"/>
      <c r="G2" s="424"/>
      <c r="H2" s="424"/>
      <c r="I2" s="424"/>
      <c r="J2" s="424"/>
      <c r="K2" s="424"/>
      <c r="L2" s="424"/>
      <c r="M2" s="424"/>
      <c r="N2" s="424"/>
      <c r="O2" s="425"/>
      <c r="P2" s="424"/>
      <c r="Q2" s="424"/>
      <c r="R2" s="424"/>
      <c r="S2" s="424"/>
      <c r="T2" s="424"/>
      <c r="U2" s="425"/>
    </row>
    <row r="3" spans="1:21" ht="15" customHeight="1">
      <c r="A3" s="362"/>
      <c r="B3" s="362"/>
      <c r="C3" s="363"/>
      <c r="D3" s="364"/>
      <c r="E3" s="427"/>
      <c r="F3" s="427"/>
      <c r="G3" s="427"/>
      <c r="H3" s="427"/>
      <c r="I3" s="427"/>
      <c r="J3" s="427"/>
      <c r="K3" s="427"/>
      <c r="L3" s="427"/>
      <c r="M3" s="427"/>
      <c r="N3" s="427"/>
      <c r="O3" s="428"/>
      <c r="P3" s="427"/>
      <c r="Q3" s="425"/>
      <c r="R3" s="427"/>
      <c r="S3" s="427"/>
      <c r="T3" s="427"/>
      <c r="U3" s="428"/>
    </row>
    <row r="4" spans="1:21" ht="15" customHeight="1">
      <c r="A4" s="429"/>
      <c r="B4" s="430"/>
      <c r="C4" s="431"/>
      <c r="D4" s="430"/>
      <c r="E4" s="491" t="s">
        <v>76</v>
      </c>
      <c r="F4" s="491"/>
      <c r="G4" s="491"/>
      <c r="H4" s="491"/>
      <c r="I4" s="491"/>
      <c r="J4" s="491"/>
      <c r="K4" s="491"/>
      <c r="L4" s="491"/>
      <c r="M4" s="491"/>
      <c r="N4" s="491"/>
      <c r="O4" s="491"/>
      <c r="P4" s="491"/>
      <c r="Q4" s="491"/>
      <c r="R4" s="491"/>
      <c r="S4" s="491"/>
      <c r="T4" s="491"/>
      <c r="U4" s="491"/>
    </row>
    <row r="5" spans="1:21" ht="15" customHeight="1">
      <c r="A5" s="429"/>
      <c r="B5" s="430"/>
      <c r="C5" s="431"/>
      <c r="D5" s="430"/>
      <c r="E5" s="432"/>
      <c r="F5" s="432"/>
      <c r="G5" s="433"/>
      <c r="H5" s="432"/>
      <c r="I5" s="433"/>
      <c r="J5" s="432"/>
      <c r="K5" s="433"/>
      <c r="L5" s="432"/>
      <c r="M5" s="432"/>
      <c r="N5" s="432"/>
      <c r="O5" s="432"/>
      <c r="P5" s="432"/>
      <c r="Q5" s="434" t="s">
        <v>110</v>
      </c>
      <c r="R5" s="435"/>
      <c r="S5" s="435"/>
      <c r="T5" s="432"/>
      <c r="U5" s="432"/>
    </row>
    <row r="6" spans="1:21" ht="15" customHeight="1">
      <c r="A6" s="436"/>
      <c r="B6" s="436"/>
      <c r="C6" s="431"/>
      <c r="D6" s="436"/>
      <c r="E6" s="275"/>
      <c r="F6" s="434"/>
      <c r="G6" s="433" t="s">
        <v>52</v>
      </c>
      <c r="H6" s="434"/>
      <c r="I6" s="433"/>
      <c r="J6" s="434"/>
      <c r="K6" s="433" t="s">
        <v>96</v>
      </c>
      <c r="L6" s="434"/>
      <c r="M6" s="492" t="s">
        <v>57</v>
      </c>
      <c r="N6" s="492"/>
      <c r="O6" s="492"/>
      <c r="P6" s="434"/>
      <c r="Q6" s="437" t="s">
        <v>111</v>
      </c>
      <c r="R6" s="434"/>
      <c r="S6" s="275" t="s">
        <v>53</v>
      </c>
      <c r="T6" s="275"/>
      <c r="U6" s="426"/>
    </row>
    <row r="7" spans="1:21" ht="15" customHeight="1">
      <c r="A7" s="436"/>
      <c r="B7" s="436"/>
      <c r="C7" s="431"/>
      <c r="D7" s="436"/>
      <c r="E7" s="275" t="s">
        <v>55</v>
      </c>
      <c r="F7" s="434"/>
      <c r="G7" s="433" t="s">
        <v>56</v>
      </c>
      <c r="H7" s="434"/>
      <c r="I7" s="433"/>
      <c r="J7" s="434"/>
      <c r="K7" s="433" t="s">
        <v>100</v>
      </c>
      <c r="L7" s="434"/>
      <c r="M7" s="434"/>
      <c r="N7" s="434"/>
      <c r="O7" s="434"/>
      <c r="P7" s="434"/>
      <c r="Q7" s="434" t="s">
        <v>382</v>
      </c>
      <c r="R7" s="434"/>
      <c r="S7" s="275" t="s">
        <v>77</v>
      </c>
      <c r="T7" s="275"/>
      <c r="U7" s="275"/>
    </row>
    <row r="8" spans="1:21" ht="15" customHeight="1">
      <c r="A8" s="436"/>
      <c r="B8" s="436"/>
      <c r="C8" s="431"/>
      <c r="D8" s="436"/>
      <c r="E8" s="438" t="s">
        <v>61</v>
      </c>
      <c r="F8" s="434"/>
      <c r="G8" s="433" t="s">
        <v>62</v>
      </c>
      <c r="H8" s="434"/>
      <c r="I8" s="433" t="s">
        <v>373</v>
      </c>
      <c r="J8" s="434"/>
      <c r="K8" s="433" t="s">
        <v>101</v>
      </c>
      <c r="L8" s="434"/>
      <c r="M8" s="434" t="s">
        <v>63</v>
      </c>
      <c r="N8" s="434"/>
      <c r="O8" s="434"/>
      <c r="P8" s="434"/>
      <c r="Q8" s="434" t="s">
        <v>383</v>
      </c>
      <c r="R8" s="434"/>
      <c r="S8" s="275" t="s">
        <v>71</v>
      </c>
      <c r="T8" s="275"/>
      <c r="U8" s="275" t="s">
        <v>66</v>
      </c>
    </row>
    <row r="9" spans="1:21" ht="15" customHeight="1">
      <c r="A9" s="436"/>
      <c r="B9" s="436"/>
      <c r="C9" s="431" t="s">
        <v>5</v>
      </c>
      <c r="D9" s="436"/>
      <c r="E9" s="275" t="s">
        <v>67</v>
      </c>
      <c r="F9" s="434"/>
      <c r="G9" s="433" t="s">
        <v>68</v>
      </c>
      <c r="H9" s="434"/>
      <c r="I9" s="433" t="s">
        <v>374</v>
      </c>
      <c r="J9" s="434"/>
      <c r="K9" s="433" t="s">
        <v>102</v>
      </c>
      <c r="L9" s="434"/>
      <c r="M9" s="434" t="s">
        <v>69</v>
      </c>
      <c r="N9" s="434"/>
      <c r="O9" s="434" t="s">
        <v>70</v>
      </c>
      <c r="P9" s="434"/>
      <c r="Q9" s="434" t="s">
        <v>134</v>
      </c>
      <c r="R9" s="434"/>
      <c r="S9" s="275"/>
      <c r="T9" s="275"/>
      <c r="U9" s="275" t="s">
        <v>71</v>
      </c>
    </row>
    <row r="10" spans="1:21" ht="15" customHeight="1">
      <c r="A10" s="436"/>
      <c r="B10" s="436"/>
      <c r="C10" s="431"/>
      <c r="D10" s="436"/>
      <c r="E10" s="493" t="s">
        <v>7</v>
      </c>
      <c r="F10" s="493"/>
      <c r="G10" s="493"/>
      <c r="H10" s="493"/>
      <c r="I10" s="493"/>
      <c r="J10" s="493"/>
      <c r="K10" s="493"/>
      <c r="L10" s="493"/>
      <c r="M10" s="493"/>
      <c r="N10" s="493"/>
      <c r="O10" s="493"/>
      <c r="P10" s="493"/>
      <c r="Q10" s="493"/>
      <c r="R10" s="493"/>
      <c r="S10" s="493"/>
      <c r="T10" s="493"/>
      <c r="U10" s="493"/>
    </row>
    <row r="11" spans="1:21" ht="15" customHeight="1">
      <c r="A11" s="396" t="s">
        <v>167</v>
      </c>
      <c r="B11" s="396"/>
      <c r="C11" s="431"/>
      <c r="D11" s="430"/>
      <c r="E11" s="439"/>
      <c r="F11" s="439"/>
      <c r="G11" s="439"/>
      <c r="H11" s="439"/>
      <c r="I11" s="439"/>
      <c r="J11" s="439"/>
      <c r="K11" s="439"/>
      <c r="L11" s="439"/>
      <c r="M11" s="439"/>
      <c r="N11" s="439"/>
      <c r="O11" s="439"/>
      <c r="P11" s="439"/>
      <c r="Q11" s="439"/>
      <c r="R11" s="439"/>
      <c r="S11" s="439"/>
      <c r="T11" s="439"/>
      <c r="U11" s="439"/>
    </row>
    <row r="12" spans="1:21" ht="15" customHeight="1">
      <c r="A12" s="396" t="s">
        <v>108</v>
      </c>
      <c r="B12" s="396"/>
      <c r="C12" s="431"/>
      <c r="D12" s="430"/>
      <c r="E12" s="439">
        <v>510000</v>
      </c>
      <c r="F12" s="439"/>
      <c r="G12" s="439">
        <v>1335830</v>
      </c>
      <c r="H12" s="439"/>
      <c r="I12" s="439">
        <v>390969</v>
      </c>
      <c r="J12" s="439"/>
      <c r="K12" s="439">
        <v>3242</v>
      </c>
      <c r="L12" s="439"/>
      <c r="M12" s="439">
        <v>51000</v>
      </c>
      <c r="N12" s="439"/>
      <c r="O12" s="439">
        <v>456907</v>
      </c>
      <c r="P12" s="439"/>
      <c r="Q12" s="439">
        <v>42160</v>
      </c>
      <c r="R12" s="439"/>
      <c r="S12" s="439">
        <v>8070</v>
      </c>
      <c r="T12" s="439"/>
      <c r="U12" s="439">
        <v>2790108</v>
      </c>
    </row>
    <row r="13" spans="1:21" ht="11" customHeight="1">
      <c r="A13" s="374"/>
      <c r="B13" s="374"/>
      <c r="C13" s="375"/>
      <c r="D13" s="417"/>
      <c r="E13" s="440"/>
      <c r="F13" s="440"/>
      <c r="G13" s="440"/>
      <c r="H13" s="440"/>
      <c r="I13" s="440"/>
      <c r="J13" s="440"/>
      <c r="K13" s="440"/>
      <c r="L13" s="440"/>
      <c r="M13" s="440"/>
      <c r="N13" s="440"/>
      <c r="O13" s="440"/>
      <c r="P13" s="440"/>
      <c r="Q13" s="440"/>
      <c r="R13" s="440"/>
      <c r="S13" s="440"/>
      <c r="T13" s="440"/>
      <c r="U13" s="440"/>
    </row>
    <row r="14" spans="1:21" ht="15" customHeight="1">
      <c r="A14" s="382" t="s">
        <v>74</v>
      </c>
      <c r="B14" s="436"/>
      <c r="C14" s="431"/>
      <c r="D14" s="430"/>
      <c r="E14" s="439"/>
      <c r="F14" s="439"/>
      <c r="G14" s="439"/>
      <c r="H14" s="439"/>
      <c r="I14" s="439"/>
      <c r="J14" s="439"/>
      <c r="K14" s="439"/>
      <c r="L14" s="439"/>
      <c r="M14" s="439"/>
      <c r="N14" s="439"/>
      <c r="O14" s="439"/>
      <c r="P14" s="439"/>
      <c r="Q14" s="439"/>
      <c r="R14" s="439"/>
      <c r="S14" s="439"/>
      <c r="T14" s="439"/>
      <c r="U14" s="439"/>
    </row>
    <row r="15" spans="1:21" ht="15" customHeight="1">
      <c r="A15" s="436"/>
      <c r="B15" s="383" t="s">
        <v>384</v>
      </c>
      <c r="C15" s="431"/>
      <c r="D15" s="430"/>
      <c r="E15" s="439"/>
      <c r="F15" s="439"/>
      <c r="G15" s="439"/>
      <c r="H15" s="439"/>
      <c r="I15" s="439"/>
      <c r="J15" s="439"/>
      <c r="K15" s="439"/>
      <c r="L15" s="439"/>
      <c r="M15" s="439"/>
      <c r="N15" s="439"/>
      <c r="O15" s="439"/>
      <c r="P15" s="439"/>
      <c r="Q15" s="439"/>
      <c r="R15" s="439"/>
      <c r="S15" s="439"/>
      <c r="T15" s="439"/>
      <c r="U15" s="439"/>
    </row>
    <row r="16" spans="1:21" ht="15" customHeight="1">
      <c r="A16" s="436"/>
      <c r="B16" s="384" t="s">
        <v>273</v>
      </c>
      <c r="C16" s="431">
        <v>12</v>
      </c>
      <c r="D16" s="430"/>
      <c r="E16" s="441">
        <v>0</v>
      </c>
      <c r="F16" s="439"/>
      <c r="G16" s="441">
        <v>0</v>
      </c>
      <c r="H16" s="439"/>
      <c r="I16" s="441">
        <v>0</v>
      </c>
      <c r="J16" s="439"/>
      <c r="K16" s="441">
        <v>0</v>
      </c>
      <c r="L16" s="439"/>
      <c r="M16" s="441">
        <v>0</v>
      </c>
      <c r="N16" s="439"/>
      <c r="O16" s="441">
        <v>-255000</v>
      </c>
      <c r="P16" s="439"/>
      <c r="Q16" s="441">
        <v>0</v>
      </c>
      <c r="R16" s="439"/>
      <c r="S16" s="439"/>
      <c r="T16" s="439"/>
      <c r="U16" s="442">
        <v>-255000</v>
      </c>
    </row>
    <row r="17" spans="1:21" ht="15" customHeight="1">
      <c r="A17" s="436"/>
      <c r="B17" s="383" t="s">
        <v>385</v>
      </c>
      <c r="C17" s="431"/>
      <c r="D17" s="430"/>
      <c r="E17" s="443">
        <v>0</v>
      </c>
      <c r="F17" s="439"/>
      <c r="G17" s="443">
        <v>0</v>
      </c>
      <c r="H17" s="439"/>
      <c r="I17" s="443">
        <v>0</v>
      </c>
      <c r="J17" s="439"/>
      <c r="K17" s="443">
        <v>0</v>
      </c>
      <c r="L17" s="439"/>
      <c r="M17" s="443">
        <v>0</v>
      </c>
      <c r="N17" s="439"/>
      <c r="O17" s="443">
        <v>-255000</v>
      </c>
      <c r="P17" s="439"/>
      <c r="Q17" s="443">
        <v>0</v>
      </c>
      <c r="R17" s="439"/>
      <c r="S17" s="439"/>
      <c r="T17" s="439"/>
      <c r="U17" s="444">
        <v>-255000</v>
      </c>
    </row>
    <row r="18" spans="1:21" ht="11" customHeight="1">
      <c r="A18" s="374"/>
      <c r="B18" s="374"/>
      <c r="C18" s="375"/>
      <c r="D18" s="417"/>
      <c r="E18" s="440"/>
      <c r="F18" s="440"/>
      <c r="G18" s="440"/>
      <c r="H18" s="440"/>
      <c r="I18" s="440"/>
      <c r="J18" s="440"/>
      <c r="K18" s="440"/>
      <c r="L18" s="440"/>
      <c r="M18" s="440"/>
      <c r="N18" s="440"/>
      <c r="O18" s="440"/>
      <c r="P18" s="440"/>
      <c r="Q18" s="440"/>
      <c r="R18" s="440"/>
      <c r="S18" s="440"/>
      <c r="T18" s="440"/>
      <c r="U18" s="440"/>
    </row>
    <row r="19" spans="1:21" ht="15" customHeight="1">
      <c r="A19" s="445" t="s">
        <v>274</v>
      </c>
      <c r="B19" s="446"/>
      <c r="C19" s="447"/>
      <c r="D19" s="448"/>
      <c r="E19" s="449"/>
      <c r="F19" s="449"/>
      <c r="G19" s="449"/>
      <c r="H19" s="449"/>
      <c r="I19" s="449"/>
      <c r="J19" s="449"/>
      <c r="K19" s="449"/>
      <c r="L19" s="449"/>
      <c r="M19" s="449"/>
      <c r="N19" s="449"/>
      <c r="O19" s="449"/>
      <c r="P19" s="449"/>
      <c r="Q19" s="449"/>
      <c r="R19" s="449"/>
      <c r="S19" s="449"/>
      <c r="T19" s="449"/>
      <c r="U19" s="449"/>
    </row>
    <row r="20" spans="1:21" ht="15" customHeight="1">
      <c r="A20" s="435"/>
      <c r="B20" s="435" t="s">
        <v>112</v>
      </c>
      <c r="C20" s="447"/>
      <c r="D20" s="448"/>
      <c r="E20" s="441">
        <v>0</v>
      </c>
      <c r="F20" s="441"/>
      <c r="G20" s="441">
        <v>0</v>
      </c>
      <c r="H20" s="441"/>
      <c r="I20" s="441">
        <v>0</v>
      </c>
      <c r="J20" s="441"/>
      <c r="K20" s="441">
        <v>0</v>
      </c>
      <c r="L20" s="441"/>
      <c r="M20" s="441">
        <v>0</v>
      </c>
      <c r="N20" s="441"/>
      <c r="O20" s="450">
        <v>52096</v>
      </c>
      <c r="P20" s="441"/>
      <c r="Q20" s="441">
        <v>0</v>
      </c>
      <c r="R20" s="451"/>
      <c r="S20" s="452">
        <v>0</v>
      </c>
      <c r="T20" s="442"/>
      <c r="U20" s="442">
        <v>52096</v>
      </c>
    </row>
    <row r="21" spans="1:21" ht="15" customHeight="1">
      <c r="A21" s="435"/>
      <c r="B21" s="435" t="s">
        <v>275</v>
      </c>
      <c r="C21" s="447"/>
      <c r="D21" s="448"/>
      <c r="E21" s="441">
        <v>0</v>
      </c>
      <c r="F21" s="441"/>
      <c r="G21" s="441">
        <v>0</v>
      </c>
      <c r="H21" s="441"/>
      <c r="I21" s="441">
        <v>0</v>
      </c>
      <c r="J21" s="441"/>
      <c r="K21" s="441">
        <v>0</v>
      </c>
      <c r="L21" s="441"/>
      <c r="M21" s="441">
        <v>0</v>
      </c>
      <c r="N21" s="441"/>
      <c r="O21" s="441">
        <v>0</v>
      </c>
      <c r="P21" s="441"/>
      <c r="Q21" s="441">
        <v>-1240</v>
      </c>
      <c r="R21" s="453"/>
      <c r="S21" s="454">
        <v>1949</v>
      </c>
      <c r="T21" s="442"/>
      <c r="U21" s="442">
        <v>-1240</v>
      </c>
    </row>
    <row r="22" spans="1:21" ht="15" customHeight="1">
      <c r="A22" s="396" t="s">
        <v>276</v>
      </c>
      <c r="B22" s="435"/>
      <c r="C22" s="447"/>
      <c r="D22" s="448"/>
      <c r="E22" s="443">
        <v>0</v>
      </c>
      <c r="F22" s="455"/>
      <c r="G22" s="443">
        <v>0</v>
      </c>
      <c r="H22" s="455"/>
      <c r="I22" s="443">
        <v>0</v>
      </c>
      <c r="J22" s="455"/>
      <c r="K22" s="443">
        <v>0</v>
      </c>
      <c r="L22" s="455"/>
      <c r="M22" s="443">
        <v>0</v>
      </c>
      <c r="N22" s="455"/>
      <c r="O22" s="456">
        <v>52096</v>
      </c>
      <c r="P22" s="455"/>
      <c r="Q22" s="443">
        <v>-1240</v>
      </c>
      <c r="R22" s="455"/>
      <c r="S22" s="455">
        <v>1949</v>
      </c>
      <c r="T22" s="455"/>
      <c r="U22" s="443">
        <v>50856</v>
      </c>
    </row>
    <row r="23" spans="1:21" ht="11" customHeight="1">
      <c r="A23" s="402"/>
      <c r="B23" s="426"/>
      <c r="C23" s="457"/>
      <c r="D23" s="458"/>
      <c r="E23" s="395"/>
      <c r="F23" s="440"/>
      <c r="G23" s="395"/>
      <c r="H23" s="440"/>
      <c r="I23" s="440"/>
      <c r="J23" s="440"/>
      <c r="K23" s="440"/>
      <c r="L23" s="440"/>
      <c r="M23" s="395"/>
      <c r="N23" s="440"/>
      <c r="O23" s="440"/>
      <c r="P23" s="440"/>
      <c r="Q23" s="440"/>
      <c r="R23" s="440"/>
      <c r="S23" s="440"/>
      <c r="T23" s="440"/>
      <c r="U23" s="440"/>
    </row>
    <row r="24" spans="1:21" ht="15" customHeight="1" thickBot="1">
      <c r="A24" s="402" t="s">
        <v>168</v>
      </c>
      <c r="B24" s="397"/>
      <c r="C24" s="457"/>
      <c r="D24" s="458"/>
      <c r="E24" s="459">
        <v>510000</v>
      </c>
      <c r="F24" s="460"/>
      <c r="G24" s="459">
        <v>1335830</v>
      </c>
      <c r="H24" s="460"/>
      <c r="I24" s="459">
        <v>390969</v>
      </c>
      <c r="J24" s="460"/>
      <c r="K24" s="459">
        <v>3242</v>
      </c>
      <c r="L24" s="460"/>
      <c r="M24" s="459">
        <v>51000</v>
      </c>
      <c r="N24" s="460"/>
      <c r="O24" s="459">
        <v>254003</v>
      </c>
      <c r="P24" s="460"/>
      <c r="Q24" s="459">
        <v>40920</v>
      </c>
      <c r="R24" s="460"/>
      <c r="S24" s="459">
        <v>6365</v>
      </c>
      <c r="T24" s="460"/>
      <c r="U24" s="459">
        <v>2585964</v>
      </c>
    </row>
    <row r="25" spans="1:21" ht="15" customHeight="1" thickTop="1"/>
    <row r="26" spans="1:21" ht="15" customHeight="1">
      <c r="A26" s="396" t="s">
        <v>369</v>
      </c>
      <c r="B26" s="396"/>
      <c r="C26" s="431"/>
      <c r="D26" s="430"/>
      <c r="E26" s="439"/>
      <c r="F26" s="439"/>
      <c r="G26" s="439"/>
      <c r="H26" s="439"/>
      <c r="I26" s="439"/>
      <c r="J26" s="439"/>
      <c r="K26" s="439"/>
      <c r="L26" s="439"/>
      <c r="M26" s="439"/>
      <c r="N26" s="439"/>
      <c r="O26" s="439"/>
      <c r="P26" s="439"/>
      <c r="Q26" s="439"/>
      <c r="R26" s="439"/>
      <c r="S26" s="439"/>
      <c r="T26" s="439"/>
      <c r="U26" s="439"/>
    </row>
    <row r="27" spans="1:21" ht="15" customHeight="1">
      <c r="A27" s="396" t="s">
        <v>370</v>
      </c>
      <c r="B27" s="396"/>
      <c r="C27" s="431"/>
      <c r="D27" s="430"/>
      <c r="E27" s="439">
        <v>510000</v>
      </c>
      <c r="F27" s="439"/>
      <c r="G27" s="439">
        <v>1335830</v>
      </c>
      <c r="H27" s="439"/>
      <c r="I27" s="439">
        <v>390969</v>
      </c>
      <c r="J27" s="439"/>
      <c r="K27" s="439">
        <v>3242</v>
      </c>
      <c r="L27" s="439"/>
      <c r="M27" s="439">
        <v>51000</v>
      </c>
      <c r="N27" s="439"/>
      <c r="O27" s="439">
        <v>477082</v>
      </c>
      <c r="P27" s="439"/>
      <c r="Q27" s="439">
        <v>37200</v>
      </c>
      <c r="R27" s="439"/>
      <c r="S27" s="439"/>
      <c r="T27" s="439"/>
      <c r="U27" s="439">
        <v>2805323</v>
      </c>
    </row>
    <row r="28" spans="1:21" ht="11" customHeight="1">
      <c r="A28" s="374"/>
      <c r="B28" s="374"/>
      <c r="C28" s="375"/>
      <c r="D28" s="417"/>
      <c r="E28" s="440"/>
      <c r="F28" s="440"/>
      <c r="G28" s="440"/>
      <c r="H28" s="440"/>
      <c r="I28" s="440"/>
      <c r="J28" s="440"/>
      <c r="K28" s="440"/>
      <c r="L28" s="440"/>
      <c r="M28" s="440"/>
      <c r="N28" s="440"/>
      <c r="O28" s="440"/>
      <c r="P28" s="440"/>
      <c r="Q28" s="440"/>
      <c r="R28" s="440"/>
      <c r="S28" s="440"/>
      <c r="T28" s="440"/>
      <c r="U28" s="440"/>
    </row>
    <row r="29" spans="1:21" ht="15" customHeight="1">
      <c r="A29" s="382" t="s">
        <v>74</v>
      </c>
      <c r="B29" s="436"/>
      <c r="C29" s="431"/>
      <c r="D29" s="430"/>
      <c r="E29" s="439"/>
      <c r="F29" s="439"/>
      <c r="G29" s="439"/>
      <c r="H29" s="439"/>
      <c r="I29" s="439"/>
      <c r="J29" s="439"/>
      <c r="K29" s="439"/>
      <c r="L29" s="439"/>
      <c r="M29" s="439"/>
      <c r="N29" s="439"/>
      <c r="O29" s="439"/>
      <c r="P29" s="439"/>
      <c r="Q29" s="439"/>
      <c r="R29" s="439"/>
      <c r="S29" s="439"/>
      <c r="T29" s="439"/>
      <c r="U29" s="439"/>
    </row>
    <row r="30" spans="1:21" ht="15" customHeight="1">
      <c r="A30" s="436"/>
      <c r="B30" s="383" t="s">
        <v>384</v>
      </c>
      <c r="C30" s="431"/>
      <c r="D30" s="430"/>
      <c r="E30" s="439"/>
      <c r="F30" s="439"/>
      <c r="G30" s="439"/>
      <c r="H30" s="439"/>
      <c r="I30" s="439"/>
      <c r="J30" s="439"/>
      <c r="K30" s="439"/>
      <c r="L30" s="439"/>
      <c r="M30" s="439"/>
      <c r="N30" s="439"/>
      <c r="O30" s="439"/>
      <c r="P30" s="439"/>
      <c r="Q30" s="439"/>
      <c r="R30" s="439"/>
      <c r="S30" s="439"/>
      <c r="T30" s="439"/>
      <c r="U30" s="439"/>
    </row>
    <row r="31" spans="1:21" ht="15" customHeight="1">
      <c r="A31" s="436"/>
      <c r="B31" s="384" t="s">
        <v>273</v>
      </c>
      <c r="C31" s="431">
        <v>12</v>
      </c>
      <c r="D31" s="430"/>
      <c r="E31" s="441">
        <v>0</v>
      </c>
      <c r="F31" s="439"/>
      <c r="G31" s="441">
        <v>0</v>
      </c>
      <c r="H31" s="439"/>
      <c r="I31" s="441">
        <v>0</v>
      </c>
      <c r="J31" s="439"/>
      <c r="K31" s="441">
        <v>0</v>
      </c>
      <c r="L31" s="439"/>
      <c r="M31" s="441">
        <v>0</v>
      </c>
      <c r="N31" s="439"/>
      <c r="O31" s="441">
        <v>-224400</v>
      </c>
      <c r="P31" s="439"/>
      <c r="Q31" s="441">
        <v>0</v>
      </c>
      <c r="R31" s="439"/>
      <c r="S31" s="439"/>
      <c r="T31" s="439"/>
      <c r="U31" s="442">
        <v>-224400</v>
      </c>
    </row>
    <row r="32" spans="1:21" ht="15" customHeight="1">
      <c r="A32" s="436"/>
      <c r="B32" s="383" t="s">
        <v>385</v>
      </c>
      <c r="C32" s="431"/>
      <c r="D32" s="430"/>
      <c r="E32" s="443">
        <v>0</v>
      </c>
      <c r="F32" s="439"/>
      <c r="G32" s="443">
        <v>0</v>
      </c>
      <c r="H32" s="439"/>
      <c r="I32" s="443">
        <v>0</v>
      </c>
      <c r="J32" s="439"/>
      <c r="K32" s="443">
        <v>0</v>
      </c>
      <c r="L32" s="439"/>
      <c r="M32" s="443">
        <v>0</v>
      </c>
      <c r="N32" s="439"/>
      <c r="O32" s="443">
        <v>-224400</v>
      </c>
      <c r="P32" s="439"/>
      <c r="Q32" s="443">
        <v>0</v>
      </c>
      <c r="R32" s="439"/>
      <c r="S32" s="439"/>
      <c r="T32" s="439"/>
      <c r="U32" s="444">
        <v>-224400</v>
      </c>
    </row>
    <row r="33" spans="1:21" ht="11" customHeight="1">
      <c r="A33" s="374"/>
      <c r="B33" s="374"/>
      <c r="C33" s="375"/>
      <c r="D33" s="417"/>
      <c r="E33" s="440"/>
      <c r="F33" s="440"/>
      <c r="G33" s="440"/>
      <c r="H33" s="440"/>
      <c r="I33" s="440"/>
      <c r="J33" s="440"/>
      <c r="K33" s="440"/>
      <c r="L33" s="440"/>
      <c r="M33" s="440"/>
      <c r="N33" s="440"/>
      <c r="O33" s="440"/>
      <c r="P33" s="440"/>
      <c r="Q33" s="440"/>
      <c r="R33" s="440"/>
      <c r="S33" s="440"/>
      <c r="T33" s="440"/>
      <c r="U33" s="440"/>
    </row>
    <row r="34" spans="1:21" ht="15" customHeight="1">
      <c r="A34" s="445" t="s">
        <v>405</v>
      </c>
      <c r="B34" s="446"/>
      <c r="C34" s="447"/>
      <c r="D34" s="448"/>
      <c r="E34" s="449"/>
      <c r="F34" s="449"/>
      <c r="G34" s="449"/>
      <c r="H34" s="449"/>
      <c r="I34" s="449"/>
      <c r="J34" s="449"/>
      <c r="K34" s="449"/>
      <c r="L34" s="449"/>
      <c r="M34" s="449"/>
      <c r="N34" s="449"/>
      <c r="O34" s="449"/>
      <c r="P34" s="449"/>
      <c r="Q34" s="449"/>
      <c r="R34" s="449"/>
      <c r="S34" s="449"/>
      <c r="T34" s="449"/>
      <c r="U34" s="449"/>
    </row>
    <row r="35" spans="1:21" ht="15" customHeight="1">
      <c r="A35" s="435"/>
      <c r="B35" s="435" t="s">
        <v>112</v>
      </c>
      <c r="C35" s="447"/>
      <c r="D35" s="448"/>
      <c r="E35" s="441">
        <v>0</v>
      </c>
      <c r="F35" s="441"/>
      <c r="G35" s="441">
        <v>0</v>
      </c>
      <c r="H35" s="441"/>
      <c r="I35" s="441">
        <v>0</v>
      </c>
      <c r="J35" s="441"/>
      <c r="K35" s="441">
        <v>0</v>
      </c>
      <c r="L35" s="441"/>
      <c r="M35" s="441">
        <v>0</v>
      </c>
      <c r="N35" s="441"/>
      <c r="O35" s="450">
        <v>121063</v>
      </c>
      <c r="P35" s="441"/>
      <c r="Q35" s="441">
        <v>0</v>
      </c>
      <c r="R35" s="451"/>
      <c r="S35" s="452">
        <v>0</v>
      </c>
      <c r="T35" s="442"/>
      <c r="U35" s="442">
        <v>121063</v>
      </c>
    </row>
    <row r="36" spans="1:21" ht="15" customHeight="1">
      <c r="A36" s="435"/>
      <c r="B36" s="435" t="s">
        <v>160</v>
      </c>
      <c r="C36" s="447"/>
      <c r="D36" s="448"/>
      <c r="E36" s="441">
        <v>0</v>
      </c>
      <c r="F36" s="441"/>
      <c r="G36" s="441">
        <v>0</v>
      </c>
      <c r="H36" s="441"/>
      <c r="I36" s="441">
        <v>0</v>
      </c>
      <c r="J36" s="441"/>
      <c r="K36" s="441">
        <v>0</v>
      </c>
      <c r="L36" s="441"/>
      <c r="M36" s="441">
        <v>0</v>
      </c>
      <c r="N36" s="441"/>
      <c r="O36" s="441">
        <v>0</v>
      </c>
      <c r="P36" s="441"/>
      <c r="Q36" s="441">
        <v>5211</v>
      </c>
      <c r="R36" s="453"/>
      <c r="S36" s="454">
        <v>1949</v>
      </c>
      <c r="T36" s="442"/>
      <c r="U36" s="442">
        <v>5211</v>
      </c>
    </row>
    <row r="37" spans="1:21" ht="15" customHeight="1">
      <c r="A37" s="396" t="s">
        <v>161</v>
      </c>
      <c r="B37" s="435"/>
      <c r="C37" s="447"/>
      <c r="D37" s="448"/>
      <c r="E37" s="443">
        <v>0</v>
      </c>
      <c r="F37" s="455"/>
      <c r="G37" s="443">
        <v>0</v>
      </c>
      <c r="H37" s="455"/>
      <c r="I37" s="443">
        <v>0</v>
      </c>
      <c r="J37" s="455"/>
      <c r="K37" s="443">
        <v>0</v>
      </c>
      <c r="L37" s="455"/>
      <c r="M37" s="443">
        <v>0</v>
      </c>
      <c r="N37" s="455"/>
      <c r="O37" s="456">
        <v>121063</v>
      </c>
      <c r="P37" s="455"/>
      <c r="Q37" s="443">
        <v>5211</v>
      </c>
      <c r="R37" s="455"/>
      <c r="S37" s="455">
        <v>1949</v>
      </c>
      <c r="T37" s="455"/>
      <c r="U37" s="443">
        <v>126274</v>
      </c>
    </row>
    <row r="38" spans="1:21" ht="11" customHeight="1">
      <c r="A38" s="402"/>
      <c r="B38" s="426"/>
      <c r="C38" s="457"/>
      <c r="D38" s="458"/>
      <c r="E38" s="395"/>
      <c r="F38" s="440"/>
      <c r="G38" s="395"/>
      <c r="H38" s="440"/>
      <c r="I38" s="440"/>
      <c r="J38" s="440"/>
      <c r="K38" s="440"/>
      <c r="L38" s="440"/>
      <c r="M38" s="395"/>
      <c r="N38" s="440"/>
      <c r="O38" s="440"/>
      <c r="P38" s="440"/>
      <c r="Q38" s="440"/>
      <c r="R38" s="440"/>
      <c r="S38" s="440"/>
      <c r="T38" s="440"/>
      <c r="U38" s="440"/>
    </row>
    <row r="39" spans="1:21" ht="15" customHeight="1" thickBot="1">
      <c r="A39" s="402" t="s">
        <v>371</v>
      </c>
      <c r="B39" s="397"/>
      <c r="C39" s="457"/>
      <c r="D39" s="458"/>
      <c r="E39" s="459">
        <v>510000</v>
      </c>
      <c r="F39" s="460"/>
      <c r="G39" s="459">
        <v>1335830</v>
      </c>
      <c r="H39" s="460"/>
      <c r="I39" s="459">
        <v>390969</v>
      </c>
      <c r="J39" s="460"/>
      <c r="K39" s="459">
        <v>3242</v>
      </c>
      <c r="L39" s="460"/>
      <c r="M39" s="459">
        <v>51000</v>
      </c>
      <c r="N39" s="460"/>
      <c r="O39" s="459">
        <v>373745</v>
      </c>
      <c r="P39" s="460"/>
      <c r="Q39" s="459">
        <v>42411</v>
      </c>
      <c r="R39" s="460"/>
      <c r="S39" s="459">
        <v>6365</v>
      </c>
      <c r="T39" s="460"/>
      <c r="U39" s="459">
        <v>2707197</v>
      </c>
    </row>
    <row r="40" spans="1:21" ht="15" thickTop="1"/>
  </sheetData>
  <mergeCells count="3">
    <mergeCell ref="E4:U4"/>
    <mergeCell ref="M6:O6"/>
    <mergeCell ref="E10:U10"/>
  </mergeCells>
  <pageMargins left="0.7" right="0.7" top="0.48" bottom="0.5" header="0.5" footer="0.5"/>
  <pageSetup paperSize="9" scale="74" firstPageNumber="12" fitToHeight="0" orientation="landscape" useFirstPageNumber="1" r:id="rId1"/>
  <headerFooter>
    <oddFooter>&amp;L&amp;"Times New Roman,Regular"The accompanying notes are an integral part of these interim financial statements.
&amp;C&amp;"Times New Roman,Regular"&amp;P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45"/>
  <sheetViews>
    <sheetView tabSelected="1" view="pageBreakPreview" zoomScale="80" zoomScaleNormal="100" zoomScaleSheetLayoutView="80" workbookViewId="0">
      <selection activeCell="D11" sqref="D11"/>
    </sheetView>
  </sheetViews>
  <sheetFormatPr defaultColWidth="9.1796875" defaultRowHeight="19.5" customHeight="1"/>
  <cols>
    <col min="1" max="1" width="2.26953125" style="236" customWidth="1"/>
    <col min="2" max="2" width="57" style="236" customWidth="1"/>
    <col min="3" max="3" width="5.7265625" style="198" customWidth="1"/>
    <col min="4" max="4" width="14" style="237" customWidth="1"/>
    <col min="5" max="5" width="0.81640625" style="236" customWidth="1"/>
    <col min="6" max="6" width="14" style="237" customWidth="1"/>
    <col min="7" max="7" width="0.81640625" style="236" customWidth="1"/>
    <col min="8" max="8" width="14" style="237" customWidth="1"/>
    <col min="9" max="9" width="0.81640625" style="236" customWidth="1"/>
    <col min="10" max="10" width="14" style="237" customWidth="1"/>
    <col min="11" max="16384" width="9.1796875" style="200"/>
  </cols>
  <sheetData>
    <row r="1" spans="1:10" ht="19.5" customHeight="1">
      <c r="A1" s="196" t="str">
        <f>'[28]BS 3-5'!A1</f>
        <v>JWD InfoLogistics Public Company Limited and its Subsidiaries</v>
      </c>
      <c r="B1" s="197"/>
      <c r="D1" s="199"/>
      <c r="E1" s="197"/>
      <c r="F1" s="199"/>
      <c r="G1" s="197"/>
      <c r="H1" s="199"/>
      <c r="I1" s="197"/>
      <c r="J1" s="199"/>
    </row>
    <row r="2" spans="1:10" ht="19.5" customHeight="1">
      <c r="A2" s="201" t="s">
        <v>78</v>
      </c>
      <c r="B2" s="197"/>
      <c r="D2" s="199"/>
      <c r="E2" s="197"/>
      <c r="F2" s="199"/>
      <c r="G2" s="197"/>
      <c r="H2" s="199"/>
      <c r="I2" s="197"/>
      <c r="J2" s="199"/>
    </row>
    <row r="3" spans="1:10" ht="19.5" customHeight="1">
      <c r="A3" s="201"/>
      <c r="B3" s="197"/>
      <c r="D3" s="199"/>
      <c r="E3" s="197"/>
      <c r="F3" s="199"/>
      <c r="G3" s="197"/>
      <c r="H3" s="199"/>
      <c r="I3" s="197"/>
      <c r="J3" s="199"/>
    </row>
    <row r="4" spans="1:10" ht="19.5" customHeight="1">
      <c r="A4" s="202"/>
      <c r="B4" s="202"/>
      <c r="C4" s="203"/>
      <c r="D4" s="495" t="s">
        <v>43</v>
      </c>
      <c r="E4" s="495"/>
      <c r="F4" s="495"/>
      <c r="G4" s="204"/>
      <c r="H4" s="495" t="s">
        <v>44</v>
      </c>
      <c r="I4" s="495"/>
      <c r="J4" s="495"/>
    </row>
    <row r="5" spans="1:10" ht="19.5" customHeight="1">
      <c r="A5" s="202"/>
      <c r="B5" s="202"/>
      <c r="C5" s="203"/>
      <c r="D5" s="495" t="s">
        <v>45</v>
      </c>
      <c r="E5" s="495"/>
      <c r="F5" s="495"/>
      <c r="G5" s="204"/>
      <c r="H5" s="495" t="s">
        <v>45</v>
      </c>
      <c r="I5" s="495"/>
      <c r="J5" s="495"/>
    </row>
    <row r="6" spans="1:10" ht="19.5" customHeight="1">
      <c r="A6" s="205"/>
      <c r="B6" s="200"/>
      <c r="C6" s="205"/>
      <c r="D6" s="496" t="s">
        <v>186</v>
      </c>
      <c r="E6" s="496"/>
      <c r="F6" s="496"/>
      <c r="G6" s="200"/>
      <c r="H6" s="496" t="s">
        <v>186</v>
      </c>
      <c r="I6" s="496"/>
      <c r="J6" s="496"/>
    </row>
    <row r="7" spans="1:10" ht="19.5" customHeight="1">
      <c r="A7" s="205"/>
      <c r="B7" s="200"/>
      <c r="C7" s="205"/>
      <c r="D7" s="497" t="s">
        <v>164</v>
      </c>
      <c r="E7" s="496"/>
      <c r="F7" s="496"/>
      <c r="G7" s="206"/>
      <c r="H7" s="497" t="s">
        <v>164</v>
      </c>
      <c r="I7" s="496"/>
      <c r="J7" s="496"/>
    </row>
    <row r="8" spans="1:10" ht="19.5" customHeight="1">
      <c r="A8" s="202"/>
      <c r="B8" s="202"/>
      <c r="C8" s="203"/>
      <c r="D8" s="207">
        <v>2021</v>
      </c>
      <c r="E8" s="208"/>
      <c r="F8" s="207">
        <v>2020</v>
      </c>
      <c r="G8" s="204"/>
      <c r="H8" s="207">
        <v>2021</v>
      </c>
      <c r="I8" s="208"/>
      <c r="J8" s="207">
        <f>F8</f>
        <v>2020</v>
      </c>
    </row>
    <row r="9" spans="1:10" ht="19.5" customHeight="1">
      <c r="A9" s="202"/>
      <c r="B9" s="202"/>
      <c r="C9" s="203"/>
      <c r="D9" s="494" t="s">
        <v>7</v>
      </c>
      <c r="E9" s="494"/>
      <c r="F9" s="494"/>
      <c r="G9" s="494"/>
      <c r="H9" s="494"/>
      <c r="I9" s="494"/>
      <c r="J9" s="494"/>
    </row>
    <row r="10" spans="1:10" ht="19.5" customHeight="1">
      <c r="A10" s="210" t="s">
        <v>79</v>
      </c>
      <c r="B10" s="202"/>
      <c r="C10" s="203"/>
      <c r="D10" s="203"/>
      <c r="E10" s="203"/>
      <c r="F10" s="251"/>
      <c r="G10" s="203"/>
      <c r="H10" s="203"/>
      <c r="I10" s="203"/>
      <c r="J10" s="251"/>
    </row>
    <row r="11" spans="1:10" ht="19.5" customHeight="1">
      <c r="A11" s="204" t="s">
        <v>277</v>
      </c>
      <c r="B11" s="204"/>
      <c r="C11" s="203"/>
      <c r="D11" s="211">
        <v>392522</v>
      </c>
      <c r="E11" s="211"/>
      <c r="F11" s="211">
        <v>206073</v>
      </c>
      <c r="G11" s="211"/>
      <c r="H11" s="211">
        <v>121063</v>
      </c>
      <c r="I11" s="211"/>
      <c r="J11" s="211">
        <v>52096</v>
      </c>
    </row>
    <row r="12" spans="1:10" ht="19.5" customHeight="1">
      <c r="A12" s="212" t="s">
        <v>278</v>
      </c>
      <c r="B12" s="204"/>
      <c r="C12" s="203"/>
      <c r="D12" s="211"/>
      <c r="E12" s="211"/>
      <c r="F12" s="211"/>
      <c r="G12" s="211"/>
      <c r="H12" s="211"/>
      <c r="I12" s="211"/>
      <c r="J12" s="211"/>
    </row>
    <row r="13" spans="1:10" ht="19.5" customHeight="1">
      <c r="A13" s="204" t="s">
        <v>282</v>
      </c>
      <c r="B13" s="204"/>
      <c r="C13" s="203"/>
      <c r="D13" s="211">
        <v>-121</v>
      </c>
      <c r="E13" s="211"/>
      <c r="F13" s="211">
        <v>-85</v>
      </c>
      <c r="G13" s="211"/>
      <c r="H13" s="211">
        <v>-96</v>
      </c>
      <c r="I13" s="211"/>
      <c r="J13" s="211">
        <v>-40</v>
      </c>
    </row>
    <row r="14" spans="1:10" ht="19.5" customHeight="1">
      <c r="A14" s="204" t="s">
        <v>413</v>
      </c>
      <c r="B14" s="204"/>
      <c r="C14" s="203"/>
      <c r="D14" s="211">
        <v>0</v>
      </c>
      <c r="E14" s="211"/>
      <c r="F14" s="211">
        <v>29</v>
      </c>
      <c r="G14" s="211"/>
      <c r="H14" s="213">
        <v>0</v>
      </c>
      <c r="I14" s="211"/>
      <c r="J14" s="211">
        <v>36</v>
      </c>
    </row>
    <row r="15" spans="1:10" ht="19.5" customHeight="1">
      <c r="A15" s="204" t="s">
        <v>80</v>
      </c>
      <c r="B15" s="204"/>
      <c r="C15" s="203"/>
      <c r="D15" s="211">
        <v>153468</v>
      </c>
      <c r="E15" s="211"/>
      <c r="F15" s="211">
        <v>143083</v>
      </c>
      <c r="G15" s="211"/>
      <c r="H15" s="211">
        <v>80919</v>
      </c>
      <c r="I15" s="211"/>
      <c r="J15" s="211">
        <v>66429</v>
      </c>
    </row>
    <row r="16" spans="1:10" ht="19.5" customHeight="1">
      <c r="A16" s="204" t="s">
        <v>280</v>
      </c>
      <c r="B16" s="204"/>
      <c r="C16" s="203"/>
      <c r="D16" s="211">
        <v>533304</v>
      </c>
      <c r="E16" s="211"/>
      <c r="F16" s="211">
        <v>472430</v>
      </c>
      <c r="G16" s="211"/>
      <c r="H16" s="211">
        <v>84690</v>
      </c>
      <c r="I16" s="211"/>
      <c r="J16" s="211">
        <v>71173</v>
      </c>
    </row>
    <row r="17" spans="1:10" ht="19.5" customHeight="1">
      <c r="A17" s="204" t="s">
        <v>406</v>
      </c>
      <c r="B17" s="204"/>
      <c r="C17" s="203"/>
      <c r="D17" s="211">
        <v>-16458</v>
      </c>
      <c r="E17" s="211"/>
      <c r="F17" s="211">
        <v>-11428</v>
      </c>
      <c r="G17" s="214"/>
      <c r="H17" s="215">
        <v>-5457</v>
      </c>
      <c r="I17" s="214"/>
      <c r="J17" s="215">
        <v>-2723</v>
      </c>
    </row>
    <row r="18" spans="1:10" ht="19.5" customHeight="1">
      <c r="A18" s="204" t="s">
        <v>245</v>
      </c>
      <c r="B18" s="204"/>
      <c r="C18" s="203"/>
      <c r="D18" s="211"/>
      <c r="E18" s="211"/>
      <c r="F18" s="211"/>
      <c r="G18" s="211"/>
      <c r="H18" s="211"/>
      <c r="I18" s="211"/>
      <c r="J18" s="211"/>
    </row>
    <row r="19" spans="1:10" ht="19.5" customHeight="1">
      <c r="A19" s="204"/>
      <c r="B19" s="204" t="s">
        <v>143</v>
      </c>
      <c r="C19" s="203"/>
      <c r="D19" s="211">
        <v>-72817</v>
      </c>
      <c r="E19" s="211"/>
      <c r="F19" s="211">
        <v>-87339</v>
      </c>
      <c r="G19" s="211"/>
      <c r="H19" s="213">
        <v>0</v>
      </c>
      <c r="I19" s="211"/>
      <c r="J19" s="213">
        <v>0</v>
      </c>
    </row>
    <row r="20" spans="1:10" ht="19.5" hidden="1" customHeight="1">
      <c r="A20" s="204" t="s">
        <v>281</v>
      </c>
      <c r="B20" s="204"/>
      <c r="C20" s="203"/>
      <c r="D20" s="213"/>
      <c r="E20" s="211"/>
      <c r="F20" s="213">
        <v>0</v>
      </c>
      <c r="G20" s="211"/>
      <c r="H20" s="213"/>
      <c r="I20" s="211"/>
      <c r="J20" s="213">
        <v>0</v>
      </c>
    </row>
    <row r="21" spans="1:10" ht="19.5" customHeight="1">
      <c r="A21" s="204" t="s">
        <v>283</v>
      </c>
      <c r="B21" s="204"/>
      <c r="C21" s="203"/>
      <c r="D21" s="211">
        <v>10676</v>
      </c>
      <c r="E21" s="211"/>
      <c r="F21" s="211">
        <v>5393</v>
      </c>
      <c r="G21" s="211"/>
      <c r="H21" s="211">
        <v>-1</v>
      </c>
      <c r="I21" s="211"/>
      <c r="J21" s="211">
        <v>-1680</v>
      </c>
    </row>
    <row r="22" spans="1:10" ht="19.5" customHeight="1">
      <c r="A22" s="204" t="s">
        <v>386</v>
      </c>
      <c r="B22" s="204"/>
      <c r="C22" s="252"/>
      <c r="D22" s="211">
        <v>-78588</v>
      </c>
      <c r="E22" s="211"/>
      <c r="F22" s="213">
        <v>0</v>
      </c>
      <c r="G22" s="211"/>
      <c r="H22" s="213">
        <v>0</v>
      </c>
      <c r="I22" s="211"/>
      <c r="J22" s="213">
        <v>0</v>
      </c>
    </row>
    <row r="23" spans="1:10" ht="19.5" customHeight="1">
      <c r="A23" s="242" t="s">
        <v>401</v>
      </c>
      <c r="B23" s="242"/>
      <c r="C23" s="466"/>
      <c r="D23" s="211">
        <v>-9705</v>
      </c>
      <c r="E23" s="211"/>
      <c r="F23" s="213">
        <v>0</v>
      </c>
      <c r="G23" s="211"/>
      <c r="H23" s="213">
        <v>0</v>
      </c>
      <c r="I23" s="211"/>
      <c r="J23" s="213">
        <v>0</v>
      </c>
    </row>
    <row r="24" spans="1:10" ht="19.5" customHeight="1">
      <c r="A24" s="204" t="s">
        <v>345</v>
      </c>
      <c r="B24" s="204"/>
      <c r="C24" s="209"/>
      <c r="D24" s="213">
        <v>-185</v>
      </c>
      <c r="E24" s="211"/>
      <c r="F24" s="213">
        <v>-2255</v>
      </c>
      <c r="G24" s="211"/>
      <c r="H24" s="213">
        <v>0</v>
      </c>
      <c r="I24" s="211"/>
      <c r="J24" s="213">
        <v>-47</v>
      </c>
    </row>
    <row r="25" spans="1:10" ht="19.5" hidden="1" customHeight="1">
      <c r="A25" s="204" t="s">
        <v>343</v>
      </c>
      <c r="B25" s="204"/>
      <c r="C25" s="203"/>
      <c r="D25" s="213"/>
      <c r="E25" s="211"/>
      <c r="F25" s="213">
        <v>0</v>
      </c>
      <c r="G25" s="211"/>
      <c r="H25" s="213"/>
      <c r="I25" s="211"/>
      <c r="J25" s="213">
        <v>0</v>
      </c>
    </row>
    <row r="26" spans="1:10" ht="19.5" hidden="1" customHeight="1">
      <c r="A26" s="204" t="s">
        <v>215</v>
      </c>
      <c r="B26" s="204"/>
      <c r="C26" s="203"/>
      <c r="D26" s="213"/>
      <c r="E26" s="211"/>
      <c r="F26" s="213">
        <v>0</v>
      </c>
      <c r="G26" s="211"/>
      <c r="H26" s="213"/>
      <c r="I26" s="211"/>
      <c r="J26" s="213">
        <v>0</v>
      </c>
    </row>
    <row r="27" spans="1:10" ht="15" customHeight="1">
      <c r="A27" s="204" t="s">
        <v>284</v>
      </c>
      <c r="B27" s="204"/>
      <c r="C27" s="203"/>
      <c r="D27" s="213">
        <v>7585</v>
      </c>
      <c r="E27" s="211"/>
      <c r="F27" s="213">
        <v>6024</v>
      </c>
      <c r="G27" s="211"/>
      <c r="H27" s="213">
        <v>1882</v>
      </c>
      <c r="I27" s="211"/>
      <c r="J27" s="213">
        <v>1898</v>
      </c>
    </row>
    <row r="28" spans="1:10" ht="19.5" customHeight="1">
      <c r="A28" s="204" t="s">
        <v>285</v>
      </c>
      <c r="B28" s="204"/>
      <c r="C28" s="217"/>
      <c r="D28" s="211">
        <v>-10199</v>
      </c>
      <c r="E28" s="211"/>
      <c r="F28" s="211">
        <v>-9601</v>
      </c>
      <c r="G28" s="211"/>
      <c r="H28" s="211">
        <v>-68307</v>
      </c>
      <c r="I28" s="211"/>
      <c r="J28" s="211">
        <v>-9601</v>
      </c>
    </row>
    <row r="29" spans="1:10" ht="19.5" customHeight="1">
      <c r="A29" s="204" t="s">
        <v>113</v>
      </c>
      <c r="B29" s="204"/>
      <c r="C29" s="217"/>
      <c r="D29" s="211">
        <v>-6570</v>
      </c>
      <c r="E29" s="211"/>
      <c r="F29" s="211">
        <v>-16420</v>
      </c>
      <c r="G29" s="211"/>
      <c r="H29" s="211">
        <v>-18256</v>
      </c>
      <c r="I29" s="211"/>
      <c r="J29" s="211">
        <v>-18288</v>
      </c>
    </row>
    <row r="30" spans="1:10" ht="19.5" hidden="1" customHeight="1">
      <c r="A30" s="204" t="s">
        <v>286</v>
      </c>
      <c r="B30" s="204"/>
      <c r="C30" s="203"/>
      <c r="D30" s="216"/>
      <c r="E30" s="211"/>
      <c r="F30" s="216"/>
      <c r="G30" s="211"/>
      <c r="H30" s="211"/>
      <c r="I30" s="211"/>
      <c r="J30" s="211"/>
    </row>
    <row r="31" spans="1:10" ht="19.5" hidden="1" customHeight="1">
      <c r="A31" s="204" t="s">
        <v>287</v>
      </c>
      <c r="B31" s="204"/>
      <c r="C31" s="203"/>
      <c r="D31" s="216"/>
      <c r="E31" s="211"/>
      <c r="F31" s="216"/>
      <c r="G31" s="211"/>
      <c r="H31" s="211"/>
      <c r="I31" s="211"/>
      <c r="J31" s="211"/>
    </row>
    <row r="32" spans="1:10" ht="19.5" hidden="1" customHeight="1">
      <c r="A32" s="204" t="s">
        <v>288</v>
      </c>
      <c r="B32" s="204"/>
      <c r="C32" s="203"/>
      <c r="D32" s="216"/>
      <c r="E32" s="211"/>
      <c r="F32" s="216"/>
      <c r="G32" s="211"/>
      <c r="H32" s="211"/>
      <c r="I32" s="211"/>
      <c r="J32" s="211"/>
    </row>
    <row r="33" spans="1:10" ht="19.5" hidden="1" customHeight="1">
      <c r="A33" s="204" t="s">
        <v>289</v>
      </c>
      <c r="B33" s="204"/>
      <c r="C33" s="217"/>
      <c r="D33" s="211"/>
      <c r="E33" s="211"/>
      <c r="F33" s="211"/>
      <c r="G33" s="211"/>
      <c r="H33" s="211"/>
      <c r="I33" s="211"/>
      <c r="J33" s="211"/>
    </row>
    <row r="34" spans="1:10" ht="19.5" hidden="1" customHeight="1">
      <c r="A34" s="204" t="s">
        <v>290</v>
      </c>
      <c r="B34" s="204"/>
      <c r="C34" s="203"/>
      <c r="D34" s="211"/>
      <c r="E34" s="211"/>
      <c r="F34" s="211"/>
      <c r="G34" s="211"/>
      <c r="H34" s="211"/>
      <c r="I34" s="211"/>
      <c r="J34" s="211"/>
    </row>
    <row r="35" spans="1:10" ht="19.5" hidden="1" customHeight="1">
      <c r="A35" s="204" t="s">
        <v>291</v>
      </c>
      <c r="B35" s="204"/>
      <c r="C35" s="203"/>
      <c r="D35" s="211"/>
      <c r="E35" s="211"/>
      <c r="F35" s="211"/>
      <c r="G35" s="211"/>
      <c r="H35" s="211"/>
      <c r="I35" s="211"/>
      <c r="J35" s="211"/>
    </row>
    <row r="36" spans="1:10" ht="19.5" hidden="1" customHeight="1">
      <c r="A36" s="218" t="s">
        <v>292</v>
      </c>
      <c r="B36" s="204"/>
      <c r="C36" s="203"/>
      <c r="D36" s="216"/>
      <c r="E36" s="211"/>
      <c r="F36" s="216"/>
      <c r="G36" s="211"/>
      <c r="H36" s="216"/>
      <c r="I36" s="211"/>
      <c r="J36" s="216"/>
    </row>
    <row r="37" spans="1:10" ht="19.5" hidden="1" customHeight="1">
      <c r="A37" s="218" t="s">
        <v>293</v>
      </c>
      <c r="B37" s="204"/>
      <c r="C37" s="203"/>
      <c r="D37" s="216"/>
      <c r="E37" s="211"/>
      <c r="F37" s="216"/>
      <c r="G37" s="211"/>
      <c r="H37" s="211"/>
      <c r="I37" s="211"/>
      <c r="J37" s="211"/>
    </row>
    <row r="38" spans="1:10" ht="19.5" hidden="1" customHeight="1">
      <c r="A38" s="204" t="s">
        <v>245</v>
      </c>
      <c r="B38" s="204"/>
      <c r="C38" s="217"/>
      <c r="D38" s="211"/>
      <c r="E38" s="211"/>
      <c r="F38" s="211"/>
      <c r="G38" s="211"/>
      <c r="H38" s="219"/>
      <c r="I38" s="211"/>
      <c r="J38" s="219"/>
    </row>
    <row r="39" spans="1:10" ht="19.5" hidden="1" customHeight="1">
      <c r="A39" s="204" t="s">
        <v>294</v>
      </c>
      <c r="B39" s="204"/>
      <c r="C39" s="203"/>
      <c r="D39" s="211"/>
      <c r="E39" s="211"/>
      <c r="F39" s="211"/>
      <c r="G39" s="211"/>
      <c r="H39" s="215"/>
      <c r="I39" s="211"/>
      <c r="J39" s="215"/>
    </row>
    <row r="40" spans="1:10" ht="19.5" hidden="1" customHeight="1">
      <c r="A40" s="204" t="s">
        <v>295</v>
      </c>
      <c r="B40" s="204"/>
      <c r="C40" s="203"/>
      <c r="D40" s="220">
        <v>0</v>
      </c>
      <c r="E40" s="211"/>
      <c r="F40" s="220">
        <v>0</v>
      </c>
      <c r="G40" s="211"/>
      <c r="H40" s="220">
        <v>0</v>
      </c>
      <c r="I40" s="211"/>
      <c r="J40" s="220">
        <v>0</v>
      </c>
    </row>
    <row r="41" spans="1:10" ht="19.5" customHeight="1">
      <c r="A41" s="204" t="s">
        <v>279</v>
      </c>
      <c r="B41" s="204"/>
      <c r="C41" s="203"/>
      <c r="D41" s="211">
        <v>52210</v>
      </c>
      <c r="E41" s="211"/>
      <c r="F41" s="211">
        <v>20973</v>
      </c>
      <c r="G41" s="211"/>
      <c r="H41" s="211">
        <v>12385</v>
      </c>
      <c r="I41" s="211"/>
      <c r="J41" s="211">
        <v>8998</v>
      </c>
    </row>
    <row r="42" spans="1:10" ht="19.5" customHeight="1">
      <c r="A42" s="204"/>
      <c r="B42" s="204"/>
      <c r="C42" s="203"/>
      <c r="D42" s="221">
        <v>955122</v>
      </c>
      <c r="E42" s="211"/>
      <c r="F42" s="221">
        <v>726877</v>
      </c>
      <c r="G42" s="211"/>
      <c r="H42" s="221">
        <v>208822</v>
      </c>
      <c r="I42" s="211"/>
      <c r="J42" s="221">
        <v>168251</v>
      </c>
    </row>
    <row r="43" spans="1:10" ht="19.5" customHeight="1">
      <c r="A43" s="222" t="s">
        <v>296</v>
      </c>
      <c r="B43" s="204"/>
      <c r="C43" s="203"/>
      <c r="D43" s="211"/>
      <c r="E43" s="211"/>
      <c r="F43" s="211"/>
      <c r="G43" s="211"/>
      <c r="H43" s="211"/>
      <c r="I43" s="211"/>
      <c r="J43" s="211"/>
    </row>
    <row r="44" spans="1:10" ht="19.5" customHeight="1">
      <c r="A44" s="204" t="s">
        <v>125</v>
      </c>
      <c r="B44" s="204"/>
      <c r="C44" s="203"/>
      <c r="D44" s="211">
        <v>-139049</v>
      </c>
      <c r="E44" s="211"/>
      <c r="F44" s="211">
        <v>225465</v>
      </c>
      <c r="G44" s="211"/>
      <c r="H44" s="211">
        <v>-13034</v>
      </c>
      <c r="I44" s="211"/>
      <c r="J44" s="211">
        <v>39040</v>
      </c>
    </row>
    <row r="45" spans="1:10" ht="19.5" customHeight="1">
      <c r="A45" s="204" t="s">
        <v>10</v>
      </c>
      <c r="B45" s="204"/>
      <c r="C45" s="203"/>
      <c r="D45" s="211">
        <v>-41184</v>
      </c>
      <c r="E45" s="211"/>
      <c r="F45" s="211">
        <v>-83646</v>
      </c>
      <c r="G45" s="211"/>
      <c r="H45" s="213">
        <v>0</v>
      </c>
      <c r="I45" s="211"/>
      <c r="J45" s="213">
        <v>0</v>
      </c>
    </row>
    <row r="46" spans="1:10" ht="19.5" customHeight="1">
      <c r="A46" s="204" t="s">
        <v>297</v>
      </c>
      <c r="B46" s="204"/>
      <c r="C46" s="203"/>
      <c r="D46" s="211">
        <v>-13991</v>
      </c>
      <c r="E46" s="211"/>
      <c r="F46" s="211">
        <v>4154</v>
      </c>
      <c r="G46" s="211"/>
      <c r="H46" s="211">
        <v>-14413</v>
      </c>
      <c r="I46" s="211"/>
      <c r="J46" s="211">
        <v>-6441</v>
      </c>
    </row>
    <row r="47" spans="1:10" ht="19.5" customHeight="1">
      <c r="A47" s="204" t="s">
        <v>84</v>
      </c>
      <c r="B47" s="204"/>
      <c r="C47" s="203"/>
      <c r="D47" s="211">
        <v>-839</v>
      </c>
      <c r="E47" s="211"/>
      <c r="F47" s="211">
        <v>12663</v>
      </c>
      <c r="G47" s="211"/>
      <c r="H47" s="213">
        <v>0</v>
      </c>
      <c r="I47" s="211"/>
      <c r="J47" s="211">
        <v>12732</v>
      </c>
    </row>
    <row r="48" spans="1:10" ht="19.5" customHeight="1">
      <c r="A48" s="204" t="s">
        <v>298</v>
      </c>
      <c r="B48" s="204"/>
      <c r="C48" s="203"/>
      <c r="D48" s="211">
        <v>1421</v>
      </c>
      <c r="E48" s="211"/>
      <c r="F48" s="211">
        <v>4311</v>
      </c>
      <c r="G48" s="211"/>
      <c r="H48" s="211">
        <v>-5320</v>
      </c>
      <c r="I48" s="211"/>
      <c r="J48" s="211">
        <v>315</v>
      </c>
    </row>
    <row r="49" spans="1:10" ht="19.5" customHeight="1">
      <c r="A49" s="204" t="s">
        <v>360</v>
      </c>
      <c r="B49" s="204"/>
      <c r="C49" s="203"/>
      <c r="D49" s="211">
        <v>169353</v>
      </c>
      <c r="E49" s="211"/>
      <c r="F49" s="211">
        <v>-57233</v>
      </c>
      <c r="G49" s="211"/>
      <c r="H49" s="211">
        <v>1767</v>
      </c>
      <c r="I49" s="211"/>
      <c r="J49" s="211">
        <v>-4093</v>
      </c>
    </row>
    <row r="50" spans="1:10" ht="19.5" customHeight="1">
      <c r="A50" s="204" t="s">
        <v>25</v>
      </c>
      <c r="B50" s="204"/>
      <c r="C50" s="203"/>
      <c r="D50" s="213">
        <v>9267</v>
      </c>
      <c r="E50" s="211"/>
      <c r="F50" s="213">
        <v>-4886</v>
      </c>
      <c r="G50" s="211"/>
      <c r="H50" s="213">
        <v>4179</v>
      </c>
      <c r="I50" s="211"/>
      <c r="J50" s="213">
        <v>-1822</v>
      </c>
    </row>
    <row r="51" spans="1:10" ht="19.5" customHeight="1">
      <c r="A51" s="204" t="s">
        <v>299</v>
      </c>
      <c r="B51" s="204"/>
      <c r="C51" s="203"/>
      <c r="D51" s="211">
        <v>-2911</v>
      </c>
      <c r="E51" s="211"/>
      <c r="F51" s="211">
        <v>5797</v>
      </c>
      <c r="G51" s="211"/>
      <c r="H51" s="213">
        <v>0</v>
      </c>
      <c r="I51" s="211"/>
      <c r="J51" s="213">
        <v>0</v>
      </c>
    </row>
    <row r="52" spans="1:10" ht="19.5" customHeight="1">
      <c r="A52" s="204" t="s">
        <v>415</v>
      </c>
      <c r="B52" s="204"/>
      <c r="C52" s="203"/>
      <c r="D52" s="211">
        <v>-2071</v>
      </c>
      <c r="E52" s="211"/>
      <c r="F52" s="211">
        <v>-3255</v>
      </c>
      <c r="G52" s="211"/>
      <c r="H52" s="213">
        <v>-1172</v>
      </c>
      <c r="I52" s="211"/>
      <c r="J52" s="213">
        <v>-3076</v>
      </c>
    </row>
    <row r="53" spans="1:10" ht="19.5" customHeight="1">
      <c r="A53" s="204" t="s">
        <v>30</v>
      </c>
      <c r="B53" s="204"/>
      <c r="C53" s="203"/>
      <c r="D53" s="211">
        <v>4862</v>
      </c>
      <c r="E53" s="211"/>
      <c r="F53" s="211">
        <v>19307</v>
      </c>
      <c r="G53" s="211"/>
      <c r="H53" s="211">
        <v>1491</v>
      </c>
      <c r="I53" s="211"/>
      <c r="J53" s="211">
        <v>2174</v>
      </c>
    </row>
    <row r="54" spans="1:10" ht="19.5" hidden="1" customHeight="1">
      <c r="A54" s="204" t="s">
        <v>300</v>
      </c>
      <c r="B54" s="204"/>
      <c r="C54" s="203"/>
      <c r="D54" s="211"/>
      <c r="E54" s="211"/>
      <c r="F54" s="211"/>
      <c r="G54" s="211"/>
      <c r="H54" s="211"/>
      <c r="I54" s="211"/>
      <c r="J54" s="211"/>
    </row>
    <row r="55" spans="1:10" ht="19.5" hidden="1" customHeight="1">
      <c r="A55" s="204" t="s">
        <v>301</v>
      </c>
      <c r="B55" s="204"/>
      <c r="C55" s="203"/>
      <c r="D55" s="211"/>
      <c r="E55" s="211"/>
      <c r="F55" s="211"/>
      <c r="G55" s="211"/>
      <c r="H55" s="211"/>
      <c r="I55" s="211"/>
      <c r="J55" s="211"/>
    </row>
    <row r="56" spans="1:10" ht="19.5" hidden="1" customHeight="1">
      <c r="A56" s="204" t="s">
        <v>302</v>
      </c>
      <c r="B56" s="204"/>
      <c r="C56" s="203"/>
      <c r="D56" s="211"/>
      <c r="E56" s="211"/>
      <c r="F56" s="211"/>
      <c r="G56" s="211"/>
      <c r="H56" s="211"/>
      <c r="I56" s="211"/>
      <c r="J56" s="211"/>
    </row>
    <row r="57" spans="1:10" ht="19.5" hidden="1" customHeight="1">
      <c r="A57" s="204" t="s">
        <v>303</v>
      </c>
      <c r="B57" s="204"/>
      <c r="C57" s="203"/>
      <c r="D57" s="211"/>
      <c r="E57" s="211"/>
      <c r="F57" s="211"/>
      <c r="G57" s="211"/>
      <c r="H57" s="211"/>
      <c r="I57" s="211"/>
      <c r="J57" s="211"/>
    </row>
    <row r="58" spans="1:10" ht="19.5" hidden="1" customHeight="1">
      <c r="A58" s="204" t="s">
        <v>304</v>
      </c>
      <c r="B58" s="204"/>
      <c r="C58" s="203"/>
      <c r="D58" s="211"/>
      <c r="E58" s="211"/>
      <c r="F58" s="211"/>
      <c r="G58" s="211"/>
      <c r="H58" s="211"/>
      <c r="I58" s="211"/>
      <c r="J58" s="211"/>
    </row>
    <row r="59" spans="1:10" ht="19.5" hidden="1" customHeight="1">
      <c r="A59" s="204" t="s">
        <v>305</v>
      </c>
      <c r="B59" s="204"/>
      <c r="C59" s="203"/>
      <c r="D59" s="211"/>
      <c r="E59" s="211"/>
      <c r="F59" s="211"/>
      <c r="G59" s="211"/>
      <c r="H59" s="211"/>
      <c r="I59" s="211"/>
      <c r="J59" s="211"/>
    </row>
    <row r="60" spans="1:10" ht="19.5" customHeight="1">
      <c r="A60" s="204" t="s">
        <v>306</v>
      </c>
      <c r="B60" s="204"/>
      <c r="C60" s="203"/>
      <c r="D60" s="221">
        <v>939980</v>
      </c>
      <c r="E60" s="211"/>
      <c r="F60" s="221">
        <v>849554</v>
      </c>
      <c r="G60" s="211"/>
      <c r="H60" s="221">
        <v>182320</v>
      </c>
      <c r="I60" s="211"/>
      <c r="J60" s="221">
        <v>207080</v>
      </c>
    </row>
    <row r="61" spans="1:10" ht="19.5" customHeight="1">
      <c r="A61" s="223" t="s">
        <v>307</v>
      </c>
      <c r="B61" s="223"/>
      <c r="C61" s="203"/>
      <c r="D61" s="220">
        <v>-35439</v>
      </c>
      <c r="E61" s="211"/>
      <c r="F61" s="220">
        <v>-5044</v>
      </c>
      <c r="G61" s="211"/>
      <c r="H61" s="220">
        <v>15286</v>
      </c>
      <c r="I61" s="211"/>
      <c r="J61" s="220">
        <v>13849</v>
      </c>
    </row>
    <row r="62" spans="1:10" ht="19.5" customHeight="1">
      <c r="A62" s="202" t="s">
        <v>308</v>
      </c>
      <c r="B62" s="202"/>
      <c r="C62" s="203"/>
      <c r="D62" s="224">
        <v>904541</v>
      </c>
      <c r="E62" s="225"/>
      <c r="F62" s="224">
        <v>844510</v>
      </c>
      <c r="G62" s="225"/>
      <c r="H62" s="224">
        <v>197606</v>
      </c>
      <c r="I62" s="225"/>
      <c r="J62" s="224">
        <v>220929</v>
      </c>
    </row>
    <row r="63" spans="1:10" ht="19.5" customHeight="1">
      <c r="A63" s="202"/>
      <c r="B63" s="202"/>
      <c r="C63" s="203"/>
      <c r="D63" s="225"/>
      <c r="E63" s="225"/>
      <c r="F63" s="225"/>
      <c r="G63" s="225"/>
      <c r="H63" s="225"/>
      <c r="I63" s="225"/>
      <c r="J63" s="225"/>
    </row>
    <row r="64" spans="1:10" ht="19.5" customHeight="1">
      <c r="A64" s="196" t="str">
        <f>A1</f>
        <v>JWD InfoLogistics Public Company Limited and its Subsidiaries</v>
      </c>
      <c r="B64" s="197"/>
      <c r="D64" s="199"/>
      <c r="E64" s="197"/>
      <c r="F64" s="199"/>
      <c r="G64" s="197"/>
      <c r="H64" s="199"/>
      <c r="I64" s="197"/>
      <c r="J64" s="199"/>
    </row>
    <row r="65" spans="1:10" ht="19.5" customHeight="1">
      <c r="A65" s="201" t="s">
        <v>78</v>
      </c>
      <c r="B65" s="197"/>
      <c r="D65" s="199"/>
      <c r="E65" s="197"/>
      <c r="F65" s="199"/>
      <c r="G65" s="197"/>
      <c r="H65" s="199"/>
      <c r="I65" s="197"/>
      <c r="J65" s="199"/>
    </row>
    <row r="66" spans="1:10" ht="19.5" customHeight="1">
      <c r="A66" s="223"/>
      <c r="B66" s="204"/>
      <c r="C66" s="203"/>
      <c r="D66" s="226"/>
      <c r="E66" s="226"/>
      <c r="F66" s="226"/>
      <c r="G66" s="226"/>
      <c r="H66" s="226"/>
      <c r="I66" s="226"/>
      <c r="J66" s="226"/>
    </row>
    <row r="67" spans="1:10" ht="19.5" customHeight="1">
      <c r="A67" s="202"/>
      <c r="B67" s="202"/>
      <c r="C67" s="203"/>
      <c r="D67" s="495" t="s">
        <v>43</v>
      </c>
      <c r="E67" s="495"/>
      <c r="F67" s="495"/>
      <c r="G67" s="204"/>
      <c r="H67" s="495" t="s">
        <v>44</v>
      </c>
      <c r="I67" s="495"/>
      <c r="J67" s="495"/>
    </row>
    <row r="68" spans="1:10" ht="19.5" customHeight="1">
      <c r="A68" s="202"/>
      <c r="B68" s="202"/>
      <c r="C68" s="203"/>
      <c r="D68" s="495" t="s">
        <v>45</v>
      </c>
      <c r="E68" s="495"/>
      <c r="F68" s="495"/>
      <c r="G68" s="204"/>
      <c r="H68" s="495" t="s">
        <v>45</v>
      </c>
      <c r="I68" s="495"/>
      <c r="J68" s="495"/>
    </row>
    <row r="69" spans="1:10" ht="19.5" customHeight="1">
      <c r="A69" s="205"/>
      <c r="B69" s="200"/>
      <c r="C69" s="205"/>
      <c r="D69" s="496" t="s">
        <v>186</v>
      </c>
      <c r="E69" s="496"/>
      <c r="F69" s="496"/>
      <c r="G69" s="200"/>
      <c r="H69" s="496" t="s">
        <v>186</v>
      </c>
      <c r="I69" s="496"/>
      <c r="J69" s="496"/>
    </row>
    <row r="70" spans="1:10" ht="19.5" customHeight="1">
      <c r="A70" s="205"/>
      <c r="B70" s="200"/>
      <c r="C70" s="205"/>
      <c r="D70" s="497" t="s">
        <v>164</v>
      </c>
      <c r="E70" s="496"/>
      <c r="F70" s="496"/>
      <c r="G70" s="206"/>
      <c r="H70" s="497" t="s">
        <v>164</v>
      </c>
      <c r="I70" s="496"/>
      <c r="J70" s="496"/>
    </row>
    <row r="71" spans="1:10" ht="19.5" customHeight="1">
      <c r="A71" s="202"/>
      <c r="B71" s="202"/>
      <c r="C71" s="203"/>
      <c r="D71" s="207">
        <v>2021</v>
      </c>
      <c r="E71" s="208"/>
      <c r="F71" s="207">
        <f>F8</f>
        <v>2020</v>
      </c>
      <c r="G71" s="208"/>
      <c r="H71" s="207">
        <v>2021</v>
      </c>
      <c r="I71" s="208"/>
      <c r="J71" s="207">
        <f>J8</f>
        <v>2020</v>
      </c>
    </row>
    <row r="72" spans="1:10" ht="19.5" customHeight="1">
      <c r="A72" s="202"/>
      <c r="B72" s="202"/>
      <c r="C72" s="203"/>
      <c r="D72" s="494" t="s">
        <v>7</v>
      </c>
      <c r="E72" s="494"/>
      <c r="F72" s="494"/>
      <c r="G72" s="494"/>
      <c r="H72" s="494"/>
      <c r="I72" s="494"/>
      <c r="J72" s="494"/>
    </row>
    <row r="73" spans="1:10" ht="19.5" customHeight="1">
      <c r="A73" s="210" t="s">
        <v>309</v>
      </c>
      <c r="B73" s="204"/>
      <c r="C73" s="203"/>
      <c r="D73" s="227"/>
      <c r="E73" s="227"/>
      <c r="F73" s="227"/>
      <c r="G73" s="227"/>
      <c r="H73" s="227"/>
      <c r="I73" s="227"/>
      <c r="J73" s="227"/>
    </row>
    <row r="74" spans="1:10" ht="19.5" customHeight="1">
      <c r="A74" s="204" t="s">
        <v>388</v>
      </c>
      <c r="B74" s="204"/>
      <c r="C74" s="252"/>
      <c r="D74" s="227">
        <v>-135943</v>
      </c>
      <c r="E74" s="227"/>
      <c r="F74" s="213">
        <v>0</v>
      </c>
      <c r="G74" s="227"/>
      <c r="H74" s="227">
        <v>0</v>
      </c>
      <c r="I74" s="227"/>
      <c r="J74" s="213">
        <v>0</v>
      </c>
    </row>
    <row r="75" spans="1:10" ht="19.5" customHeight="1">
      <c r="A75" s="204" t="s">
        <v>387</v>
      </c>
      <c r="B75" s="204"/>
      <c r="C75" s="203"/>
      <c r="D75" s="215">
        <v>240121</v>
      </c>
      <c r="E75" s="211"/>
      <c r="F75" s="215">
        <v>30836</v>
      </c>
      <c r="G75" s="225"/>
      <c r="H75" s="228">
        <v>200096</v>
      </c>
      <c r="I75" s="211"/>
      <c r="J75" s="228">
        <v>790</v>
      </c>
    </row>
    <row r="76" spans="1:10" s="244" customFormat="1" ht="19.5" customHeight="1">
      <c r="A76" s="242" t="s">
        <v>389</v>
      </c>
      <c r="B76" s="242"/>
      <c r="C76" s="243"/>
      <c r="D76" s="215">
        <v>-240000</v>
      </c>
      <c r="E76" s="211"/>
      <c r="F76" s="215">
        <v>-60000</v>
      </c>
      <c r="G76" s="225">
        <v>0</v>
      </c>
      <c r="H76" s="213">
        <v>-200000</v>
      </c>
      <c r="I76" s="211"/>
      <c r="J76" s="213">
        <v>0</v>
      </c>
    </row>
    <row r="77" spans="1:10" s="244" customFormat="1" ht="19.5" customHeight="1">
      <c r="A77" s="204" t="s">
        <v>310</v>
      </c>
      <c r="B77" s="204"/>
      <c r="C77" s="245"/>
      <c r="D77" s="215">
        <v>0</v>
      </c>
      <c r="E77" s="211"/>
      <c r="F77" s="215">
        <v>63000</v>
      </c>
      <c r="G77" s="225"/>
      <c r="H77" s="228">
        <v>180000</v>
      </c>
      <c r="I77" s="211"/>
      <c r="J77" s="228">
        <v>116000</v>
      </c>
    </row>
    <row r="78" spans="1:10" ht="19.5" customHeight="1">
      <c r="A78" s="204" t="s">
        <v>347</v>
      </c>
      <c r="B78" s="204"/>
      <c r="C78" s="203"/>
      <c r="D78" s="213">
        <v>-5000</v>
      </c>
      <c r="E78" s="211"/>
      <c r="F78" s="213">
        <v>0</v>
      </c>
      <c r="G78" s="225"/>
      <c r="H78" s="228">
        <v>-441000</v>
      </c>
      <c r="I78" s="211"/>
      <c r="J78" s="228">
        <v>-77400</v>
      </c>
    </row>
    <row r="79" spans="1:10" ht="19.5" customHeight="1">
      <c r="A79" s="204" t="s">
        <v>312</v>
      </c>
      <c r="B79" s="204"/>
      <c r="C79" s="203"/>
      <c r="D79" s="215">
        <v>0</v>
      </c>
      <c r="E79" s="211"/>
      <c r="F79" s="215">
        <v>88000</v>
      </c>
      <c r="G79" s="225"/>
      <c r="H79" s="213">
        <v>0</v>
      </c>
      <c r="I79" s="211"/>
      <c r="J79" s="228">
        <v>88000</v>
      </c>
    </row>
    <row r="80" spans="1:10" ht="19.5" customHeight="1">
      <c r="A80" s="204" t="s">
        <v>313</v>
      </c>
      <c r="B80" s="204"/>
      <c r="C80" s="203"/>
      <c r="D80" s="213">
        <v>-161298</v>
      </c>
      <c r="E80" s="229"/>
      <c r="F80" s="213">
        <v>0</v>
      </c>
      <c r="G80" s="229"/>
      <c r="H80" s="213">
        <v>0</v>
      </c>
      <c r="I80" s="229"/>
      <c r="J80" s="213">
        <v>0</v>
      </c>
    </row>
    <row r="81" spans="1:10" ht="19.5" customHeight="1">
      <c r="A81" s="204" t="s">
        <v>390</v>
      </c>
      <c r="B81" s="204"/>
      <c r="C81" s="252"/>
      <c r="D81" s="213">
        <v>5622</v>
      </c>
      <c r="E81" s="229"/>
      <c r="F81" s="213">
        <v>0</v>
      </c>
      <c r="G81" s="229"/>
      <c r="H81" s="213">
        <v>0</v>
      </c>
      <c r="I81" s="229"/>
      <c r="J81" s="213">
        <v>0</v>
      </c>
    </row>
    <row r="82" spans="1:10" ht="19.5" customHeight="1">
      <c r="A82" s="204" t="s">
        <v>391</v>
      </c>
      <c r="B82" s="204"/>
      <c r="C82" s="203"/>
      <c r="D82" s="213">
        <v>63225</v>
      </c>
      <c r="E82" s="229"/>
      <c r="F82" s="213">
        <v>0</v>
      </c>
      <c r="G82" s="229"/>
      <c r="H82" s="213">
        <v>7560</v>
      </c>
      <c r="I82" s="229"/>
      <c r="J82" s="213">
        <v>0</v>
      </c>
    </row>
    <row r="83" spans="1:10" ht="19.5" hidden="1" customHeight="1">
      <c r="A83" s="204" t="s">
        <v>311</v>
      </c>
      <c r="B83" s="204"/>
      <c r="C83" s="203"/>
      <c r="D83" s="213"/>
      <c r="E83" s="211"/>
      <c r="F83" s="213">
        <v>0</v>
      </c>
      <c r="G83" s="225"/>
      <c r="H83" s="213"/>
      <c r="I83" s="211"/>
      <c r="J83" s="213">
        <v>0</v>
      </c>
    </row>
    <row r="84" spans="1:10" ht="19.5" hidden="1" customHeight="1">
      <c r="A84" s="204" t="s">
        <v>312</v>
      </c>
      <c r="B84" s="204"/>
      <c r="C84" s="203"/>
      <c r="D84" s="213"/>
      <c r="E84" s="211"/>
      <c r="F84" s="213"/>
      <c r="G84" s="225"/>
      <c r="H84" s="213"/>
      <c r="I84" s="211"/>
      <c r="J84" s="213"/>
    </row>
    <row r="85" spans="1:10" ht="19.5" customHeight="1">
      <c r="A85" s="204" t="s">
        <v>344</v>
      </c>
      <c r="B85" s="204"/>
      <c r="C85" s="245"/>
      <c r="D85" s="213">
        <v>0</v>
      </c>
      <c r="E85" s="229"/>
      <c r="F85" s="213">
        <v>0</v>
      </c>
      <c r="G85" s="229"/>
      <c r="H85" s="228">
        <v>-12600</v>
      </c>
      <c r="I85" s="229"/>
      <c r="J85" s="228">
        <v>-207597</v>
      </c>
    </row>
    <row r="86" spans="1:10" ht="19.5" hidden="1" customHeight="1">
      <c r="A86" s="204" t="s">
        <v>314</v>
      </c>
      <c r="B86" s="204"/>
      <c r="C86" s="203"/>
      <c r="D86" s="213"/>
      <c r="E86" s="229"/>
      <c r="F86" s="213">
        <v>0</v>
      </c>
      <c r="G86" s="229"/>
      <c r="H86" s="213"/>
      <c r="I86" s="229"/>
      <c r="J86" s="213">
        <v>0</v>
      </c>
    </row>
    <row r="87" spans="1:10" ht="19.5" customHeight="1">
      <c r="A87" s="204" t="s">
        <v>392</v>
      </c>
      <c r="B87" s="204"/>
      <c r="C87" s="252"/>
      <c r="D87" s="213">
        <v>0</v>
      </c>
      <c r="E87" s="229"/>
      <c r="F87" s="213">
        <v>0</v>
      </c>
      <c r="G87" s="229"/>
      <c r="H87" s="213">
        <v>-7671</v>
      </c>
      <c r="I87" s="229"/>
      <c r="J87" s="213">
        <v>0</v>
      </c>
    </row>
    <row r="88" spans="1:10" ht="19.5" customHeight="1">
      <c r="A88" s="242" t="s">
        <v>393</v>
      </c>
      <c r="B88" s="242"/>
      <c r="C88" s="252"/>
      <c r="D88" s="213">
        <v>-178631</v>
      </c>
      <c r="E88" s="229"/>
      <c r="F88" s="213">
        <v>0</v>
      </c>
      <c r="G88" s="229"/>
      <c r="H88" s="213">
        <v>-88610</v>
      </c>
      <c r="I88" s="229"/>
      <c r="J88" s="213">
        <v>0</v>
      </c>
    </row>
    <row r="89" spans="1:10" ht="19.5" customHeight="1">
      <c r="A89" s="204" t="s">
        <v>316</v>
      </c>
      <c r="B89" s="204"/>
      <c r="C89" s="245"/>
      <c r="D89" s="215">
        <v>27806</v>
      </c>
      <c r="E89" s="229"/>
      <c r="F89" s="215">
        <v>12648</v>
      </c>
      <c r="G89" s="229"/>
      <c r="H89" s="228">
        <v>69749</v>
      </c>
      <c r="I89" s="229"/>
      <c r="J89" s="228">
        <v>12648</v>
      </c>
    </row>
    <row r="90" spans="1:10" ht="19.5" customHeight="1">
      <c r="A90" s="204" t="s">
        <v>315</v>
      </c>
      <c r="B90" s="204"/>
      <c r="C90" s="203"/>
      <c r="D90" s="213">
        <v>0</v>
      </c>
      <c r="E90" s="229"/>
      <c r="F90" s="213">
        <v>0</v>
      </c>
      <c r="G90" s="229"/>
      <c r="H90" s="213">
        <v>-350189</v>
      </c>
      <c r="I90" s="229"/>
      <c r="J90" s="213">
        <v>0</v>
      </c>
    </row>
    <row r="91" spans="1:10" ht="19.5" customHeight="1">
      <c r="A91" s="204" t="s">
        <v>317</v>
      </c>
      <c r="B91" s="204"/>
      <c r="C91" s="203"/>
      <c r="D91" s="215">
        <v>-4331</v>
      </c>
      <c r="E91" s="229"/>
      <c r="F91" s="215">
        <v>-46767</v>
      </c>
      <c r="G91" s="229"/>
      <c r="H91" s="228">
        <v>-4330</v>
      </c>
      <c r="I91" s="229"/>
      <c r="J91" s="228">
        <v>-46767</v>
      </c>
    </row>
    <row r="92" spans="1:10" ht="19.5" customHeight="1">
      <c r="A92" s="204" t="s">
        <v>394</v>
      </c>
      <c r="B92" s="204"/>
      <c r="C92" s="252"/>
      <c r="D92" s="215">
        <v>96500</v>
      </c>
      <c r="E92" s="229"/>
      <c r="F92" s="213">
        <v>0</v>
      </c>
      <c r="G92" s="229"/>
      <c r="H92" s="213">
        <v>0</v>
      </c>
      <c r="I92" s="229"/>
      <c r="J92" s="213">
        <v>0</v>
      </c>
    </row>
    <row r="93" spans="1:10" ht="19.5" customHeight="1">
      <c r="A93" s="204" t="s">
        <v>318</v>
      </c>
      <c r="B93" s="204"/>
      <c r="C93" s="203"/>
      <c r="D93" s="215">
        <v>-55224</v>
      </c>
      <c r="E93" s="229"/>
      <c r="F93" s="215">
        <v>-167621</v>
      </c>
      <c r="G93" s="229"/>
      <c r="H93" s="213">
        <v>0</v>
      </c>
      <c r="I93" s="229"/>
      <c r="J93" s="213">
        <v>0</v>
      </c>
    </row>
    <row r="94" spans="1:10" ht="19.5" customHeight="1">
      <c r="A94" s="204" t="s">
        <v>350</v>
      </c>
      <c r="B94" s="204"/>
      <c r="C94" s="245"/>
      <c r="D94" s="213">
        <v>6038</v>
      </c>
      <c r="E94" s="229"/>
      <c r="F94" s="213">
        <v>8009</v>
      </c>
      <c r="G94" s="229"/>
      <c r="H94" s="213">
        <v>0</v>
      </c>
      <c r="I94" s="229"/>
      <c r="J94" s="213">
        <v>47</v>
      </c>
    </row>
    <row r="95" spans="1:10" ht="19.5" customHeight="1">
      <c r="A95" s="204" t="s">
        <v>319</v>
      </c>
      <c r="B95" s="204"/>
      <c r="C95" s="203"/>
      <c r="D95" s="215">
        <v>-569410</v>
      </c>
      <c r="E95" s="229"/>
      <c r="F95" s="215">
        <v>-527417</v>
      </c>
      <c r="G95" s="229"/>
      <c r="H95" s="228">
        <v>-9245</v>
      </c>
      <c r="I95" s="229"/>
      <c r="J95" s="228">
        <v>-47756</v>
      </c>
    </row>
    <row r="96" spans="1:10" ht="19.5" customHeight="1">
      <c r="A96" s="204" t="s">
        <v>320</v>
      </c>
      <c r="B96" s="204"/>
      <c r="C96" s="203"/>
      <c r="D96" s="215">
        <v>-11682</v>
      </c>
      <c r="E96" s="229"/>
      <c r="F96" s="215">
        <v>-8052</v>
      </c>
      <c r="G96" s="229"/>
      <c r="H96" s="228">
        <v>-2392</v>
      </c>
      <c r="I96" s="229"/>
      <c r="J96" s="228">
        <v>-743</v>
      </c>
    </row>
    <row r="97" spans="1:10" ht="19.5" customHeight="1">
      <c r="A97" s="204" t="s">
        <v>321</v>
      </c>
      <c r="B97" s="204"/>
      <c r="C97" s="203"/>
      <c r="D97" s="215">
        <v>10199</v>
      </c>
      <c r="E97" s="229"/>
      <c r="F97" s="215">
        <v>9601</v>
      </c>
      <c r="G97" s="229"/>
      <c r="H97" s="228">
        <v>159507</v>
      </c>
      <c r="I97" s="229"/>
      <c r="J97" s="228">
        <v>9601</v>
      </c>
    </row>
    <row r="98" spans="1:10" ht="19.5" customHeight="1">
      <c r="A98" s="204" t="s">
        <v>114</v>
      </c>
      <c r="B98" s="204"/>
      <c r="C98" s="203"/>
      <c r="D98" s="215">
        <v>6232</v>
      </c>
      <c r="E98" s="229"/>
      <c r="F98" s="215">
        <v>30903</v>
      </c>
      <c r="G98" s="229"/>
      <c r="H98" s="228">
        <v>22154</v>
      </c>
      <c r="I98" s="229"/>
      <c r="J98" s="228">
        <v>30141</v>
      </c>
    </row>
    <row r="99" spans="1:10" ht="19.5" customHeight="1">
      <c r="A99" s="202" t="s">
        <v>155</v>
      </c>
      <c r="B99" s="202"/>
      <c r="C99" s="203"/>
      <c r="D99" s="230">
        <v>-905776</v>
      </c>
      <c r="E99" s="225"/>
      <c r="F99" s="230">
        <v>-566860</v>
      </c>
      <c r="G99" s="225"/>
      <c r="H99" s="230">
        <v>-476971</v>
      </c>
      <c r="I99" s="225"/>
      <c r="J99" s="230">
        <v>-123036</v>
      </c>
    </row>
    <row r="100" spans="1:10" ht="19.5" customHeight="1">
      <c r="A100" s="204"/>
      <c r="B100" s="204"/>
      <c r="C100" s="203"/>
      <c r="D100" s="225"/>
      <c r="E100" s="225"/>
      <c r="F100" s="225"/>
      <c r="G100" s="225"/>
      <c r="H100" s="225"/>
      <c r="I100" s="225"/>
      <c r="J100" s="225"/>
    </row>
    <row r="101" spans="1:10" ht="19.5" customHeight="1">
      <c r="A101" s="210" t="s">
        <v>322</v>
      </c>
      <c r="B101" s="204"/>
      <c r="C101" s="203"/>
      <c r="D101" s="215"/>
      <c r="E101" s="211"/>
      <c r="F101" s="215"/>
      <c r="G101" s="211"/>
      <c r="H101" s="215"/>
      <c r="I101" s="211"/>
      <c r="J101" s="215"/>
    </row>
    <row r="102" spans="1:10" ht="19.5" customHeight="1">
      <c r="A102" s="204" t="s">
        <v>351</v>
      </c>
      <c r="B102" s="204"/>
      <c r="C102" s="246"/>
      <c r="D102" s="200"/>
      <c r="E102" s="200"/>
      <c r="F102" s="200"/>
      <c r="G102" s="200"/>
      <c r="H102" s="200"/>
      <c r="I102" s="200"/>
      <c r="J102" s="200"/>
    </row>
    <row r="103" spans="1:10" ht="19.5" customHeight="1">
      <c r="A103" s="204" t="s">
        <v>352</v>
      </c>
      <c r="B103" s="204"/>
      <c r="C103" s="247"/>
      <c r="D103" s="213">
        <v>0</v>
      </c>
      <c r="E103" s="229"/>
      <c r="F103" s="213">
        <v>-11873</v>
      </c>
      <c r="G103" s="229"/>
      <c r="H103" s="213">
        <v>0</v>
      </c>
      <c r="I103" s="229"/>
      <c r="J103" s="213">
        <v>-11873</v>
      </c>
    </row>
    <row r="104" spans="1:10" ht="19.5" customHeight="1">
      <c r="A104" s="204" t="s">
        <v>323</v>
      </c>
      <c r="B104" s="204"/>
      <c r="C104" s="203"/>
      <c r="D104" s="211"/>
      <c r="E104" s="211"/>
      <c r="F104" s="211"/>
      <c r="G104" s="229"/>
      <c r="H104" s="216"/>
      <c r="I104" s="229"/>
      <c r="J104" s="216"/>
    </row>
    <row r="105" spans="1:10" ht="19.5" customHeight="1">
      <c r="A105" s="204"/>
      <c r="B105" s="204" t="s">
        <v>324</v>
      </c>
      <c r="C105" s="203"/>
      <c r="D105" s="215">
        <v>402006</v>
      </c>
      <c r="E105" s="211"/>
      <c r="F105" s="215">
        <v>454694</v>
      </c>
      <c r="G105" s="229"/>
      <c r="H105" s="213">
        <v>340000</v>
      </c>
      <c r="I105" s="229"/>
      <c r="J105" s="213">
        <v>300000</v>
      </c>
    </row>
    <row r="106" spans="1:10" ht="19.5" customHeight="1">
      <c r="A106" s="204" t="s">
        <v>325</v>
      </c>
      <c r="B106" s="204"/>
      <c r="C106" s="203"/>
      <c r="D106" s="215"/>
      <c r="E106" s="211"/>
      <c r="F106" s="215"/>
      <c r="G106" s="229"/>
      <c r="H106" s="211"/>
      <c r="I106" s="229"/>
      <c r="J106" s="211"/>
    </row>
    <row r="107" spans="1:10" ht="19.5" customHeight="1">
      <c r="A107" s="204"/>
      <c r="B107" s="204" t="s">
        <v>324</v>
      </c>
      <c r="C107" s="203"/>
      <c r="D107" s="215">
        <v>-264422</v>
      </c>
      <c r="E107" s="211"/>
      <c r="F107" s="215">
        <v>-1039500</v>
      </c>
      <c r="G107" s="231"/>
      <c r="H107" s="213">
        <v>-200000</v>
      </c>
      <c r="I107" s="211"/>
      <c r="J107" s="213">
        <v>-839500</v>
      </c>
    </row>
    <row r="108" spans="1:10" ht="19.5" customHeight="1">
      <c r="A108" s="204" t="s">
        <v>348</v>
      </c>
      <c r="B108" s="204"/>
      <c r="C108" s="252"/>
      <c r="D108" s="215">
        <v>1619</v>
      </c>
      <c r="E108" s="211"/>
      <c r="F108" s="213">
        <v>0</v>
      </c>
      <c r="G108" s="231"/>
      <c r="H108" s="213">
        <v>70000</v>
      </c>
      <c r="I108" s="211"/>
      <c r="J108" s="213">
        <v>0</v>
      </c>
    </row>
    <row r="109" spans="1:10" ht="19.5" customHeight="1">
      <c r="A109" s="242" t="s">
        <v>395</v>
      </c>
      <c r="B109" s="242"/>
      <c r="C109" s="203"/>
      <c r="D109" s="213">
        <v>-601</v>
      </c>
      <c r="E109" s="231"/>
      <c r="F109" s="213">
        <v>0</v>
      </c>
      <c r="G109" s="229"/>
      <c r="H109" s="213">
        <v>0</v>
      </c>
      <c r="I109" s="229"/>
      <c r="J109" s="211">
        <v>-40000</v>
      </c>
    </row>
    <row r="110" spans="1:10" ht="19.5" customHeight="1">
      <c r="A110" s="204" t="s">
        <v>327</v>
      </c>
      <c r="B110" s="204"/>
      <c r="C110" s="203"/>
      <c r="D110" s="211">
        <v>242552</v>
      </c>
      <c r="E110" s="211"/>
      <c r="F110" s="211">
        <v>171800</v>
      </c>
      <c r="G110" s="211"/>
      <c r="H110" s="213">
        <v>12876</v>
      </c>
      <c r="I110" s="211"/>
      <c r="J110" s="213">
        <v>0</v>
      </c>
    </row>
    <row r="111" spans="1:10" s="244" customFormat="1" ht="19.5" customHeight="1">
      <c r="A111" s="242" t="s">
        <v>326</v>
      </c>
      <c r="B111" s="242"/>
      <c r="C111" s="243"/>
      <c r="D111" s="213">
        <v>-329863</v>
      </c>
      <c r="E111" s="211"/>
      <c r="F111" s="213">
        <v>-130537</v>
      </c>
      <c r="G111" s="211"/>
      <c r="H111" s="213">
        <v>-182200</v>
      </c>
      <c r="I111" s="211"/>
      <c r="J111" s="213">
        <v>-4381</v>
      </c>
    </row>
    <row r="112" spans="1:10" s="244" customFormat="1" ht="19.5" customHeight="1">
      <c r="A112" s="242" t="s">
        <v>409</v>
      </c>
      <c r="B112" s="242"/>
      <c r="C112" s="243"/>
      <c r="D112" s="213">
        <v>-851</v>
      </c>
      <c r="E112" s="211"/>
      <c r="F112" s="213">
        <v>0</v>
      </c>
      <c r="G112" s="229"/>
      <c r="H112" s="213">
        <v>0</v>
      </c>
      <c r="I112" s="211"/>
      <c r="J112" s="213">
        <v>0</v>
      </c>
    </row>
    <row r="113" spans="1:10" ht="19.5" customHeight="1">
      <c r="A113" s="204" t="s">
        <v>396</v>
      </c>
      <c r="B113" s="222"/>
      <c r="C113" s="203"/>
      <c r="D113" s="211">
        <v>-284739</v>
      </c>
      <c r="E113" s="211"/>
      <c r="F113" s="211">
        <v>-233934</v>
      </c>
      <c r="G113" s="211"/>
      <c r="H113" s="211">
        <v>-44844</v>
      </c>
      <c r="I113" s="211"/>
      <c r="J113" s="211">
        <v>-43655</v>
      </c>
    </row>
    <row r="114" spans="1:10" ht="19.5" customHeight="1">
      <c r="A114" s="204" t="s">
        <v>328</v>
      </c>
      <c r="B114" s="222"/>
      <c r="C114" s="203"/>
      <c r="D114" s="211">
        <v>700000</v>
      </c>
      <c r="E114" s="211"/>
      <c r="F114" s="211">
        <v>600000</v>
      </c>
      <c r="G114" s="211"/>
      <c r="H114" s="211">
        <v>700000</v>
      </c>
      <c r="I114" s="211"/>
      <c r="J114" s="211">
        <v>600000</v>
      </c>
    </row>
    <row r="115" spans="1:10" ht="19.5" customHeight="1">
      <c r="A115" s="204" t="s">
        <v>329</v>
      </c>
      <c r="B115" s="222"/>
      <c r="C115" s="203"/>
      <c r="D115" s="211"/>
      <c r="E115" s="211"/>
      <c r="F115" s="211"/>
      <c r="G115" s="211"/>
      <c r="H115" s="211"/>
      <c r="I115" s="211"/>
      <c r="J115" s="211"/>
    </row>
    <row r="116" spans="1:10" ht="19.5" customHeight="1">
      <c r="A116" s="204"/>
      <c r="B116" s="204" t="s">
        <v>330</v>
      </c>
      <c r="C116" s="203"/>
      <c r="D116" s="213">
        <v>85063</v>
      </c>
      <c r="E116" s="211"/>
      <c r="F116" s="213">
        <v>10402</v>
      </c>
      <c r="G116" s="211"/>
      <c r="H116" s="213">
        <v>0</v>
      </c>
      <c r="I116" s="211"/>
      <c r="J116" s="213">
        <v>0</v>
      </c>
    </row>
    <row r="117" spans="1:10" ht="19.5" customHeight="1">
      <c r="A117" s="204" t="s">
        <v>331</v>
      </c>
      <c r="B117" s="204"/>
      <c r="C117" s="203"/>
      <c r="D117" s="213">
        <v>-224400</v>
      </c>
      <c r="E117" s="211"/>
      <c r="F117" s="213">
        <v>-255000</v>
      </c>
      <c r="G117" s="211"/>
      <c r="H117" s="213">
        <v>-224400</v>
      </c>
      <c r="I117" s="211"/>
      <c r="J117" s="213">
        <v>-255000</v>
      </c>
    </row>
    <row r="118" spans="1:10" ht="19.5" customHeight="1">
      <c r="A118" s="204" t="s">
        <v>332</v>
      </c>
      <c r="B118" s="204"/>
      <c r="C118" s="203"/>
      <c r="D118" s="213">
        <v>-2489</v>
      </c>
      <c r="E118" s="211"/>
      <c r="F118" s="213">
        <v>0</v>
      </c>
      <c r="G118" s="211"/>
      <c r="H118" s="213">
        <v>0</v>
      </c>
      <c r="I118" s="211"/>
      <c r="J118" s="213">
        <v>0</v>
      </c>
    </row>
    <row r="119" spans="1:10" ht="19.5" customHeight="1">
      <c r="A119" s="204" t="s">
        <v>333</v>
      </c>
      <c r="B119" s="204"/>
      <c r="C119" s="203"/>
      <c r="D119" s="211">
        <v>-124686</v>
      </c>
      <c r="E119" s="211"/>
      <c r="F119" s="211">
        <v>-138240</v>
      </c>
      <c r="G119" s="211"/>
      <c r="H119" s="211">
        <v>-95532</v>
      </c>
      <c r="I119" s="211"/>
      <c r="J119" s="211">
        <v>-57739</v>
      </c>
    </row>
    <row r="120" spans="1:10" ht="19.5" customHeight="1">
      <c r="A120" s="202" t="s">
        <v>334</v>
      </c>
      <c r="B120" s="202"/>
      <c r="C120" s="203"/>
      <c r="D120" s="230">
        <v>199189</v>
      </c>
      <c r="E120" s="225"/>
      <c r="F120" s="230">
        <v>-572188</v>
      </c>
      <c r="G120" s="225"/>
      <c r="H120" s="230">
        <v>375900</v>
      </c>
      <c r="I120" s="225"/>
      <c r="J120" s="230">
        <v>-352148</v>
      </c>
    </row>
    <row r="121" spans="1:10" ht="19.5" customHeight="1">
      <c r="A121" s="202"/>
      <c r="B121" s="202"/>
      <c r="C121" s="203"/>
      <c r="D121" s="225"/>
      <c r="E121" s="225"/>
      <c r="F121" s="225"/>
      <c r="G121" s="225"/>
      <c r="H121" s="225"/>
      <c r="I121" s="225"/>
      <c r="J121" s="225"/>
    </row>
    <row r="122" spans="1:10" ht="19.5" customHeight="1">
      <c r="A122" s="196" t="s">
        <v>83</v>
      </c>
      <c r="B122" s="202"/>
      <c r="C122" s="203"/>
      <c r="D122" s="225"/>
      <c r="E122" s="225"/>
      <c r="F122" s="225"/>
      <c r="G122" s="225"/>
      <c r="H122" s="225"/>
      <c r="I122" s="225"/>
      <c r="J122" s="225"/>
    </row>
    <row r="123" spans="1:10" ht="19.5" customHeight="1">
      <c r="A123" s="196" t="s">
        <v>78</v>
      </c>
      <c r="B123" s="202"/>
      <c r="C123" s="203"/>
      <c r="D123" s="225"/>
      <c r="E123" s="225"/>
      <c r="F123" s="225"/>
      <c r="G123" s="225"/>
      <c r="H123" s="225"/>
      <c r="I123" s="225"/>
      <c r="J123" s="225"/>
    </row>
    <row r="124" spans="1:10" ht="19.5" customHeight="1">
      <c r="A124" s="196"/>
      <c r="B124" s="202"/>
      <c r="C124" s="203"/>
      <c r="D124" s="225"/>
      <c r="E124" s="225"/>
      <c r="F124" s="225"/>
      <c r="G124" s="225"/>
      <c r="H124" s="225"/>
      <c r="I124" s="225"/>
      <c r="J124" s="225"/>
    </row>
    <row r="125" spans="1:10" ht="19.5" customHeight="1">
      <c r="A125" s="196"/>
      <c r="B125" s="202"/>
      <c r="C125" s="203"/>
      <c r="D125" s="495" t="s">
        <v>43</v>
      </c>
      <c r="E125" s="495"/>
      <c r="F125" s="495"/>
      <c r="G125" s="204"/>
      <c r="H125" s="495" t="s">
        <v>44</v>
      </c>
      <c r="I125" s="495"/>
      <c r="J125" s="495"/>
    </row>
    <row r="126" spans="1:10" ht="19.5" customHeight="1">
      <c r="A126" s="196"/>
      <c r="B126" s="202"/>
      <c r="C126" s="203"/>
      <c r="D126" s="495" t="s">
        <v>45</v>
      </c>
      <c r="E126" s="495"/>
      <c r="F126" s="495"/>
      <c r="G126" s="204"/>
      <c r="H126" s="495" t="s">
        <v>45</v>
      </c>
      <c r="I126" s="495"/>
      <c r="J126" s="495"/>
    </row>
    <row r="127" spans="1:10" ht="19.5" customHeight="1">
      <c r="A127" s="196"/>
      <c r="B127" s="202"/>
      <c r="C127" s="203"/>
      <c r="D127" s="496" t="s">
        <v>186</v>
      </c>
      <c r="E127" s="496"/>
      <c r="F127" s="496"/>
      <c r="G127" s="200"/>
      <c r="H127" s="496" t="s">
        <v>186</v>
      </c>
      <c r="I127" s="496"/>
      <c r="J127" s="496"/>
    </row>
    <row r="128" spans="1:10" ht="19.5" customHeight="1">
      <c r="A128" s="196"/>
      <c r="B128" s="202"/>
      <c r="C128" s="203"/>
      <c r="D128" s="497" t="s">
        <v>164</v>
      </c>
      <c r="E128" s="496"/>
      <c r="F128" s="496"/>
      <c r="G128" s="206"/>
      <c r="H128" s="497" t="s">
        <v>164</v>
      </c>
      <c r="I128" s="496"/>
      <c r="J128" s="496"/>
    </row>
    <row r="129" spans="1:10" ht="19.5" customHeight="1">
      <c r="A129" s="196"/>
      <c r="B129" s="202"/>
      <c r="C129" s="203"/>
      <c r="D129" s="207">
        <v>2021</v>
      </c>
      <c r="E129" s="207"/>
      <c r="F129" s="207">
        <v>2020</v>
      </c>
      <c r="G129" s="207"/>
      <c r="H129" s="207">
        <v>2021</v>
      </c>
      <c r="I129" s="207"/>
      <c r="J129" s="207">
        <v>2020</v>
      </c>
    </row>
    <row r="130" spans="1:10" ht="19.5" customHeight="1">
      <c r="A130" s="202"/>
      <c r="B130" s="202"/>
      <c r="C130" s="203"/>
      <c r="D130" s="494" t="s">
        <v>7</v>
      </c>
      <c r="E130" s="494"/>
      <c r="F130" s="494"/>
      <c r="G130" s="494"/>
      <c r="H130" s="494"/>
      <c r="I130" s="494"/>
      <c r="J130" s="494"/>
    </row>
    <row r="131" spans="1:10" ht="19.5" customHeight="1">
      <c r="A131" s="204" t="s">
        <v>397</v>
      </c>
      <c r="B131" s="204"/>
      <c r="C131" s="203"/>
      <c r="D131" s="211"/>
      <c r="E131" s="211"/>
      <c r="F131" s="211"/>
      <c r="G131" s="211"/>
      <c r="H131" s="211"/>
      <c r="I131" s="211"/>
      <c r="J131" s="211"/>
    </row>
    <row r="132" spans="1:10" ht="19.5" customHeight="1">
      <c r="A132" s="200"/>
      <c r="B132" s="204" t="s">
        <v>335</v>
      </c>
      <c r="C132" s="203"/>
      <c r="D132" s="211">
        <v>197954</v>
      </c>
      <c r="E132" s="211"/>
      <c r="F132" s="211">
        <v>-294538</v>
      </c>
      <c r="G132" s="211"/>
      <c r="H132" s="211">
        <v>96535</v>
      </c>
      <c r="I132" s="211"/>
      <c r="J132" s="211">
        <v>-254255</v>
      </c>
    </row>
    <row r="133" spans="1:10" ht="19.5" customHeight="1">
      <c r="A133" s="223" t="s">
        <v>336</v>
      </c>
      <c r="B133" s="204"/>
      <c r="C133" s="203"/>
      <c r="D133" s="232">
        <v>18268</v>
      </c>
      <c r="E133" s="211"/>
      <c r="F133" s="232">
        <v>62335</v>
      </c>
      <c r="G133" s="211"/>
      <c r="H133" s="232">
        <v>0</v>
      </c>
      <c r="I133" s="211"/>
      <c r="J133" s="232">
        <v>0</v>
      </c>
    </row>
    <row r="134" spans="1:10" ht="19.5" customHeight="1">
      <c r="A134" s="233" t="s">
        <v>198</v>
      </c>
      <c r="B134" s="204"/>
      <c r="C134" s="203"/>
      <c r="D134" s="225">
        <v>216222</v>
      </c>
      <c r="E134" s="225"/>
      <c r="F134" s="225">
        <v>-232203</v>
      </c>
      <c r="G134" s="225"/>
      <c r="H134" s="225">
        <v>96535</v>
      </c>
      <c r="I134" s="225"/>
      <c r="J134" s="225">
        <v>-254255</v>
      </c>
    </row>
    <row r="135" spans="1:10" ht="19.5" customHeight="1">
      <c r="A135" s="204" t="s">
        <v>337</v>
      </c>
      <c r="B135" s="204"/>
      <c r="C135" s="203"/>
      <c r="D135" s="220">
        <v>814959</v>
      </c>
      <c r="E135" s="211"/>
      <c r="F135" s="220">
        <v>885539</v>
      </c>
      <c r="G135" s="211"/>
      <c r="H135" s="220">
        <v>378477</v>
      </c>
      <c r="I135" s="211"/>
      <c r="J135" s="220">
        <v>458052</v>
      </c>
    </row>
    <row r="136" spans="1:10" ht="19.5" customHeight="1" thickBot="1">
      <c r="A136" s="202" t="s">
        <v>346</v>
      </c>
      <c r="B136" s="202"/>
      <c r="C136" s="217"/>
      <c r="D136" s="234">
        <v>1031181</v>
      </c>
      <c r="E136" s="225"/>
      <c r="F136" s="234">
        <v>653336</v>
      </c>
      <c r="G136" s="225"/>
      <c r="H136" s="234">
        <v>475012</v>
      </c>
      <c r="I136" s="225"/>
      <c r="J136" s="234">
        <v>203797</v>
      </c>
    </row>
    <row r="137" spans="1:10" ht="19.5" customHeight="1" thickTop="1">
      <c r="A137" s="233"/>
      <c r="B137" s="202"/>
      <c r="C137" s="203"/>
      <c r="D137" s="225"/>
      <c r="E137" s="225"/>
      <c r="F137" s="225"/>
      <c r="G137" s="225"/>
      <c r="H137" s="225"/>
      <c r="I137" s="225"/>
      <c r="J137" s="225"/>
    </row>
    <row r="138" spans="1:10" ht="19.5" customHeight="1">
      <c r="A138" s="235" t="s">
        <v>338</v>
      </c>
    </row>
    <row r="139" spans="1:10" ht="19.5" customHeight="1">
      <c r="A139" s="238" t="s">
        <v>339</v>
      </c>
      <c r="D139" s="211">
        <v>0</v>
      </c>
      <c r="F139" s="239">
        <v>31542</v>
      </c>
      <c r="G139" s="240"/>
      <c r="H139" s="213">
        <v>0</v>
      </c>
      <c r="I139" s="240"/>
      <c r="J139" s="213">
        <v>0</v>
      </c>
    </row>
    <row r="140" spans="1:10" ht="19.5" customHeight="1">
      <c r="A140" s="241" t="s">
        <v>340</v>
      </c>
      <c r="D140" s="213">
        <v>896</v>
      </c>
      <c r="E140" s="211"/>
      <c r="F140" s="213">
        <v>0</v>
      </c>
      <c r="G140" s="211"/>
      <c r="H140" s="213">
        <v>896</v>
      </c>
      <c r="I140" s="211"/>
      <c r="J140" s="213">
        <v>0</v>
      </c>
    </row>
    <row r="141" spans="1:10" ht="19.5" customHeight="1">
      <c r="A141" s="241" t="s">
        <v>341</v>
      </c>
      <c r="D141" s="211">
        <v>0</v>
      </c>
      <c r="E141" s="211"/>
      <c r="F141" s="211">
        <v>3270</v>
      </c>
      <c r="G141" s="213"/>
      <c r="H141" s="213">
        <v>0</v>
      </c>
      <c r="I141" s="213"/>
      <c r="J141" s="213">
        <v>0</v>
      </c>
    </row>
    <row r="142" spans="1:10" ht="19.5" customHeight="1">
      <c r="A142" s="241" t="s">
        <v>342</v>
      </c>
      <c r="D142" s="211">
        <v>23649</v>
      </c>
      <c r="E142" s="211"/>
      <c r="F142" s="211">
        <v>9899</v>
      </c>
      <c r="G142" s="211"/>
      <c r="H142" s="211">
        <v>1102</v>
      </c>
      <c r="I142" s="211"/>
      <c r="J142" s="211">
        <v>570</v>
      </c>
    </row>
    <row r="143" spans="1:10" ht="19.5" customHeight="1">
      <c r="A143" s="241" t="s">
        <v>349</v>
      </c>
      <c r="D143" s="211">
        <v>0</v>
      </c>
      <c r="E143" s="211"/>
      <c r="F143" s="211">
        <v>53296</v>
      </c>
      <c r="G143" s="211"/>
      <c r="H143" s="211">
        <v>0</v>
      </c>
      <c r="I143" s="211"/>
      <c r="J143" s="211">
        <v>46864</v>
      </c>
    </row>
    <row r="144" spans="1:10" ht="19.5" customHeight="1">
      <c r="A144" s="241" t="s">
        <v>120</v>
      </c>
      <c r="D144" s="211">
        <v>1605143</v>
      </c>
      <c r="E144" s="211"/>
      <c r="F144" s="211">
        <v>1692399</v>
      </c>
      <c r="G144" s="211"/>
      <c r="H144" s="211">
        <v>70562</v>
      </c>
      <c r="I144" s="211"/>
      <c r="J144" s="211">
        <v>119259</v>
      </c>
    </row>
    <row r="145" spans="1:10" ht="19.5" customHeight="1">
      <c r="A145" s="241" t="s">
        <v>398</v>
      </c>
      <c r="D145" s="211">
        <v>4371</v>
      </c>
      <c r="E145" s="211"/>
      <c r="F145" s="211">
        <v>0</v>
      </c>
      <c r="G145" s="211"/>
      <c r="H145" s="211">
        <v>0</v>
      </c>
      <c r="I145" s="211"/>
      <c r="J145" s="211">
        <v>0</v>
      </c>
    </row>
  </sheetData>
  <mergeCells count="27">
    <mergeCell ref="D4:F4"/>
    <mergeCell ref="H4:J4"/>
    <mergeCell ref="D5:F5"/>
    <mergeCell ref="H5:J5"/>
    <mergeCell ref="D6:F6"/>
    <mergeCell ref="H6:J6"/>
    <mergeCell ref="D125:F125"/>
    <mergeCell ref="H125:J125"/>
    <mergeCell ref="D7:F7"/>
    <mergeCell ref="H7:J7"/>
    <mergeCell ref="D9:J9"/>
    <mergeCell ref="D67:F67"/>
    <mergeCell ref="H67:J67"/>
    <mergeCell ref="D68:F68"/>
    <mergeCell ref="H68:J68"/>
    <mergeCell ref="D69:F69"/>
    <mergeCell ref="H69:J69"/>
    <mergeCell ref="D70:F70"/>
    <mergeCell ref="H70:J70"/>
    <mergeCell ref="D72:J72"/>
    <mergeCell ref="D130:J130"/>
    <mergeCell ref="D126:F126"/>
    <mergeCell ref="H126:J126"/>
    <mergeCell ref="D127:F127"/>
    <mergeCell ref="H127:J127"/>
    <mergeCell ref="D128:F128"/>
    <mergeCell ref="H128:J128"/>
  </mergeCells>
  <pageMargins left="0.7" right="0.7" top="0.48" bottom="0.5" header="0.5" footer="0.5"/>
  <pageSetup paperSize="9" scale="70" firstPageNumber="13" fitToHeight="2" orientation="portrait" useFirstPageNumber="1" r:id="rId1"/>
  <headerFooter>
    <oddFooter>&amp;L&amp;"Times New Roman,Regular"The accompanying notes are an integral part of these interim financial statements.
&amp;C&amp;"Times New Roman,Regular"&amp;P</oddFooter>
  </headerFooter>
  <rowBreaks count="2" manualBreakCount="2">
    <brk id="63" max="9" man="1"/>
    <brk id="12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BS 3-5</vt:lpstr>
      <vt:lpstr>PL 6-9 </vt:lpstr>
      <vt:lpstr>SH CS 10</vt:lpstr>
      <vt:lpstr>SH CS-11</vt:lpstr>
      <vt:lpstr>CF 13-15 By client</vt:lpstr>
      <vt:lpstr>SH Sep-12</vt:lpstr>
      <vt:lpstr>CF 13-15</vt:lpstr>
      <vt:lpstr>'BS 3-5'!Print_Area</vt:lpstr>
      <vt:lpstr>'CF 13-15'!Print_Area</vt:lpstr>
      <vt:lpstr>'CF 13-15 By client'!Print_Area</vt:lpstr>
      <vt:lpstr>'PL 6-9 '!Print_Area</vt:lpstr>
      <vt:lpstr>'SH CS 10'!Print_Area</vt:lpstr>
      <vt:lpstr>'SH CS-11'!Print_Area</vt:lpstr>
      <vt:lpstr>'SH Sep-12'!Print_Area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woraporn.p</dc:creator>
  <cp:lastModifiedBy>Pavarat, Sukhatunga</cp:lastModifiedBy>
  <cp:lastPrinted>2021-11-10T13:38:18Z</cp:lastPrinted>
  <dcterms:created xsi:type="dcterms:W3CDTF">2019-04-26T09:41:55Z</dcterms:created>
  <dcterms:modified xsi:type="dcterms:W3CDTF">2021-11-10T14:53:24Z</dcterms:modified>
</cp:coreProperties>
</file>