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G:\L\L_Siamrajthanee\2021\Q3'2021\"/>
    </mc:Choice>
  </mc:AlternateContent>
  <xr:revisionPtr revIDLastSave="0" documentId="13_ncr:1_{B5E846C8-BA72-4365-8E5B-881FAC49FC2B}" xr6:coauthVersionLast="45" xr6:coauthVersionMax="47" xr10:uidLastSave="{00000000-0000-0000-0000-000000000000}"/>
  <bookViews>
    <workbookView xWindow="-120" yWindow="-120" windowWidth="20730" windowHeight="11160" tabRatio="870" activeTab="3" xr2:uid="{00000000-000D-0000-FFFF-FFFF00000000}"/>
  </bookViews>
  <sheets>
    <sheet name="BS" sheetId="1" r:id="rId1"/>
    <sheet name="PL" sheetId="2" r:id="rId2"/>
    <sheet name="Separate" sheetId="4" r:id="rId3"/>
    <sheet name="Cashflow" sheetId="5" r:id="rId4"/>
  </sheets>
  <externalReferences>
    <externalReference r:id="rId5"/>
  </externalReferences>
  <definedNames>
    <definedName name="_3">#N/A</definedName>
    <definedName name="_4">#N/A</definedName>
    <definedName name="_5">#N/A</definedName>
    <definedName name="_xlnm.Print_Area" localSheetId="0">BS!$A$1:$G$82</definedName>
    <definedName name="_xlnm.Print_Area" localSheetId="3">Cashflow!$A$1:$G$71</definedName>
    <definedName name="_xlnm.Print_Area" localSheetId="1">PL!$A$1:$G$77</definedName>
    <definedName name="_xlnm.Print_Area" localSheetId="2">Separate!$A$1:$O$27</definedName>
    <definedName name="_xlnm.Print_Area">#REF!</definedName>
    <definedName name="_xlnm.Print_Titles">#REF!</definedName>
    <definedName name="_xlnm.Recorde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" i="5" l="1"/>
  <c r="E8" i="5"/>
  <c r="G58" i="5"/>
  <c r="E58" i="5"/>
  <c r="G53" i="5"/>
  <c r="E53" i="5"/>
  <c r="E20" i="5" l="1"/>
  <c r="E30" i="5" s="1"/>
  <c r="E36" i="5" s="1"/>
  <c r="E59" i="5" s="1"/>
  <c r="E61" i="5" s="1"/>
  <c r="E62" i="5" s="1"/>
  <c r="G20" i="5"/>
  <c r="G30" i="5" s="1"/>
  <c r="G36" i="5" s="1"/>
  <c r="G59" i="5" s="1"/>
  <c r="G61" i="5" s="1"/>
  <c r="E39" i="1"/>
  <c r="E41" i="1"/>
  <c r="K13" i="4"/>
  <c r="I13" i="4"/>
  <c r="G13" i="4"/>
  <c r="M22" i="4"/>
  <c r="M21" i="4"/>
  <c r="E56" i="2" l="1"/>
  <c r="K24" i="4" l="1"/>
  <c r="O13" i="4"/>
  <c r="I22" i="4" l="1"/>
  <c r="G22" i="4"/>
  <c r="I21" i="4"/>
  <c r="O21" i="4" s="1"/>
  <c r="K20" i="4"/>
  <c r="K25" i="4" s="1"/>
  <c r="O19" i="4"/>
  <c r="I18" i="4"/>
  <c r="I20" i="4" s="1"/>
  <c r="G18" i="4"/>
  <c r="G20" i="4" s="1"/>
  <c r="O17" i="4"/>
  <c r="O14" i="4"/>
  <c r="K11" i="4"/>
  <c r="O11" i="4" s="1"/>
  <c r="I10" i="4"/>
  <c r="I12" i="4" s="1"/>
  <c r="I15" i="4" s="1"/>
  <c r="G10" i="4"/>
  <c r="G12" i="4" s="1"/>
  <c r="G15" i="4" s="1"/>
  <c r="O9" i="4"/>
  <c r="G24" i="4" l="1"/>
  <c r="G25" i="4" s="1"/>
  <c r="I24" i="4"/>
  <c r="I25" i="4" s="1"/>
  <c r="O22" i="4"/>
  <c r="K12" i="4"/>
  <c r="K15" i="4" s="1"/>
  <c r="G57" i="2" l="1"/>
  <c r="E57" i="2"/>
  <c r="G51" i="2"/>
  <c r="E51" i="2"/>
  <c r="E58" i="2" l="1"/>
  <c r="G58" i="2"/>
  <c r="G61" i="2" s="1"/>
  <c r="E61" i="2" l="1"/>
  <c r="E63" i="2" s="1"/>
  <c r="E67" i="2" s="1"/>
  <c r="M18" i="4" s="1"/>
  <c r="O18" i="4" s="1"/>
  <c r="O20" i="4" s="1"/>
  <c r="O24" i="4" s="1"/>
  <c r="G63" i="2"/>
  <c r="G67" i="2" s="1"/>
  <c r="E73" i="2" l="1"/>
  <c r="M20" i="4"/>
  <c r="M24" i="4"/>
  <c r="M25" i="4" s="1"/>
  <c r="M10" i="4"/>
  <c r="G73" i="2"/>
  <c r="G19" i="2"/>
  <c r="G13" i="2"/>
  <c r="G49" i="1"/>
  <c r="M12" i="4" l="1"/>
  <c r="M15" i="4" s="1"/>
  <c r="O10" i="4"/>
  <c r="O12" i="4" s="1"/>
  <c r="O15" i="4" s="1"/>
  <c r="G20" i="2"/>
  <c r="G23" i="2" s="1"/>
  <c r="G25" i="2" s="1"/>
  <c r="G29" i="2" s="1"/>
  <c r="G35" i="2" s="1"/>
  <c r="E74" i="1"/>
  <c r="O25" i="4" s="1"/>
  <c r="G74" i="1"/>
  <c r="E49" i="1"/>
  <c r="E42" i="1" l="1"/>
  <c r="E50" i="1" s="1"/>
  <c r="G42" i="1" l="1"/>
  <c r="G25" i="1"/>
  <c r="G16" i="1"/>
  <c r="E25" i="1"/>
  <c r="E16" i="1"/>
  <c r="G26" i="1" l="1"/>
  <c r="E26" i="1"/>
  <c r="G50" i="1"/>
  <c r="G75" i="1" s="1"/>
  <c r="E75" i="1"/>
  <c r="E76" i="1" l="1"/>
  <c r="G76" i="1"/>
  <c r="E13" i="2" l="1"/>
  <c r="E19" i="2" l="1"/>
  <c r="E20" i="2" l="1"/>
  <c r="E23" i="2" l="1"/>
  <c r="E25" i="2" l="1"/>
  <c r="E29" i="2" l="1"/>
  <c r="E35" i="2" l="1"/>
</calcChain>
</file>

<file path=xl/sharedStrings.xml><?xml version="1.0" encoding="utf-8"?>
<sst xmlns="http://schemas.openxmlformats.org/spreadsheetml/2006/main" count="264" uniqueCount="170">
  <si>
    <t>บริษัท สยามราชธานี จำกัด (มหาชน)</t>
  </si>
  <si>
    <t>งบแสดงฐานะการเงิน</t>
  </si>
  <si>
    <t>ณ วันที่ 30 กันยายน 2564</t>
  </si>
  <si>
    <t>(หน่วย: พันบาท)</t>
  </si>
  <si>
    <t>หมายเหตุ</t>
  </si>
  <si>
    <t>30 กันยายน 2564</t>
  </si>
  <si>
    <t>31 ธันวาคม 2563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</si>
  <si>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</si>
  <si>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</si>
  <si>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</si>
  <si>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</si>
  <si>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</si>
  <si>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</si>
  <si>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</si>
  <si>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2, 4</t>
  </si>
  <si>
    <t>สินทรัพย์เพื่อให้เช่ารอการขาย</t>
  </si>
  <si>
    <t>ภาษีเงินได้ถูกหัก ณ ที่จ่าย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</si>
  <si>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</si>
  <si>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</si>
  <si>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</si>
  <si>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</si>
  <si>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</si>
  <si>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</si>
  <si>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สินทรัพย์เพื่อให้เช่า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</si>
  <si>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</si>
  <si>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</si>
  <si>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</si>
  <si>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</si>
  <si>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</si>
  <si>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</si>
  <si>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</si>
  <si>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</si>
  <si>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</si>
  <si>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</si>
  <si>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</si>
  <si>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2, 13</t>
  </si>
  <si>
    <t>หนี้สินตามสัญญาเช่าที่ถึงกำหนดชำระภายในหนึ่งปี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</si>
  <si>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</si>
  <si>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</si>
  <si>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</si>
  <si>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</si>
  <si>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</t>
  </si>
  <si>
    <t xml:space="preserve">   กำหนดชำระภายในหนึ่งปี</t>
  </si>
  <si>
    <t>หนี้สินภาษีเงินได้รอการตัดบัญชี</t>
  </si>
  <si>
    <t>สำรองผลประโยชน์ระยะยาวของพนักงาน</t>
  </si>
  <si>
    <t>หนี้สินทางการเงินไม่หมุนเวียนอื่น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</si>
  <si>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</si>
  <si>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</si>
  <si>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</si>
  <si>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</si>
  <si>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</si>
  <si>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372,000,000 หุ้น มูลค่าหุ้นละ 1 บาท</t>
  </si>
  <si>
    <t xml:space="preserve">         (31 ธันวาคม 2563: หุ้นสามัญ 310,000,000 หุ้น</t>
  </si>
  <si>
    <t xml:space="preserve">          มูลค่าหุ้นละ 1 บาท)</t>
  </si>
  <si>
    <t xml:space="preserve">   ทุนที่ออกและชำระแล้ว</t>
  </si>
  <si>
    <t xml:space="preserve">      หุ้นสามัญ 371,999,971 หุ้น มูลค่าหุ้นละ 1 บาท</t>
  </si>
  <si>
    <t xml:space="preserve">ส่วนเกินมูลค่าหุ้นสามัญ 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</si>
  <si>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</si>
  <si>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</si>
  <si>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</si>
  <si>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</si>
  <si>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</si>
  <si>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</si>
  <si>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</si>
  <si>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</si>
  <si>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กันยายน 2564</t>
  </si>
  <si>
    <t>2564</t>
  </si>
  <si>
    <t>2563</t>
  </si>
  <si>
    <t>กำไรขาดทุน:</t>
  </si>
  <si>
    <t>รายได้</t>
  </si>
  <si>
    <t>รายได้ค่าบริการจัดหาบุคลากร</t>
  </si>
  <si>
    <t>รายได้ค่าเช่าและบริการ</t>
  </si>
  <si>
    <t>กำไรจากการจำหน่ายสินทรัพย์ให้เช่ารอการขายและอุปกรณ์</t>
  </si>
  <si>
    <t>รายได้อื่น</t>
  </si>
  <si>
    <t>รวมรายได้</t>
  </si>
  <si>
    <t>ค่าใช้จ่าย</t>
  </si>
  <si>
    <t>ต้นทุนการให้บริการจัดหาบุคลากร</t>
  </si>
  <si>
    <t>ต้นทุนค่าเช่าและบริการ</t>
  </si>
  <si>
    <t>ค่าใช้จ่ายในการบริการ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</si>
  <si>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</si>
  <si>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</si>
  <si>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</si>
  <si>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</si>
  <si>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</si>
  <si>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</si>
  <si>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</si>
  <si>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</si>
  <si>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</si>
  <si>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</si>
  <si>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</si>
  <si>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</si>
  <si>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>(ปรับปรุงใหม่)</t>
  </si>
  <si>
    <t>กำไรต่อหุ้น</t>
  </si>
  <si>
    <t>กำไรต่อหุ้นขั้นพื้นฐาน</t>
  </si>
  <si>
    <t xml:space="preserve">   กำไรสำหรับงวด </t>
  </si>
  <si>
    <t xml:space="preserve">   จำนวนหุ้นสามัญถัวเฉลี่ยถ่วงน้ำหนัก (หุ้น)</t>
  </si>
  <si>
    <t>สำหรับงวดเก้าเดือนสิ้นสุดวันที่ 30 กันยายน 2564</t>
  </si>
  <si>
    <t xml:space="preserve">งบกระแสเงินสด 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</si>
  <si>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</si>
  <si>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</si>
  <si>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</si>
  <si>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</si>
  <si>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</si>
  <si>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กำไรจากการจำหน่ายสินทรัพย์เพื่อให้เช่ารอการขาย</t>
  </si>
  <si>
    <t xml:space="preserve">   กำไรจากการจำหน่ายอุปกรณ์</t>
  </si>
  <si>
    <t xml:space="preserve">   ผลขาดทุนด้านเครดิตที่คาดว่าจะเกิดขึ้น</t>
  </si>
  <si>
    <t xml:space="preserve">   ตัดจำหน่ายภาษีเงินได้ถูกหัก ณ ที่จ่าย</t>
  </si>
  <si>
    <t xml:space="preserve">   ค่าใช้จ่ายผลประโยชน์ระยะยาวของพนักงาน</t>
  </si>
  <si>
    <t xml:space="preserve">   ดอกเบี้ยรับ</t>
  </si>
  <si>
    <t xml:space="preserve">   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</si>
  <si>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</si>
  <si>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</si>
  <si>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</si>
  <si>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</si>
  <si>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สินทรัพย์ทางการเงินหมุนเวียนอื่น</t>
  </si>
  <si>
    <t xml:space="preserve">   สินทรัพย์หมุนเวียนอื่น</t>
  </si>
  <si>
    <t xml:space="preserve">   สินทรัพย์ทางการเงินไม่หมุนเวียนอื่น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</si>
  <si>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</si>
  <si>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</si>
  <si>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</si>
  <si>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หนี้สินทางการเงินไม่หมุนเวียนอื่น</t>
  </si>
  <si>
    <t>เงินสดจากกิจกรรมดำเนินงาน</t>
  </si>
  <si>
    <t xml:space="preserve">   รับคืนภาษีเงินได้</t>
  </si>
  <si>
    <t xml:space="preserve">   จ่ายเงินชดเชยผลประโยชน์ระยะยาวของพนักงาน</t>
  </si>
  <si>
    <t xml:space="preserve">   จ่ายดอกเบี้ย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</si>
  <si>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</si>
  <si>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</si>
  <si>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</si>
  <si>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</si>
  <si>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เงินฝากสถาบันการเงินที่มีภาระค้ำประกันเพิ่มขึ้น</t>
  </si>
  <si>
    <t>เงินสดจ่ายเพื่อซื้อสินทรัพย์เพื่อให้เช่า</t>
  </si>
  <si>
    <t>เงินสดจ่ายเพื่อซื้อสินทรัพย์ไม่มีตัวตน</t>
  </si>
  <si>
    <t>เงินสดรับจากการจำหน่ายสินทรัพย์เพื่อให้เช่ารอการขาย</t>
  </si>
  <si>
    <t>เงินสดรับจากการจำหน่ายอุปกรณ์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</si>
  <si>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</si>
  <si>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</t>
  </si>
  <si>
    <t>เงินสดจ่ายหนี้สินตามสัญญาเช่า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</si>
  <si>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</si>
  <si>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</si>
  <si>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เงินสดและรายการเทียบเท่าเงินสดสุทธิเพิ่มขึ้น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</si>
  <si>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</si>
  <si>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 (หมายเหตุ 3)</t>
  </si>
  <si>
    <t>ข้อมูลกระแสเงินสดเปิดเผยเพิ่มเติม</t>
  </si>
  <si>
    <t>รายการที่ไม่ใช่เงินสด</t>
  </si>
  <si>
    <t xml:space="preserve">   โอนสินทรัพย์เพื่อให้เช่าไปเป็นสินทรัพย์เพื่อให้เช่ารอการขาย</t>
  </si>
  <si>
    <t xml:space="preserve">   สินทรัพย์เพื่อให้เช่าเพิ่มขึ้นจากการทำสัญญาเช่า</t>
  </si>
  <si>
    <t xml:space="preserve">   เจ้าหนี้จากการซื้อสินทรัพย์เพิ่มขึ้น </t>
  </si>
  <si>
    <t xml:space="preserve">   ยานพาหนะเพิ่มขึ้นจากการทำสัญญาเช่า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</si>
  <si>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</si>
  <si>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</si>
  <si>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</si>
  <si>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จัดสรรแล้ว -</t>
  </si>
  <si>
    <t>และชำระแล้ว</t>
  </si>
  <si>
    <t>มูลค่าหุ้นสามัญ</t>
  </si>
  <si>
    <t>สำรองตามกฎหมาย</t>
  </si>
  <si>
    <t xml:space="preserve"> ยังไม่ได้จัดสรร</t>
  </si>
  <si>
    <t>รวม</t>
  </si>
  <si>
    <t>ยอดคงเหลือ ณ วันที่ 31 ธันวาคม 2562</t>
  </si>
  <si>
    <t>เงินปันผลจ่าย</t>
  </si>
  <si>
    <t>16, 22</t>
  </si>
  <si>
    <t>จัดสรรกำไรสะสมเป็นสำรองตามกฎหมาย</t>
  </si>
  <si>
    <t>ยอดคงเหลือ ณ วันที่ 30 กันยายน 2563</t>
  </si>
  <si>
    <t>ยอดคงเหลือ ณ วันที่ 31 ธันวาคม 2563</t>
  </si>
  <si>
    <t>หุ้นปันผลจ่าย</t>
  </si>
  <si>
    <r>
      <t>เงินปันผลจ่าย</t>
    </r>
    <r>
      <rPr>
        <sz val="16"/>
        <color theme="1"/>
        <rFont val="Angsana New"/>
        <family val="1"/>
      </rPr>
      <t xml:space="preserve"> </t>
    </r>
  </si>
  <si>
    <t>ยอดคงเหลือ ณ วันที่ 30 กันยายน 2564</t>
  </si>
  <si>
    <t>เงินฝากประจำที่มีอายุเกิน 3 เดือนเพิ่มขึ้น</t>
  </si>
  <si>
    <t>เงินสดจ่ายเพื่อซื้ออุปกรณ์และยานพาหนะ</t>
  </si>
  <si>
    <t xml:space="preserve">   เงินปันผลค้างจ่ายลดลง</t>
  </si>
  <si>
    <t>เงินสดสุทธิจาก (ใช้ไปใน) จากกิจกรรมลงทุน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</si>
</sst>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color rgb="FF000000"/>
      <name val="Cordia New"/>
      <family val="2"/>
    </font>
    <font>
      <sz val="10"/>
      <name val="ApFont"/>
      <charset val="222"/>
    </font>
    <font>
      <sz val="10"/>
      <name val="ApFont"/>
    </font>
    <font>
      <sz val="10"/>
      <color theme="1"/>
      <name val="Arial"/>
      <family val="2"/>
    </font>
    <font>
      <sz val="16"/>
      <color rgb="FFFF0000"/>
      <name val="Angsana New"/>
      <family val="1"/>
    </font>
    <font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0" fontId="9" fillId="0" borderId="0"/>
  </cellStyleXfs>
  <cellXfs count="100">
    <xf numFmtId="0" fontId="0" fillId="0" borderId="0" xfId="0"/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" fontId="3" fillId="0" borderId="0" xfId="0" quotePrefix="1" applyNumberFormat="1" applyFont="1" applyAlignment="1">
      <alignment horizontal="right" vertical="center"/>
    </xf>
    <xf numFmtId="37" fontId="3" fillId="0" borderId="1" xfId="0" applyNumberFormat="1" applyFont="1" applyBorder="1" applyAlignment="1">
      <alignment horizontal="center" vertical="center"/>
    </xf>
    <xf numFmtId="1" fontId="3" fillId="0" borderId="1" xfId="0" quotePrefix="1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38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7" fontId="3" fillId="0" borderId="1" xfId="0" applyNumberFormat="1" applyFont="1" applyBorder="1" applyAlignment="1">
      <alignment vertical="center"/>
    </xf>
    <xf numFmtId="41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37" fontId="3" fillId="0" borderId="2" xfId="0" applyNumberFormat="1" applyFont="1" applyBorder="1" applyAlignment="1">
      <alignment vertical="center"/>
    </xf>
    <xf numFmtId="43" fontId="5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37" fontId="5" fillId="0" borderId="0" xfId="0" applyNumberFormat="1" applyFont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41" fontId="3" fillId="0" borderId="2" xfId="0" applyNumberFormat="1" applyFont="1" applyBorder="1" applyAlignment="1">
      <alignment vertical="center"/>
    </xf>
    <xf numFmtId="37" fontId="5" fillId="0" borderId="0" xfId="0" applyNumberFormat="1" applyFont="1" applyAlignment="1">
      <alignment horizontal="centerContinuous" vertical="center"/>
    </xf>
    <xf numFmtId="43" fontId="3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37" fontId="3" fillId="0" borderId="4" xfId="0" applyNumberFormat="1" applyFont="1" applyBorder="1" applyAlignment="1">
      <alignment vertical="center"/>
    </xf>
    <xf numFmtId="37" fontId="3" fillId="0" borderId="0" xfId="2" applyNumberFormat="1" applyFont="1" applyAlignment="1">
      <alignment horizontal="centerContinuous" vertical="center"/>
    </xf>
    <xf numFmtId="37" fontId="2" fillId="0" borderId="0" xfId="2" applyNumberFormat="1" applyFont="1" applyAlignment="1">
      <alignment horizontal="left" vertical="center"/>
    </xf>
    <xf numFmtId="37" fontId="3" fillId="0" borderId="0" xfId="2" quotePrefix="1" applyNumberFormat="1" applyFont="1" applyAlignment="1">
      <alignment horizontal="centerContinuous" vertical="center"/>
    </xf>
    <xf numFmtId="39" fontId="3" fillId="0" borderId="0" xfId="0" applyNumberFormat="1" applyFont="1" applyAlignment="1">
      <alignment vertical="center"/>
    </xf>
    <xf numFmtId="37" fontId="2" fillId="0" borderId="0" xfId="2" applyNumberFormat="1" applyFont="1" applyAlignment="1">
      <alignment vertical="center"/>
    </xf>
    <xf numFmtId="37" fontId="3" fillId="0" borderId="0" xfId="2" applyNumberFormat="1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41" fontId="3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41" fontId="3" fillId="0" borderId="0" xfId="2" applyNumberFormat="1" applyFont="1" applyAlignment="1">
      <alignment horizontal="right" vertical="center"/>
    </xf>
    <xf numFmtId="41" fontId="3" fillId="0" borderId="0" xfId="2" applyNumberFormat="1" applyFont="1" applyAlignment="1">
      <alignment horizontal="center" vertical="center"/>
    </xf>
    <xf numFmtId="41" fontId="3" fillId="0" borderId="1" xfId="2" applyNumberFormat="1" applyFont="1" applyBorder="1" applyAlignment="1">
      <alignment vertical="center"/>
    </xf>
    <xf numFmtId="41" fontId="3" fillId="0" borderId="3" xfId="2" applyNumberFormat="1" applyFont="1" applyBorder="1" applyAlignment="1">
      <alignment vertical="center"/>
    </xf>
    <xf numFmtId="41" fontId="3" fillId="0" borderId="4" xfId="2" applyNumberFormat="1" applyFont="1" applyBorder="1" applyAlignment="1">
      <alignment vertical="center"/>
    </xf>
    <xf numFmtId="38" fontId="3" fillId="0" borderId="0" xfId="3" applyNumberFormat="1" applyFont="1" applyAlignment="1">
      <alignment horizontal="centerContinuous" vertical="center"/>
    </xf>
    <xf numFmtId="0" fontId="3" fillId="0" borderId="0" xfId="3" applyFont="1" applyAlignment="1">
      <alignment horizontal="centerContinuous" vertical="center"/>
    </xf>
    <xf numFmtId="38" fontId="3" fillId="0" borderId="0" xfId="3" applyNumberFormat="1" applyFont="1" applyAlignment="1">
      <alignment vertical="center"/>
    </xf>
    <xf numFmtId="38" fontId="2" fillId="0" borderId="0" xfId="3" applyNumberFormat="1" applyFont="1" applyAlignment="1">
      <alignment horizontal="left" vertical="center"/>
    </xf>
    <xf numFmtId="38" fontId="3" fillId="0" borderId="0" xfId="3" applyNumberFormat="1" applyFont="1" applyAlignment="1">
      <alignment horizontal="center" vertical="center"/>
    </xf>
    <xf numFmtId="38" fontId="3" fillId="0" borderId="0" xfId="3" quotePrefix="1" applyNumberFormat="1" applyFont="1" applyAlignment="1">
      <alignment horizontal="left" vertical="center"/>
    </xf>
    <xf numFmtId="37" fontId="2" fillId="0" borderId="0" xfId="3" applyNumberFormat="1" applyFont="1" applyAlignment="1">
      <alignment vertical="center"/>
    </xf>
    <xf numFmtId="37" fontId="3" fillId="0" borderId="0" xfId="3" applyNumberFormat="1" applyFont="1" applyAlignment="1">
      <alignment vertical="center"/>
    </xf>
    <xf numFmtId="41" fontId="3" fillId="0" borderId="0" xfId="4" applyNumberFormat="1" applyFont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37" fontId="3" fillId="2" borderId="0" xfId="0" applyNumberFormat="1" applyFont="1" applyFill="1" applyAlignment="1">
      <alignment vertical="center"/>
    </xf>
    <xf numFmtId="37" fontId="3" fillId="0" borderId="1" xfId="0" quotePrefix="1" applyNumberFormat="1" applyFont="1" applyBorder="1" applyAlignment="1">
      <alignment horizontal="center" vertical="center"/>
    </xf>
    <xf numFmtId="1" fontId="3" fillId="0" borderId="0" xfId="0" quotePrefix="1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41" fontId="3" fillId="0" borderId="0" xfId="1" applyNumberFormat="1" applyFont="1" applyFill="1" applyBorder="1" applyAlignment="1">
      <alignment vertical="center"/>
    </xf>
    <xf numFmtId="37" fontId="3" fillId="0" borderId="5" xfId="0" applyNumberFormat="1" applyFont="1" applyBorder="1" applyAlignment="1">
      <alignment vertical="center"/>
    </xf>
    <xf numFmtId="37" fontId="3" fillId="0" borderId="1" xfId="0" applyNumberFormat="1" applyFont="1" applyBorder="1" applyAlignment="1">
      <alignment horizontal="right" vertical="center"/>
    </xf>
    <xf numFmtId="164" fontId="3" fillId="0" borderId="0" xfId="2" applyNumberFormat="1" applyFont="1" applyAlignment="1">
      <alignment vertical="center"/>
    </xf>
    <xf numFmtId="164" fontId="3" fillId="0" borderId="0" xfId="2" applyNumberFormat="1" applyFont="1" applyAlignment="1">
      <alignment horizontal="right" vertical="center"/>
    </xf>
    <xf numFmtId="164" fontId="3" fillId="0" borderId="1" xfId="2" applyNumberFormat="1" applyFont="1" applyBorder="1" applyAlignment="1">
      <alignment vertical="center"/>
    </xf>
    <xf numFmtId="0" fontId="3" fillId="0" borderId="0" xfId="0" quotePrefix="1" applyFont="1" applyAlignment="1">
      <alignment vertical="center" wrapText="1"/>
    </xf>
    <xf numFmtId="164" fontId="3" fillId="0" borderId="4" xfId="0" applyNumberFormat="1" applyFont="1" applyBorder="1" applyAlignment="1">
      <alignment vertical="center"/>
    </xf>
    <xf numFmtId="38" fontId="3" fillId="0" borderId="0" xfId="0" quotePrefix="1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4" fontId="3" fillId="0" borderId="1" xfId="2" applyNumberFormat="1" applyFont="1" applyBorder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39" fontId="3" fillId="0" borderId="4" xfId="0" applyNumberFormat="1" applyFont="1" applyBorder="1" applyAlignment="1">
      <alignment vertical="center"/>
    </xf>
    <xf numFmtId="37" fontId="3" fillId="0" borderId="6" xfId="0" applyNumberFormat="1" applyFont="1" applyBorder="1" applyAlignment="1">
      <alignment vertical="center"/>
    </xf>
    <xf numFmtId="41" fontId="3" fillId="0" borderId="1" xfId="2" applyNumberFormat="1" applyFont="1" applyBorder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37" fontId="10" fillId="0" borderId="0" xfId="0" applyNumberFormat="1" applyFont="1" applyAlignment="1">
      <alignment vertical="center"/>
    </xf>
    <xf numFmtId="41" fontId="10" fillId="0" borderId="0" xfId="2" applyNumberFormat="1" applyFont="1" applyAlignment="1">
      <alignment vertical="center"/>
    </xf>
    <xf numFmtId="37" fontId="3" fillId="0" borderId="0" xfId="3" applyNumberFormat="1" applyFont="1" applyAlignment="1">
      <alignment horizontal="right" vertical="center"/>
    </xf>
    <xf numFmtId="37" fontId="3" fillId="0" borderId="0" xfId="3" applyNumberFormat="1" applyFont="1" applyAlignment="1">
      <alignment horizontal="centerContinuous" vertical="center"/>
    </xf>
    <xf numFmtId="0" fontId="3" fillId="0" borderId="0" xfId="3" applyFont="1" applyAlignment="1">
      <alignment horizontal="center" vertical="center"/>
    </xf>
    <xf numFmtId="37" fontId="3" fillId="0" borderId="0" xfId="3" applyNumberFormat="1" applyFont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37" fontId="3" fillId="0" borderId="1" xfId="3" applyNumberFormat="1" applyFont="1" applyBorder="1" applyAlignment="1">
      <alignment horizontal="center" vertical="center"/>
    </xf>
    <xf numFmtId="41" fontId="3" fillId="0" borderId="0" xfId="4" applyNumberFormat="1" applyFont="1" applyAlignment="1">
      <alignment horizontal="center" vertical="center"/>
    </xf>
    <xf numFmtId="41" fontId="3" fillId="0" borderId="1" xfId="4" applyNumberFormat="1" applyFont="1" applyBorder="1" applyAlignment="1">
      <alignment vertical="center"/>
    </xf>
    <xf numFmtId="38" fontId="3" fillId="0" borderId="2" xfId="3" applyNumberFormat="1" applyFont="1" applyBorder="1" applyAlignment="1">
      <alignment vertical="center"/>
    </xf>
    <xf numFmtId="0" fontId="3" fillId="0" borderId="1" xfId="3" applyFont="1" applyBorder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38" fontId="3" fillId="3" borderId="0" xfId="3" applyNumberFormat="1" applyFont="1" applyFill="1" applyAlignment="1">
      <alignment vertical="center"/>
    </xf>
    <xf numFmtId="38" fontId="10" fillId="3" borderId="0" xfId="3" applyNumberFormat="1" applyFont="1" applyFill="1" applyAlignment="1">
      <alignment vertical="center"/>
    </xf>
    <xf numFmtId="164" fontId="11" fillId="0" borderId="0" xfId="2" applyNumberFormat="1" applyFont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37" fontId="3" fillId="0" borderId="1" xfId="1" applyNumberFormat="1" applyFont="1" applyFill="1" applyBorder="1" applyAlignment="1">
      <alignment vertical="center"/>
    </xf>
    <xf numFmtId="41" fontId="3" fillId="0" borderId="2" xfId="4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center" vertical="center"/>
    </xf>
  </cellXfs>
  <cellStyles count="6">
    <cellStyle name="Comma" xfId="1" builtinId="3"/>
    <cellStyle name="Normal" xfId="0" builtinId="0"/>
    <cellStyle name="Normal 2" xfId="2" xr:uid="{00000000-0005-0000-0000-000002000000}"/>
    <cellStyle name="Normal 3" xfId="5" xr:uid="{BDB8E6B4-268B-45B6-9364-A598E6CE3BA3}"/>
    <cellStyle name="Normal_BS&amp;PL-T" xfId="3" xr:uid="{00000000-0005-0000-0000-000003000000}"/>
    <cellStyle name="Normal_SCSE-A126" xfId="4" xr:uid="{00000000-0005-0000-0000-000004000000}"/>
  </cellStyles>
  <dxfs count="0"/>
  <tableStyles count="0" defaultTableStyle="TableStyleMedium2" defaultPivotStyle="PivotStyleLight16"/>
  <colors>
    <mruColors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LENovo/Dropbox/2013/2017/SiamRaj/Q1%202560/Bs&amp;pl-t_Q1'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"/>
      <sheetName val="Separate"/>
    </sheetNames>
    <sheetDataSet>
      <sheetData sheetId="0" refreshError="1"/>
      <sheetData sheetId="1">
        <row r="28">
          <cell r="E28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D82"/>
  <sheetViews>
    <sheetView showGridLines="0" view="pageBreakPreview" topLeftCell="A61" zoomScale="80" zoomScaleNormal="100" zoomScaleSheetLayoutView="80" workbookViewId="0">
      <selection activeCell="C68" sqref="C68"/>
    </sheetView>
  </sheetViews>
  <sheetFormatPr defaultColWidth="10.7109375" defaultRowHeight="23.25"/>
  <cols>
    <col min="1" max="1" width="48" style="3" customWidth="1"/>
    <col min="2" max="2" width="1.7109375" style="3" customWidth="1"/>
    <col min="3" max="3" width="9.7109375" style="3" customWidth="1"/>
    <col min="4" max="4" width="1.7109375" style="3" customWidth="1"/>
    <col min="5" max="5" width="14.7109375" style="3" customWidth="1"/>
    <col min="6" max="6" width="1.7109375" style="3" customWidth="1"/>
    <col min="7" max="7" width="14.7109375" style="3" customWidth="1"/>
    <col min="8" max="8" width="1.7109375" style="3" customWidth="1"/>
    <col min="9" max="16384" width="10.7109375" style="3"/>
  </cols>
  <sheetData>
    <row r="1" spans="1:238">
      <c r="A1" s="1" t="s">
        <v>0</v>
      </c>
      <c r="B1" s="2"/>
      <c r="C1" s="2"/>
      <c r="D1" s="2"/>
      <c r="E1" s="2"/>
      <c r="F1" s="2"/>
      <c r="G1" s="2"/>
    </row>
    <row r="2" spans="1:238">
      <c r="A2" s="1" t="s">
        <v>1</v>
      </c>
      <c r="B2" s="2"/>
      <c r="C2" s="2"/>
      <c r="D2" s="2"/>
      <c r="E2" s="2"/>
      <c r="F2" s="2"/>
      <c r="G2" s="2"/>
    </row>
    <row r="3" spans="1:238">
      <c r="A3" s="1" t="s">
        <v>2</v>
      </c>
      <c r="B3" s="2"/>
      <c r="C3" s="2"/>
      <c r="D3" s="2"/>
      <c r="E3" s="2"/>
      <c r="F3" s="2"/>
      <c r="G3" s="2"/>
    </row>
    <row r="4" spans="1:238">
      <c r="A4" s="4"/>
      <c r="B4" s="4"/>
      <c r="C4" s="4"/>
      <c r="D4" s="5"/>
      <c r="E4" s="5"/>
      <c r="F4" s="6"/>
      <c r="G4" s="7" t="s">
        <v>3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</row>
    <row r="5" spans="1:238">
      <c r="A5" s="4"/>
      <c r="B5" s="4"/>
      <c r="C5" s="8" t="s">
        <v>4</v>
      </c>
      <c r="D5" s="5"/>
      <c r="E5" s="9" t="s">
        <v>5</v>
      </c>
      <c r="F5" s="6"/>
      <c r="G5" s="9" t="s">
        <v>6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</row>
    <row r="6" spans="1:238">
      <c r="A6" s="4"/>
      <c r="B6" s="4"/>
      <c r="C6" s="10"/>
      <c r="D6" s="5"/>
      <c r="E6" s="61" t="s">
        <v>7</v>
      </c>
      <c r="F6" s="6"/>
      <c r="G6" s="61" t="s">
        <v>8</v>
      </c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</row>
    <row r="7" spans="1:238">
      <c r="A7" s="4"/>
      <c r="B7" s="4"/>
      <c r="C7" s="10"/>
      <c r="D7" s="5"/>
      <c r="E7" s="61" t="s">
        <v>9</v>
      </c>
      <c r="F7" s="6"/>
      <c r="G7" s="61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</row>
    <row r="8" spans="1:238">
      <c r="A8" s="1" t="s">
        <v>10</v>
      </c>
      <c r="B8" s="4"/>
    </row>
    <row r="9" spans="1:238">
      <c r="A9" s="1" t="s">
        <v>11</v>
      </c>
      <c r="B9" s="4"/>
    </row>
    <row r="10" spans="1:238" s="59" customFormat="1" ht="21.75" customHeight="1">
      <c r="A10" s="11" t="s">
        <v>12</v>
      </c>
      <c r="B10" s="3"/>
      <c r="C10" s="12">
        <v>3</v>
      </c>
      <c r="D10" s="12"/>
      <c r="E10" s="3">
        <v>98625</v>
      </c>
      <c r="F10" s="3"/>
      <c r="G10" s="22">
        <v>183750</v>
      </c>
      <c r="H10" s="3"/>
    </row>
    <row r="11" spans="1:238" s="59" customFormat="1" ht="21.75" customHeight="1">
      <c r="A11" s="13" t="s">
        <v>13</v>
      </c>
      <c r="B11" s="3"/>
      <c r="C11" s="12" t="s">
        <v>14</v>
      </c>
      <c r="D11" s="12"/>
      <c r="E11" s="3">
        <v>358311</v>
      </c>
      <c r="F11" s="3"/>
      <c r="G11" s="22">
        <v>327952</v>
      </c>
      <c r="H11" s="3"/>
    </row>
    <row r="12" spans="1:238" s="59" customFormat="1" ht="21.75" customHeight="1">
      <c r="A12" s="14" t="s">
        <v>15</v>
      </c>
      <c r="B12" s="3"/>
      <c r="C12" s="12">
        <v>5</v>
      </c>
      <c r="D12" s="12"/>
      <c r="E12" s="3">
        <v>2693</v>
      </c>
      <c r="F12" s="3"/>
      <c r="G12" s="22">
        <v>304</v>
      </c>
      <c r="H12" s="3"/>
    </row>
    <row r="13" spans="1:238" s="59" customFormat="1" ht="21.75" customHeight="1">
      <c r="A13" s="14" t="s">
        <v>16</v>
      </c>
      <c r="B13" s="3"/>
      <c r="C13" s="12"/>
      <c r="D13" s="12"/>
      <c r="E13" s="17">
        <v>3701</v>
      </c>
      <c r="F13" s="3"/>
      <c r="G13" s="17">
        <v>0</v>
      </c>
      <c r="H13" s="3"/>
    </row>
    <row r="14" spans="1:238" s="59" customFormat="1" ht="21.75" customHeight="1">
      <c r="A14" s="71" t="s">
        <v>17</v>
      </c>
      <c r="B14" s="3"/>
      <c r="C14" s="12">
        <v>6</v>
      </c>
      <c r="D14" s="12"/>
      <c r="E14" s="3">
        <v>120605</v>
      </c>
      <c r="F14" s="3"/>
      <c r="G14" s="17">
        <v>736</v>
      </c>
      <c r="H14" s="3"/>
    </row>
    <row r="15" spans="1:238" s="59" customFormat="1" ht="21.75" customHeight="1">
      <c r="A15" s="15" t="s">
        <v>18</v>
      </c>
      <c r="B15" s="3"/>
      <c r="C15" s="12"/>
      <c r="D15" s="12"/>
      <c r="E15" s="16">
        <v>25126</v>
      </c>
      <c r="F15" s="3"/>
      <c r="G15" s="32">
        <v>16447</v>
      </c>
      <c r="H15" s="3"/>
    </row>
    <row r="16" spans="1:238" s="59" customFormat="1" ht="21.75" customHeight="1">
      <c r="A16" s="1" t="s">
        <v>19</v>
      </c>
      <c r="B16" s="4"/>
      <c r="C16" s="12"/>
      <c r="D16" s="12"/>
      <c r="E16" s="16">
        <f>SUM(E10:E15)</f>
        <v>609061</v>
      </c>
      <c r="F16" s="3"/>
      <c r="G16" s="16">
        <f>SUM(G10:G15)</f>
        <v>529189</v>
      </c>
      <c r="H16" s="3"/>
    </row>
    <row r="17" spans="1:238" s="59" customFormat="1" ht="21.75" customHeight="1">
      <c r="A17" s="1" t="s">
        <v>20</v>
      </c>
      <c r="B17" s="4"/>
      <c r="C17" s="12"/>
      <c r="D17" s="12"/>
      <c r="E17" s="3"/>
      <c r="F17" s="3"/>
      <c r="G17" s="3"/>
      <c r="H17" s="3"/>
    </row>
    <row r="18" spans="1:238" s="59" customFormat="1" ht="21.75" customHeight="1">
      <c r="A18" s="11" t="s">
        <v>21</v>
      </c>
      <c r="B18" s="4"/>
      <c r="C18" s="12">
        <v>7</v>
      </c>
      <c r="D18" s="12"/>
      <c r="E18" s="3">
        <v>50365</v>
      </c>
      <c r="F18" s="3"/>
      <c r="G18" s="22">
        <v>50359</v>
      </c>
      <c r="H18" s="3"/>
    </row>
    <row r="19" spans="1:238" s="59" customFormat="1" ht="21.75" customHeight="1">
      <c r="A19" s="11" t="s">
        <v>22</v>
      </c>
      <c r="B19" s="4"/>
      <c r="C19" s="12"/>
      <c r="D19" s="12"/>
      <c r="E19" s="22">
        <v>240</v>
      </c>
      <c r="F19" s="3"/>
      <c r="G19" s="17">
        <v>249</v>
      </c>
      <c r="H19" s="3"/>
    </row>
    <row r="20" spans="1:238" s="59" customFormat="1" ht="21.75" customHeight="1">
      <c r="A20" s="18" t="s">
        <v>23</v>
      </c>
      <c r="B20" s="3"/>
      <c r="C20" s="12">
        <v>8</v>
      </c>
      <c r="D20" s="12"/>
      <c r="E20" s="3">
        <v>688619</v>
      </c>
      <c r="F20" s="3"/>
      <c r="G20" s="22">
        <v>727188</v>
      </c>
      <c r="H20" s="3"/>
    </row>
    <row r="21" spans="1:238" s="59" customFormat="1" ht="21.75" customHeight="1">
      <c r="A21" s="18" t="s">
        <v>24</v>
      </c>
      <c r="B21" s="3"/>
      <c r="C21" s="12">
        <v>9</v>
      </c>
      <c r="D21" s="12"/>
      <c r="E21" s="3">
        <v>14483</v>
      </c>
      <c r="F21" s="3"/>
      <c r="G21" s="22">
        <v>16065</v>
      </c>
      <c r="H21" s="3"/>
    </row>
    <row r="22" spans="1:238" s="59" customFormat="1" ht="21.75" customHeight="1">
      <c r="A22" s="18" t="s">
        <v>25</v>
      </c>
      <c r="B22" s="3"/>
      <c r="C22" s="12">
        <v>10</v>
      </c>
      <c r="D22" s="12"/>
      <c r="E22" s="3">
        <v>188324</v>
      </c>
      <c r="F22" s="3"/>
      <c r="G22" s="22">
        <v>197258</v>
      </c>
      <c r="H22" s="3"/>
    </row>
    <row r="23" spans="1:238" s="59" customFormat="1" ht="21.75" customHeight="1">
      <c r="A23" s="18" t="s">
        <v>26</v>
      </c>
      <c r="B23" s="3"/>
      <c r="C23" s="12">
        <v>11</v>
      </c>
      <c r="D23" s="12"/>
      <c r="E23" s="3">
        <v>1766</v>
      </c>
      <c r="F23" s="3"/>
      <c r="G23" s="22">
        <v>2798</v>
      </c>
      <c r="H23" s="3"/>
    </row>
    <row r="24" spans="1:238" s="59" customFormat="1" ht="21.75" customHeight="1">
      <c r="A24" s="18" t="s">
        <v>27</v>
      </c>
      <c r="B24" s="3"/>
      <c r="C24" s="12"/>
      <c r="D24" s="12"/>
      <c r="E24" s="25">
        <v>0</v>
      </c>
      <c r="F24" s="3"/>
      <c r="G24" s="32">
        <v>11544</v>
      </c>
      <c r="H24" s="3"/>
    </row>
    <row r="25" spans="1:238" s="59" customFormat="1" ht="21.75" customHeight="1">
      <c r="A25" s="1" t="s">
        <v>28</v>
      </c>
      <c r="B25" s="4"/>
      <c r="C25" s="12"/>
      <c r="D25" s="12"/>
      <c r="E25" s="16">
        <f>SUM(E18:E24)</f>
        <v>943797</v>
      </c>
      <c r="F25" s="3"/>
      <c r="G25" s="16">
        <f>SUM(G18:G24)</f>
        <v>1005461</v>
      </c>
      <c r="H25" s="3"/>
    </row>
    <row r="26" spans="1:238" s="59" customFormat="1" ht="21.75" customHeight="1" thickBot="1">
      <c r="A26" s="1" t="s">
        <v>29</v>
      </c>
      <c r="B26" s="4"/>
      <c r="C26" s="15"/>
      <c r="D26" s="15"/>
      <c r="E26" s="19">
        <f>SUM(E16,E25)</f>
        <v>1552858</v>
      </c>
      <c r="F26" s="15"/>
      <c r="G26" s="19">
        <f>SUM(G16,G25)</f>
        <v>1534650</v>
      </c>
      <c r="H26" s="15"/>
    </row>
    <row r="27" spans="1:238" s="59" customFormat="1" ht="21.75" customHeight="1" thickTop="1">
      <c r="A27" s="1"/>
      <c r="B27" s="4"/>
      <c r="C27" s="15"/>
      <c r="D27" s="15"/>
      <c r="E27" s="3"/>
      <c r="F27" s="15"/>
      <c r="G27" s="3"/>
      <c r="H27" s="15"/>
    </row>
    <row r="28" spans="1:238">
      <c r="A28" s="3" t="s">
        <v>30</v>
      </c>
      <c r="B28" s="4"/>
      <c r="C28" s="15"/>
      <c r="D28" s="15"/>
      <c r="E28" s="15"/>
      <c r="F28" s="15"/>
    </row>
    <row r="29" spans="1:238">
      <c r="A29" s="1" t="s">
        <v>0</v>
      </c>
      <c r="B29" s="2"/>
      <c r="C29" s="2"/>
      <c r="D29" s="2"/>
      <c r="E29" s="2"/>
      <c r="F29" s="2"/>
      <c r="G29" s="2"/>
    </row>
    <row r="30" spans="1:238">
      <c r="A30" s="1" t="s">
        <v>31</v>
      </c>
      <c r="B30" s="2"/>
      <c r="C30" s="2"/>
      <c r="D30" s="2"/>
      <c r="E30" s="2"/>
      <c r="F30" s="2"/>
      <c r="G30" s="2"/>
    </row>
    <row r="31" spans="1:238">
      <c r="A31" s="1" t="s">
        <v>2</v>
      </c>
      <c r="B31" s="2"/>
      <c r="C31" s="2"/>
      <c r="D31" s="2"/>
      <c r="E31" s="2"/>
      <c r="F31" s="2"/>
      <c r="G31" s="2"/>
    </row>
    <row r="32" spans="1:238">
      <c r="A32" s="4"/>
      <c r="B32" s="4"/>
      <c r="C32" s="5"/>
      <c r="D32" s="5"/>
      <c r="E32" s="5"/>
      <c r="F32" s="6"/>
      <c r="G32" s="7" t="s">
        <v>3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</row>
    <row r="33" spans="1:238">
      <c r="A33" s="4"/>
      <c r="B33" s="4"/>
      <c r="C33" s="8" t="s">
        <v>4</v>
      </c>
      <c r="D33" s="5"/>
      <c r="E33" s="9" t="s">
        <v>5</v>
      </c>
      <c r="F33" s="6"/>
      <c r="G33" s="9" t="s">
        <v>6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</row>
    <row r="34" spans="1:238">
      <c r="A34" s="4"/>
      <c r="B34" s="4"/>
      <c r="C34" s="10"/>
      <c r="D34" s="5"/>
      <c r="E34" s="61" t="s">
        <v>7</v>
      </c>
      <c r="F34" s="6"/>
      <c r="G34" s="61" t="s">
        <v>8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</row>
    <row r="35" spans="1:238">
      <c r="A35" s="4"/>
      <c r="B35" s="4"/>
      <c r="C35" s="10"/>
      <c r="D35" s="5"/>
      <c r="E35" s="61" t="s">
        <v>9</v>
      </c>
      <c r="F35" s="6"/>
      <c r="G35" s="61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</row>
    <row r="36" spans="1:238">
      <c r="A36" s="4" t="s">
        <v>32</v>
      </c>
      <c r="B36" s="4"/>
      <c r="C36" s="12"/>
      <c r="D36" s="12"/>
      <c r="E36" s="12"/>
    </row>
    <row r="37" spans="1:238">
      <c r="A37" s="4" t="s">
        <v>33</v>
      </c>
      <c r="B37" s="4"/>
      <c r="C37" s="12"/>
      <c r="D37" s="12"/>
      <c r="E37" s="20"/>
      <c r="F37" s="21"/>
      <c r="G37" s="21"/>
    </row>
    <row r="38" spans="1:238" s="59" customFormat="1" ht="21.75" customHeight="1">
      <c r="A38" s="13" t="s">
        <v>34</v>
      </c>
      <c r="B38" s="3"/>
      <c r="C38" s="12" t="s">
        <v>35</v>
      </c>
      <c r="D38" s="12"/>
      <c r="E38" s="3">
        <v>94609</v>
      </c>
      <c r="F38" s="21"/>
      <c r="G38" s="22">
        <v>61428</v>
      </c>
      <c r="H38" s="21"/>
    </row>
    <row r="39" spans="1:238" s="59" customFormat="1" ht="21.75" customHeight="1">
      <c r="A39" s="69" t="s">
        <v>36</v>
      </c>
      <c r="B39" s="3"/>
      <c r="C39" s="12">
        <v>14</v>
      </c>
      <c r="D39" s="12"/>
      <c r="E39" s="3">
        <f>167426-1</f>
        <v>167425</v>
      </c>
      <c r="F39" s="21"/>
      <c r="G39" s="72">
        <v>162720</v>
      </c>
      <c r="H39" s="21"/>
    </row>
    <row r="40" spans="1:238" s="59" customFormat="1" ht="21.75" customHeight="1">
      <c r="A40" s="69" t="s">
        <v>37</v>
      </c>
      <c r="B40" s="3"/>
      <c r="C40" s="12"/>
      <c r="D40" s="12"/>
      <c r="E40" s="17">
        <v>0</v>
      </c>
      <c r="F40" s="21"/>
      <c r="G40" s="17">
        <v>624</v>
      </c>
      <c r="H40" s="21"/>
    </row>
    <row r="41" spans="1:238" s="59" customFormat="1" ht="21.75" customHeight="1">
      <c r="A41" s="15" t="s">
        <v>38</v>
      </c>
      <c r="B41" s="3"/>
      <c r="C41" s="12"/>
      <c r="D41" s="12"/>
      <c r="E41" s="3">
        <f>27884</f>
        <v>27884</v>
      </c>
      <c r="F41" s="21"/>
      <c r="G41" s="22">
        <v>30534</v>
      </c>
      <c r="H41" s="21"/>
    </row>
    <row r="42" spans="1:238" s="59" customFormat="1" ht="21.75" customHeight="1">
      <c r="A42" s="4" t="s">
        <v>39</v>
      </c>
      <c r="B42" s="4"/>
      <c r="C42" s="23"/>
      <c r="D42" s="23"/>
      <c r="E42" s="24">
        <f>SUM(E38:E41)</f>
        <v>289918</v>
      </c>
      <c r="F42" s="21"/>
      <c r="G42" s="24">
        <f>SUM(G38:G41)</f>
        <v>255306</v>
      </c>
      <c r="H42" s="21"/>
    </row>
    <row r="43" spans="1:238" s="59" customFormat="1" ht="21.75" customHeight="1">
      <c r="A43" s="4" t="s">
        <v>40</v>
      </c>
      <c r="B43" s="4"/>
      <c r="C43" s="23"/>
      <c r="D43" s="23"/>
      <c r="E43" s="17"/>
      <c r="F43" s="21"/>
      <c r="G43" s="17"/>
      <c r="H43" s="21"/>
    </row>
    <row r="44" spans="1:238" s="59" customFormat="1" ht="21.75" customHeight="1">
      <c r="A44" s="3" t="s">
        <v>41</v>
      </c>
      <c r="B44" s="4"/>
      <c r="C44" s="23"/>
      <c r="D44" s="23"/>
      <c r="E44" s="17"/>
      <c r="F44" s="21"/>
      <c r="G44" s="17"/>
      <c r="H44" s="21"/>
    </row>
    <row r="45" spans="1:238" s="59" customFormat="1" ht="21.75" customHeight="1">
      <c r="A45" s="3" t="s">
        <v>42</v>
      </c>
      <c r="B45" s="3"/>
      <c r="C45" s="12">
        <v>14</v>
      </c>
      <c r="D45" s="23"/>
      <c r="E45" s="3">
        <v>282612</v>
      </c>
      <c r="F45" s="21"/>
      <c r="G45" s="72">
        <v>355318</v>
      </c>
      <c r="H45" s="21">
        <v>0</v>
      </c>
    </row>
    <row r="46" spans="1:238" s="59" customFormat="1" ht="21.75" customHeight="1">
      <c r="A46" s="3" t="s">
        <v>43</v>
      </c>
      <c r="B46" s="4"/>
      <c r="C46" s="12"/>
      <c r="D46" s="23"/>
      <c r="E46" s="3">
        <v>16177</v>
      </c>
      <c r="F46" s="21"/>
      <c r="G46" s="22">
        <v>6432</v>
      </c>
      <c r="H46" s="21"/>
    </row>
    <row r="47" spans="1:238" s="59" customFormat="1" ht="21.75" customHeight="1">
      <c r="A47" s="3" t="s">
        <v>44</v>
      </c>
      <c r="B47" s="4"/>
      <c r="C47" s="12">
        <v>15</v>
      </c>
      <c r="D47" s="23"/>
      <c r="E47" s="3">
        <v>38445</v>
      </c>
      <c r="F47" s="21"/>
      <c r="G47" s="17">
        <v>37105</v>
      </c>
      <c r="H47" s="21"/>
    </row>
    <row r="48" spans="1:238" s="59" customFormat="1" ht="21.75" customHeight="1">
      <c r="A48" s="3" t="s">
        <v>45</v>
      </c>
      <c r="B48" s="4"/>
      <c r="C48" s="12"/>
      <c r="D48" s="23"/>
      <c r="E48" s="96">
        <v>11551</v>
      </c>
      <c r="F48" s="21"/>
      <c r="G48" s="25">
        <v>11313</v>
      </c>
      <c r="H48" s="21"/>
    </row>
    <row r="49" spans="1:238" s="59" customFormat="1" ht="21.75" customHeight="1">
      <c r="A49" s="4" t="s">
        <v>46</v>
      </c>
      <c r="B49" s="4"/>
      <c r="C49" s="23"/>
      <c r="D49" s="23"/>
      <c r="E49" s="25">
        <f>SUM(E45:E48)</f>
        <v>348785</v>
      </c>
      <c r="F49" s="21"/>
      <c r="G49" s="25">
        <f>SUM(G45:G48)</f>
        <v>410168</v>
      </c>
      <c r="H49" s="21"/>
    </row>
    <row r="50" spans="1:238" s="59" customFormat="1" ht="21.75" customHeight="1">
      <c r="A50" s="4" t="s">
        <v>47</v>
      </c>
      <c r="B50" s="4"/>
      <c r="C50" s="23"/>
      <c r="D50" s="23"/>
      <c r="E50" s="25">
        <f>SUM(E42+E49)</f>
        <v>638703</v>
      </c>
      <c r="F50" s="21"/>
      <c r="G50" s="25">
        <f>SUM(G42+G49)</f>
        <v>665474</v>
      </c>
      <c r="H50" s="21"/>
    </row>
    <row r="51" spans="1:238">
      <c r="A51" s="4"/>
      <c r="B51" s="4"/>
      <c r="C51" s="15"/>
      <c r="D51" s="15"/>
      <c r="E51" s="15"/>
      <c r="F51" s="15"/>
    </row>
    <row r="52" spans="1:238">
      <c r="A52" s="3" t="s">
        <v>30</v>
      </c>
      <c r="B52" s="4"/>
      <c r="C52" s="15"/>
      <c r="D52" s="15"/>
      <c r="E52" s="15"/>
      <c r="F52" s="15"/>
    </row>
    <row r="53" spans="1:238">
      <c r="A53" s="1" t="s">
        <v>0</v>
      </c>
      <c r="B53" s="2"/>
      <c r="C53" s="2"/>
      <c r="D53" s="2"/>
      <c r="E53" s="2"/>
      <c r="F53" s="2"/>
      <c r="G53" s="2"/>
    </row>
    <row r="54" spans="1:238">
      <c r="A54" s="1" t="s">
        <v>31</v>
      </c>
      <c r="B54" s="2"/>
      <c r="C54" s="2"/>
      <c r="D54" s="2"/>
      <c r="E54" s="2"/>
      <c r="F54" s="2"/>
      <c r="G54" s="2"/>
    </row>
    <row r="55" spans="1:238">
      <c r="A55" s="1" t="s">
        <v>2</v>
      </c>
      <c r="B55" s="2"/>
      <c r="C55" s="2"/>
      <c r="D55" s="2"/>
      <c r="E55" s="2"/>
      <c r="F55" s="2"/>
      <c r="G55" s="2"/>
    </row>
    <row r="56" spans="1:238">
      <c r="A56" s="4"/>
      <c r="B56" s="4"/>
      <c r="C56" s="5"/>
      <c r="D56" s="5"/>
      <c r="E56" s="5"/>
      <c r="F56" s="6"/>
      <c r="G56" s="7" t="s">
        <v>3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</row>
    <row r="57" spans="1:238">
      <c r="A57" s="4"/>
      <c r="B57" s="4"/>
      <c r="C57" s="8" t="s">
        <v>4</v>
      </c>
      <c r="D57" s="5"/>
      <c r="E57" s="9" t="s">
        <v>5</v>
      </c>
      <c r="F57" s="6"/>
      <c r="G57" s="9" t="s">
        <v>6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</row>
    <row r="58" spans="1:238">
      <c r="A58" s="4"/>
      <c r="B58" s="4"/>
      <c r="C58" s="2"/>
      <c r="D58" s="5"/>
      <c r="E58" s="61" t="s">
        <v>7</v>
      </c>
      <c r="F58" s="6"/>
      <c r="G58" s="61" t="s">
        <v>8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4"/>
      <c r="IB58" s="4"/>
      <c r="IC58" s="4"/>
      <c r="ID58" s="4"/>
    </row>
    <row r="59" spans="1:238">
      <c r="A59" s="4"/>
      <c r="B59" s="4"/>
      <c r="C59" s="10"/>
      <c r="D59" s="5"/>
      <c r="E59" s="61" t="s">
        <v>9</v>
      </c>
      <c r="F59" s="6"/>
      <c r="G59" s="61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  <c r="HX59" s="4"/>
      <c r="HY59" s="4"/>
      <c r="HZ59" s="4"/>
      <c r="IA59" s="4"/>
      <c r="IB59" s="4"/>
      <c r="IC59" s="4"/>
      <c r="ID59" s="4"/>
    </row>
    <row r="60" spans="1:238" s="59" customFormat="1" ht="21.75" customHeight="1">
      <c r="A60" s="4" t="s">
        <v>48</v>
      </c>
      <c r="B60" s="2"/>
      <c r="C60" s="2"/>
      <c r="D60" s="12"/>
      <c r="E60" s="21"/>
      <c r="F60" s="21"/>
      <c r="G60" s="21"/>
      <c r="H60" s="3"/>
    </row>
    <row r="61" spans="1:238" s="59" customFormat="1" ht="21.75" customHeight="1">
      <c r="A61" s="3" t="s">
        <v>49</v>
      </c>
      <c r="B61" s="2"/>
      <c r="C61" s="12">
        <v>16</v>
      </c>
      <c r="D61" s="26"/>
      <c r="E61" s="21"/>
      <c r="F61" s="21"/>
      <c r="G61" s="21"/>
      <c r="H61" s="3"/>
    </row>
    <row r="62" spans="1:238" s="59" customFormat="1" ht="21.75" customHeight="1">
      <c r="A62" s="3" t="s">
        <v>50</v>
      </c>
      <c r="B62" s="3"/>
      <c r="C62" s="26"/>
      <c r="D62" s="26"/>
      <c r="E62" s="3"/>
      <c r="F62" s="3"/>
      <c r="G62" s="3"/>
      <c r="H62" s="3"/>
    </row>
    <row r="63" spans="1:238" s="59" customFormat="1" ht="21.75" customHeight="1">
      <c r="A63" s="3" t="s">
        <v>51</v>
      </c>
      <c r="B63" s="3"/>
      <c r="C63" s="26"/>
      <c r="D63" s="26"/>
      <c r="E63" s="3"/>
      <c r="F63" s="3"/>
      <c r="G63" s="3"/>
      <c r="H63" s="3"/>
    </row>
    <row r="64" spans="1:238" s="59" customFormat="1" ht="21.75" customHeight="1">
      <c r="A64" s="3" t="s">
        <v>52</v>
      </c>
      <c r="B64" s="3"/>
      <c r="C64" s="26"/>
      <c r="D64" s="26"/>
      <c r="E64" s="3"/>
      <c r="F64" s="3"/>
      <c r="G64" s="3"/>
      <c r="H64" s="3"/>
    </row>
    <row r="65" spans="1:8" s="59" customFormat="1" ht="21.75" customHeight="1" thickBot="1">
      <c r="A65" s="59" t="s">
        <v>53</v>
      </c>
      <c r="B65" s="3"/>
      <c r="C65" s="12"/>
      <c r="D65" s="70">
        <v>310000</v>
      </c>
      <c r="E65" s="34">
        <v>372000</v>
      </c>
      <c r="F65" s="3"/>
      <c r="G65" s="70">
        <v>310000</v>
      </c>
      <c r="H65" s="3"/>
    </row>
    <row r="66" spans="1:8" s="59" customFormat="1" ht="21.75" customHeight="1" thickTop="1">
      <c r="A66" s="3" t="s">
        <v>54</v>
      </c>
      <c r="B66" s="3"/>
      <c r="C66" s="26"/>
      <c r="D66" s="26"/>
      <c r="E66" s="22"/>
      <c r="F66" s="21"/>
      <c r="G66" s="22"/>
      <c r="H66" s="21"/>
    </row>
    <row r="67" spans="1:8" s="59" customFormat="1" ht="21.75" customHeight="1">
      <c r="A67" s="3" t="s">
        <v>55</v>
      </c>
      <c r="B67" s="3"/>
      <c r="C67" s="26"/>
      <c r="D67" s="26"/>
      <c r="E67" s="22"/>
      <c r="F67" s="21"/>
      <c r="G67" s="22"/>
      <c r="H67" s="21"/>
    </row>
    <row r="68" spans="1:8" s="59" customFormat="1" ht="21.75" customHeight="1">
      <c r="A68" s="3" t="s">
        <v>52</v>
      </c>
      <c r="B68" s="3"/>
      <c r="C68" s="26"/>
      <c r="D68" s="26"/>
      <c r="E68" s="22"/>
      <c r="F68" s="21"/>
      <c r="G68" s="22"/>
      <c r="H68" s="21"/>
    </row>
    <row r="69" spans="1:8" s="59" customFormat="1" ht="21.75" customHeight="1">
      <c r="A69" s="59" t="s">
        <v>53</v>
      </c>
      <c r="B69" s="3"/>
      <c r="D69" s="26"/>
      <c r="E69" s="22">
        <v>372000</v>
      </c>
      <c r="F69" s="21"/>
      <c r="G69" s="22">
        <v>310000</v>
      </c>
      <c r="H69" s="21"/>
    </row>
    <row r="70" spans="1:8" s="59" customFormat="1" ht="21.75" customHeight="1">
      <c r="A70" s="3" t="s">
        <v>56</v>
      </c>
      <c r="B70" s="3"/>
      <c r="C70" s="12">
        <v>16</v>
      </c>
      <c r="D70" s="26"/>
      <c r="E70" s="22">
        <v>450123</v>
      </c>
      <c r="F70" s="21"/>
      <c r="G70" s="22">
        <v>450123</v>
      </c>
      <c r="H70" s="21"/>
    </row>
    <row r="71" spans="1:8" s="59" customFormat="1" ht="21.4" customHeight="1">
      <c r="A71" s="3" t="s">
        <v>57</v>
      </c>
      <c r="B71" s="3"/>
      <c r="C71" s="26"/>
      <c r="D71" s="26"/>
      <c r="E71" s="22"/>
      <c r="F71" s="21"/>
      <c r="G71" s="22"/>
      <c r="H71" s="21"/>
    </row>
    <row r="72" spans="1:8" s="59" customFormat="1" ht="21.75" customHeight="1">
      <c r="A72" s="3" t="s">
        <v>58</v>
      </c>
      <c r="B72" s="3"/>
      <c r="C72" s="12">
        <v>21</v>
      </c>
      <c r="D72" s="26"/>
      <c r="E72" s="3">
        <v>37200</v>
      </c>
      <c r="F72" s="21"/>
      <c r="G72" s="22">
        <v>31000</v>
      </c>
      <c r="H72" s="21"/>
    </row>
    <row r="73" spans="1:8" s="59" customFormat="1" ht="21.75" customHeight="1">
      <c r="A73" s="3" t="s">
        <v>59</v>
      </c>
      <c r="B73" s="3"/>
      <c r="C73" s="26"/>
      <c r="D73" s="26"/>
      <c r="E73" s="97">
        <v>54832</v>
      </c>
      <c r="F73" s="21"/>
      <c r="G73" s="27">
        <v>78053</v>
      </c>
      <c r="H73" s="21"/>
    </row>
    <row r="74" spans="1:8" s="59" customFormat="1" ht="21.75" customHeight="1">
      <c r="A74" s="4" t="s">
        <v>60</v>
      </c>
      <c r="B74" s="4"/>
      <c r="C74" s="26"/>
      <c r="D74" s="26"/>
      <c r="E74" s="25">
        <f>SUM(E69:E73)</f>
        <v>914155</v>
      </c>
      <c r="F74" s="21"/>
      <c r="G74" s="25">
        <f>SUM(G69:G73)</f>
        <v>869176</v>
      </c>
      <c r="H74" s="21"/>
    </row>
    <row r="75" spans="1:8" s="59" customFormat="1" ht="21.75" customHeight="1" thickBot="1">
      <c r="A75" s="4" t="s">
        <v>61</v>
      </c>
      <c r="B75" s="4"/>
      <c r="C75" s="26"/>
      <c r="D75" s="26"/>
      <c r="E75" s="28">
        <f>SUM(E50+E74)</f>
        <v>1552858</v>
      </c>
      <c r="F75" s="21"/>
      <c r="G75" s="28">
        <f>SUM(G50+G74)</f>
        <v>1534650</v>
      </c>
      <c r="H75" s="21"/>
    </row>
    <row r="76" spans="1:8" s="59" customFormat="1" ht="21.75" customHeight="1" thickTop="1">
      <c r="A76" s="3"/>
      <c r="B76" s="3"/>
      <c r="C76" s="12"/>
      <c r="D76" s="12"/>
      <c r="E76" s="17">
        <f>SUM(E26-E75)</f>
        <v>0</v>
      </c>
      <c r="F76" s="21"/>
      <c r="G76" s="17">
        <f>SUM(G26-G75)</f>
        <v>0</v>
      </c>
      <c r="H76" s="3"/>
    </row>
    <row r="77" spans="1:8">
      <c r="A77" s="3" t="s">
        <v>30</v>
      </c>
    </row>
    <row r="79" spans="1:8">
      <c r="A79" s="64"/>
    </row>
    <row r="80" spans="1:8">
      <c r="D80" s="12"/>
      <c r="E80" s="17"/>
      <c r="F80" s="21"/>
      <c r="G80" s="17"/>
    </row>
    <row r="81" spans="1:5">
      <c r="B81" s="3" t="s">
        <v>62</v>
      </c>
      <c r="C81" s="12"/>
      <c r="D81" s="12"/>
      <c r="E81" s="12"/>
    </row>
    <row r="82" spans="1:5">
      <c r="A82" s="64"/>
    </row>
  </sheetData>
  <pageMargins left="0.9" right="0.14000000000000001" top="0.52" bottom="0.13" header="0.3" footer="0.04"/>
  <pageSetup paperSize="9" scale="95" orientation="portrait" horizontalDpi="1200" verticalDpi="1200" r:id="rId1"/>
  <rowBreaks count="2" manualBreakCount="2">
    <brk id="28" max="6" man="1"/>
    <brk id="52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U76"/>
  <sheetViews>
    <sheetView showGridLines="0" view="pageBreakPreview" topLeftCell="A13" zoomScale="80" zoomScaleNormal="100" zoomScaleSheetLayoutView="80" workbookViewId="0">
      <selection activeCell="A24" sqref="A24"/>
    </sheetView>
  </sheetViews>
  <sheetFormatPr defaultColWidth="10.7109375" defaultRowHeight="23.25"/>
  <cols>
    <col min="1" max="1" width="54.85546875" style="3" customWidth="1"/>
    <col min="2" max="2" width="1.5703125" style="3" customWidth="1"/>
    <col min="3" max="3" width="7.7109375" style="3" customWidth="1"/>
    <col min="4" max="4" width="1.5703125" style="3" customWidth="1"/>
    <col min="5" max="5" width="14.7109375" style="3" customWidth="1"/>
    <col min="6" max="6" width="1.5703125" style="3" customWidth="1"/>
    <col min="7" max="7" width="14.7109375" style="3" customWidth="1"/>
    <col min="8" max="8" width="1.7109375" style="3" customWidth="1"/>
    <col min="9" max="9" width="10.7109375" style="3" customWidth="1"/>
    <col min="10" max="10" width="9.7109375" style="3" customWidth="1"/>
    <col min="11" max="16384" width="10.7109375" style="3"/>
  </cols>
  <sheetData>
    <row r="1" spans="1:255">
      <c r="G1" s="62" t="s">
        <v>63</v>
      </c>
    </row>
    <row r="2" spans="1:255" ht="21.75" customHeight="1">
      <c r="A2" s="1" t="s">
        <v>0</v>
      </c>
      <c r="B2" s="2"/>
      <c r="C2" s="29"/>
      <c r="D2" s="29"/>
      <c r="E2" s="29"/>
      <c r="F2" s="29"/>
      <c r="G2" s="2"/>
    </row>
    <row r="3" spans="1:255" ht="21.75" customHeight="1">
      <c r="A3" s="1" t="s">
        <v>64</v>
      </c>
      <c r="B3" s="2"/>
      <c r="C3" s="29"/>
      <c r="D3" s="29"/>
      <c r="E3" s="29"/>
      <c r="F3" s="29"/>
      <c r="G3" s="2"/>
    </row>
    <row r="4" spans="1:255" ht="21.75" customHeight="1">
      <c r="A4" s="1" t="s">
        <v>65</v>
      </c>
      <c r="B4" s="2"/>
      <c r="C4" s="2"/>
      <c r="D4" s="2"/>
      <c r="E4" s="2"/>
      <c r="F4" s="2"/>
      <c r="G4" s="2"/>
      <c r="K4"/>
    </row>
    <row r="5" spans="1:255" ht="21.75" customHeight="1">
      <c r="A5" s="4"/>
      <c r="B5" s="4"/>
      <c r="D5" s="5"/>
      <c r="E5" s="5"/>
      <c r="F5" s="5"/>
      <c r="G5" s="7" t="s">
        <v>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</row>
    <row r="6" spans="1:255" ht="21.75" customHeight="1">
      <c r="A6" s="4"/>
      <c r="B6" s="4"/>
      <c r="C6" s="8" t="s">
        <v>4</v>
      </c>
      <c r="D6" s="5"/>
      <c r="E6" s="60" t="s">
        <v>66</v>
      </c>
      <c r="F6" s="5"/>
      <c r="G6" s="9" t="s">
        <v>67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</row>
    <row r="7" spans="1:255" ht="21.75" customHeight="1">
      <c r="A7" s="4" t="s">
        <v>68</v>
      </c>
      <c r="B7" s="4"/>
      <c r="C7" s="10"/>
      <c r="D7" s="5"/>
      <c r="E7" s="5"/>
      <c r="F7" s="5"/>
      <c r="G7" s="10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</row>
    <row r="8" spans="1:255" ht="21.75" customHeight="1">
      <c r="A8" s="4" t="s">
        <v>69</v>
      </c>
      <c r="B8" s="4"/>
      <c r="G8" s="30"/>
    </row>
    <row r="9" spans="1:255" ht="21.75" customHeight="1">
      <c r="A9" s="14" t="s">
        <v>70</v>
      </c>
      <c r="B9" s="4"/>
      <c r="C9" s="12"/>
      <c r="E9" s="62">
        <v>458069</v>
      </c>
      <c r="G9" s="62">
        <v>442292</v>
      </c>
    </row>
    <row r="10" spans="1:255" ht="21.75" customHeight="1">
      <c r="A10" s="14" t="s">
        <v>71</v>
      </c>
      <c r="B10" s="4"/>
      <c r="E10" s="62">
        <v>63550</v>
      </c>
      <c r="G10" s="62">
        <v>62610</v>
      </c>
    </row>
    <row r="11" spans="1:255" ht="21.75" customHeight="1">
      <c r="A11" s="14" t="s">
        <v>72</v>
      </c>
      <c r="B11" s="4"/>
      <c r="E11" s="62">
        <v>4815</v>
      </c>
      <c r="G11" s="62">
        <v>12172</v>
      </c>
    </row>
    <row r="12" spans="1:255" ht="21.75" customHeight="1">
      <c r="A12" s="14" t="s">
        <v>73</v>
      </c>
      <c r="B12" s="4"/>
      <c r="E12" s="65">
        <v>1703</v>
      </c>
      <c r="G12" s="65">
        <v>2879</v>
      </c>
    </row>
    <row r="13" spans="1:255" ht="21.75" customHeight="1">
      <c r="A13" s="31" t="s">
        <v>74</v>
      </c>
      <c r="B13" s="4"/>
      <c r="E13" s="25">
        <f>SUM(E9:E12)</f>
        <v>528137</v>
      </c>
      <c r="G13" s="25">
        <f>SUM(G9:G12)</f>
        <v>519953</v>
      </c>
      <c r="K13" s="17"/>
    </row>
    <row r="14" spans="1:255" ht="21.75" customHeight="1">
      <c r="A14" s="4" t="s">
        <v>75</v>
      </c>
      <c r="B14" s="4"/>
      <c r="E14" s="22"/>
      <c r="G14" s="22"/>
    </row>
    <row r="15" spans="1:255" ht="21.75" customHeight="1">
      <c r="A15" s="14" t="s">
        <v>76</v>
      </c>
      <c r="B15" s="4"/>
      <c r="E15" s="3">
        <v>375278</v>
      </c>
      <c r="G15" s="3">
        <v>360093</v>
      </c>
    </row>
    <row r="16" spans="1:255" ht="21.75" customHeight="1">
      <c r="A16" s="14" t="s">
        <v>77</v>
      </c>
      <c r="B16" s="4"/>
      <c r="E16" s="3">
        <v>46755</v>
      </c>
      <c r="G16" s="3">
        <v>47643</v>
      </c>
    </row>
    <row r="17" spans="1:255" ht="21.75" customHeight="1">
      <c r="A17" s="14" t="s">
        <v>78</v>
      </c>
      <c r="B17" s="4"/>
      <c r="E17" s="3">
        <v>1637</v>
      </c>
      <c r="G17" s="3">
        <v>288</v>
      </c>
    </row>
    <row r="18" spans="1:255" ht="21.75" customHeight="1">
      <c r="A18" s="3" t="s">
        <v>79</v>
      </c>
      <c r="E18" s="16">
        <v>50635</v>
      </c>
      <c r="G18" s="16">
        <v>53911</v>
      </c>
    </row>
    <row r="19" spans="1:255" ht="21.75" customHeight="1">
      <c r="A19" s="4" t="s">
        <v>80</v>
      </c>
      <c r="B19" s="4"/>
      <c r="E19" s="25">
        <f>SUM(E15:E18)</f>
        <v>474305</v>
      </c>
      <c r="G19" s="25">
        <f>SUM(G15:G18)</f>
        <v>461935</v>
      </c>
      <c r="K19" s="17"/>
    </row>
    <row r="20" spans="1:255" ht="21.75" customHeight="1">
      <c r="A20" s="4" t="s">
        <v>81</v>
      </c>
      <c r="B20" s="4"/>
      <c r="E20" s="17">
        <f>SUM(E13-E19)</f>
        <v>53832</v>
      </c>
      <c r="G20" s="17">
        <f>SUM(G13-G19)</f>
        <v>58018</v>
      </c>
    </row>
    <row r="21" spans="1:255" ht="21.75" customHeight="1">
      <c r="A21" s="3" t="s">
        <v>82</v>
      </c>
      <c r="B21" s="4"/>
      <c r="E21" s="17">
        <v>115</v>
      </c>
      <c r="G21" s="17">
        <v>70</v>
      </c>
    </row>
    <row r="22" spans="1:255" ht="21.75" customHeight="1">
      <c r="A22" s="3" t="s">
        <v>83</v>
      </c>
      <c r="B22" s="4"/>
      <c r="E22" s="58">
        <v>0</v>
      </c>
      <c r="G22" s="16">
        <v>-1583</v>
      </c>
    </row>
    <row r="23" spans="1:255" ht="21.75" customHeight="1">
      <c r="A23" s="4" t="s">
        <v>84</v>
      </c>
      <c r="B23" s="4"/>
      <c r="E23" s="17">
        <f>SUM(E20:E22)</f>
        <v>53947</v>
      </c>
      <c r="G23" s="17">
        <f>SUM(G20:G22)</f>
        <v>56505</v>
      </c>
      <c r="K23" s="17"/>
    </row>
    <row r="24" spans="1:255" ht="21.75" customHeight="1">
      <c r="A24" s="3" t="s">
        <v>85</v>
      </c>
      <c r="B24" s="4"/>
      <c r="C24" s="12">
        <v>18</v>
      </c>
      <c r="E24" s="16">
        <v>-10849</v>
      </c>
      <c r="G24" s="16">
        <v>-14760</v>
      </c>
    </row>
    <row r="25" spans="1:255" ht="21.75" customHeight="1">
      <c r="A25" s="33" t="s">
        <v>86</v>
      </c>
      <c r="B25" s="22"/>
      <c r="C25" s="22"/>
      <c r="D25" s="22"/>
      <c r="E25" s="24">
        <f>SUM(E23:E24)</f>
        <v>43098</v>
      </c>
      <c r="F25" s="22"/>
      <c r="G25" s="24">
        <f>SUM(G23:G24)</f>
        <v>41745</v>
      </c>
      <c r="H25" s="22"/>
      <c r="I25" s="22"/>
      <c r="J25" s="22"/>
      <c r="K25" s="17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22"/>
      <c r="EZ25" s="22"/>
      <c r="FA25" s="22"/>
      <c r="FB25" s="22"/>
      <c r="FC25" s="22"/>
      <c r="FD25" s="22"/>
      <c r="FE25" s="22"/>
      <c r="FF25" s="22"/>
      <c r="FG25" s="22"/>
      <c r="FH25" s="22"/>
      <c r="FI25" s="22"/>
      <c r="FJ25" s="22"/>
      <c r="FK25" s="22"/>
      <c r="FL25" s="22"/>
      <c r="FM25" s="22"/>
      <c r="FN25" s="22"/>
      <c r="FO25" s="22"/>
      <c r="FP25" s="22"/>
      <c r="FQ25" s="22"/>
      <c r="FR25" s="22"/>
      <c r="FS25" s="22"/>
      <c r="FT25" s="22"/>
      <c r="FU25" s="22"/>
      <c r="FV25" s="22"/>
      <c r="FW25" s="22"/>
      <c r="FX25" s="22"/>
      <c r="FY25" s="22"/>
      <c r="FZ25" s="22"/>
      <c r="GA25" s="22"/>
      <c r="GB25" s="22"/>
      <c r="GC25" s="22"/>
      <c r="GD25" s="22"/>
      <c r="GE25" s="22"/>
      <c r="GF25" s="22"/>
      <c r="GG25" s="22"/>
      <c r="GH25" s="22"/>
      <c r="GI25" s="22"/>
      <c r="GJ25" s="22"/>
      <c r="GK25" s="22"/>
      <c r="GL25" s="22"/>
      <c r="GM25" s="22"/>
      <c r="GN25" s="22"/>
      <c r="GO25" s="22"/>
      <c r="GP25" s="22"/>
      <c r="GQ25" s="22"/>
      <c r="GR25" s="22"/>
      <c r="GS25" s="22"/>
      <c r="GT25" s="22"/>
      <c r="GU25" s="22"/>
      <c r="GV25" s="22"/>
      <c r="GW25" s="22"/>
      <c r="GX25" s="22"/>
      <c r="GY25" s="22"/>
      <c r="GZ25" s="22"/>
      <c r="HA25" s="22"/>
      <c r="HB25" s="22"/>
      <c r="HC25" s="22"/>
      <c r="HD25" s="22"/>
      <c r="HE25" s="22"/>
      <c r="HF25" s="22"/>
      <c r="HG25" s="22"/>
      <c r="HH25" s="22"/>
      <c r="HI25" s="22"/>
      <c r="HJ25" s="22"/>
      <c r="HK25" s="22"/>
      <c r="HL25" s="22"/>
      <c r="HM25" s="22"/>
      <c r="HN25" s="22"/>
      <c r="HO25" s="22"/>
      <c r="HP25" s="22"/>
      <c r="HQ25" s="22"/>
      <c r="HR25" s="22"/>
      <c r="HS25" s="22"/>
      <c r="HT25" s="22"/>
      <c r="HU25" s="22"/>
      <c r="HV25" s="22"/>
      <c r="HW25" s="22"/>
      <c r="HX25" s="22"/>
      <c r="HY25" s="22"/>
      <c r="HZ25" s="22"/>
      <c r="IA25" s="22"/>
      <c r="IB25" s="22"/>
      <c r="IC25" s="22"/>
      <c r="ID25" s="22"/>
      <c r="IE25" s="22"/>
      <c r="IF25" s="22"/>
      <c r="IG25" s="22"/>
      <c r="IH25" s="22"/>
      <c r="II25" s="22"/>
      <c r="IJ25" s="22"/>
      <c r="IK25" s="22"/>
      <c r="IL25" s="22"/>
      <c r="IM25" s="22"/>
      <c r="IN25" s="22"/>
      <c r="IO25" s="22"/>
      <c r="IP25" s="22"/>
      <c r="IQ25" s="22"/>
      <c r="IR25" s="22"/>
      <c r="IS25" s="22"/>
      <c r="IT25" s="22"/>
      <c r="IU25" s="22"/>
    </row>
    <row r="26" spans="1:255" ht="21.75" customHeight="1">
      <c r="A26" s="4"/>
      <c r="B26" s="4"/>
      <c r="C26" s="12"/>
      <c r="D26" s="12"/>
      <c r="F26" s="12"/>
    </row>
    <row r="27" spans="1:255" ht="21.75" customHeight="1">
      <c r="A27" s="4" t="s">
        <v>87</v>
      </c>
      <c r="B27" s="4"/>
      <c r="C27" s="12"/>
      <c r="D27" s="12"/>
      <c r="F27" s="12"/>
    </row>
    <row r="28" spans="1:255" ht="21.75" customHeight="1">
      <c r="A28" s="3" t="s">
        <v>88</v>
      </c>
      <c r="B28" s="4"/>
      <c r="C28" s="12"/>
      <c r="D28" s="12"/>
      <c r="E28" s="58">
        <v>0</v>
      </c>
      <c r="F28" s="63"/>
      <c r="G28" s="58">
        <v>0</v>
      </c>
      <c r="K28" s="17"/>
    </row>
    <row r="29" spans="1:255" ht="21.75" customHeight="1" thickBot="1">
      <c r="A29" s="4" t="s">
        <v>89</v>
      </c>
      <c r="B29" s="4"/>
      <c r="C29" s="12"/>
      <c r="D29" s="12"/>
      <c r="E29" s="34">
        <f>ROUND(E25+E28,0)</f>
        <v>43098</v>
      </c>
      <c r="F29" s="12"/>
      <c r="G29" s="34">
        <f>ROUND(G25+G28,0)</f>
        <v>41745</v>
      </c>
      <c r="K29" s="17"/>
    </row>
    <row r="30" spans="1:255" ht="21.75" customHeight="1" thickTop="1">
      <c r="A30" s="4"/>
      <c r="B30" s="4"/>
      <c r="C30" s="12"/>
      <c r="D30" s="12"/>
      <c r="F30" s="12"/>
    </row>
    <row r="31" spans="1:255" ht="21.75" customHeight="1">
      <c r="A31" s="4"/>
      <c r="B31" s="4"/>
      <c r="C31" s="12"/>
      <c r="D31" s="12"/>
      <c r="F31" s="12"/>
      <c r="G31" s="62" t="s">
        <v>90</v>
      </c>
    </row>
    <row r="32" spans="1:255" ht="21.75" customHeight="1">
      <c r="A32" s="4"/>
      <c r="B32" s="4"/>
      <c r="C32" s="12"/>
      <c r="D32" s="12"/>
      <c r="E32" s="12"/>
      <c r="F32" s="12"/>
      <c r="G32" s="7" t="s">
        <v>91</v>
      </c>
    </row>
    <row r="33" spans="1:255" ht="21.75" customHeight="1">
      <c r="A33" s="4" t="s">
        <v>92</v>
      </c>
      <c r="B33" s="4"/>
      <c r="C33" s="12">
        <v>19</v>
      </c>
      <c r="D33" s="12"/>
      <c r="E33" s="12"/>
      <c r="F33" s="12"/>
    </row>
    <row r="34" spans="1:255" ht="21.75" customHeight="1">
      <c r="A34" s="3" t="s">
        <v>93</v>
      </c>
      <c r="B34" s="4"/>
      <c r="C34" s="12"/>
      <c r="D34" s="12"/>
      <c r="E34" s="12"/>
      <c r="F34" s="12"/>
      <c r="G34" s="79"/>
    </row>
    <row r="35" spans="1:255" ht="21.75" customHeight="1" thickBot="1">
      <c r="A35" s="3" t="s">
        <v>94</v>
      </c>
      <c r="E35" s="75">
        <f>E29*1000/371999971</f>
        <v>0.11585484774137254</v>
      </c>
      <c r="G35" s="75">
        <f>G29/270000</f>
        <v>0.15461111111111112</v>
      </c>
      <c r="H35" s="15"/>
      <c r="I35" s="38"/>
    </row>
    <row r="36" spans="1:255" ht="21.75" customHeight="1" thickTop="1" thickBot="1">
      <c r="A36" s="3" t="s">
        <v>95</v>
      </c>
      <c r="E36" s="76">
        <v>371999971</v>
      </c>
      <c r="G36" s="76">
        <v>270000000</v>
      </c>
      <c r="H36" s="15"/>
    </row>
    <row r="37" spans="1:255" ht="21.75" customHeight="1" thickTop="1">
      <c r="G37" s="79"/>
      <c r="H37" s="15"/>
    </row>
    <row r="38" spans="1:255">
      <c r="A38" s="3" t="s">
        <v>30</v>
      </c>
    </row>
    <row r="39" spans="1:255">
      <c r="G39" s="62" t="s">
        <v>63</v>
      </c>
    </row>
    <row r="40" spans="1:255" ht="21.75" customHeight="1">
      <c r="A40" s="1" t="s">
        <v>0</v>
      </c>
      <c r="B40" s="2"/>
      <c r="C40" s="29"/>
      <c r="D40" s="29"/>
      <c r="E40" s="29"/>
      <c r="F40" s="29"/>
      <c r="G40" s="2"/>
    </row>
    <row r="41" spans="1:255" ht="21.75" customHeight="1">
      <c r="A41" s="1" t="s">
        <v>64</v>
      </c>
      <c r="B41" s="2"/>
      <c r="C41" s="29"/>
      <c r="D41" s="29"/>
      <c r="E41" s="29"/>
      <c r="F41" s="29"/>
      <c r="G41" s="2"/>
    </row>
    <row r="42" spans="1:255" ht="21.75" customHeight="1">
      <c r="A42" s="1" t="s">
        <v>96</v>
      </c>
      <c r="B42" s="2"/>
      <c r="C42" s="2"/>
      <c r="D42" s="2"/>
      <c r="E42" s="2"/>
      <c r="F42" s="2"/>
      <c r="G42" s="2"/>
      <c r="K42"/>
    </row>
    <row r="43" spans="1:255" ht="21.75" customHeight="1">
      <c r="A43" s="4"/>
      <c r="B43" s="4"/>
      <c r="D43" s="5"/>
      <c r="E43" s="5"/>
      <c r="F43" s="5"/>
      <c r="G43" s="7" t="s">
        <v>3</v>
      </c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</row>
    <row r="44" spans="1:255" ht="21.75" customHeight="1">
      <c r="A44" s="4"/>
      <c r="B44" s="4"/>
      <c r="C44" s="8" t="s">
        <v>4</v>
      </c>
      <c r="D44" s="5"/>
      <c r="E44" s="60" t="s">
        <v>66</v>
      </c>
      <c r="F44" s="5"/>
      <c r="G44" s="9" t="s">
        <v>67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</row>
    <row r="45" spans="1:255" ht="21.75" customHeight="1">
      <c r="A45" s="4" t="s">
        <v>68</v>
      </c>
      <c r="B45" s="4"/>
      <c r="C45" s="10"/>
      <c r="D45" s="5"/>
      <c r="E45" s="5"/>
      <c r="F45" s="5"/>
      <c r="G45" s="10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</row>
    <row r="46" spans="1:255" ht="21.75" customHeight="1">
      <c r="A46" s="4" t="s">
        <v>69</v>
      </c>
      <c r="B46" s="4"/>
      <c r="G46" s="30"/>
    </row>
    <row r="47" spans="1:255" ht="21.75" customHeight="1">
      <c r="A47" s="14" t="s">
        <v>70</v>
      </c>
      <c r="B47" s="4"/>
      <c r="C47" s="12"/>
      <c r="E47" s="62">
        <v>1345162</v>
      </c>
      <c r="G47" s="62">
        <v>1340068</v>
      </c>
    </row>
    <row r="48" spans="1:255" ht="21.75" customHeight="1">
      <c r="A48" s="14" t="s">
        <v>71</v>
      </c>
      <c r="B48" s="4"/>
      <c r="E48" s="62">
        <v>188059</v>
      </c>
      <c r="G48" s="62">
        <v>178176</v>
      </c>
    </row>
    <row r="49" spans="1:255" ht="21.75" customHeight="1">
      <c r="A49" s="14" t="s">
        <v>72</v>
      </c>
      <c r="B49" s="4"/>
      <c r="E49" s="62">
        <v>15743</v>
      </c>
      <c r="G49" s="62">
        <v>22804</v>
      </c>
    </row>
    <row r="50" spans="1:255" ht="21.75" customHeight="1">
      <c r="A50" s="14" t="s">
        <v>73</v>
      </c>
      <c r="B50" s="4"/>
      <c r="E50" s="65">
        <v>5038</v>
      </c>
      <c r="G50" s="65">
        <v>5999</v>
      </c>
    </row>
    <row r="51" spans="1:255" ht="21.75" customHeight="1">
      <c r="A51" s="31" t="s">
        <v>74</v>
      </c>
      <c r="B51" s="4"/>
      <c r="E51" s="25">
        <f>SUM(E47:E50)</f>
        <v>1554002</v>
      </c>
      <c r="G51" s="25">
        <f>SUM(G47:G50)</f>
        <v>1547047</v>
      </c>
    </row>
    <row r="52" spans="1:255" ht="21.75" customHeight="1">
      <c r="A52" s="4" t="s">
        <v>75</v>
      </c>
      <c r="B52" s="4"/>
      <c r="E52" s="22"/>
      <c r="G52" s="22"/>
    </row>
    <row r="53" spans="1:255" ht="21.75" customHeight="1">
      <c r="A53" s="14" t="s">
        <v>76</v>
      </c>
      <c r="B53" s="4"/>
      <c r="E53" s="3">
        <v>1101950</v>
      </c>
      <c r="G53" s="3">
        <v>1102727</v>
      </c>
    </row>
    <row r="54" spans="1:255" ht="21.75" customHeight="1">
      <c r="A54" s="14" t="s">
        <v>77</v>
      </c>
      <c r="B54" s="4"/>
      <c r="E54" s="3">
        <v>139535</v>
      </c>
      <c r="G54" s="3">
        <v>141917</v>
      </c>
    </row>
    <row r="55" spans="1:255" ht="21.75" customHeight="1">
      <c r="A55" s="14" t="s">
        <v>78</v>
      </c>
      <c r="B55" s="4"/>
      <c r="E55" s="3">
        <v>3603</v>
      </c>
      <c r="G55" s="3">
        <v>1474</v>
      </c>
    </row>
    <row r="56" spans="1:255" ht="21.75" customHeight="1">
      <c r="A56" s="3" t="s">
        <v>79</v>
      </c>
      <c r="E56" s="16">
        <f>151266+1</f>
        <v>151267</v>
      </c>
      <c r="G56" s="16">
        <v>165394</v>
      </c>
    </row>
    <row r="57" spans="1:255" ht="21.75" customHeight="1">
      <c r="A57" s="4" t="s">
        <v>80</v>
      </c>
      <c r="B57" s="4"/>
      <c r="E57" s="25">
        <f>SUM(E53:E56)</f>
        <v>1396355</v>
      </c>
      <c r="G57" s="25">
        <f>SUM(G53:G56)</f>
        <v>1411512</v>
      </c>
    </row>
    <row r="58" spans="1:255" ht="21.75" customHeight="1">
      <c r="A58" s="4" t="s">
        <v>81</v>
      </c>
      <c r="B58" s="4"/>
      <c r="E58" s="17">
        <f>SUM(E51-E57)</f>
        <v>157647</v>
      </c>
      <c r="G58" s="17">
        <f>SUM(G51-G57)</f>
        <v>135535</v>
      </c>
    </row>
    <row r="59" spans="1:255" ht="21.75" customHeight="1">
      <c r="A59" s="3" t="s">
        <v>82</v>
      </c>
      <c r="B59" s="4"/>
      <c r="E59" s="17">
        <v>484</v>
      </c>
      <c r="G59" s="17">
        <v>237</v>
      </c>
    </row>
    <row r="60" spans="1:255" ht="21.75" customHeight="1">
      <c r="A60" s="3" t="s">
        <v>83</v>
      </c>
      <c r="B60" s="4"/>
      <c r="E60" s="16">
        <v>-3</v>
      </c>
      <c r="G60" s="16">
        <v>-5249</v>
      </c>
    </row>
    <row r="61" spans="1:255" ht="21.75" customHeight="1">
      <c r="A61" s="4" t="s">
        <v>84</v>
      </c>
      <c r="B61" s="4"/>
      <c r="E61" s="17">
        <f>SUM(E58:E60)</f>
        <v>158128</v>
      </c>
      <c r="G61" s="17">
        <f>SUM(G58:G60)</f>
        <v>130523</v>
      </c>
    </row>
    <row r="62" spans="1:255" ht="21.75" customHeight="1">
      <c r="A62" s="3" t="s">
        <v>85</v>
      </c>
      <c r="B62" s="4"/>
      <c r="C62" s="12">
        <v>18</v>
      </c>
      <c r="E62" s="16">
        <v>-31860</v>
      </c>
      <c r="G62" s="16">
        <v>-29790</v>
      </c>
    </row>
    <row r="63" spans="1:255" ht="21.75" customHeight="1">
      <c r="A63" s="33" t="s">
        <v>86</v>
      </c>
      <c r="B63" s="22"/>
      <c r="C63" s="22"/>
      <c r="D63" s="22"/>
      <c r="E63" s="24">
        <f>SUM(E61:E62)</f>
        <v>126268</v>
      </c>
      <c r="F63" s="22"/>
      <c r="G63" s="24">
        <f>SUM(G61:G62)</f>
        <v>100733</v>
      </c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  <c r="CW63" s="22"/>
      <c r="CX63" s="22"/>
      <c r="CY63" s="22"/>
      <c r="CZ63" s="22"/>
      <c r="DA63" s="22"/>
      <c r="DB63" s="22"/>
      <c r="DC63" s="22"/>
      <c r="DD63" s="22"/>
      <c r="DE63" s="22"/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22"/>
      <c r="DU63" s="22"/>
      <c r="DV63" s="22"/>
      <c r="DW63" s="22"/>
      <c r="DX63" s="22"/>
      <c r="DY63" s="22"/>
      <c r="DZ63" s="22"/>
      <c r="EA63" s="22"/>
      <c r="EB63" s="22"/>
      <c r="EC63" s="22"/>
      <c r="ED63" s="22"/>
      <c r="EE63" s="22"/>
      <c r="EF63" s="22"/>
      <c r="EG63" s="22"/>
      <c r="EH63" s="22"/>
      <c r="EI63" s="22"/>
      <c r="EJ63" s="22"/>
      <c r="EK63" s="22"/>
      <c r="EL63" s="22"/>
      <c r="EM63" s="22"/>
      <c r="EN63" s="22"/>
      <c r="EO63" s="22"/>
      <c r="EP63" s="22"/>
      <c r="EQ63" s="22"/>
      <c r="ER63" s="22"/>
      <c r="ES63" s="22"/>
      <c r="ET63" s="22"/>
      <c r="EU63" s="22"/>
      <c r="EV63" s="22"/>
      <c r="EW63" s="22"/>
      <c r="EX63" s="22"/>
      <c r="EY63" s="22"/>
      <c r="EZ63" s="22"/>
      <c r="FA63" s="22"/>
      <c r="FB63" s="22"/>
      <c r="FC63" s="22"/>
      <c r="FD63" s="22"/>
      <c r="FE63" s="22"/>
      <c r="FF63" s="22"/>
      <c r="FG63" s="22"/>
      <c r="FH63" s="22"/>
      <c r="FI63" s="22"/>
      <c r="FJ63" s="22"/>
      <c r="FK63" s="22"/>
      <c r="FL63" s="22"/>
      <c r="FM63" s="22"/>
      <c r="FN63" s="22"/>
      <c r="FO63" s="22"/>
      <c r="FP63" s="22"/>
      <c r="FQ63" s="22"/>
      <c r="FR63" s="22"/>
      <c r="FS63" s="22"/>
      <c r="FT63" s="22"/>
      <c r="FU63" s="22"/>
      <c r="FV63" s="22"/>
      <c r="FW63" s="22"/>
      <c r="FX63" s="22"/>
      <c r="FY63" s="22"/>
      <c r="FZ63" s="22"/>
      <c r="GA63" s="22"/>
      <c r="GB63" s="22"/>
      <c r="GC63" s="22"/>
      <c r="GD63" s="22"/>
      <c r="GE63" s="22"/>
      <c r="GF63" s="22"/>
      <c r="GG63" s="22"/>
      <c r="GH63" s="22"/>
      <c r="GI63" s="22"/>
      <c r="GJ63" s="22"/>
      <c r="GK63" s="22"/>
      <c r="GL63" s="22"/>
      <c r="GM63" s="22"/>
      <c r="GN63" s="22"/>
      <c r="GO63" s="22"/>
      <c r="GP63" s="22"/>
      <c r="GQ63" s="22"/>
      <c r="GR63" s="22"/>
      <c r="GS63" s="22"/>
      <c r="GT63" s="22"/>
      <c r="GU63" s="22"/>
      <c r="GV63" s="22"/>
      <c r="GW63" s="22"/>
      <c r="GX63" s="22"/>
      <c r="GY63" s="22"/>
      <c r="GZ63" s="22"/>
      <c r="HA63" s="22"/>
      <c r="HB63" s="22"/>
      <c r="HC63" s="22"/>
      <c r="HD63" s="22"/>
      <c r="HE63" s="22"/>
      <c r="HF63" s="22"/>
      <c r="HG63" s="22"/>
      <c r="HH63" s="22"/>
      <c r="HI63" s="22"/>
      <c r="HJ63" s="22"/>
      <c r="HK63" s="22"/>
      <c r="HL63" s="22"/>
      <c r="HM63" s="22"/>
      <c r="HN63" s="22"/>
      <c r="HO63" s="22"/>
      <c r="HP63" s="22"/>
      <c r="HQ63" s="22"/>
      <c r="HR63" s="22"/>
      <c r="HS63" s="22"/>
      <c r="HT63" s="22"/>
      <c r="HU63" s="22"/>
      <c r="HV63" s="22"/>
      <c r="HW63" s="22"/>
      <c r="HX63" s="22"/>
      <c r="HY63" s="22"/>
      <c r="HZ63" s="22"/>
      <c r="IA63" s="22"/>
      <c r="IB63" s="22"/>
      <c r="IC63" s="22"/>
      <c r="ID63" s="22"/>
      <c r="IE63" s="22"/>
      <c r="IF63" s="22"/>
      <c r="IG63" s="22"/>
      <c r="IH63" s="22"/>
      <c r="II63" s="22"/>
      <c r="IJ63" s="22"/>
      <c r="IK63" s="22"/>
      <c r="IL63" s="22"/>
      <c r="IM63" s="22"/>
      <c r="IN63" s="22"/>
      <c r="IO63" s="22"/>
      <c r="IP63" s="22"/>
      <c r="IQ63" s="22"/>
      <c r="IR63" s="22"/>
      <c r="IS63" s="22"/>
      <c r="IT63" s="22"/>
      <c r="IU63" s="22"/>
    </row>
    <row r="64" spans="1:255" ht="21.75" customHeight="1">
      <c r="A64" s="4"/>
      <c r="B64" s="4"/>
      <c r="C64" s="12"/>
      <c r="D64" s="12"/>
      <c r="F64" s="12"/>
    </row>
    <row r="65" spans="1:9" ht="21.75" customHeight="1">
      <c r="A65" s="4" t="s">
        <v>87</v>
      </c>
      <c r="B65" s="4"/>
      <c r="C65" s="12"/>
      <c r="D65" s="12"/>
      <c r="F65" s="12"/>
    </row>
    <row r="66" spans="1:9" ht="21.75" customHeight="1">
      <c r="A66" s="3" t="s">
        <v>88</v>
      </c>
      <c r="B66" s="4"/>
      <c r="C66" s="12"/>
      <c r="D66" s="12"/>
      <c r="E66" s="58">
        <v>0</v>
      </c>
      <c r="F66" s="63"/>
      <c r="G66" s="58">
        <v>0</v>
      </c>
    </row>
    <row r="67" spans="1:9" ht="21.75" customHeight="1" thickBot="1">
      <c r="A67" s="4" t="s">
        <v>89</v>
      </c>
      <c r="B67" s="4"/>
      <c r="C67" s="12"/>
      <c r="D67" s="12"/>
      <c r="E67" s="34">
        <f>ROUND(E63+E66,0)</f>
        <v>126268</v>
      </c>
      <c r="F67" s="12"/>
      <c r="G67" s="34">
        <f>ROUND(G63+G66,0)</f>
        <v>100733</v>
      </c>
    </row>
    <row r="68" spans="1:9" ht="21.75" customHeight="1" thickTop="1">
      <c r="A68" s="4"/>
      <c r="B68" s="4"/>
      <c r="C68" s="12"/>
      <c r="D68" s="12"/>
      <c r="F68" s="12"/>
    </row>
    <row r="69" spans="1:9" ht="21.75" customHeight="1">
      <c r="A69" s="4"/>
      <c r="B69" s="4"/>
      <c r="C69" s="12"/>
      <c r="D69" s="12"/>
      <c r="F69" s="12"/>
      <c r="G69" s="62" t="s">
        <v>90</v>
      </c>
    </row>
    <row r="70" spans="1:9" ht="21.75" customHeight="1">
      <c r="A70" s="4"/>
      <c r="B70" s="4"/>
      <c r="C70" s="12"/>
      <c r="D70" s="12"/>
      <c r="E70" s="12"/>
      <c r="F70" s="12"/>
      <c r="G70" s="7" t="s">
        <v>91</v>
      </c>
    </row>
    <row r="71" spans="1:9" ht="21.75" customHeight="1">
      <c r="A71" s="4" t="s">
        <v>92</v>
      </c>
      <c r="B71" s="4"/>
      <c r="C71" s="12">
        <v>19</v>
      </c>
      <c r="D71" s="12"/>
      <c r="E71" s="12"/>
      <c r="F71" s="12"/>
    </row>
    <row r="72" spans="1:9" ht="21.75" customHeight="1">
      <c r="A72" s="3" t="s">
        <v>93</v>
      </c>
      <c r="B72" s="4"/>
      <c r="C72" s="12"/>
      <c r="D72" s="12"/>
      <c r="E72" s="12"/>
      <c r="F72" s="12"/>
      <c r="G72" s="79"/>
    </row>
    <row r="73" spans="1:9" ht="21.75" customHeight="1" thickBot="1">
      <c r="A73" s="3" t="s">
        <v>94</v>
      </c>
      <c r="E73" s="75">
        <f>E67*1000/371999971</f>
        <v>0.339430133987833</v>
      </c>
      <c r="G73" s="75">
        <f>G67/270000</f>
        <v>0.37308518518518519</v>
      </c>
      <c r="H73" s="15"/>
      <c r="I73" s="38"/>
    </row>
    <row r="74" spans="1:9" ht="21.75" customHeight="1" thickTop="1" thickBot="1">
      <c r="A74" s="3" t="s">
        <v>95</v>
      </c>
      <c r="E74" s="76">
        <v>371999971</v>
      </c>
      <c r="G74" s="76">
        <v>270000000</v>
      </c>
      <c r="H74" s="15"/>
    </row>
    <row r="75" spans="1:9" ht="21.75" customHeight="1" thickTop="1">
      <c r="H75" s="15"/>
    </row>
    <row r="76" spans="1:9">
      <c r="A76" s="3" t="s">
        <v>30</v>
      </c>
    </row>
  </sheetData>
  <pageMargins left="0.78740157480314965" right="0.39370078740157483" top="0.78740157480314965" bottom="0.39370078740157483" header="0.31496062992125984" footer="0.31496062992125984"/>
  <pageSetup paperSize="9" scale="90" orientation="portrait" horizontalDpi="1200" verticalDpi="1200" r:id="rId1"/>
  <rowBreaks count="1" manualBreakCount="1">
    <brk id="38" min="1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A9CDE-6A8B-4C4F-88F0-58A2195EFEFF}">
  <dimension ref="A1:T151"/>
  <sheetViews>
    <sheetView showGridLines="0" view="pageBreakPreview" topLeftCell="A7" zoomScale="70" zoomScaleNormal="70" zoomScaleSheetLayoutView="70" workbookViewId="0">
      <selection activeCell="O18" sqref="O18"/>
    </sheetView>
  </sheetViews>
  <sheetFormatPr defaultColWidth="10.7109375" defaultRowHeight="23.25"/>
  <cols>
    <col min="1" max="1" width="10.7109375" style="51" customWidth="1"/>
    <col min="2" max="2" width="11.140625" style="51" customWidth="1"/>
    <col min="3" max="3" width="11.7109375" style="51" customWidth="1"/>
    <col min="4" max="4" width="1.5703125" style="3" customWidth="1"/>
    <col min="5" max="5" width="9.42578125" style="3" customWidth="1"/>
    <col min="6" max="6" width="1.7109375" style="51" customWidth="1"/>
    <col min="7" max="7" width="15.7109375" style="51" customWidth="1"/>
    <col min="8" max="8" width="1.7109375" style="51" customWidth="1"/>
    <col min="9" max="9" width="15.7109375" style="51" customWidth="1"/>
    <col min="10" max="10" width="1.7109375" style="51" customWidth="1"/>
    <col min="11" max="11" width="15.7109375" style="51" customWidth="1"/>
    <col min="12" max="12" width="1.7109375" style="51" customWidth="1"/>
    <col min="13" max="13" width="15.7109375" style="56" customWidth="1"/>
    <col min="14" max="14" width="1.7109375" style="51" customWidth="1"/>
    <col min="15" max="15" width="15.7109375" style="56" customWidth="1"/>
    <col min="16" max="16" width="9" style="51" customWidth="1"/>
    <col min="17" max="16384" width="10.7109375" style="51"/>
  </cols>
  <sheetData>
    <row r="1" spans="1:20">
      <c r="O1" s="81" t="s">
        <v>63</v>
      </c>
    </row>
    <row r="2" spans="1:20">
      <c r="A2" s="1" t="s">
        <v>0</v>
      </c>
      <c r="B2" s="49"/>
      <c r="C2" s="49"/>
      <c r="D2" s="2"/>
      <c r="E2" s="29"/>
      <c r="F2" s="50"/>
      <c r="G2" s="50"/>
      <c r="H2" s="50"/>
      <c r="I2" s="50"/>
      <c r="J2" s="50"/>
      <c r="K2" s="50"/>
      <c r="L2" s="50"/>
      <c r="M2" s="82"/>
      <c r="N2" s="49"/>
      <c r="O2" s="51"/>
    </row>
    <row r="3" spans="1:20">
      <c r="A3" s="52" t="s">
        <v>148</v>
      </c>
      <c r="B3" s="49"/>
      <c r="C3" s="49"/>
      <c r="D3" s="2"/>
      <c r="E3" s="29"/>
      <c r="F3" s="50"/>
      <c r="G3" s="50"/>
      <c r="H3" s="50"/>
      <c r="I3" s="50"/>
      <c r="J3" s="50"/>
      <c r="K3" s="50"/>
      <c r="L3" s="50"/>
      <c r="M3" s="82"/>
      <c r="N3" s="49"/>
      <c r="O3" s="82"/>
    </row>
    <row r="4" spans="1:20">
      <c r="A4" s="1" t="s">
        <v>96</v>
      </c>
      <c r="B4" s="49"/>
      <c r="C4" s="49"/>
      <c r="D4" s="2"/>
      <c r="E4" s="2"/>
      <c r="F4" s="50"/>
      <c r="G4" s="50"/>
      <c r="H4" s="50"/>
      <c r="I4" s="50"/>
      <c r="J4" s="50"/>
      <c r="K4" s="50"/>
      <c r="L4" s="50"/>
      <c r="M4" s="82"/>
      <c r="N4" s="49"/>
      <c r="O4" s="82"/>
      <c r="Q4"/>
    </row>
    <row r="5" spans="1:20">
      <c r="C5" s="53"/>
      <c r="D5" s="4"/>
      <c r="M5" s="81"/>
      <c r="O5" s="81" t="s">
        <v>3</v>
      </c>
    </row>
    <row r="6" spans="1:20">
      <c r="A6" s="54"/>
      <c r="D6" s="4"/>
      <c r="E6" s="10"/>
      <c r="J6" s="83"/>
      <c r="K6" s="99" t="s">
        <v>57</v>
      </c>
      <c r="L6" s="99"/>
      <c r="M6" s="99"/>
      <c r="N6" s="83"/>
      <c r="O6" s="84"/>
    </row>
    <row r="7" spans="1:20">
      <c r="A7" s="54"/>
      <c r="D7" s="4"/>
      <c r="E7" s="10"/>
      <c r="G7" s="83" t="s">
        <v>149</v>
      </c>
      <c r="I7" s="83" t="s">
        <v>150</v>
      </c>
      <c r="J7" s="83"/>
      <c r="K7" s="83" t="s">
        <v>151</v>
      </c>
      <c r="L7" s="83"/>
      <c r="M7" s="83"/>
      <c r="N7" s="83"/>
      <c r="O7" s="84"/>
    </row>
    <row r="8" spans="1:20">
      <c r="A8" s="54"/>
      <c r="D8" s="4"/>
      <c r="E8" s="8" t="s">
        <v>4</v>
      </c>
      <c r="G8" s="90" t="s">
        <v>152</v>
      </c>
      <c r="I8" s="90" t="s">
        <v>153</v>
      </c>
      <c r="J8" s="83"/>
      <c r="K8" s="90" t="s">
        <v>154</v>
      </c>
      <c r="L8" s="83"/>
      <c r="M8" s="90" t="s">
        <v>155</v>
      </c>
      <c r="N8" s="85"/>
      <c r="O8" s="86" t="s">
        <v>156</v>
      </c>
    </row>
    <row r="9" spans="1:20">
      <c r="A9" s="55" t="s">
        <v>157</v>
      </c>
      <c r="D9" s="4"/>
      <c r="E9" s="12"/>
      <c r="G9" s="87">
        <v>225000</v>
      </c>
      <c r="I9" s="87">
        <v>0</v>
      </c>
      <c r="J9" s="87"/>
      <c r="K9" s="87">
        <v>21500</v>
      </c>
      <c r="L9" s="87"/>
      <c r="M9" s="87">
        <v>69385</v>
      </c>
      <c r="N9" s="87"/>
      <c r="O9" s="87">
        <f>SUM(G9:M9)</f>
        <v>315885</v>
      </c>
    </row>
    <row r="10" spans="1:20">
      <c r="A10" s="56" t="s">
        <v>86</v>
      </c>
      <c r="D10" s="4"/>
      <c r="G10" s="87">
        <f>0</f>
        <v>0</v>
      </c>
      <c r="I10" s="87">
        <f>0</f>
        <v>0</v>
      </c>
      <c r="J10" s="87"/>
      <c r="K10" s="87">
        <v>0</v>
      </c>
      <c r="L10" s="87"/>
      <c r="M10" s="87">
        <f>SUM(PL!G67)</f>
        <v>100733</v>
      </c>
      <c r="N10" s="87"/>
      <c r="O10" s="87">
        <f>SUM(G10:M10)</f>
        <v>100733</v>
      </c>
    </row>
    <row r="11" spans="1:20">
      <c r="A11" s="56" t="s">
        <v>88</v>
      </c>
      <c r="D11" s="4"/>
      <c r="G11" s="88">
        <v>0</v>
      </c>
      <c r="I11" s="88">
        <v>0</v>
      </c>
      <c r="J11" s="57"/>
      <c r="K11" s="88">
        <f>[1]PL!E28</f>
        <v>0</v>
      </c>
      <c r="L11" s="57"/>
      <c r="M11" s="88">
        <v>0</v>
      </c>
      <c r="N11" s="57"/>
      <c r="O11" s="88">
        <f>SUM(G11:N11)</f>
        <v>0</v>
      </c>
    </row>
    <row r="12" spans="1:20">
      <c r="A12" s="56" t="s">
        <v>89</v>
      </c>
      <c r="D12" s="4"/>
      <c r="G12" s="57">
        <f>SUM(G10:G11)</f>
        <v>0</v>
      </c>
      <c r="I12" s="57">
        <f>SUM(I10:I11)</f>
        <v>0</v>
      </c>
      <c r="J12" s="57"/>
      <c r="K12" s="57">
        <f>SUM(K10:K11)</f>
        <v>0</v>
      </c>
      <c r="L12" s="57"/>
      <c r="M12" s="57">
        <f>SUM(M10:M11)</f>
        <v>100733</v>
      </c>
      <c r="N12" s="57"/>
      <c r="O12" s="57">
        <f>SUM(O10:O11)</f>
        <v>100733</v>
      </c>
    </row>
    <row r="13" spans="1:20">
      <c r="A13" s="56" t="s">
        <v>158</v>
      </c>
      <c r="D13" s="4"/>
      <c r="E13" s="12" t="s">
        <v>159</v>
      </c>
      <c r="G13" s="87">
        <f>0</f>
        <v>0</v>
      </c>
      <c r="I13" s="87">
        <f>0</f>
        <v>0</v>
      </c>
      <c r="J13" s="57"/>
      <c r="K13" s="87">
        <f>0</f>
        <v>0</v>
      </c>
      <c r="L13" s="57"/>
      <c r="M13" s="57">
        <v>-68000</v>
      </c>
      <c r="N13" s="57"/>
      <c r="O13" s="57">
        <f>SUM(G13:M13)</f>
        <v>-68000</v>
      </c>
      <c r="Q13" s="93"/>
      <c r="R13" s="93"/>
      <c r="S13" s="93"/>
      <c r="T13" s="92"/>
    </row>
    <row r="14" spans="1:20">
      <c r="A14" s="56" t="s">
        <v>160</v>
      </c>
      <c r="D14" s="4"/>
      <c r="E14" s="12">
        <v>21</v>
      </c>
      <c r="G14" s="57">
        <v>0</v>
      </c>
      <c r="I14" s="88">
        <v>0</v>
      </c>
      <c r="J14" s="57"/>
      <c r="K14" s="57">
        <v>1000</v>
      </c>
      <c r="L14" s="57"/>
      <c r="M14" s="57">
        <v>-1000</v>
      </c>
      <c r="N14" s="57"/>
      <c r="O14" s="57">
        <f>SUM(G14:M14)</f>
        <v>0</v>
      </c>
    </row>
    <row r="15" spans="1:20" ht="24" thickBot="1">
      <c r="A15" s="55" t="s">
        <v>161</v>
      </c>
      <c r="D15" s="4"/>
      <c r="G15" s="89">
        <f>SUM(G9,G12:G14)</f>
        <v>225000</v>
      </c>
      <c r="I15" s="98">
        <f>SUM(I9,I12:I14)</f>
        <v>0</v>
      </c>
      <c r="K15" s="89">
        <f>SUM(K9,K12:K14)</f>
        <v>22500</v>
      </c>
      <c r="L15" s="57"/>
      <c r="M15" s="89">
        <f>SUM(M9,M12:M14)</f>
        <v>101118</v>
      </c>
      <c r="N15" s="57"/>
      <c r="O15" s="89">
        <f>SUM(O9,O12:O14)</f>
        <v>348618</v>
      </c>
    </row>
    <row r="16" spans="1:20" ht="24" thickTop="1">
      <c r="A16" s="54"/>
      <c r="D16" s="4"/>
      <c r="G16" s="83"/>
      <c r="I16" s="83"/>
      <c r="J16" s="83"/>
      <c r="K16" s="83"/>
      <c r="L16" s="83"/>
      <c r="M16" s="83"/>
      <c r="N16" s="85"/>
      <c r="O16" s="84"/>
    </row>
    <row r="17" spans="1:15">
      <c r="A17" s="55" t="s">
        <v>162</v>
      </c>
      <c r="D17" s="4"/>
      <c r="G17" s="87">
        <v>310000</v>
      </c>
      <c r="I17" s="87">
        <v>450123</v>
      </c>
      <c r="J17" s="87"/>
      <c r="K17" s="87">
        <v>31000</v>
      </c>
      <c r="L17" s="87"/>
      <c r="M17" s="87">
        <v>78053</v>
      </c>
      <c r="N17" s="87"/>
      <c r="O17" s="87">
        <f>SUM(G17:M17)</f>
        <v>869176</v>
      </c>
    </row>
    <row r="18" spans="1:15">
      <c r="A18" s="56" t="s">
        <v>86</v>
      </c>
      <c r="G18" s="87">
        <f>0</f>
        <v>0</v>
      </c>
      <c r="I18" s="87">
        <f>0</f>
        <v>0</v>
      </c>
      <c r="J18" s="87"/>
      <c r="K18" s="87">
        <v>0</v>
      </c>
      <c r="L18" s="87"/>
      <c r="M18" s="87">
        <f>SUM(PL!E67)</f>
        <v>126268</v>
      </c>
      <c r="N18" s="87"/>
      <c r="O18" s="87">
        <f>SUM(G18:M18)</f>
        <v>126268</v>
      </c>
    </row>
    <row r="19" spans="1:15">
      <c r="A19" s="56" t="s">
        <v>88</v>
      </c>
      <c r="D19" s="4"/>
      <c r="G19" s="88">
        <v>0</v>
      </c>
      <c r="I19" s="88">
        <v>0</v>
      </c>
      <c r="J19" s="57"/>
      <c r="K19" s="88">
        <v>0</v>
      </c>
      <c r="L19" s="57"/>
      <c r="M19" s="88">
        <v>0</v>
      </c>
      <c r="N19" s="57"/>
      <c r="O19" s="88">
        <f>SUM(G19:N19)</f>
        <v>0</v>
      </c>
    </row>
    <row r="20" spans="1:15">
      <c r="A20" s="56" t="s">
        <v>89</v>
      </c>
      <c r="D20" s="4"/>
      <c r="G20" s="57">
        <f>SUM(G18:G19)</f>
        <v>0</v>
      </c>
      <c r="I20" s="57">
        <f>SUM(I18:I19)</f>
        <v>0</v>
      </c>
      <c r="J20" s="57"/>
      <c r="K20" s="57">
        <f>SUM(K18:K19)</f>
        <v>0</v>
      </c>
      <c r="L20" s="57"/>
      <c r="M20" s="57">
        <f>SUM(M18:M19)</f>
        <v>126268</v>
      </c>
      <c r="N20" s="57"/>
      <c r="O20" s="57">
        <f>SUM(O18:O19)</f>
        <v>126268</v>
      </c>
    </row>
    <row r="21" spans="1:15" ht="22.9" customHeight="1">
      <c r="A21" s="56" t="s">
        <v>163</v>
      </c>
      <c r="D21" s="4"/>
      <c r="E21" s="12" t="s">
        <v>159</v>
      </c>
      <c r="G21" s="57">
        <v>62000</v>
      </c>
      <c r="I21" s="87">
        <f>0</f>
        <v>0</v>
      </c>
      <c r="J21" s="87"/>
      <c r="K21" s="87">
        <v>0</v>
      </c>
      <c r="L21" s="57"/>
      <c r="M21" s="57">
        <f>-62000</f>
        <v>-62000</v>
      </c>
      <c r="N21" s="57"/>
      <c r="O21" s="87">
        <f>SUM(G21:M21)</f>
        <v>0</v>
      </c>
    </row>
    <row r="22" spans="1:15">
      <c r="A22" s="56" t="s">
        <v>164</v>
      </c>
      <c r="D22" s="4"/>
      <c r="E22" s="12" t="s">
        <v>159</v>
      </c>
      <c r="G22" s="87">
        <f>0</f>
        <v>0</v>
      </c>
      <c r="I22" s="87">
        <f>0</f>
        <v>0</v>
      </c>
      <c r="J22" s="87"/>
      <c r="K22" s="87">
        <v>0</v>
      </c>
      <c r="L22" s="57"/>
      <c r="M22" s="57">
        <f>-6889-74400</f>
        <v>-81289</v>
      </c>
      <c r="N22" s="57"/>
      <c r="O22" s="57">
        <f>SUM(G22:N22)</f>
        <v>-81289</v>
      </c>
    </row>
    <row r="23" spans="1:15">
      <c r="A23" s="56" t="s">
        <v>160</v>
      </c>
      <c r="D23" s="4"/>
      <c r="E23" s="12">
        <v>21</v>
      </c>
      <c r="G23" s="57">
        <v>0</v>
      </c>
      <c r="I23" s="57">
        <v>0</v>
      </c>
      <c r="J23" s="57"/>
      <c r="K23" s="57">
        <v>6200</v>
      </c>
      <c r="L23" s="57"/>
      <c r="M23" s="57">
        <v>-6200</v>
      </c>
      <c r="N23" s="57"/>
      <c r="O23" s="57">
        <v>0</v>
      </c>
    </row>
    <row r="24" spans="1:15" ht="24" thickBot="1">
      <c r="A24" s="55" t="s">
        <v>165</v>
      </c>
      <c r="D24" s="4"/>
      <c r="E24" s="12"/>
      <c r="G24" s="89">
        <f>SUM(G17,G20:G22)</f>
        <v>372000</v>
      </c>
      <c r="I24" s="89">
        <f>SUM(I17,I20:I22)</f>
        <v>450123</v>
      </c>
      <c r="K24" s="89">
        <f>SUM(K17,K20:K23)</f>
        <v>37200</v>
      </c>
      <c r="L24" s="57"/>
      <c r="M24" s="89">
        <f>SUM(M17,M20:M23)</f>
        <v>54832</v>
      </c>
      <c r="N24" s="57"/>
      <c r="O24" s="89">
        <f>SUM(O17,O20:O22)</f>
        <v>914155</v>
      </c>
    </row>
    <row r="25" spans="1:15" ht="24" thickTop="1">
      <c r="A25" s="55"/>
      <c r="D25" s="22"/>
      <c r="E25" s="22"/>
      <c r="G25" s="57">
        <f>G24-BS!E69</f>
        <v>0</v>
      </c>
      <c r="I25" s="57">
        <f>I24-BS!E70</f>
        <v>0</v>
      </c>
      <c r="J25" s="57"/>
      <c r="K25" s="57">
        <f>K24-BS!E72</f>
        <v>0</v>
      </c>
      <c r="L25" s="57"/>
      <c r="M25" s="57">
        <f>M24-BS!E73</f>
        <v>0</v>
      </c>
      <c r="N25" s="57"/>
      <c r="O25" s="57">
        <f>O24-BS!E74</f>
        <v>0</v>
      </c>
    </row>
    <row r="26" spans="1:15">
      <c r="A26" s="54"/>
      <c r="D26" s="4"/>
      <c r="E26" s="12"/>
      <c r="F26" s="57"/>
      <c r="G26" s="57"/>
      <c r="H26" s="57"/>
      <c r="I26" s="57"/>
      <c r="J26" s="57"/>
      <c r="K26" s="57"/>
      <c r="L26" s="57"/>
      <c r="M26" s="57"/>
      <c r="N26" s="57"/>
      <c r="O26" s="57"/>
    </row>
    <row r="27" spans="1:15">
      <c r="A27" s="3" t="s">
        <v>30</v>
      </c>
      <c r="D27" s="4"/>
      <c r="E27" s="12"/>
      <c r="F27" s="53"/>
      <c r="G27" s="53"/>
      <c r="H27" s="53"/>
      <c r="I27" s="53"/>
      <c r="J27" s="53"/>
      <c r="K27" s="53"/>
      <c r="L27" s="53"/>
    </row>
    <row r="28" spans="1:15">
      <c r="D28" s="4"/>
      <c r="E28" s="12"/>
    </row>
    <row r="29" spans="1:15">
      <c r="D29" s="4"/>
      <c r="E29" s="12"/>
    </row>
    <row r="30" spans="1:15">
      <c r="D30" s="4"/>
      <c r="E30" s="12"/>
    </row>
    <row r="31" spans="1:15">
      <c r="D31" s="4"/>
      <c r="E31" s="12"/>
    </row>
    <row r="32" spans="1:15">
      <c r="D32" s="4"/>
      <c r="E32" s="12"/>
    </row>
    <row r="33" spans="4:5">
      <c r="D33" s="4"/>
      <c r="E33" s="12"/>
    </row>
    <row r="34" spans="4:5">
      <c r="D34" s="4"/>
      <c r="E34" s="12"/>
    </row>
    <row r="40" spans="4:5">
      <c r="D40" s="2"/>
      <c r="E40" s="29"/>
    </row>
    <row r="41" spans="4:5">
      <c r="D41" s="2"/>
      <c r="E41" s="29"/>
    </row>
    <row r="42" spans="4:5">
      <c r="D42" s="2"/>
      <c r="E42" s="2"/>
    </row>
    <row r="43" spans="4:5">
      <c r="D43" s="4"/>
    </row>
    <row r="44" spans="4:5">
      <c r="D44" s="4"/>
      <c r="E44" s="8"/>
    </row>
    <row r="45" spans="4:5">
      <c r="D45" s="4"/>
      <c r="E45" s="10"/>
    </row>
    <row r="46" spans="4:5">
      <c r="D46" s="4"/>
    </row>
    <row r="47" spans="4:5">
      <c r="D47" s="4"/>
      <c r="E47" s="12"/>
    </row>
    <row r="48" spans="4:5">
      <c r="D48" s="4"/>
    </row>
    <row r="49" spans="4:5">
      <c r="D49" s="4"/>
    </row>
    <row r="50" spans="4:5">
      <c r="D50" s="4"/>
    </row>
    <row r="51" spans="4:5">
      <c r="D51" s="4"/>
    </row>
    <row r="52" spans="4:5">
      <c r="D52" s="4"/>
    </row>
    <row r="53" spans="4:5">
      <c r="D53" s="4"/>
    </row>
    <row r="54" spans="4:5">
      <c r="D54" s="4"/>
    </row>
    <row r="55" spans="4:5">
      <c r="D55" s="4"/>
    </row>
    <row r="57" spans="4:5">
      <c r="D57" s="4"/>
    </row>
    <row r="58" spans="4:5">
      <c r="D58" s="4"/>
    </row>
    <row r="59" spans="4:5">
      <c r="D59" s="4"/>
    </row>
    <row r="60" spans="4:5">
      <c r="D60" s="4"/>
    </row>
    <row r="61" spans="4:5">
      <c r="D61" s="4"/>
    </row>
    <row r="62" spans="4:5">
      <c r="D62" s="4"/>
      <c r="E62" s="12"/>
    </row>
    <row r="63" spans="4:5">
      <c r="D63" s="22"/>
      <c r="E63" s="22"/>
    </row>
    <row r="64" spans="4:5">
      <c r="D64" s="4"/>
      <c r="E64" s="12"/>
    </row>
    <row r="65" spans="4:5">
      <c r="D65" s="4"/>
      <c r="E65" s="12"/>
    </row>
    <row r="66" spans="4:5">
      <c r="D66" s="4"/>
      <c r="E66" s="12"/>
    </row>
    <row r="67" spans="4:5">
      <c r="D67" s="4"/>
      <c r="E67" s="12"/>
    </row>
    <row r="68" spans="4:5">
      <c r="D68" s="4"/>
      <c r="E68" s="12"/>
    </row>
    <row r="69" spans="4:5">
      <c r="D69" s="4"/>
      <c r="E69" s="12"/>
    </row>
    <row r="70" spans="4:5">
      <c r="D70" s="4"/>
      <c r="E70" s="12"/>
    </row>
    <row r="71" spans="4:5">
      <c r="D71" s="4"/>
      <c r="E71" s="12"/>
    </row>
    <row r="72" spans="4:5">
      <c r="D72" s="4"/>
      <c r="E72" s="12"/>
    </row>
    <row r="78" spans="4:5">
      <c r="D78" s="35"/>
      <c r="E78" s="35"/>
    </row>
    <row r="79" spans="4:5">
      <c r="D79" s="37"/>
      <c r="E79" s="35"/>
    </row>
    <row r="80" spans="4:5">
      <c r="D80" s="35"/>
      <c r="E80" s="35"/>
    </row>
    <row r="81" spans="4:5">
      <c r="D81" s="4"/>
      <c r="E81" s="4"/>
    </row>
    <row r="82" spans="4:5">
      <c r="D82" s="4"/>
      <c r="E82" s="4"/>
    </row>
    <row r="83" spans="4:5">
      <c r="D83" s="40"/>
      <c r="E83" s="40"/>
    </row>
    <row r="84" spans="4:5">
      <c r="D84" s="40"/>
      <c r="E84" s="40"/>
    </row>
    <row r="85" spans="4:5">
      <c r="D85" s="40"/>
      <c r="E85" s="40"/>
    </row>
    <row r="86" spans="4:5">
      <c r="D86" s="40"/>
      <c r="E86" s="40"/>
    </row>
    <row r="87" spans="4:5">
      <c r="D87" s="40"/>
      <c r="E87" s="40"/>
    </row>
    <row r="88" spans="4:5">
      <c r="D88" s="40"/>
      <c r="E88" s="40"/>
    </row>
    <row r="89" spans="4:5">
      <c r="D89" s="40"/>
      <c r="E89" s="40"/>
    </row>
    <row r="90" spans="4:5">
      <c r="D90" s="43"/>
      <c r="E90" s="40"/>
    </row>
    <row r="91" spans="4:5">
      <c r="D91" s="43"/>
      <c r="E91" s="40"/>
    </row>
    <row r="92" spans="4:5">
      <c r="D92" s="43"/>
      <c r="E92" s="40"/>
    </row>
    <row r="93" spans="4:5">
      <c r="D93" s="43"/>
      <c r="E93" s="40"/>
    </row>
    <row r="94" spans="4:5">
      <c r="D94" s="43"/>
      <c r="E94" s="40"/>
    </row>
    <row r="95" spans="4:5">
      <c r="D95" s="43"/>
      <c r="E95" s="40"/>
    </row>
    <row r="96" spans="4:5">
      <c r="D96" s="43"/>
      <c r="E96" s="40"/>
    </row>
    <row r="97" spans="4:5">
      <c r="D97" s="43"/>
      <c r="E97" s="40"/>
    </row>
    <row r="98" spans="4:5">
      <c r="D98" s="43"/>
      <c r="E98" s="40"/>
    </row>
    <row r="99" spans="4:5">
      <c r="D99" s="43"/>
      <c r="E99" s="40"/>
    </row>
    <row r="100" spans="4:5">
      <c r="D100" s="43"/>
      <c r="E100" s="40"/>
    </row>
    <row r="101" spans="4:5">
      <c r="D101" s="43"/>
      <c r="E101" s="40"/>
    </row>
    <row r="102" spans="4:5">
      <c r="D102" s="43"/>
      <c r="E102" s="40"/>
    </row>
    <row r="103" spans="4:5">
      <c r="D103" s="43"/>
      <c r="E103" s="40"/>
    </row>
    <row r="104" spans="4:5">
      <c r="D104" s="43"/>
      <c r="E104" s="40"/>
    </row>
    <row r="105" spans="4:5">
      <c r="D105" s="43"/>
      <c r="E105" s="40"/>
    </row>
    <row r="106" spans="4:5">
      <c r="D106" s="43"/>
      <c r="E106" s="40"/>
    </row>
    <row r="107" spans="4:5">
      <c r="D107" s="43"/>
      <c r="E107" s="40"/>
    </row>
    <row r="108" spans="4:5">
      <c r="D108" s="43"/>
      <c r="E108" s="40"/>
    </row>
    <row r="109" spans="4:5">
      <c r="D109" s="43"/>
      <c r="E109" s="40"/>
    </row>
    <row r="110" spans="4:5">
      <c r="D110" s="43"/>
      <c r="E110" s="40"/>
    </row>
    <row r="111" spans="4:5">
      <c r="D111" s="43"/>
      <c r="E111" s="40"/>
    </row>
    <row r="112" spans="4:5">
      <c r="D112" s="43"/>
      <c r="E112" s="40"/>
    </row>
    <row r="113" spans="4:5">
      <c r="D113" s="43"/>
      <c r="E113" s="40"/>
    </row>
    <row r="114" spans="4:5">
      <c r="D114" s="43"/>
      <c r="E114" s="40"/>
    </row>
    <row r="115" spans="4:5">
      <c r="D115" s="43"/>
      <c r="E115" s="40"/>
    </row>
    <row r="116" spans="4:5">
      <c r="D116" s="43"/>
      <c r="E116" s="40"/>
    </row>
    <row r="117" spans="4:5">
      <c r="D117" s="43"/>
      <c r="E117" s="40"/>
    </row>
    <row r="120" spans="4:5">
      <c r="D120" s="35"/>
      <c r="E120" s="35"/>
    </row>
    <row r="121" spans="4:5">
      <c r="D121" s="37"/>
      <c r="E121" s="35"/>
    </row>
    <row r="122" spans="4:5">
      <c r="D122" s="35"/>
      <c r="E122" s="35"/>
    </row>
    <row r="123" spans="4:5">
      <c r="D123" s="4"/>
      <c r="E123" s="4"/>
    </row>
    <row r="124" spans="4:5">
      <c r="D124" s="4"/>
      <c r="E124" s="4"/>
    </row>
    <row r="125" spans="4:5">
      <c r="D125" s="40"/>
      <c r="E125" s="40"/>
    </row>
    <row r="126" spans="4:5">
      <c r="D126" s="40"/>
      <c r="E126" s="40"/>
    </row>
    <row r="127" spans="4:5">
      <c r="D127" s="40"/>
      <c r="E127" s="40"/>
    </row>
    <row r="128" spans="4:5">
      <c r="D128" s="40"/>
      <c r="E128" s="40"/>
    </row>
    <row r="129" spans="4:5">
      <c r="D129" s="40"/>
      <c r="E129" s="40"/>
    </row>
    <row r="130" spans="4:5">
      <c r="D130" s="40"/>
      <c r="E130" s="40"/>
    </row>
    <row r="131" spans="4:5">
      <c r="D131" s="40"/>
      <c r="E131" s="40"/>
    </row>
    <row r="132" spans="4:5">
      <c r="D132" s="40"/>
      <c r="E132" s="40"/>
    </row>
    <row r="133" spans="4:5">
      <c r="D133" s="40"/>
      <c r="E133" s="40"/>
    </row>
    <row r="134" spans="4:5">
      <c r="D134" s="40"/>
      <c r="E134" s="40"/>
    </row>
    <row r="135" spans="4:5">
      <c r="D135" s="40"/>
      <c r="E135" s="40"/>
    </row>
    <row r="136" spans="4:5">
      <c r="D136" s="40"/>
      <c r="E136" s="40"/>
    </row>
    <row r="137" spans="4:5">
      <c r="D137" s="40"/>
      <c r="E137" s="40"/>
    </row>
    <row r="138" spans="4:5">
      <c r="D138" s="40"/>
      <c r="E138" s="40"/>
    </row>
    <row r="139" spans="4:5">
      <c r="D139" s="40"/>
      <c r="E139" s="40"/>
    </row>
    <row r="140" spans="4:5">
      <c r="D140" s="40"/>
      <c r="E140" s="40"/>
    </row>
    <row r="141" spans="4:5">
      <c r="D141" s="40"/>
      <c r="E141" s="40"/>
    </row>
    <row r="142" spans="4:5">
      <c r="D142" s="40"/>
      <c r="E142" s="40"/>
    </row>
    <row r="143" spans="4:5">
      <c r="D143" s="40"/>
      <c r="E143" s="40"/>
    </row>
    <row r="144" spans="4:5">
      <c r="D144" s="40"/>
      <c r="E144" s="40"/>
    </row>
    <row r="145" spans="4:5">
      <c r="D145" s="40"/>
      <c r="E145" s="40"/>
    </row>
    <row r="146" spans="4:5">
      <c r="D146" s="40"/>
      <c r="E146" s="40"/>
    </row>
    <row r="147" spans="4:5">
      <c r="D147" s="40"/>
      <c r="E147" s="40"/>
    </row>
    <row r="148" spans="4:5">
      <c r="D148" s="40"/>
      <c r="E148" s="40"/>
    </row>
    <row r="149" spans="4:5">
      <c r="D149" s="40"/>
      <c r="E149" s="40"/>
    </row>
    <row r="150" spans="4:5">
      <c r="D150" s="40"/>
      <c r="E150" s="40"/>
    </row>
    <row r="151" spans="4:5">
      <c r="D151" s="40"/>
      <c r="E151" s="40"/>
    </row>
  </sheetData>
  <mergeCells count="1">
    <mergeCell ref="K6:M6"/>
  </mergeCells>
  <pageMargins left="0.62992125984251968" right="3.937007874015748E-2" top="0.9055118110236221" bottom="0.74803149606299213" header="0.31496062992125984" footer="0.31496062992125984"/>
  <pageSetup paperSize="9" scale="70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3A59E-FAB7-4702-9D9D-9EAA553DB0CC}">
  <dimension ref="A1:IU71"/>
  <sheetViews>
    <sheetView showGridLines="0" tabSelected="1" view="pageBreakPreview" topLeftCell="A46" zoomScale="80" zoomScaleNormal="100" zoomScaleSheetLayoutView="80" workbookViewId="0">
      <selection activeCell="A54" sqref="A54"/>
    </sheetView>
  </sheetViews>
  <sheetFormatPr defaultColWidth="10.7109375" defaultRowHeight="23.25"/>
  <cols>
    <col min="1" max="1" width="54.85546875" style="3" customWidth="1"/>
    <col min="2" max="2" width="1.5703125" style="3" customWidth="1"/>
    <col min="3" max="3" width="7.7109375" style="3" customWidth="1"/>
    <col min="4" max="4" width="1.5703125" style="3" customWidth="1"/>
    <col min="5" max="5" width="14.7109375" style="3" customWidth="1"/>
    <col min="6" max="6" width="1.5703125" style="3" customWidth="1"/>
    <col min="7" max="7" width="14.7109375" style="3" customWidth="1"/>
    <col min="8" max="8" width="1.7109375" style="3" customWidth="1"/>
    <col min="9" max="9" width="10.7109375" style="3" customWidth="1"/>
    <col min="10" max="10" width="9.7109375" style="3" customWidth="1"/>
    <col min="11" max="16384" width="10.7109375" style="3"/>
  </cols>
  <sheetData>
    <row r="1" spans="1:255">
      <c r="G1" s="62" t="s">
        <v>63</v>
      </c>
    </row>
    <row r="2" spans="1:255">
      <c r="A2" s="1" t="s">
        <v>0</v>
      </c>
      <c r="B2" s="35"/>
      <c r="C2" s="35"/>
      <c r="D2" s="35"/>
      <c r="E2" s="35"/>
      <c r="F2" s="35"/>
      <c r="G2" s="35"/>
    </row>
    <row r="3" spans="1:255">
      <c r="A3" s="36" t="s">
        <v>97</v>
      </c>
      <c r="B3" s="37"/>
      <c r="C3" s="35"/>
      <c r="D3" s="35"/>
      <c r="E3" s="35"/>
      <c r="F3" s="35"/>
      <c r="G3" s="35"/>
      <c r="J3" s="38"/>
    </row>
    <row r="4" spans="1:255">
      <c r="A4" s="1" t="s">
        <v>96</v>
      </c>
      <c r="B4" s="35"/>
      <c r="C4" s="35"/>
      <c r="D4" s="35"/>
      <c r="E4" s="35"/>
      <c r="F4" s="35"/>
      <c r="G4" s="35"/>
    </row>
    <row r="5" spans="1:255">
      <c r="A5" s="4"/>
      <c r="B5" s="4"/>
      <c r="C5" s="4"/>
      <c r="D5" s="5"/>
      <c r="E5" s="5"/>
      <c r="F5" s="5"/>
      <c r="G5" s="7" t="s">
        <v>3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</row>
    <row r="6" spans="1:255">
      <c r="A6" s="4"/>
      <c r="B6" s="4"/>
      <c r="C6" s="4"/>
      <c r="D6" s="5"/>
      <c r="E6" s="60" t="s">
        <v>66</v>
      </c>
      <c r="F6" s="5"/>
      <c r="G6" s="9" t="s">
        <v>67</v>
      </c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</row>
    <row r="7" spans="1:255">
      <c r="A7" s="39" t="s">
        <v>98</v>
      </c>
      <c r="B7" s="40"/>
      <c r="C7" s="40"/>
      <c r="D7" s="41"/>
      <c r="E7" s="41"/>
      <c r="F7" s="41"/>
      <c r="G7" s="41"/>
    </row>
    <row r="8" spans="1:255">
      <c r="A8" s="40" t="s">
        <v>99</v>
      </c>
      <c r="B8" s="40"/>
      <c r="C8" s="40"/>
      <c r="D8" s="42"/>
      <c r="E8" s="42">
        <f>PL!E61</f>
        <v>158128</v>
      </c>
      <c r="F8" s="42"/>
      <c r="G8" s="42">
        <f>PL!G61</f>
        <v>130523</v>
      </c>
    </row>
    <row r="9" spans="1:255">
      <c r="A9" s="40" t="s">
        <v>100</v>
      </c>
      <c r="B9" s="40"/>
      <c r="C9" s="40"/>
      <c r="D9" s="42"/>
      <c r="E9" s="42"/>
      <c r="F9" s="42"/>
      <c r="G9" s="42"/>
    </row>
    <row r="10" spans="1:255">
      <c r="A10" s="40" t="s">
        <v>101</v>
      </c>
      <c r="B10" s="40"/>
      <c r="C10" s="40"/>
      <c r="D10" s="42"/>
      <c r="E10" s="42"/>
      <c r="F10" s="42"/>
      <c r="G10" s="42"/>
    </row>
    <row r="11" spans="1:255">
      <c r="A11" s="40" t="s">
        <v>102</v>
      </c>
      <c r="B11" s="40"/>
      <c r="C11" s="40"/>
      <c r="D11" s="42"/>
      <c r="E11" s="66">
        <v>103078</v>
      </c>
      <c r="F11" s="42"/>
      <c r="G11" s="66">
        <v>95413</v>
      </c>
    </row>
    <row r="12" spans="1:255">
      <c r="A12" s="40" t="s">
        <v>103</v>
      </c>
      <c r="B12" s="40"/>
      <c r="C12" s="40"/>
      <c r="D12" s="42"/>
      <c r="E12" s="66">
        <v>-14503</v>
      </c>
      <c r="F12" s="42"/>
      <c r="G12" s="66">
        <v>-22517</v>
      </c>
    </row>
    <row r="13" spans="1:255">
      <c r="A13" s="40" t="s">
        <v>104</v>
      </c>
      <c r="B13" s="40"/>
      <c r="C13" s="40"/>
      <c r="D13" s="42"/>
      <c r="E13" s="66">
        <v>-1240</v>
      </c>
      <c r="F13" s="42"/>
      <c r="G13" s="44">
        <v>-287</v>
      </c>
    </row>
    <row r="14" spans="1:255">
      <c r="A14" s="40" t="s">
        <v>105</v>
      </c>
      <c r="B14" s="43"/>
      <c r="C14" s="40"/>
      <c r="D14" s="44"/>
      <c r="E14" s="44">
        <v>0</v>
      </c>
      <c r="F14" s="44"/>
      <c r="G14" s="67">
        <v>5781</v>
      </c>
    </row>
    <row r="15" spans="1:255">
      <c r="A15" s="40" t="s">
        <v>106</v>
      </c>
      <c r="B15" s="43"/>
      <c r="C15" s="40"/>
      <c r="D15" s="44"/>
      <c r="E15" s="67">
        <v>13</v>
      </c>
      <c r="F15" s="44"/>
      <c r="G15" s="67">
        <v>1016</v>
      </c>
    </row>
    <row r="16" spans="1:255">
      <c r="A16" s="40" t="s">
        <v>107</v>
      </c>
      <c r="B16" s="43"/>
      <c r="C16" s="40"/>
      <c r="D16" s="44"/>
      <c r="E16" s="67">
        <v>2874</v>
      </c>
      <c r="F16" s="44"/>
      <c r="G16" s="67">
        <v>2800</v>
      </c>
    </row>
    <row r="17" spans="1:7">
      <c r="A17" s="40" t="s">
        <v>108</v>
      </c>
      <c r="B17" s="43"/>
      <c r="C17" s="40"/>
      <c r="D17" s="44"/>
      <c r="E17" s="67">
        <v>-484</v>
      </c>
      <c r="F17" s="44"/>
      <c r="G17" s="67">
        <v>-237</v>
      </c>
    </row>
    <row r="18" spans="1:7">
      <c r="A18" s="40" t="s">
        <v>109</v>
      </c>
      <c r="B18" s="43"/>
      <c r="C18" s="40"/>
      <c r="D18" s="44"/>
      <c r="E18" s="73">
        <v>13180</v>
      </c>
      <c r="F18" s="44"/>
      <c r="G18" s="73">
        <v>18148</v>
      </c>
    </row>
    <row r="19" spans="1:7">
      <c r="A19" s="40" t="s">
        <v>110</v>
      </c>
      <c r="B19" s="43"/>
      <c r="C19" s="40"/>
      <c r="D19" s="42"/>
      <c r="E19" s="45"/>
      <c r="F19" s="42"/>
      <c r="G19" s="45"/>
    </row>
    <row r="20" spans="1:7">
      <c r="A20" s="40" t="s">
        <v>111</v>
      </c>
      <c r="B20" s="43"/>
      <c r="C20" s="40"/>
      <c r="D20" s="42"/>
      <c r="E20" s="42">
        <f>SUM(E8:E18)</f>
        <v>261046</v>
      </c>
      <c r="F20" s="42"/>
      <c r="G20" s="42">
        <f>SUM(G8:G18)</f>
        <v>230640</v>
      </c>
    </row>
    <row r="21" spans="1:7">
      <c r="A21" s="39" t="s">
        <v>112</v>
      </c>
      <c r="B21" s="43"/>
      <c r="C21" s="40"/>
      <c r="D21" s="42"/>
      <c r="E21" s="42"/>
      <c r="F21" s="42"/>
      <c r="G21" s="42"/>
    </row>
    <row r="22" spans="1:7">
      <c r="A22" s="40" t="s">
        <v>113</v>
      </c>
      <c r="B22" s="43"/>
      <c r="C22" s="40"/>
      <c r="D22" s="42"/>
      <c r="E22" s="67">
        <v>-30250</v>
      </c>
      <c r="F22" s="42"/>
      <c r="G22" s="67">
        <v>-27057</v>
      </c>
    </row>
    <row r="23" spans="1:7">
      <c r="A23" s="40" t="s">
        <v>114</v>
      </c>
      <c r="B23" s="43"/>
      <c r="C23" s="40"/>
      <c r="D23" s="42"/>
      <c r="E23" s="67">
        <v>131</v>
      </c>
      <c r="F23" s="42"/>
      <c r="G23" s="67">
        <v>557</v>
      </c>
    </row>
    <row r="24" spans="1:7">
      <c r="A24" s="40" t="s">
        <v>115</v>
      </c>
      <c r="B24" s="43"/>
      <c r="C24" s="40"/>
      <c r="D24" s="42"/>
      <c r="E24" s="67">
        <v>-8679</v>
      </c>
      <c r="F24" s="42"/>
      <c r="G24" s="67">
        <v>-6543</v>
      </c>
    </row>
    <row r="25" spans="1:7">
      <c r="A25" s="40" t="s">
        <v>116</v>
      </c>
      <c r="B25" s="43"/>
      <c r="C25" s="40"/>
      <c r="D25" s="42"/>
      <c r="E25" s="67">
        <v>9</v>
      </c>
      <c r="F25" s="42"/>
      <c r="G25" s="67">
        <v>529</v>
      </c>
    </row>
    <row r="26" spans="1:7">
      <c r="A26" s="39" t="s">
        <v>117</v>
      </c>
      <c r="B26" s="43"/>
      <c r="C26" s="40"/>
      <c r="D26" s="42"/>
      <c r="E26" s="44"/>
      <c r="F26" s="42"/>
      <c r="G26" s="44"/>
    </row>
    <row r="27" spans="1:7">
      <c r="A27" s="40" t="s">
        <v>118</v>
      </c>
      <c r="B27" s="43"/>
      <c r="C27" s="40"/>
      <c r="D27" s="42"/>
      <c r="E27" s="67">
        <v>34656</v>
      </c>
      <c r="F27" s="42"/>
      <c r="G27" s="67">
        <v>16699</v>
      </c>
    </row>
    <row r="28" spans="1:7">
      <c r="A28" s="40" t="s">
        <v>119</v>
      </c>
      <c r="B28" s="43"/>
      <c r="C28" s="40"/>
      <c r="D28" s="42"/>
      <c r="E28" s="66">
        <v>-2650</v>
      </c>
      <c r="F28" s="42"/>
      <c r="G28" s="66">
        <v>-2809</v>
      </c>
    </row>
    <row r="29" spans="1:7">
      <c r="A29" s="40" t="s">
        <v>120</v>
      </c>
      <c r="B29" s="43"/>
      <c r="C29" s="40"/>
      <c r="D29" s="42"/>
      <c r="E29" s="73">
        <v>238</v>
      </c>
      <c r="F29" s="42"/>
      <c r="G29" s="77">
        <v>942</v>
      </c>
    </row>
    <row r="30" spans="1:7">
      <c r="A30" s="39" t="s">
        <v>121</v>
      </c>
      <c r="B30" s="43"/>
      <c r="C30" s="40"/>
      <c r="D30" s="42"/>
      <c r="E30" s="42">
        <f>SUM(E20:E29)</f>
        <v>254501</v>
      </c>
      <c r="F30" s="42"/>
      <c r="G30" s="42">
        <f>SUM(G20:G29)</f>
        <v>212958</v>
      </c>
    </row>
    <row r="31" spans="1:7">
      <c r="A31" s="40" t="s">
        <v>108</v>
      </c>
      <c r="B31" s="43"/>
      <c r="C31" s="40"/>
      <c r="D31" s="42"/>
      <c r="E31" s="66">
        <v>375</v>
      </c>
      <c r="F31" s="42"/>
      <c r="G31" s="66">
        <v>94</v>
      </c>
    </row>
    <row r="32" spans="1:7">
      <c r="A32" s="40" t="s">
        <v>122</v>
      </c>
      <c r="B32" s="43"/>
      <c r="C32" s="40"/>
      <c r="D32" s="42"/>
      <c r="E32" s="94">
        <v>11531</v>
      </c>
      <c r="F32" s="42"/>
      <c r="G32" s="66">
        <v>5409</v>
      </c>
    </row>
    <row r="33" spans="1:255">
      <c r="A33" s="40" t="s">
        <v>123</v>
      </c>
      <c r="B33" s="43"/>
      <c r="C33" s="40"/>
      <c r="D33" s="42"/>
      <c r="E33" s="66">
        <v>-1534</v>
      </c>
      <c r="F33" s="42"/>
      <c r="G33" s="66">
        <v>-6257</v>
      </c>
    </row>
    <row r="34" spans="1:255">
      <c r="A34" s="40" t="s">
        <v>124</v>
      </c>
      <c r="B34" s="43"/>
      <c r="C34" s="40"/>
      <c r="D34" s="42"/>
      <c r="E34" s="66">
        <v>-1</v>
      </c>
      <c r="F34" s="42"/>
      <c r="G34" s="66">
        <v>-5328</v>
      </c>
      <c r="I34" s="62"/>
      <c r="J34" s="11"/>
      <c r="K34" s="62"/>
    </row>
    <row r="35" spans="1:255">
      <c r="A35" s="40" t="s">
        <v>125</v>
      </c>
      <c r="B35" s="43"/>
      <c r="C35" s="40"/>
      <c r="D35" s="42"/>
      <c r="E35" s="68">
        <v>-26440</v>
      </c>
      <c r="F35" s="42"/>
      <c r="G35" s="68">
        <v>-21700</v>
      </c>
    </row>
    <row r="36" spans="1:255">
      <c r="A36" s="39" t="s">
        <v>126</v>
      </c>
      <c r="B36" s="43"/>
      <c r="C36" s="40"/>
      <c r="D36" s="42"/>
      <c r="E36" s="47">
        <f>SUM(E30:E35)</f>
        <v>238432</v>
      </c>
      <c r="F36" s="42"/>
      <c r="G36" s="47">
        <f>SUM(G30:G35)</f>
        <v>185176</v>
      </c>
    </row>
    <row r="37" spans="1:255" ht="15.75" customHeight="1">
      <c r="A37" s="39"/>
      <c r="B37" s="43"/>
      <c r="C37" s="40"/>
      <c r="D37" s="42"/>
      <c r="E37" s="42"/>
      <c r="F37" s="42"/>
      <c r="G37" s="42"/>
    </row>
    <row r="38" spans="1:255">
      <c r="A38" s="3" t="s">
        <v>30</v>
      </c>
    </row>
    <row r="39" spans="1:255">
      <c r="G39" s="62" t="s">
        <v>63</v>
      </c>
    </row>
    <row r="40" spans="1:255">
      <c r="A40" s="1" t="s">
        <v>0</v>
      </c>
      <c r="B40" s="35"/>
      <c r="C40" s="35"/>
      <c r="D40" s="35"/>
      <c r="E40" s="35"/>
      <c r="F40" s="35"/>
      <c r="G40" s="35"/>
    </row>
    <row r="41" spans="1:255">
      <c r="A41" s="36" t="s">
        <v>127</v>
      </c>
      <c r="B41" s="37"/>
      <c r="C41" s="35"/>
      <c r="D41" s="35"/>
      <c r="E41" s="35"/>
      <c r="F41" s="35"/>
      <c r="G41" s="35"/>
    </row>
    <row r="42" spans="1:255">
      <c r="A42" s="1" t="s">
        <v>96</v>
      </c>
      <c r="B42" s="35"/>
      <c r="C42" s="35"/>
      <c r="D42" s="35"/>
      <c r="E42" s="35"/>
      <c r="F42" s="35"/>
      <c r="G42" s="35"/>
    </row>
    <row r="43" spans="1:255">
      <c r="A43" s="4"/>
      <c r="B43" s="4"/>
      <c r="C43" s="4"/>
      <c r="D43" s="5"/>
      <c r="E43" s="5"/>
      <c r="F43" s="5"/>
      <c r="G43" s="7" t="s">
        <v>3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</row>
    <row r="44" spans="1:255">
      <c r="A44" s="4"/>
      <c r="B44" s="4"/>
      <c r="C44" s="4"/>
      <c r="D44" s="5"/>
      <c r="E44" s="60" t="s">
        <v>66</v>
      </c>
      <c r="F44" s="5"/>
      <c r="G44" s="9" t="s">
        <v>67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</row>
    <row r="45" spans="1:255">
      <c r="A45" s="39" t="s">
        <v>128</v>
      </c>
      <c r="B45" s="40"/>
      <c r="C45" s="40"/>
      <c r="D45" s="42"/>
      <c r="E45" s="42"/>
      <c r="F45" s="42"/>
      <c r="G45" s="42"/>
    </row>
    <row r="46" spans="1:255">
      <c r="A46" s="40" t="s">
        <v>166</v>
      </c>
      <c r="B46" s="40"/>
      <c r="C46" s="40"/>
      <c r="D46" s="42"/>
      <c r="E46" s="42">
        <v>-120000</v>
      </c>
      <c r="F46" s="42"/>
      <c r="G46" s="44">
        <v>0</v>
      </c>
    </row>
    <row r="47" spans="1:255">
      <c r="A47" s="40" t="s">
        <v>129</v>
      </c>
      <c r="B47" s="40"/>
      <c r="C47" s="40"/>
      <c r="D47" s="42"/>
      <c r="E47" s="66">
        <v>-6</v>
      </c>
      <c r="F47" s="42"/>
      <c r="G47" s="66">
        <v>-8</v>
      </c>
    </row>
    <row r="48" spans="1:255">
      <c r="A48" s="40" t="s">
        <v>167</v>
      </c>
      <c r="B48" s="40"/>
      <c r="C48" s="40"/>
      <c r="D48" s="42"/>
      <c r="E48" s="44">
        <v>-2711</v>
      </c>
      <c r="F48" s="42"/>
      <c r="G48" s="66">
        <v>-2634</v>
      </c>
    </row>
    <row r="49" spans="1:7">
      <c r="A49" s="40" t="s">
        <v>130</v>
      </c>
      <c r="B49" s="40"/>
      <c r="C49" s="40"/>
      <c r="D49" s="42"/>
      <c r="E49" s="66">
        <v>-227</v>
      </c>
      <c r="F49" s="42"/>
      <c r="G49" s="66">
        <v>-344</v>
      </c>
    </row>
    <row r="50" spans="1:7">
      <c r="A50" s="40" t="s">
        <v>131</v>
      </c>
      <c r="B50" s="40"/>
      <c r="C50" s="40"/>
      <c r="D50" s="42"/>
      <c r="E50" s="95">
        <v>-180</v>
      </c>
      <c r="F50" s="42"/>
      <c r="G50" s="44">
        <v>0</v>
      </c>
    </row>
    <row r="51" spans="1:7">
      <c r="A51" s="40" t="s">
        <v>132</v>
      </c>
      <c r="B51" s="40"/>
      <c r="C51" s="40"/>
      <c r="D51" s="42"/>
      <c r="E51" s="66">
        <v>28674</v>
      </c>
      <c r="F51" s="42"/>
      <c r="G51" s="66">
        <v>51332</v>
      </c>
    </row>
    <row r="52" spans="1:7">
      <c r="A52" s="40" t="s">
        <v>133</v>
      </c>
      <c r="B52" s="40"/>
      <c r="C52" s="40"/>
      <c r="D52" s="42"/>
      <c r="E52" s="68">
        <v>1240</v>
      </c>
      <c r="F52" s="42"/>
      <c r="G52" s="78">
        <v>329</v>
      </c>
    </row>
    <row r="53" spans="1:7">
      <c r="A53" s="39" t="s">
        <v>169</v>
      </c>
      <c r="B53" s="40"/>
      <c r="C53" s="40"/>
      <c r="D53" s="42"/>
      <c r="E53" s="46">
        <f>SUM(E46:E52)</f>
        <v>-93210</v>
      </c>
      <c r="F53" s="42"/>
      <c r="G53" s="46">
        <f>SUM(G47:G52)</f>
        <v>48675</v>
      </c>
    </row>
    <row r="54" spans="1:7">
      <c r="A54" s="39" t="s">
        <v>134</v>
      </c>
      <c r="B54" s="40"/>
      <c r="C54" s="40"/>
      <c r="D54" s="42"/>
      <c r="E54" s="42"/>
      <c r="F54" s="42"/>
      <c r="G54" s="42"/>
    </row>
    <row r="55" spans="1:7">
      <c r="A55" s="40" t="s">
        <v>135</v>
      </c>
      <c r="B55" s="40"/>
      <c r="C55" s="40"/>
      <c r="D55" s="42"/>
      <c r="E55" s="44">
        <v>0</v>
      </c>
      <c r="F55" s="42"/>
      <c r="G55" s="40">
        <v>3132</v>
      </c>
    </row>
    <row r="56" spans="1:7">
      <c r="A56" s="40" t="s">
        <v>136</v>
      </c>
      <c r="B56" s="40"/>
      <c r="C56" s="40"/>
      <c r="D56" s="42"/>
      <c r="E56" s="95">
        <v>-147283</v>
      </c>
      <c r="F56" s="42"/>
      <c r="G56" s="66">
        <v>-166458</v>
      </c>
    </row>
    <row r="57" spans="1:7">
      <c r="A57" s="40" t="s">
        <v>137</v>
      </c>
      <c r="B57" s="40"/>
      <c r="C57" s="40"/>
      <c r="D57" s="42"/>
      <c r="E57" s="66">
        <v>-83064</v>
      </c>
      <c r="F57" s="42"/>
      <c r="G57" s="78">
        <v>-68000</v>
      </c>
    </row>
    <row r="58" spans="1:7">
      <c r="A58" s="39" t="s">
        <v>138</v>
      </c>
      <c r="B58" s="40"/>
      <c r="C58" s="40"/>
      <c r="D58" s="42"/>
      <c r="E58" s="47">
        <f>SUM(E55:E57)</f>
        <v>-230347</v>
      </c>
      <c r="F58" s="42"/>
      <c r="G58" s="47">
        <f>SUM(G55:G57)</f>
        <v>-231326</v>
      </c>
    </row>
    <row r="59" spans="1:7">
      <c r="A59" s="39" t="s">
        <v>139</v>
      </c>
      <c r="B59" s="40"/>
      <c r="C59" s="40"/>
      <c r="D59" s="42"/>
      <c r="E59" s="42">
        <f>SUM(E36,E53,E58)</f>
        <v>-85125</v>
      </c>
      <c r="F59" s="42"/>
      <c r="G59" s="42">
        <f>SUM(G36,G53,G58)</f>
        <v>2525</v>
      </c>
    </row>
    <row r="60" spans="1:7">
      <c r="A60" s="40" t="s">
        <v>140</v>
      </c>
      <c r="B60" s="40"/>
      <c r="C60" s="40"/>
      <c r="D60" s="42"/>
      <c r="E60" s="68">
        <v>183750</v>
      </c>
      <c r="F60" s="42"/>
      <c r="G60" s="68">
        <v>23437</v>
      </c>
    </row>
    <row r="61" spans="1:7" ht="24" thickBot="1">
      <c r="A61" s="39" t="s">
        <v>141</v>
      </c>
      <c r="B61" s="40"/>
      <c r="C61" s="40"/>
      <c r="D61" s="42"/>
      <c r="E61" s="48">
        <f>SUM(E59:E60)</f>
        <v>98625</v>
      </c>
      <c r="F61" s="42"/>
      <c r="G61" s="48">
        <f>SUM(G59:G60)</f>
        <v>25962</v>
      </c>
    </row>
    <row r="62" spans="1:7" ht="24" thickTop="1">
      <c r="A62" s="39"/>
      <c r="B62" s="40"/>
      <c r="C62" s="40"/>
      <c r="D62" s="42"/>
      <c r="E62" s="42">
        <f>SUM(E61-BS!E10)</f>
        <v>0</v>
      </c>
      <c r="F62" s="42"/>
      <c r="G62" s="42"/>
    </row>
    <row r="63" spans="1:7">
      <c r="A63" s="39" t="s">
        <v>142</v>
      </c>
      <c r="B63" s="40"/>
      <c r="C63" s="40"/>
      <c r="D63" s="42"/>
      <c r="E63" s="42"/>
      <c r="F63" s="42"/>
      <c r="G63" s="80"/>
    </row>
    <row r="64" spans="1:7">
      <c r="A64" s="40" t="s">
        <v>143</v>
      </c>
      <c r="B64" s="40"/>
      <c r="C64" s="40"/>
      <c r="D64" s="42"/>
      <c r="E64" s="42"/>
      <c r="F64" s="42"/>
      <c r="G64" s="42"/>
    </row>
    <row r="65" spans="1:7">
      <c r="A65" s="40" t="s">
        <v>144</v>
      </c>
      <c r="B65" s="40"/>
      <c r="C65" s="40"/>
      <c r="D65" s="42"/>
      <c r="E65" s="3">
        <v>16560</v>
      </c>
      <c r="F65" s="42"/>
      <c r="G65" s="66">
        <v>24726</v>
      </c>
    </row>
    <row r="66" spans="1:7">
      <c r="A66" s="40" t="s">
        <v>145</v>
      </c>
      <c r="B66" s="40"/>
      <c r="C66" s="40"/>
      <c r="D66" s="42"/>
      <c r="E66" s="3">
        <v>64232</v>
      </c>
      <c r="F66" s="42"/>
      <c r="G66" s="42">
        <v>415940</v>
      </c>
    </row>
    <row r="67" spans="1:7">
      <c r="A67" s="40" t="s">
        <v>146</v>
      </c>
      <c r="B67" s="40"/>
      <c r="C67" s="40"/>
      <c r="D67" s="42"/>
      <c r="E67" s="3">
        <v>300</v>
      </c>
      <c r="F67" s="42"/>
      <c r="G67" s="66">
        <v>881</v>
      </c>
    </row>
    <row r="68" spans="1:7">
      <c r="A68" s="40" t="s">
        <v>147</v>
      </c>
      <c r="B68" s="40"/>
      <c r="C68" s="40"/>
      <c r="D68" s="42"/>
      <c r="E68" s="3">
        <v>1871</v>
      </c>
      <c r="F68" s="42"/>
      <c r="G68" s="91">
        <v>0</v>
      </c>
    </row>
    <row r="69" spans="1:7">
      <c r="A69" s="40" t="s">
        <v>168</v>
      </c>
      <c r="B69" s="40"/>
      <c r="C69" s="40"/>
      <c r="D69" s="42"/>
      <c r="E69" s="3">
        <v>-1775</v>
      </c>
      <c r="F69" s="42"/>
      <c r="G69" s="91">
        <v>0</v>
      </c>
    </row>
    <row r="70" spans="1:7">
      <c r="A70" s="39"/>
      <c r="B70" s="40"/>
      <c r="C70" s="40"/>
      <c r="D70" s="42"/>
      <c r="E70" s="42"/>
      <c r="F70" s="42"/>
      <c r="G70" s="74"/>
    </row>
    <row r="71" spans="1:7">
      <c r="A71" s="3" t="s">
        <v>30</v>
      </c>
      <c r="B71" s="40"/>
      <c r="C71" s="40"/>
      <c r="D71" s="42"/>
      <c r="E71" s="42"/>
      <c r="F71" s="42"/>
      <c r="G71" s="42"/>
    </row>
  </sheetData>
  <pageMargins left="0.78740157480314965" right="0.39370078740157483" top="0.78740157480314965" bottom="0.39370078740157483" header="0.31496062992125984" footer="0.31496062992125984"/>
  <pageSetup paperSize="9" scale="90" orientation="portrait" horizontalDpi="1200" verticalDpi="1200" r:id="rId1"/>
  <rowBreaks count="1" manualBreakCount="1">
    <brk id="38" min="1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4B3A29325A2264CB1BF38CE32D4F318" ma:contentTypeVersion="4" ma:contentTypeDescription="สร้างเอกสารใหม่" ma:contentTypeScope="" ma:versionID="a0bc3a9730ce2b576e68261f2bd55f59">
  <xsd:schema xmlns:xsd="http://www.w3.org/2001/XMLSchema" xmlns:xs="http://www.w3.org/2001/XMLSchema" xmlns:p="http://schemas.microsoft.com/office/2006/metadata/properties" xmlns:ns2="af9f4b01-e524-4cb3-9d5a-bd1b743c8fe5" targetNamespace="http://schemas.microsoft.com/office/2006/metadata/properties" ma:root="true" ma:fieldsID="9e64108b4e5f1a657f224835a8459d60" ns2:_="">
    <xsd:import namespace="af9f4b01-e524-4cb3-9d5a-bd1b743c8f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9f4b01-e524-4cb3-9d5a-bd1b743c8f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1628CD-1410-441E-8215-6C95B8E1858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B55147C-1F81-4DE8-89EC-809DB23BA45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2607A0-1358-495B-8D0D-C4411CF53A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9f4b01-e524-4cb3-9d5a-bd1b743c8f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60335</vt:lpwstr>
  </property>
  <property fmtid="{D5CDD505-2E9C-101B-9397-08002B2CF9AE}" pid="4" name="OptimizationTime">
    <vt:lpwstr>20211110_1541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Separate</vt:lpstr>
      <vt:lpstr>Cashflow</vt:lpstr>
      <vt:lpstr>BS!Print_Area</vt:lpstr>
      <vt:lpstr>Cashflow!Print_Area</vt:lpstr>
      <vt:lpstr>PL!Print_Area</vt:lpstr>
      <vt:lpstr>Separate!Print_Area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revision/>
  <cp:lastPrinted>2021-11-04T08:35:07Z</cp:lastPrinted>
  <dcterms:created xsi:type="dcterms:W3CDTF">2017-06-22T06:13:13Z</dcterms:created>
  <dcterms:modified xsi:type="dcterms:W3CDTF">2021-11-04T08:35:09Z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0x01010044B3A29325A2264CB1BF38CE32D4F318</vt:lpwstr>
  </property>
</Properties>
</file>