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4\ไตรมาส 3\เจเคเอ็น โกลบอล มีเดีย\"/>
    </mc:Choice>
  </mc:AlternateContent>
  <xr:revisionPtr revIDLastSave="0" documentId="13_ncr:1_{856F993B-E825-4037-9290-E85DB4E8D3CF}" xr6:coauthVersionLast="45" xr6:coauthVersionMax="47" xr10:uidLastSave="{00000000-0000-0000-0000-000000000000}"/>
  <bookViews>
    <workbookView xWindow="-120" yWindow="-120" windowWidth="29040" windowHeight="15840" tabRatio="674" xr2:uid="{00000000-000D-0000-FFFF-FFFF00000000}"/>
  </bookViews>
  <sheets>
    <sheet name="Finacial Position" sheetId="25" r:id="rId1"/>
    <sheet name="Statements of income" sheetId="20" r:id="rId2"/>
    <sheet name="Statements of income (2)" sheetId="28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externalReferences>
    <externalReference r:id="rId8"/>
  </externalReferences>
  <definedNames>
    <definedName name="_xlnm.Print_Area" localSheetId="5">'Cash Flows '!$A$1:$L$106</definedName>
    <definedName name="_xlnm.Print_Area" localSheetId="0">'Finacial Position'!$A$1:$N$111</definedName>
    <definedName name="_xlnm.Print_Area" localSheetId="3">'Statements of Changes '!$A$1:$Y$35</definedName>
    <definedName name="_xlnm.Print_Area" localSheetId="4">'Statements of Changes(Cont.)'!$A$1:$O$29</definedName>
    <definedName name="_xlnm.Print_Area" localSheetId="1">'Statements of income'!$A$1:$M$68</definedName>
    <definedName name="_xlnm.Print_Area" localSheetId="2">'Statements of income (2)'!$A$1:$M$68</definedName>
  </definedNames>
  <calcPr calcId="181029"/>
</workbook>
</file>

<file path=xl/calcChain.xml><?xml version="1.0" encoding="utf-8"?>
<calcChain xmlns="http://schemas.openxmlformats.org/spreadsheetml/2006/main">
  <c r="F11" i="24" l="1"/>
  <c r="M18" i="27"/>
  <c r="O15" i="27" l="1"/>
  <c r="O18" i="27" l="1"/>
  <c r="K18" i="27"/>
  <c r="I18" i="27"/>
  <c r="G18" i="27"/>
  <c r="E18" i="27"/>
</calcChain>
</file>

<file path=xl/sharedStrings.xml><?xml version="1.0" encoding="utf-8"?>
<sst xmlns="http://schemas.openxmlformats.org/spreadsheetml/2006/main" count="432" uniqueCount="250">
  <si>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</si>
  <si>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</si>
  <si>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</si>
  <si>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</si>
  <si>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</si>
  <si>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</si>
  <si>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</si>
  <si>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</si>
  <si>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</si>
  <si>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</si>
  <si>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</si>
  <si>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>Cash and cash equivalents</t>
  </si>
  <si>
    <t>Other current assets</t>
  </si>
  <si>
    <t>Total current assets</t>
  </si>
  <si>
    <t>Other non-current assets</t>
  </si>
  <si>
    <t>Other current liabilities</t>
  </si>
  <si>
    <t>REVENUES</t>
  </si>
  <si>
    <t>Other income</t>
  </si>
  <si>
    <t xml:space="preserve">Total revenues </t>
  </si>
  <si>
    <t>EXPENSES</t>
  </si>
  <si>
    <t>Total expenses</t>
  </si>
  <si>
    <t>TOTAL LIABILITIES AND SHAREHOLDERS' EQUITY</t>
  </si>
  <si>
    <t>Cash flows from operating activities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</si>
  <si>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</si>
  <si>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</si>
  <si>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</si>
  <si>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</si>
  <si>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flows from financing activities</t>
  </si>
  <si>
    <t>Administrative expenses</t>
  </si>
  <si>
    <t>THE STATEMENTS OF FINANCIAL POSITION</t>
  </si>
  <si>
    <t>THE  STATEMENTS OF COMPREHENSIVE INCOME</t>
  </si>
  <si>
    <t>Other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</si>
  <si>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</si>
  <si>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</si>
  <si>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</si>
  <si>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</si>
  <si>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</si>
  <si>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</si>
  <si>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</si>
  <si>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</si>
  <si>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</si>
  <si>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non-current assets</t>
  </si>
  <si>
    <t>TOTAL ASSETS</t>
  </si>
  <si>
    <t>THE STATEMENTS OF CHANGES IN SHAREHOLDERS' EQUITY</t>
  </si>
  <si>
    <t>THE STATEMENTS OF CHANGES IN SHAREHOLDERS' EQUITY (CONT.)</t>
  </si>
  <si>
    <t>THE STATEMENTS OF CASH FLOWS</t>
  </si>
  <si>
    <t>THE STATEMENTS OF CASH FLOWS (CONT.)</t>
  </si>
  <si>
    <t>Deferred tax assets</t>
  </si>
  <si>
    <t xml:space="preserve">   Total current liabilities</t>
  </si>
  <si>
    <t xml:space="preserve">   Total non-current liabilities</t>
  </si>
  <si>
    <t>Separate Financial Statements</t>
  </si>
  <si>
    <t>Comprehensive income</t>
  </si>
  <si>
    <t>provided by (used in) operating activities:</t>
  </si>
  <si>
    <t>(Increase) decrease in operating assets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</si>
  <si>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</si>
  <si>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</si>
  <si>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</si>
  <si>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- 4 -</t>
  </si>
  <si>
    <t>Cash and cash equivalents - ending of period</t>
  </si>
  <si>
    <t>Cash and cash equivalents - beginning of period</t>
  </si>
  <si>
    <t>As at December</t>
  </si>
  <si>
    <t>Interest expense</t>
  </si>
  <si>
    <t>Income tax payable</t>
  </si>
  <si>
    <t xml:space="preserve">     Other comprehensive income for the period</t>
  </si>
  <si>
    <t>Inventories</t>
  </si>
  <si>
    <t>31, 2020</t>
  </si>
  <si>
    <t>Balance as at January 1, 2020</t>
  </si>
  <si>
    <t xml:space="preserve">Total other </t>
  </si>
  <si>
    <t>components of</t>
  </si>
  <si>
    <t>Non-cash transaction</t>
  </si>
  <si>
    <t>- 5 -</t>
  </si>
  <si>
    <t>Other comprehensive income (expense) for the period</t>
  </si>
  <si>
    <t xml:space="preserve">Current portion of lease liabilities </t>
  </si>
  <si>
    <t xml:space="preserve">Trade and other receivables </t>
  </si>
  <si>
    <t>Trade and other payables</t>
  </si>
  <si>
    <t>Provision for long-term employee benefits</t>
  </si>
  <si>
    <t>Trade and other receivables</t>
  </si>
  <si>
    <t>Registered</t>
  </si>
  <si>
    <t xml:space="preserve">Issued and fully paid </t>
  </si>
  <si>
    <t xml:space="preserve">   Appropriated - statutory reserve</t>
  </si>
  <si>
    <t xml:space="preserve">Other components of shareholders' equity </t>
  </si>
  <si>
    <t xml:space="preserve"> fully paid</t>
  </si>
  <si>
    <t>Other components of  shareholders' equity</t>
  </si>
  <si>
    <t xml:space="preserve"> - statutory reserve</t>
  </si>
  <si>
    <t>shareholders' equity</t>
  </si>
  <si>
    <t>Cash paid for income tax</t>
  </si>
  <si>
    <t>Cash paid for interest</t>
  </si>
  <si>
    <t>Share premium</t>
  </si>
  <si>
    <t xml:space="preserve">  - statutory reserve</t>
  </si>
  <si>
    <t>JKN GLOBAL MEDIA PUBLIC COMPANY LIMITED AND ITS SUBSIDIARIES</t>
  </si>
  <si>
    <t>Consolidated Financial Statements</t>
  </si>
  <si>
    <t>Value added tax receivable</t>
  </si>
  <si>
    <t>Loans to related party</t>
  </si>
  <si>
    <t>Other current financial assets</t>
  </si>
  <si>
    <t>Restricted bank deposits</t>
  </si>
  <si>
    <t>Investment in subsidiaries</t>
  </si>
  <si>
    <t>Right-of-use assets</t>
  </si>
  <si>
    <t>Advance payment for purchased program rights</t>
  </si>
  <si>
    <t>Intangible assets - program rights</t>
  </si>
  <si>
    <t>Computer software</t>
  </si>
  <si>
    <t>Current portion of debentures</t>
  </si>
  <si>
    <t>Advance receive for program rights</t>
  </si>
  <si>
    <t>Withholding tax awaiting for submission</t>
  </si>
  <si>
    <t>Other current financial liabilities</t>
  </si>
  <si>
    <t>Convertible debentures - liability component</t>
  </si>
  <si>
    <t>Deferred revenue</t>
  </si>
  <si>
    <t>Value added tax awaiting for submission</t>
  </si>
  <si>
    <t>Debentures</t>
  </si>
  <si>
    <t>Lease liabilities</t>
  </si>
  <si>
    <t xml:space="preserve">    902,839,834 ordinary shares of Baht 0.5 each</t>
  </si>
  <si>
    <t xml:space="preserve">   607,498,256 ordinary shares of Baht 0.5 each</t>
  </si>
  <si>
    <t>Convertible debentures - equity component</t>
  </si>
  <si>
    <t>Revenue from contracts with customers - services</t>
  </si>
  <si>
    <t>Revenue from contracts with customers - program rights</t>
  </si>
  <si>
    <t>Cost of services</t>
  </si>
  <si>
    <t xml:space="preserve">Cost of program rights </t>
  </si>
  <si>
    <t>Selling and servicing expenses</t>
  </si>
  <si>
    <t>Operating profit</t>
  </si>
  <si>
    <t>Finance income</t>
  </si>
  <si>
    <t>Finance cost</t>
  </si>
  <si>
    <t>Profit before income tax expenses</t>
  </si>
  <si>
    <t>Income tax expenses</t>
  </si>
  <si>
    <t xml:space="preserve">Other comprehensive income to be reclassified </t>
  </si>
  <si>
    <t>to profit or loss in subsequent periods:</t>
  </si>
  <si>
    <t xml:space="preserve">Exchange differences on translation of </t>
  </si>
  <si>
    <t xml:space="preserve">financial statements in foreign currency </t>
  </si>
  <si>
    <t>Other comprehensive income for the period</t>
  </si>
  <si>
    <t xml:space="preserve">Consolidated Financial Statements </t>
  </si>
  <si>
    <t>Balance as at January 1, 2021</t>
  </si>
  <si>
    <t>Issued the convertible debentures</t>
  </si>
  <si>
    <t>Convertible</t>
  </si>
  <si>
    <t>debentures</t>
  </si>
  <si>
    <t xml:space="preserve"> - equity component</t>
  </si>
  <si>
    <t>Profit before tax</t>
  </si>
  <si>
    <t>Depreciation</t>
  </si>
  <si>
    <t>Realised gain on sales of investment in securities</t>
  </si>
  <si>
    <t>Unrealised gain on changes in value of securities</t>
  </si>
  <si>
    <t>Amortisation of deferred debenture issuing cost and convertible debentures</t>
  </si>
  <si>
    <t>Long-term employee benefit expenses</t>
  </si>
  <si>
    <t>Loss from fair value measurement of derivative assets</t>
  </si>
  <si>
    <t>Purchase of investment in securities</t>
  </si>
  <si>
    <t>Cash received from sales of investment in securities</t>
  </si>
  <si>
    <t>Increase in restricted bank deposits</t>
  </si>
  <si>
    <t>Net cash received from issuance of debentures</t>
  </si>
  <si>
    <t>Acquisition of program rights but has not yet paid</t>
  </si>
  <si>
    <t>Transfer other non-current assets to computer software</t>
  </si>
  <si>
    <t>Intangible assets - trademark</t>
  </si>
  <si>
    <t>TOTAL SHAREHOLDERS' EQUITY</t>
  </si>
  <si>
    <t>Items that will not be reclassified subsequently to profit or loss</t>
  </si>
  <si>
    <t xml:space="preserve">Total comprehensive income attributable to </t>
  </si>
  <si>
    <t xml:space="preserve">     Profit for the period</t>
  </si>
  <si>
    <t>Total equity</t>
  </si>
  <si>
    <t xml:space="preserve">attributable to </t>
  </si>
  <si>
    <t>owners</t>
  </si>
  <si>
    <t>Translation adjustments</t>
  </si>
  <si>
    <t>Acquisition of computer software</t>
  </si>
  <si>
    <t>- 6 -</t>
  </si>
  <si>
    <t xml:space="preserve"> - 7 -</t>
  </si>
  <si>
    <t xml:space="preserve"> - 8 -</t>
  </si>
  <si>
    <t>THE  STATEMENTS OF COMPREHENSIVE INCOME (CONT.)</t>
  </si>
  <si>
    <t>Profit for the period</t>
  </si>
  <si>
    <t>Actuarial gain on defined employee benefit plan, net of tax</t>
  </si>
  <si>
    <t>Net cash from provided by operating activities</t>
  </si>
  <si>
    <t xml:space="preserve">Acquisition of intangible assets - program rights and advance payment for </t>
  </si>
  <si>
    <t>purchased program rights</t>
  </si>
  <si>
    <t>Acquisition of intangible assets - trademark</t>
  </si>
  <si>
    <t>Net cash from provided by (used in) financing activities</t>
  </si>
  <si>
    <t>Net decrease in cash and cash equivalents - net</t>
  </si>
  <si>
    <t>Acquisition of assets under lease agreements</t>
  </si>
  <si>
    <t>Net cash used in investing activities</t>
  </si>
  <si>
    <t>Total comprehensive income for the period</t>
  </si>
  <si>
    <t xml:space="preserve">Earnings per share </t>
  </si>
  <si>
    <t>Basic earnings per share (Baht per share)</t>
  </si>
  <si>
    <t>Diluted earnings per share (Baht per share)</t>
  </si>
  <si>
    <t>Adjustments to reconcile profit for the period to net cash</t>
  </si>
  <si>
    <t>Increase in loans to related party</t>
  </si>
  <si>
    <t>Non-controlling interests of the subsidiary</t>
  </si>
  <si>
    <t>Equity attributable to owners of the Company</t>
  </si>
  <si>
    <t>Equity holder of the Company</t>
  </si>
  <si>
    <t>shareholder's</t>
  </si>
  <si>
    <t>equity</t>
  </si>
  <si>
    <t xml:space="preserve">Equity </t>
  </si>
  <si>
    <t>attributable to</t>
  </si>
  <si>
    <t xml:space="preserve"> non-controlling</t>
  </si>
  <si>
    <t>interests of</t>
  </si>
  <si>
    <t>the subsidiary</t>
  </si>
  <si>
    <t>of the Company</t>
  </si>
  <si>
    <t>Exchange differences on</t>
  </si>
  <si>
    <t xml:space="preserve">translation of </t>
  </si>
  <si>
    <t xml:space="preserve"> financial statements</t>
  </si>
  <si>
    <t>in foreign currency</t>
  </si>
  <si>
    <t>Deficit on business</t>
  </si>
  <si>
    <t>combination under</t>
  </si>
  <si>
    <t>common control</t>
  </si>
  <si>
    <t xml:space="preserve">Cash received from operating </t>
  </si>
  <si>
    <t>30, 2021</t>
  </si>
  <si>
    <t>Dividend paid</t>
  </si>
  <si>
    <t xml:space="preserve"> - 9 -</t>
  </si>
  <si>
    <t xml:space="preserve"> - 10 -</t>
  </si>
  <si>
    <t>- 11 -</t>
  </si>
  <si>
    <t>- 12 -</t>
  </si>
  <si>
    <t xml:space="preserve"> - 13 -</t>
  </si>
  <si>
    <t xml:space="preserve"> - 14 -</t>
  </si>
  <si>
    <t>Cash paid for debentures</t>
  </si>
  <si>
    <t>Cash paid for lease liabilities</t>
  </si>
  <si>
    <t>Advance payment for purchase of program rights payable - related party</t>
  </si>
  <si>
    <t>Cost of spectrum license</t>
  </si>
  <si>
    <t>Goodwill</t>
  </si>
  <si>
    <t xml:space="preserve">    785,460,587 ordinary shares of Baht 0.5 each</t>
  </si>
  <si>
    <t>Short-term loans from financial institutions</t>
  </si>
  <si>
    <t>Net cash received from issuance of convertible debentures</t>
  </si>
  <si>
    <t>Current portion of liabilities under the claim transfer agreement</t>
  </si>
  <si>
    <t>Liabilities under the claim transfer agreement</t>
  </si>
  <si>
    <t>Cost of goods sold</t>
  </si>
  <si>
    <t xml:space="preserve">Profit (loss) attributable to </t>
  </si>
  <si>
    <t xml:space="preserve">     Profit (loss) for the period</t>
  </si>
  <si>
    <t xml:space="preserve">     Other comprechensive income (expense) for the period</t>
  </si>
  <si>
    <t xml:space="preserve">Increase (decrease) in short-term loans from financial institutions </t>
  </si>
  <si>
    <t>Net cash paid on business acquistion/investment in subsidiaries</t>
  </si>
  <si>
    <t>AS  AT SEPTEMBER 30, 2021</t>
  </si>
  <si>
    <t>As at September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</si>
  <si>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</si>
  <si>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</si>
  <si>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</si>
  <si>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</si>
  <si>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Balance as at  September 30, 2021</t>
  </si>
  <si>
    <t>Balance as at  September 30, 2020</t>
  </si>
  <si>
    <t>Property, plant and equipment</t>
  </si>
  <si>
    <t>Acquisition of property, plant and equipment</t>
  </si>
  <si>
    <t>Cash received from sales of property, plant and equipment</t>
  </si>
  <si>
    <t>Investments in joint ventures</t>
  </si>
  <si>
    <t>Share of profit (loss) from investments in joint ventures</t>
  </si>
  <si>
    <t>Unrealised gain on exchange rate</t>
  </si>
  <si>
    <t>Increase in right-of-use assets</t>
  </si>
  <si>
    <t>Short-term loans from related parties</t>
  </si>
  <si>
    <t>Loss on sales and write off of property, plant and equipment</t>
  </si>
  <si>
    <t>Increase (decrease) in short-term loans from releated parties</t>
  </si>
  <si>
    <t>Amortisation</t>
  </si>
  <si>
    <t>Increase in share capital from stock dividend</t>
  </si>
  <si>
    <t xml:space="preserve"> - 15 -</t>
  </si>
  <si>
    <t>Current portion of long-term loans from financial institutions</t>
  </si>
  <si>
    <t>Long-term loan from financial institutions</t>
  </si>
  <si>
    <t>Revenue from contracts with customers - sales</t>
  </si>
  <si>
    <t>Revenue from contracts with customers -  sales</t>
  </si>
  <si>
    <t>Non-controlling interests in subsidiaries</t>
  </si>
  <si>
    <t>arising from the business acquisition</t>
  </si>
  <si>
    <t>Allowance for expected credit losses (reversal)</t>
  </si>
  <si>
    <t>Non-controlling interests in subsidiaries arising from the business acqusition</t>
  </si>
  <si>
    <t>Cash received from long-term loan from financial institutions</t>
  </si>
  <si>
    <t>Cash paid for long-term loan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</si>
</sst>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.0;\(#,##0\)"/>
    <numFmt numFmtId="191" formatCode="#,##0\ ;\(#,##0\);&quot;- &quot;\ \ \ "/>
    <numFmt numFmtId="192" formatCode="#,##0\ ;\(#,##0\);&quot;-  &quot;\ \ \ "/>
    <numFmt numFmtId="193" formatCode="#,##0.00;\(#,##0\)"/>
    <numFmt numFmtId="194" formatCode="0.0"/>
    <numFmt numFmtId="195" formatCode="#,##0.0"/>
    <numFmt numFmtId="196" formatCode="#,##0;\(#,##0\)"/>
    <numFmt numFmtId="197" formatCode="#,##0.00_ ;\-#,##0.00\ 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Tahoma"/>
      <family val="2"/>
      <charset val="222"/>
      <scheme val="minor"/>
    </font>
    <font>
      <sz val="14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8">
    <xf numFmtId="0" fontId="0" fillId="0" borderId="0" xfId="0"/>
    <xf numFmtId="189" fontId="8" fillId="0" borderId="0" xfId="1" applyNumberFormat="1" applyFont="1" applyFill="1" applyBorder="1" applyAlignment="1">
      <alignment vertical="center"/>
    </xf>
    <xf numFmtId="189" fontId="8" fillId="0" borderId="0" xfId="1" applyNumberFormat="1" applyFont="1" applyFill="1" applyAlignment="1">
      <alignment vertical="center"/>
    </xf>
    <xf numFmtId="189" fontId="8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5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189" fontId="8" fillId="0" borderId="0" xfId="5" applyNumberFormat="1" applyFont="1" applyFill="1" applyBorder="1" applyAlignment="1">
      <alignment vertical="center"/>
    </xf>
    <xf numFmtId="0" fontId="8" fillId="0" borderId="0" xfId="5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" fontId="8" fillId="0" borderId="0" xfId="6" applyFont="1" applyFill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5" fillId="0" borderId="0" xfId="8" applyFont="1" applyFill="1" applyAlignment="1">
      <alignment horizontal="right" vertical="center"/>
    </xf>
    <xf numFmtId="41" fontId="8" fillId="0" borderId="0" xfId="8" applyNumberFormat="1" applyFont="1" applyFill="1" applyAlignment="1">
      <alignment vertical="center"/>
    </xf>
    <xf numFmtId="0" fontId="8" fillId="0" borderId="0" xfId="8" applyFont="1" applyFill="1" applyAlignment="1">
      <alignment vertical="center"/>
    </xf>
    <xf numFmtId="41" fontId="8" fillId="0" borderId="0" xfId="8" applyNumberFormat="1" applyFont="1" applyFill="1" applyBorder="1" applyAlignment="1">
      <alignment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9" fontId="8" fillId="0" borderId="0" xfId="6" applyNumberFormat="1" applyFont="1" applyFill="1" applyAlignment="1">
      <alignment vertical="center"/>
    </xf>
    <xf numFmtId="192" fontId="8" fillId="0" borderId="0" xfId="8" applyNumberFormat="1" applyFont="1" applyFill="1" applyBorder="1" applyAlignment="1">
      <alignment vertical="center"/>
    </xf>
    <xf numFmtId="192" fontId="8" fillId="0" borderId="0" xfId="8" applyNumberFormat="1" applyFont="1" applyFill="1" applyBorder="1" applyAlignment="1">
      <alignment horizontal="right" vertical="center"/>
    </xf>
    <xf numFmtId="192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3" fontId="8" fillId="0" borderId="0" xfId="6" applyNumberFormat="1" applyFont="1" applyFill="1" applyBorder="1" applyAlignment="1">
      <alignment vertical="center"/>
    </xf>
    <xf numFmtId="192" fontId="8" fillId="0" borderId="2" xfId="8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1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189" fontId="8" fillId="0" borderId="0" xfId="13" applyNumberFormat="1" applyFont="1" applyFill="1" applyAlignment="1">
      <alignment vertical="center"/>
    </xf>
    <xf numFmtId="189" fontId="8" fillId="0" borderId="0" xfId="13" applyNumberFormat="1" applyFont="1" applyFill="1" applyBorder="1" applyAlignment="1">
      <alignment vertical="center"/>
    </xf>
    <xf numFmtId="189" fontId="8" fillId="0" borderId="0" xfId="13" applyNumberFormat="1" applyFont="1" applyFill="1" applyAlignment="1">
      <alignment horizontal="center" vertical="center"/>
    </xf>
    <xf numFmtId="189" fontId="8" fillId="0" borderId="4" xfId="13" applyNumberFormat="1" applyFont="1" applyFill="1" applyBorder="1" applyAlignment="1">
      <alignment vertical="center"/>
    </xf>
    <xf numFmtId="189" fontId="8" fillId="0" borderId="0" xfId="13" applyNumberFormat="1" applyFont="1" applyFill="1" applyAlignment="1">
      <alignment horizontal="right" vertical="center"/>
    </xf>
    <xf numFmtId="189" fontId="8" fillId="0" borderId="1" xfId="13" applyNumberFormat="1" applyFont="1" applyFill="1" applyBorder="1" applyAlignment="1">
      <alignment vertical="center"/>
    </xf>
    <xf numFmtId="189" fontId="8" fillId="0" borderId="2" xfId="13" applyNumberFormat="1" applyFont="1" applyFill="1" applyBorder="1" applyAlignment="1">
      <alignment vertical="center"/>
    </xf>
    <xf numFmtId="189" fontId="8" fillId="0" borderId="3" xfId="13" applyNumberFormat="1" applyFont="1" applyFill="1" applyBorder="1" applyAlignment="1">
      <alignment vertical="center"/>
    </xf>
    <xf numFmtId="189" fontId="13" fillId="0" borderId="0" xfId="13" applyNumberFormat="1" applyFont="1" applyFill="1" applyBorder="1" applyAlignment="1">
      <alignment vertical="center"/>
    </xf>
    <xf numFmtId="189" fontId="13" fillId="0" borderId="0" xfId="13" applyNumberFormat="1" applyFont="1" applyFill="1" applyAlignment="1">
      <alignment vertical="center"/>
    </xf>
    <xf numFmtId="196" fontId="8" fillId="0" borderId="1" xfId="13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right" vertical="center"/>
    </xf>
    <xf numFmtId="0" fontId="8" fillId="0" borderId="0" xfId="12" applyFont="1" applyFill="1" applyAlignment="1">
      <alignment vertical="center"/>
    </xf>
    <xf numFmtId="0" fontId="8" fillId="0" borderId="0" xfId="12" applyFont="1" applyFill="1" applyAlignment="1">
      <alignment horizontal="right" vertical="center"/>
    </xf>
    <xf numFmtId="37" fontId="8" fillId="0" borderId="0" xfId="12" applyNumberFormat="1" applyFont="1" applyFill="1" applyAlignment="1">
      <alignment vertical="center"/>
    </xf>
    <xf numFmtId="0" fontId="1" fillId="0" borderId="0" xfId="12" applyFill="1"/>
    <xf numFmtId="0" fontId="10" fillId="0" borderId="0" xfId="12" applyFont="1" applyFill="1" applyAlignment="1">
      <alignment vertical="center"/>
    </xf>
    <xf numFmtId="189" fontId="8" fillId="0" borderId="0" xfId="13" applyNumberFormat="1" applyFont="1" applyFill="1" applyBorder="1" applyAlignment="1">
      <alignment horizontal="right" vertical="center"/>
    </xf>
    <xf numFmtId="189" fontId="8" fillId="0" borderId="1" xfId="13" applyNumberFormat="1" applyFont="1" applyFill="1" applyBorder="1" applyAlignment="1">
      <alignment horizontal="right" vertical="center"/>
    </xf>
    <xf numFmtId="189" fontId="8" fillId="0" borderId="2" xfId="13" applyNumberFormat="1" applyFont="1" applyFill="1" applyBorder="1" applyAlignment="1">
      <alignment horizontal="right" vertical="center"/>
    </xf>
    <xf numFmtId="196" fontId="8" fillId="0" borderId="0" xfId="8" applyNumberFormat="1" applyFont="1" applyFill="1" applyBorder="1" applyAlignment="1">
      <alignment horizontal="right" vertical="center"/>
    </xf>
    <xf numFmtId="189" fontId="8" fillId="0" borderId="5" xfId="13" applyNumberFormat="1" applyFont="1" applyFill="1" applyBorder="1" applyAlignment="1">
      <alignment vertical="center"/>
    </xf>
    <xf numFmtId="189" fontId="8" fillId="0" borderId="3" xfId="5" applyNumberFormat="1" applyFont="1" applyFill="1" applyBorder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191" fontId="8" fillId="0" borderId="0" xfId="2" applyNumberFormat="1" applyFont="1" applyFill="1" applyBorder="1" applyAlignment="1">
      <alignment vertical="center"/>
    </xf>
    <xf numFmtId="3" fontId="8" fillId="0" borderId="0" xfId="2" quotePrefix="1" applyNumberFormat="1" applyFont="1" applyFill="1" applyAlignment="1">
      <alignment vertical="center"/>
    </xf>
    <xf numFmtId="0" fontId="8" fillId="0" borderId="0" xfId="8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0" fontId="2" fillId="0" borderId="0" xfId="5" applyFill="1"/>
    <xf numFmtId="0" fontId="8" fillId="0" borderId="0" xfId="8" applyFont="1" applyFill="1" applyBorder="1" applyAlignment="1">
      <alignment horizontal="left" vertical="center"/>
    </xf>
    <xf numFmtId="0" fontId="8" fillId="0" borderId="0" xfId="8" applyFont="1" applyFill="1" applyBorder="1" applyAlignment="1">
      <alignment horizontal="center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left" vertical="center"/>
    </xf>
    <xf numFmtId="0" fontId="9" fillId="0" borderId="0" xfId="8" applyFont="1" applyFill="1" applyBorder="1" applyAlignment="1">
      <alignment horizontal="center" vertical="center"/>
    </xf>
    <xf numFmtId="0" fontId="9" fillId="0" borderId="0" xfId="8" applyFont="1" applyFill="1" applyBorder="1" applyAlignment="1">
      <alignment vertical="center"/>
    </xf>
    <xf numFmtId="189" fontId="8" fillId="0" borderId="0" xfId="13" applyNumberFormat="1" applyFont="1" applyFill="1" applyBorder="1" applyAlignment="1">
      <alignment horizontal="center" vertical="center"/>
    </xf>
    <xf numFmtId="0" fontId="8" fillId="0" borderId="0" xfId="8" applyNumberFormat="1" applyFont="1" applyFill="1" applyAlignment="1">
      <alignment horizontal="left" vertical="center"/>
    </xf>
    <xf numFmtId="0" fontId="8" fillId="0" borderId="0" xfId="8" applyNumberFormat="1" applyFont="1" applyFill="1" applyAlignment="1">
      <alignment horizontal="center" vertical="center"/>
    </xf>
    <xf numFmtId="0" fontId="8" fillId="0" borderId="0" xfId="8" applyNumberFormat="1" applyFont="1" applyFill="1" applyAlignment="1">
      <alignment vertical="center"/>
    </xf>
    <xf numFmtId="0" fontId="8" fillId="0" borderId="1" xfId="8" applyNumberFormat="1" applyFont="1" applyFill="1" applyBorder="1" applyAlignment="1">
      <alignment horizontal="center" vertical="center"/>
    </xf>
    <xf numFmtId="0" fontId="8" fillId="0" borderId="0" xfId="8" applyNumberFormat="1" applyFont="1" applyFill="1" applyBorder="1" applyAlignment="1">
      <alignment vertical="center"/>
    </xf>
    <xf numFmtId="38" fontId="9" fillId="0" borderId="0" xfId="8" applyNumberFormat="1" applyFont="1" applyFill="1" applyAlignment="1">
      <alignment horizontal="left" vertical="center"/>
    </xf>
    <xf numFmtId="3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horizontal="left" vertical="center"/>
    </xf>
    <xf numFmtId="0" fontId="19" fillId="0" borderId="0" xfId="8" applyFont="1" applyFill="1" applyBorder="1" applyAlignment="1">
      <alignment vertical="center"/>
    </xf>
    <xf numFmtId="187" fontId="8" fillId="0" borderId="0" xfId="8" applyNumberFormat="1" applyFont="1" applyFill="1" applyBorder="1" applyAlignment="1">
      <alignment horizontal="right" vertical="center"/>
    </xf>
    <xf numFmtId="38" fontId="8" fillId="0" borderId="0" xfId="8" applyNumberFormat="1" applyFont="1" applyFill="1" applyAlignment="1">
      <alignment vertical="center"/>
    </xf>
    <xf numFmtId="0" fontId="4" fillId="0" borderId="0" xfId="8" applyFont="1" applyFill="1" applyBorder="1" applyAlignment="1"/>
    <xf numFmtId="0" fontId="4" fillId="0" borderId="0" xfId="8" applyFont="1" applyFill="1" applyBorder="1" applyAlignment="1">
      <alignment horizontal="left"/>
    </xf>
    <xf numFmtId="0" fontId="4" fillId="0" borderId="0" xfId="8" applyFont="1" applyFill="1" applyAlignment="1"/>
    <xf numFmtId="37" fontId="4" fillId="0" borderId="0" xfId="8" applyNumberFormat="1" applyFont="1" applyFill="1" applyBorder="1" applyAlignment="1">
      <alignment horizontal="right"/>
    </xf>
    <xf numFmtId="3" fontId="8" fillId="0" borderId="0" xfId="6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center" vertical="center"/>
    </xf>
    <xf numFmtId="43" fontId="12" fillId="0" borderId="0" xfId="0" applyNumberFormat="1" applyFont="1" applyFill="1" applyBorder="1" applyAlignment="1">
      <alignment horizontal="center" vertical="center"/>
    </xf>
    <xf numFmtId="43" fontId="12" fillId="0" borderId="0" xfId="2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right" vertical="center"/>
    </xf>
    <xf numFmtId="189" fontId="8" fillId="0" borderId="6" xfId="13" applyNumberFormat="1" applyFont="1" applyFill="1" applyBorder="1" applyAlignment="1">
      <alignment vertical="center"/>
    </xf>
    <xf numFmtId="3" fontId="8" fillId="0" borderId="0" xfId="5" applyNumberFormat="1" applyFont="1" applyFill="1" applyAlignment="1">
      <alignment horizontal="right" vertical="center"/>
    </xf>
    <xf numFmtId="43" fontId="8" fillId="0" borderId="0" xfId="5" applyNumberFormat="1" applyFont="1" applyFill="1" applyBorder="1" applyAlignment="1">
      <alignment horizontal="center" vertical="center"/>
    </xf>
    <xf numFmtId="0" fontId="16" fillId="0" borderId="0" xfId="5" applyFont="1" applyFill="1"/>
    <xf numFmtId="0" fontId="8" fillId="0" borderId="0" xfId="5" applyFont="1" applyFill="1" applyAlignment="1">
      <alignment horizontal="center" vertical="center"/>
    </xf>
    <xf numFmtId="195" fontId="8" fillId="0" borderId="0" xfId="5" applyNumberFormat="1" applyFont="1" applyFill="1" applyAlignment="1">
      <alignment horizontal="right" vertical="center"/>
    </xf>
    <xf numFmtId="188" fontId="8" fillId="0" borderId="0" xfId="5" applyNumberFormat="1" applyFont="1" applyFill="1" applyAlignment="1">
      <alignment vertical="center"/>
    </xf>
    <xf numFmtId="0" fontId="8" fillId="0" borderId="0" xfId="5" applyFont="1" applyFill="1" applyBorder="1" applyAlignment="1">
      <alignment vertical="center"/>
    </xf>
    <xf numFmtId="43" fontId="8" fillId="0" borderId="3" xfId="5" applyNumberFormat="1" applyFont="1" applyFill="1" applyBorder="1" applyAlignment="1">
      <alignment vertical="center"/>
    </xf>
    <xf numFmtId="43" fontId="8" fillId="0" borderId="4" xfId="5" applyNumberFormat="1" applyFont="1" applyFill="1" applyBorder="1" applyAlignment="1">
      <alignment vertical="center"/>
    </xf>
    <xf numFmtId="43" fontId="8" fillId="0" borderId="1" xfId="5" applyNumberFormat="1" applyFont="1" applyFill="1" applyBorder="1" applyAlignment="1">
      <alignment horizontal="center" vertical="center"/>
    </xf>
    <xf numFmtId="0" fontId="8" fillId="0" borderId="0" xfId="12" applyFont="1" applyFill="1" applyAlignment="1">
      <alignment horizontal="left" vertical="center"/>
    </xf>
    <xf numFmtId="192" fontId="8" fillId="0" borderId="0" xfId="2" applyNumberFormat="1" applyFont="1" applyFill="1" applyBorder="1" applyAlignment="1">
      <alignment vertical="center"/>
    </xf>
    <xf numFmtId="0" fontId="4" fillId="0" borderId="0" xfId="12" applyFont="1" applyFill="1" applyAlignment="1">
      <alignment vertical="center"/>
    </xf>
    <xf numFmtId="0" fontId="5" fillId="0" borderId="0" xfId="12" applyFont="1" applyFill="1" applyAlignment="1">
      <alignment horizontal="center" vertical="center"/>
    </xf>
    <xf numFmtId="189" fontId="5" fillId="0" borderId="0" xfId="13" applyNumberFormat="1" applyFont="1" applyFill="1" applyAlignment="1">
      <alignment horizontal="center" vertical="center"/>
    </xf>
    <xf numFmtId="0" fontId="8" fillId="0" borderId="0" xfId="12" applyFont="1" applyFill="1" applyBorder="1" applyAlignment="1">
      <alignment vertical="center"/>
    </xf>
    <xf numFmtId="0" fontId="9" fillId="0" borderId="0" xfId="12" applyFont="1" applyFill="1" applyBorder="1" applyAlignment="1">
      <alignment vertical="center"/>
    </xf>
    <xf numFmtId="189" fontId="8" fillId="0" borderId="0" xfId="1" applyNumberFormat="1" applyFont="1" applyFill="1" applyBorder="1" applyAlignment="1">
      <alignment horizontal="center" vertical="center"/>
    </xf>
    <xf numFmtId="0" fontId="8" fillId="0" borderId="1" xfId="1" quotePrefix="1" applyNumberFormat="1" applyFont="1" applyFill="1" applyBorder="1" applyAlignment="1">
      <alignment horizontal="center" vertical="center"/>
    </xf>
    <xf numFmtId="3" fontId="8" fillId="0" borderId="0" xfId="13" applyNumberFormat="1" applyFont="1" applyFill="1" applyAlignment="1">
      <alignment horizontal="right" vertical="center"/>
    </xf>
    <xf numFmtId="3" fontId="8" fillId="0" borderId="0" xfId="13" applyNumberFormat="1" applyFont="1" applyFill="1" applyAlignment="1">
      <alignment vertical="center"/>
    </xf>
    <xf numFmtId="0" fontId="10" fillId="0" borderId="0" xfId="12" applyFont="1" applyFill="1" applyAlignment="1">
      <alignment horizontal="center" vertical="center"/>
    </xf>
    <xf numFmtId="41" fontId="8" fillId="0" borderId="2" xfId="9" applyNumberFormat="1" applyFont="1" applyFill="1" applyBorder="1" applyAlignment="1">
      <alignment horizontal="right" vertical="center"/>
    </xf>
    <xf numFmtId="189" fontId="10" fillId="0" borderId="0" xfId="13" applyNumberFormat="1" applyFont="1" applyFill="1" applyBorder="1" applyAlignment="1">
      <alignment horizontal="center" vertical="center"/>
    </xf>
    <xf numFmtId="189" fontId="8" fillId="0" borderId="0" xfId="9" applyNumberFormat="1" applyFont="1" applyFill="1" applyBorder="1" applyAlignment="1">
      <alignment horizontal="right" vertical="center"/>
    </xf>
    <xf numFmtId="0" fontId="11" fillId="0" borderId="0" xfId="12" applyFont="1" applyFill="1" applyAlignment="1">
      <alignment horizontal="center" vertical="center"/>
    </xf>
    <xf numFmtId="37" fontId="8" fillId="0" borderId="0" xfId="12" applyNumberFormat="1" applyFont="1" applyFill="1" applyBorder="1" applyAlignment="1">
      <alignment vertical="center"/>
    </xf>
    <xf numFmtId="0" fontId="10" fillId="0" borderId="0" xfId="12" applyFont="1" applyFill="1" applyAlignment="1">
      <alignment horizontal="right" vertical="center"/>
    </xf>
    <xf numFmtId="194" fontId="8" fillId="0" borderId="0" xfId="12" applyNumberFormat="1" applyFont="1" applyFill="1" applyAlignment="1">
      <alignment horizontal="right" vertical="center"/>
    </xf>
    <xf numFmtId="37" fontId="12" fillId="0" borderId="0" xfId="12" applyNumberFormat="1" applyFont="1" applyFill="1" applyAlignment="1">
      <alignment vertical="center"/>
    </xf>
    <xf numFmtId="0" fontId="13" fillId="0" borderId="0" xfId="12" applyFont="1" applyFill="1" applyAlignment="1">
      <alignment vertical="center"/>
    </xf>
    <xf numFmtId="37" fontId="13" fillId="0" borderId="0" xfId="12" applyNumberFormat="1" applyFont="1" applyFill="1" applyAlignment="1">
      <alignment vertical="center"/>
    </xf>
    <xf numFmtId="0" fontId="4" fillId="0" borderId="0" xfId="12" applyFont="1" applyFill="1" applyBorder="1" applyAlignment="1"/>
    <xf numFmtId="0" fontId="4" fillId="0" borderId="0" xfId="12" applyFont="1" applyFill="1" applyAlignment="1"/>
    <xf numFmtId="189" fontId="4" fillId="0" borderId="0" xfId="13" applyNumberFormat="1" applyFont="1" applyFill="1" applyBorder="1" applyAlignment="1"/>
    <xf numFmtId="189" fontId="4" fillId="0" borderId="0" xfId="13" applyNumberFormat="1" applyFont="1" applyFill="1" applyAlignment="1"/>
    <xf numFmtId="37" fontId="4" fillId="0" borderId="0" xfId="12" applyNumberFormat="1" applyFont="1" applyFill="1" applyAlignment="1"/>
    <xf numFmtId="0" fontId="6" fillId="0" borderId="0" xfId="12" applyFont="1" applyFill="1" applyAlignment="1">
      <alignment vertical="center"/>
    </xf>
    <xf numFmtId="189" fontId="6" fillId="0" borderId="0" xfId="13" applyNumberFormat="1" applyFont="1" applyFill="1" applyAlignment="1">
      <alignment vertical="center"/>
    </xf>
    <xf numFmtId="0" fontId="4" fillId="0" borderId="0" xfId="5" applyFont="1" applyFill="1" applyAlignment="1">
      <alignment vertical="center"/>
    </xf>
    <xf numFmtId="37" fontId="4" fillId="0" borderId="0" xfId="5" applyNumberFormat="1" applyFont="1" applyFill="1" applyAlignment="1">
      <alignment vertical="center"/>
    </xf>
    <xf numFmtId="38" fontId="4" fillId="0" borderId="0" xfId="5" applyNumberFormat="1" applyFont="1" applyFill="1" applyAlignment="1">
      <alignment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Border="1" applyAlignment="1">
      <alignment horizontal="center" vertical="center"/>
    </xf>
    <xf numFmtId="0" fontId="9" fillId="0" borderId="0" xfId="5" applyFont="1" applyFill="1" applyBorder="1" applyAlignment="1">
      <alignment vertical="center"/>
    </xf>
    <xf numFmtId="0" fontId="9" fillId="0" borderId="0" xfId="5" applyFont="1" applyFill="1" applyBorder="1" applyAlignment="1">
      <alignment horizontal="center" vertical="center"/>
    </xf>
    <xf numFmtId="0" fontId="8" fillId="0" borderId="0" xfId="5" applyNumberFormat="1" applyFont="1" applyFill="1" applyAlignment="1">
      <alignment vertical="center"/>
    </xf>
    <xf numFmtId="0" fontId="8" fillId="0" borderId="0" xfId="5" applyNumberFormat="1" applyFont="1" applyFill="1" applyAlignment="1">
      <alignment horizontal="center" vertical="center"/>
    </xf>
    <xf numFmtId="0" fontId="8" fillId="0" borderId="2" xfId="5" applyNumberFormat="1" applyFont="1" applyFill="1" applyBorder="1" applyAlignment="1">
      <alignment horizontal="center" vertical="center"/>
    </xf>
    <xf numFmtId="0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41" fontId="8" fillId="0" borderId="2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190" fontId="8" fillId="0" borderId="0" xfId="5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187" fontId="8" fillId="0" borderId="0" xfId="6" applyNumberFormat="1" applyFont="1" applyFill="1" applyBorder="1" applyAlignment="1">
      <alignment vertical="center"/>
    </xf>
    <xf numFmtId="190" fontId="8" fillId="0" borderId="1" xfId="5" applyNumberFormat="1" applyFont="1" applyFill="1" applyBorder="1" applyAlignment="1">
      <alignment vertical="center"/>
    </xf>
    <xf numFmtId="43" fontId="8" fillId="0" borderId="0" xfId="1" applyNumberFormat="1" applyFont="1" applyFill="1" applyBorder="1" applyAlignment="1">
      <alignment vertical="center"/>
    </xf>
    <xf numFmtId="0" fontId="16" fillId="0" borderId="0" xfId="5" applyFont="1" applyFill="1" applyBorder="1"/>
    <xf numFmtId="43" fontId="8" fillId="0" borderId="2" xfId="5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4" xfId="5" applyNumberFormat="1" applyFont="1" applyFill="1" applyBorder="1" applyAlignment="1">
      <alignment vertical="center"/>
    </xf>
    <xf numFmtId="187" fontId="8" fillId="0" borderId="4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197" fontId="8" fillId="0" borderId="4" xfId="5" applyNumberFormat="1" applyFont="1" applyFill="1" applyBorder="1" applyAlignment="1">
      <alignment vertical="center"/>
    </xf>
    <xf numFmtId="0" fontId="4" fillId="0" borderId="0" xfId="5" applyFont="1" applyFill="1" applyBorder="1" applyAlignment="1">
      <alignment vertical="center"/>
    </xf>
    <xf numFmtId="190" fontId="8" fillId="0" borderId="2" xfId="5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left"/>
    </xf>
    <xf numFmtId="38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5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37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196" fontId="12" fillId="0" borderId="0" xfId="0" applyNumberFormat="1" applyFont="1" applyFill="1" applyBorder="1" applyAlignment="1">
      <alignment vertical="center"/>
    </xf>
    <xf numFmtId="189" fontId="12" fillId="0" borderId="0" xfId="11" applyNumberFormat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196" fontId="12" fillId="0" borderId="1" xfId="0" applyNumberFormat="1" applyFont="1" applyFill="1" applyBorder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196" fontId="12" fillId="0" borderId="3" xfId="0" applyNumberFormat="1" applyFont="1" applyFill="1" applyBorder="1" applyAlignment="1">
      <alignment vertical="center"/>
    </xf>
    <xf numFmtId="41" fontId="12" fillId="0" borderId="5" xfId="0" applyNumberFormat="1" applyFont="1" applyFill="1" applyBorder="1" applyAlignment="1">
      <alignment vertical="center"/>
    </xf>
    <xf numFmtId="187" fontId="12" fillId="0" borderId="0" xfId="11" applyNumberFormat="1" applyFont="1" applyFill="1" applyBorder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43" fontId="12" fillId="0" borderId="0" xfId="2" applyNumberFormat="1" applyFont="1" applyFill="1" applyBorder="1" applyAlignment="1">
      <alignment vertical="center"/>
    </xf>
    <xf numFmtId="37" fontId="12" fillId="0" borderId="0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41" fontId="12" fillId="0" borderId="4" xfId="2" applyNumberFormat="1" applyFont="1" applyFill="1" applyBorder="1" applyAlignment="1">
      <alignment vertical="center"/>
    </xf>
    <xf numFmtId="187" fontId="12" fillId="0" borderId="3" xfId="11" applyNumberFormat="1" applyFont="1" applyFill="1" applyBorder="1" applyAlignment="1">
      <alignment vertical="center"/>
    </xf>
    <xf numFmtId="189" fontId="12" fillId="0" borderId="3" xfId="1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0" fontId="6" fillId="0" borderId="0" xfId="0" applyFont="1" applyFill="1" applyAlignment="1">
      <alignment horizontal="center" vertical="center"/>
    </xf>
    <xf numFmtId="37" fontId="17" fillId="0" borderId="0" xfId="0" applyNumberFormat="1" applyFont="1" applyFill="1" applyBorder="1" applyAlignment="1"/>
    <xf numFmtId="0" fontId="17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43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right" vertical="center"/>
    </xf>
    <xf numFmtId="196" fontId="8" fillId="0" borderId="0" xfId="0" applyNumberFormat="1" applyFont="1" applyFill="1" applyBorder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192" fontId="8" fillId="0" borderId="1" xfId="2" applyNumberFormat="1" applyFont="1" applyFill="1" applyBorder="1" applyAlignment="1">
      <alignment vertical="center"/>
    </xf>
    <xf numFmtId="191" fontId="8" fillId="0" borderId="1" xfId="2" applyNumberFormat="1" applyFont="1" applyFill="1" applyBorder="1" applyAlignment="1">
      <alignment vertical="center"/>
    </xf>
    <xf numFmtId="192" fontId="8" fillId="0" borderId="0" xfId="2" applyNumberFormat="1" applyFont="1" applyFill="1" applyBorder="1" applyAlignment="1">
      <alignment horizontal="right" vertical="center"/>
    </xf>
    <xf numFmtId="192" fontId="8" fillId="0" borderId="1" xfId="2" applyNumberFormat="1" applyFont="1" applyFill="1" applyBorder="1" applyAlignment="1">
      <alignment horizontal="right" vertical="center"/>
    </xf>
    <xf numFmtId="192" fontId="8" fillId="0" borderId="2" xfId="2" applyNumberFormat="1" applyFont="1" applyFill="1" applyBorder="1" applyAlignment="1">
      <alignment horizontal="right" vertical="center"/>
    </xf>
    <xf numFmtId="191" fontId="8" fillId="0" borderId="2" xfId="2" applyNumberFormat="1" applyFont="1" applyFill="1" applyBorder="1" applyAlignment="1">
      <alignment horizontal="right" vertical="center"/>
    </xf>
    <xf numFmtId="41" fontId="8" fillId="0" borderId="3" xfId="11" applyNumberFormat="1" applyFont="1" applyFill="1" applyBorder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192" fontId="8" fillId="0" borderId="0" xfId="2" applyNumberFormat="1" applyFont="1" applyFill="1" applyAlignment="1">
      <alignment vertical="center"/>
    </xf>
    <xf numFmtId="0" fontId="8" fillId="0" borderId="0" xfId="12" applyFont="1" applyFill="1" applyAlignment="1">
      <alignment horizontal="left" vertical="center"/>
    </xf>
    <xf numFmtId="189" fontId="8" fillId="0" borderId="2" xfId="13" applyNumberFormat="1" applyFont="1" applyFill="1" applyBorder="1" applyAlignment="1">
      <alignment horizontal="center" vertical="center"/>
    </xf>
    <xf numFmtId="0" fontId="8" fillId="0" borderId="0" xfId="12" applyNumberFormat="1" applyFont="1" applyFill="1" applyAlignment="1">
      <alignment horizontal="right" vertical="center"/>
    </xf>
    <xf numFmtId="0" fontId="4" fillId="0" borderId="0" xfId="12" quotePrefix="1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189" fontId="8" fillId="0" borderId="1" xfId="13" applyNumberFormat="1" applyFont="1" applyFill="1" applyBorder="1" applyAlignment="1">
      <alignment horizontal="center" vertical="center"/>
    </xf>
    <xf numFmtId="0" fontId="7" fillId="0" borderId="0" xfId="12" applyFont="1" applyFill="1" applyAlignment="1">
      <alignment horizontal="center" vertical="center"/>
    </xf>
    <xf numFmtId="0" fontId="8" fillId="0" borderId="0" xfId="5" applyNumberFormat="1" applyFont="1" applyFill="1" applyAlignment="1">
      <alignment horizontal="right" vertical="center"/>
    </xf>
    <xf numFmtId="0" fontId="4" fillId="0" borderId="0" xfId="5" quotePrefix="1" applyFont="1" applyFill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38" fontId="5" fillId="0" borderId="0" xfId="5" applyNumberFormat="1" applyFont="1" applyFill="1" applyAlignment="1">
      <alignment horizontal="center" vertical="center"/>
    </xf>
    <xf numFmtId="0" fontId="8" fillId="0" borderId="0" xfId="5" applyFont="1" applyFill="1" applyAlignment="1">
      <alignment horizontal="left" vertical="center"/>
    </xf>
    <xf numFmtId="37" fontId="12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7" fontId="12" fillId="0" borderId="2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4" fillId="0" borderId="0" xfId="8" quotePrefix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38" fontId="5" fillId="0" borderId="0" xfId="8" applyNumberFormat="1" applyFont="1" applyFill="1" applyAlignment="1">
      <alignment horizontal="center" vertical="center"/>
    </xf>
    <xf numFmtId="3" fontId="8" fillId="0" borderId="0" xfId="2" applyNumberFormat="1" applyFont="1" applyFill="1" applyAlignment="1">
      <alignment horizontal="left" vertical="center"/>
    </xf>
    <xf numFmtId="0" fontId="4" fillId="0" borderId="0" xfId="8" applyFont="1" applyFill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LE\JOB\JKNGB\Q3'2564\CONSO\NFS\&#3648;&#3592;&#3648;&#3588;&#3648;&#3629;&#3655;&#3609;%20&#3650;&#3585;&#3621;&#3610;&#3629;&#3621;%20&#3617;&#3637;&#3648;&#3604;&#3637;&#3618;%20_TQ3_6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กำไรขาดทุนเบ็ดเสร็จ (2)"/>
      <sheetName val="งบแสดงการเปลี่ยนแปลงฯ (งบรวม)"/>
      <sheetName val="งบแสดงการเปลี่ยนแปลงฯ(งบเฉพาะ)"/>
      <sheetName val="งบกระแสเงินสด"/>
    </sheetNames>
    <sheetDataSet>
      <sheetData sheetId="0"/>
      <sheetData sheetId="1"/>
      <sheetData sheetId="2">
        <row r="28">
          <cell r="H28">
            <v>221859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0"/>
  <sheetViews>
    <sheetView tabSelected="1" view="pageBreakPreview" topLeftCell="E1" zoomScale="115" zoomScaleNormal="100" zoomScaleSheetLayoutView="115" workbookViewId="0">
      <selection activeCell="E1" sqref="E1"/>
    </sheetView>
  </sheetViews>
  <sheetFormatPr defaultRowHeight="23.1" customHeight="1"/>
  <cols>
    <col min="1" max="4" width="2" style="54" customWidth="1"/>
    <col min="5" max="5" width="37.85546875" style="54" customWidth="1"/>
    <col min="6" max="6" width="3.5703125" style="54" customWidth="1"/>
    <col min="7" max="7" width="1.85546875" style="54" customWidth="1"/>
    <col min="8" max="8" width="9.85546875" style="54" customWidth="1"/>
    <col min="9" max="9" width="0.7109375" style="54" customWidth="1"/>
    <col min="10" max="10" width="9.85546875" style="54" customWidth="1"/>
    <col min="11" max="11" width="0.7109375" style="54" customWidth="1"/>
    <col min="12" max="12" width="9.85546875" style="54" customWidth="1"/>
    <col min="13" max="13" width="0.7109375" style="54" customWidth="1"/>
    <col min="14" max="14" width="9.85546875" style="54" customWidth="1"/>
    <col min="15" max="256" width="9.140625" style="54"/>
    <col min="257" max="260" width="2" style="54" customWidth="1"/>
    <col min="261" max="261" width="28.28515625" style="54" customWidth="1"/>
    <col min="262" max="262" width="3.42578125" style="54" customWidth="1"/>
    <col min="263" max="263" width="1.85546875" style="54" customWidth="1"/>
    <col min="264" max="264" width="11.85546875" style="54" customWidth="1"/>
    <col min="265" max="265" width="0.7109375" style="54" customWidth="1"/>
    <col min="266" max="266" width="11.85546875" style="54" customWidth="1"/>
    <col min="267" max="267" width="0.7109375" style="54" customWidth="1"/>
    <col min="268" max="268" width="11.85546875" style="54" customWidth="1"/>
    <col min="269" max="269" width="0.7109375" style="54" customWidth="1"/>
    <col min="270" max="270" width="11.85546875" style="54" customWidth="1"/>
    <col min="271" max="512" width="9.140625" style="54"/>
    <col min="513" max="516" width="2" style="54" customWidth="1"/>
    <col min="517" max="517" width="28.28515625" style="54" customWidth="1"/>
    <col min="518" max="518" width="3.42578125" style="54" customWidth="1"/>
    <col min="519" max="519" width="1.85546875" style="54" customWidth="1"/>
    <col min="520" max="520" width="11.85546875" style="54" customWidth="1"/>
    <col min="521" max="521" width="0.7109375" style="54" customWidth="1"/>
    <col min="522" max="522" width="11.85546875" style="54" customWidth="1"/>
    <col min="523" max="523" width="0.7109375" style="54" customWidth="1"/>
    <col min="524" max="524" width="11.85546875" style="54" customWidth="1"/>
    <col min="525" max="525" width="0.7109375" style="54" customWidth="1"/>
    <col min="526" max="526" width="11.85546875" style="54" customWidth="1"/>
    <col min="527" max="768" width="9.140625" style="54"/>
    <col min="769" max="772" width="2" style="54" customWidth="1"/>
    <col min="773" max="773" width="28.28515625" style="54" customWidth="1"/>
    <col min="774" max="774" width="3.42578125" style="54" customWidth="1"/>
    <col min="775" max="775" width="1.85546875" style="54" customWidth="1"/>
    <col min="776" max="776" width="11.85546875" style="54" customWidth="1"/>
    <col min="777" max="777" width="0.7109375" style="54" customWidth="1"/>
    <col min="778" max="778" width="11.85546875" style="54" customWidth="1"/>
    <col min="779" max="779" width="0.7109375" style="54" customWidth="1"/>
    <col min="780" max="780" width="11.85546875" style="54" customWidth="1"/>
    <col min="781" max="781" width="0.7109375" style="54" customWidth="1"/>
    <col min="782" max="782" width="11.85546875" style="54" customWidth="1"/>
    <col min="783" max="1024" width="9.140625" style="54"/>
    <col min="1025" max="1028" width="2" style="54" customWidth="1"/>
    <col min="1029" max="1029" width="28.28515625" style="54" customWidth="1"/>
    <col min="1030" max="1030" width="3.42578125" style="54" customWidth="1"/>
    <col min="1031" max="1031" width="1.85546875" style="54" customWidth="1"/>
    <col min="1032" max="1032" width="11.85546875" style="54" customWidth="1"/>
    <col min="1033" max="1033" width="0.7109375" style="54" customWidth="1"/>
    <col min="1034" max="1034" width="11.85546875" style="54" customWidth="1"/>
    <col min="1035" max="1035" width="0.7109375" style="54" customWidth="1"/>
    <col min="1036" max="1036" width="11.85546875" style="54" customWidth="1"/>
    <col min="1037" max="1037" width="0.7109375" style="54" customWidth="1"/>
    <col min="1038" max="1038" width="11.85546875" style="54" customWidth="1"/>
    <col min="1039" max="1280" width="9.140625" style="54"/>
    <col min="1281" max="1284" width="2" style="54" customWidth="1"/>
    <col min="1285" max="1285" width="28.28515625" style="54" customWidth="1"/>
    <col min="1286" max="1286" width="3.42578125" style="54" customWidth="1"/>
    <col min="1287" max="1287" width="1.85546875" style="54" customWidth="1"/>
    <col min="1288" max="1288" width="11.85546875" style="54" customWidth="1"/>
    <col min="1289" max="1289" width="0.7109375" style="54" customWidth="1"/>
    <col min="1290" max="1290" width="11.85546875" style="54" customWidth="1"/>
    <col min="1291" max="1291" width="0.7109375" style="54" customWidth="1"/>
    <col min="1292" max="1292" width="11.85546875" style="54" customWidth="1"/>
    <col min="1293" max="1293" width="0.7109375" style="54" customWidth="1"/>
    <col min="1294" max="1294" width="11.85546875" style="54" customWidth="1"/>
    <col min="1295" max="1536" width="9.140625" style="54"/>
    <col min="1537" max="1540" width="2" style="54" customWidth="1"/>
    <col min="1541" max="1541" width="28.28515625" style="54" customWidth="1"/>
    <col min="1542" max="1542" width="3.42578125" style="54" customWidth="1"/>
    <col min="1543" max="1543" width="1.85546875" style="54" customWidth="1"/>
    <col min="1544" max="1544" width="11.85546875" style="54" customWidth="1"/>
    <col min="1545" max="1545" width="0.7109375" style="54" customWidth="1"/>
    <col min="1546" max="1546" width="11.85546875" style="54" customWidth="1"/>
    <col min="1547" max="1547" width="0.7109375" style="54" customWidth="1"/>
    <col min="1548" max="1548" width="11.85546875" style="54" customWidth="1"/>
    <col min="1549" max="1549" width="0.7109375" style="54" customWidth="1"/>
    <col min="1550" max="1550" width="11.85546875" style="54" customWidth="1"/>
    <col min="1551" max="1792" width="9.140625" style="54"/>
    <col min="1793" max="1796" width="2" style="54" customWidth="1"/>
    <col min="1797" max="1797" width="28.28515625" style="54" customWidth="1"/>
    <col min="1798" max="1798" width="3.42578125" style="54" customWidth="1"/>
    <col min="1799" max="1799" width="1.85546875" style="54" customWidth="1"/>
    <col min="1800" max="1800" width="11.85546875" style="54" customWidth="1"/>
    <col min="1801" max="1801" width="0.7109375" style="54" customWidth="1"/>
    <col min="1802" max="1802" width="11.85546875" style="54" customWidth="1"/>
    <col min="1803" max="1803" width="0.7109375" style="54" customWidth="1"/>
    <col min="1804" max="1804" width="11.85546875" style="54" customWidth="1"/>
    <col min="1805" max="1805" width="0.7109375" style="54" customWidth="1"/>
    <col min="1806" max="1806" width="11.85546875" style="54" customWidth="1"/>
    <col min="1807" max="2048" width="9.140625" style="54"/>
    <col min="2049" max="2052" width="2" style="54" customWidth="1"/>
    <col min="2053" max="2053" width="28.28515625" style="54" customWidth="1"/>
    <col min="2054" max="2054" width="3.42578125" style="54" customWidth="1"/>
    <col min="2055" max="2055" width="1.85546875" style="54" customWidth="1"/>
    <col min="2056" max="2056" width="11.85546875" style="54" customWidth="1"/>
    <col min="2057" max="2057" width="0.7109375" style="54" customWidth="1"/>
    <col min="2058" max="2058" width="11.85546875" style="54" customWidth="1"/>
    <col min="2059" max="2059" width="0.7109375" style="54" customWidth="1"/>
    <col min="2060" max="2060" width="11.85546875" style="54" customWidth="1"/>
    <col min="2061" max="2061" width="0.7109375" style="54" customWidth="1"/>
    <col min="2062" max="2062" width="11.85546875" style="54" customWidth="1"/>
    <col min="2063" max="2304" width="9.140625" style="54"/>
    <col min="2305" max="2308" width="2" style="54" customWidth="1"/>
    <col min="2309" max="2309" width="28.28515625" style="54" customWidth="1"/>
    <col min="2310" max="2310" width="3.42578125" style="54" customWidth="1"/>
    <col min="2311" max="2311" width="1.85546875" style="54" customWidth="1"/>
    <col min="2312" max="2312" width="11.85546875" style="54" customWidth="1"/>
    <col min="2313" max="2313" width="0.7109375" style="54" customWidth="1"/>
    <col min="2314" max="2314" width="11.85546875" style="54" customWidth="1"/>
    <col min="2315" max="2315" width="0.7109375" style="54" customWidth="1"/>
    <col min="2316" max="2316" width="11.85546875" style="54" customWidth="1"/>
    <col min="2317" max="2317" width="0.7109375" style="54" customWidth="1"/>
    <col min="2318" max="2318" width="11.85546875" style="54" customWidth="1"/>
    <col min="2319" max="2560" width="9.140625" style="54"/>
    <col min="2561" max="2564" width="2" style="54" customWidth="1"/>
    <col min="2565" max="2565" width="28.28515625" style="54" customWidth="1"/>
    <col min="2566" max="2566" width="3.42578125" style="54" customWidth="1"/>
    <col min="2567" max="2567" width="1.85546875" style="54" customWidth="1"/>
    <col min="2568" max="2568" width="11.85546875" style="54" customWidth="1"/>
    <col min="2569" max="2569" width="0.7109375" style="54" customWidth="1"/>
    <col min="2570" max="2570" width="11.85546875" style="54" customWidth="1"/>
    <col min="2571" max="2571" width="0.7109375" style="54" customWidth="1"/>
    <col min="2572" max="2572" width="11.85546875" style="54" customWidth="1"/>
    <col min="2573" max="2573" width="0.7109375" style="54" customWidth="1"/>
    <col min="2574" max="2574" width="11.85546875" style="54" customWidth="1"/>
    <col min="2575" max="2816" width="9.140625" style="54"/>
    <col min="2817" max="2820" width="2" style="54" customWidth="1"/>
    <col min="2821" max="2821" width="28.28515625" style="54" customWidth="1"/>
    <col min="2822" max="2822" width="3.42578125" style="54" customWidth="1"/>
    <col min="2823" max="2823" width="1.85546875" style="54" customWidth="1"/>
    <col min="2824" max="2824" width="11.85546875" style="54" customWidth="1"/>
    <col min="2825" max="2825" width="0.7109375" style="54" customWidth="1"/>
    <col min="2826" max="2826" width="11.85546875" style="54" customWidth="1"/>
    <col min="2827" max="2827" width="0.7109375" style="54" customWidth="1"/>
    <col min="2828" max="2828" width="11.85546875" style="54" customWidth="1"/>
    <col min="2829" max="2829" width="0.7109375" style="54" customWidth="1"/>
    <col min="2830" max="2830" width="11.85546875" style="54" customWidth="1"/>
    <col min="2831" max="3072" width="9.140625" style="54"/>
    <col min="3073" max="3076" width="2" style="54" customWidth="1"/>
    <col min="3077" max="3077" width="28.28515625" style="54" customWidth="1"/>
    <col min="3078" max="3078" width="3.42578125" style="54" customWidth="1"/>
    <col min="3079" max="3079" width="1.85546875" style="54" customWidth="1"/>
    <col min="3080" max="3080" width="11.85546875" style="54" customWidth="1"/>
    <col min="3081" max="3081" width="0.7109375" style="54" customWidth="1"/>
    <col min="3082" max="3082" width="11.85546875" style="54" customWidth="1"/>
    <col min="3083" max="3083" width="0.7109375" style="54" customWidth="1"/>
    <col min="3084" max="3084" width="11.85546875" style="54" customWidth="1"/>
    <col min="3085" max="3085" width="0.7109375" style="54" customWidth="1"/>
    <col min="3086" max="3086" width="11.85546875" style="54" customWidth="1"/>
    <col min="3087" max="3328" width="9.140625" style="54"/>
    <col min="3329" max="3332" width="2" style="54" customWidth="1"/>
    <col min="3333" max="3333" width="28.28515625" style="54" customWidth="1"/>
    <col min="3334" max="3334" width="3.42578125" style="54" customWidth="1"/>
    <col min="3335" max="3335" width="1.85546875" style="54" customWidth="1"/>
    <col min="3336" max="3336" width="11.85546875" style="54" customWidth="1"/>
    <col min="3337" max="3337" width="0.7109375" style="54" customWidth="1"/>
    <col min="3338" max="3338" width="11.85546875" style="54" customWidth="1"/>
    <col min="3339" max="3339" width="0.7109375" style="54" customWidth="1"/>
    <col min="3340" max="3340" width="11.85546875" style="54" customWidth="1"/>
    <col min="3341" max="3341" width="0.7109375" style="54" customWidth="1"/>
    <col min="3342" max="3342" width="11.85546875" style="54" customWidth="1"/>
    <col min="3343" max="3584" width="9.140625" style="54"/>
    <col min="3585" max="3588" width="2" style="54" customWidth="1"/>
    <col min="3589" max="3589" width="28.28515625" style="54" customWidth="1"/>
    <col min="3590" max="3590" width="3.42578125" style="54" customWidth="1"/>
    <col min="3591" max="3591" width="1.85546875" style="54" customWidth="1"/>
    <col min="3592" max="3592" width="11.85546875" style="54" customWidth="1"/>
    <col min="3593" max="3593" width="0.7109375" style="54" customWidth="1"/>
    <col min="3594" max="3594" width="11.85546875" style="54" customWidth="1"/>
    <col min="3595" max="3595" width="0.7109375" style="54" customWidth="1"/>
    <col min="3596" max="3596" width="11.85546875" style="54" customWidth="1"/>
    <col min="3597" max="3597" width="0.7109375" style="54" customWidth="1"/>
    <col min="3598" max="3598" width="11.85546875" style="54" customWidth="1"/>
    <col min="3599" max="3840" width="9.140625" style="54"/>
    <col min="3841" max="3844" width="2" style="54" customWidth="1"/>
    <col min="3845" max="3845" width="28.28515625" style="54" customWidth="1"/>
    <col min="3846" max="3846" width="3.42578125" style="54" customWidth="1"/>
    <col min="3847" max="3847" width="1.85546875" style="54" customWidth="1"/>
    <col min="3848" max="3848" width="11.85546875" style="54" customWidth="1"/>
    <col min="3849" max="3849" width="0.7109375" style="54" customWidth="1"/>
    <col min="3850" max="3850" width="11.85546875" style="54" customWidth="1"/>
    <col min="3851" max="3851" width="0.7109375" style="54" customWidth="1"/>
    <col min="3852" max="3852" width="11.85546875" style="54" customWidth="1"/>
    <col min="3853" max="3853" width="0.7109375" style="54" customWidth="1"/>
    <col min="3854" max="3854" width="11.85546875" style="54" customWidth="1"/>
    <col min="3855" max="4096" width="9.140625" style="54"/>
    <col min="4097" max="4100" width="2" style="54" customWidth="1"/>
    <col min="4101" max="4101" width="28.28515625" style="54" customWidth="1"/>
    <col min="4102" max="4102" width="3.42578125" style="54" customWidth="1"/>
    <col min="4103" max="4103" width="1.85546875" style="54" customWidth="1"/>
    <col min="4104" max="4104" width="11.85546875" style="54" customWidth="1"/>
    <col min="4105" max="4105" width="0.7109375" style="54" customWidth="1"/>
    <col min="4106" max="4106" width="11.85546875" style="54" customWidth="1"/>
    <col min="4107" max="4107" width="0.7109375" style="54" customWidth="1"/>
    <col min="4108" max="4108" width="11.85546875" style="54" customWidth="1"/>
    <col min="4109" max="4109" width="0.7109375" style="54" customWidth="1"/>
    <col min="4110" max="4110" width="11.85546875" style="54" customWidth="1"/>
    <col min="4111" max="4352" width="9.140625" style="54"/>
    <col min="4353" max="4356" width="2" style="54" customWidth="1"/>
    <col min="4357" max="4357" width="28.28515625" style="54" customWidth="1"/>
    <col min="4358" max="4358" width="3.42578125" style="54" customWidth="1"/>
    <col min="4359" max="4359" width="1.85546875" style="54" customWidth="1"/>
    <col min="4360" max="4360" width="11.85546875" style="54" customWidth="1"/>
    <col min="4361" max="4361" width="0.7109375" style="54" customWidth="1"/>
    <col min="4362" max="4362" width="11.85546875" style="54" customWidth="1"/>
    <col min="4363" max="4363" width="0.7109375" style="54" customWidth="1"/>
    <col min="4364" max="4364" width="11.85546875" style="54" customWidth="1"/>
    <col min="4365" max="4365" width="0.7109375" style="54" customWidth="1"/>
    <col min="4366" max="4366" width="11.85546875" style="54" customWidth="1"/>
    <col min="4367" max="4608" width="9.140625" style="54"/>
    <col min="4609" max="4612" width="2" style="54" customWidth="1"/>
    <col min="4613" max="4613" width="28.28515625" style="54" customWidth="1"/>
    <col min="4614" max="4614" width="3.42578125" style="54" customWidth="1"/>
    <col min="4615" max="4615" width="1.85546875" style="54" customWidth="1"/>
    <col min="4616" max="4616" width="11.85546875" style="54" customWidth="1"/>
    <col min="4617" max="4617" width="0.7109375" style="54" customWidth="1"/>
    <col min="4618" max="4618" width="11.85546875" style="54" customWidth="1"/>
    <col min="4619" max="4619" width="0.7109375" style="54" customWidth="1"/>
    <col min="4620" max="4620" width="11.85546875" style="54" customWidth="1"/>
    <col min="4621" max="4621" width="0.7109375" style="54" customWidth="1"/>
    <col min="4622" max="4622" width="11.85546875" style="54" customWidth="1"/>
    <col min="4623" max="4864" width="9.140625" style="54"/>
    <col min="4865" max="4868" width="2" style="54" customWidth="1"/>
    <col min="4869" max="4869" width="28.28515625" style="54" customWidth="1"/>
    <col min="4870" max="4870" width="3.42578125" style="54" customWidth="1"/>
    <col min="4871" max="4871" width="1.85546875" style="54" customWidth="1"/>
    <col min="4872" max="4872" width="11.85546875" style="54" customWidth="1"/>
    <col min="4873" max="4873" width="0.7109375" style="54" customWidth="1"/>
    <col min="4874" max="4874" width="11.85546875" style="54" customWidth="1"/>
    <col min="4875" max="4875" width="0.7109375" style="54" customWidth="1"/>
    <col min="4876" max="4876" width="11.85546875" style="54" customWidth="1"/>
    <col min="4877" max="4877" width="0.7109375" style="54" customWidth="1"/>
    <col min="4878" max="4878" width="11.85546875" style="54" customWidth="1"/>
    <col min="4879" max="5120" width="9.140625" style="54"/>
    <col min="5121" max="5124" width="2" style="54" customWidth="1"/>
    <col min="5125" max="5125" width="28.28515625" style="54" customWidth="1"/>
    <col min="5126" max="5126" width="3.42578125" style="54" customWidth="1"/>
    <col min="5127" max="5127" width="1.85546875" style="54" customWidth="1"/>
    <col min="5128" max="5128" width="11.85546875" style="54" customWidth="1"/>
    <col min="5129" max="5129" width="0.7109375" style="54" customWidth="1"/>
    <col min="5130" max="5130" width="11.85546875" style="54" customWidth="1"/>
    <col min="5131" max="5131" width="0.7109375" style="54" customWidth="1"/>
    <col min="5132" max="5132" width="11.85546875" style="54" customWidth="1"/>
    <col min="5133" max="5133" width="0.7109375" style="54" customWidth="1"/>
    <col min="5134" max="5134" width="11.85546875" style="54" customWidth="1"/>
    <col min="5135" max="5376" width="9.140625" style="54"/>
    <col min="5377" max="5380" width="2" style="54" customWidth="1"/>
    <col min="5381" max="5381" width="28.28515625" style="54" customWidth="1"/>
    <col min="5382" max="5382" width="3.42578125" style="54" customWidth="1"/>
    <col min="5383" max="5383" width="1.85546875" style="54" customWidth="1"/>
    <col min="5384" max="5384" width="11.85546875" style="54" customWidth="1"/>
    <col min="5385" max="5385" width="0.7109375" style="54" customWidth="1"/>
    <col min="5386" max="5386" width="11.85546875" style="54" customWidth="1"/>
    <col min="5387" max="5387" width="0.7109375" style="54" customWidth="1"/>
    <col min="5388" max="5388" width="11.85546875" style="54" customWidth="1"/>
    <col min="5389" max="5389" width="0.7109375" style="54" customWidth="1"/>
    <col min="5390" max="5390" width="11.85546875" style="54" customWidth="1"/>
    <col min="5391" max="5632" width="9.140625" style="54"/>
    <col min="5633" max="5636" width="2" style="54" customWidth="1"/>
    <col min="5637" max="5637" width="28.28515625" style="54" customWidth="1"/>
    <col min="5638" max="5638" width="3.42578125" style="54" customWidth="1"/>
    <col min="5639" max="5639" width="1.85546875" style="54" customWidth="1"/>
    <col min="5640" max="5640" width="11.85546875" style="54" customWidth="1"/>
    <col min="5641" max="5641" width="0.7109375" style="54" customWidth="1"/>
    <col min="5642" max="5642" width="11.85546875" style="54" customWidth="1"/>
    <col min="5643" max="5643" width="0.7109375" style="54" customWidth="1"/>
    <col min="5644" max="5644" width="11.85546875" style="54" customWidth="1"/>
    <col min="5645" max="5645" width="0.7109375" style="54" customWidth="1"/>
    <col min="5646" max="5646" width="11.85546875" style="54" customWidth="1"/>
    <col min="5647" max="5888" width="9.140625" style="54"/>
    <col min="5889" max="5892" width="2" style="54" customWidth="1"/>
    <col min="5893" max="5893" width="28.28515625" style="54" customWidth="1"/>
    <col min="5894" max="5894" width="3.42578125" style="54" customWidth="1"/>
    <col min="5895" max="5895" width="1.85546875" style="54" customWidth="1"/>
    <col min="5896" max="5896" width="11.85546875" style="54" customWidth="1"/>
    <col min="5897" max="5897" width="0.7109375" style="54" customWidth="1"/>
    <col min="5898" max="5898" width="11.85546875" style="54" customWidth="1"/>
    <col min="5899" max="5899" width="0.7109375" style="54" customWidth="1"/>
    <col min="5900" max="5900" width="11.85546875" style="54" customWidth="1"/>
    <col min="5901" max="5901" width="0.7109375" style="54" customWidth="1"/>
    <col min="5902" max="5902" width="11.85546875" style="54" customWidth="1"/>
    <col min="5903" max="6144" width="9.140625" style="54"/>
    <col min="6145" max="6148" width="2" style="54" customWidth="1"/>
    <col min="6149" max="6149" width="28.28515625" style="54" customWidth="1"/>
    <col min="6150" max="6150" width="3.42578125" style="54" customWidth="1"/>
    <col min="6151" max="6151" width="1.85546875" style="54" customWidth="1"/>
    <col min="6152" max="6152" width="11.85546875" style="54" customWidth="1"/>
    <col min="6153" max="6153" width="0.7109375" style="54" customWidth="1"/>
    <col min="6154" max="6154" width="11.85546875" style="54" customWidth="1"/>
    <col min="6155" max="6155" width="0.7109375" style="54" customWidth="1"/>
    <col min="6156" max="6156" width="11.85546875" style="54" customWidth="1"/>
    <col min="6157" max="6157" width="0.7109375" style="54" customWidth="1"/>
    <col min="6158" max="6158" width="11.85546875" style="54" customWidth="1"/>
    <col min="6159" max="6400" width="9.140625" style="54"/>
    <col min="6401" max="6404" width="2" style="54" customWidth="1"/>
    <col min="6405" max="6405" width="28.28515625" style="54" customWidth="1"/>
    <col min="6406" max="6406" width="3.42578125" style="54" customWidth="1"/>
    <col min="6407" max="6407" width="1.85546875" style="54" customWidth="1"/>
    <col min="6408" max="6408" width="11.85546875" style="54" customWidth="1"/>
    <col min="6409" max="6409" width="0.7109375" style="54" customWidth="1"/>
    <col min="6410" max="6410" width="11.85546875" style="54" customWidth="1"/>
    <col min="6411" max="6411" width="0.7109375" style="54" customWidth="1"/>
    <col min="6412" max="6412" width="11.85546875" style="54" customWidth="1"/>
    <col min="6413" max="6413" width="0.7109375" style="54" customWidth="1"/>
    <col min="6414" max="6414" width="11.85546875" style="54" customWidth="1"/>
    <col min="6415" max="6656" width="9.140625" style="54"/>
    <col min="6657" max="6660" width="2" style="54" customWidth="1"/>
    <col min="6661" max="6661" width="28.28515625" style="54" customWidth="1"/>
    <col min="6662" max="6662" width="3.42578125" style="54" customWidth="1"/>
    <col min="6663" max="6663" width="1.85546875" style="54" customWidth="1"/>
    <col min="6664" max="6664" width="11.85546875" style="54" customWidth="1"/>
    <col min="6665" max="6665" width="0.7109375" style="54" customWidth="1"/>
    <col min="6666" max="6666" width="11.85546875" style="54" customWidth="1"/>
    <col min="6667" max="6667" width="0.7109375" style="54" customWidth="1"/>
    <col min="6668" max="6668" width="11.85546875" style="54" customWidth="1"/>
    <col min="6669" max="6669" width="0.7109375" style="54" customWidth="1"/>
    <col min="6670" max="6670" width="11.85546875" style="54" customWidth="1"/>
    <col min="6671" max="6912" width="9.140625" style="54"/>
    <col min="6913" max="6916" width="2" style="54" customWidth="1"/>
    <col min="6917" max="6917" width="28.28515625" style="54" customWidth="1"/>
    <col min="6918" max="6918" width="3.42578125" style="54" customWidth="1"/>
    <col min="6919" max="6919" width="1.85546875" style="54" customWidth="1"/>
    <col min="6920" max="6920" width="11.85546875" style="54" customWidth="1"/>
    <col min="6921" max="6921" width="0.7109375" style="54" customWidth="1"/>
    <col min="6922" max="6922" width="11.85546875" style="54" customWidth="1"/>
    <col min="6923" max="6923" width="0.7109375" style="54" customWidth="1"/>
    <col min="6924" max="6924" width="11.85546875" style="54" customWidth="1"/>
    <col min="6925" max="6925" width="0.7109375" style="54" customWidth="1"/>
    <col min="6926" max="6926" width="11.85546875" style="54" customWidth="1"/>
    <col min="6927" max="7168" width="9.140625" style="54"/>
    <col min="7169" max="7172" width="2" style="54" customWidth="1"/>
    <col min="7173" max="7173" width="28.28515625" style="54" customWidth="1"/>
    <col min="7174" max="7174" width="3.42578125" style="54" customWidth="1"/>
    <col min="7175" max="7175" width="1.85546875" style="54" customWidth="1"/>
    <col min="7176" max="7176" width="11.85546875" style="54" customWidth="1"/>
    <col min="7177" max="7177" width="0.7109375" style="54" customWidth="1"/>
    <col min="7178" max="7178" width="11.85546875" style="54" customWidth="1"/>
    <col min="7179" max="7179" width="0.7109375" style="54" customWidth="1"/>
    <col min="7180" max="7180" width="11.85546875" style="54" customWidth="1"/>
    <col min="7181" max="7181" width="0.7109375" style="54" customWidth="1"/>
    <col min="7182" max="7182" width="11.85546875" style="54" customWidth="1"/>
    <col min="7183" max="7424" width="9.140625" style="54"/>
    <col min="7425" max="7428" width="2" style="54" customWidth="1"/>
    <col min="7429" max="7429" width="28.28515625" style="54" customWidth="1"/>
    <col min="7430" max="7430" width="3.42578125" style="54" customWidth="1"/>
    <col min="7431" max="7431" width="1.85546875" style="54" customWidth="1"/>
    <col min="7432" max="7432" width="11.85546875" style="54" customWidth="1"/>
    <col min="7433" max="7433" width="0.7109375" style="54" customWidth="1"/>
    <col min="7434" max="7434" width="11.85546875" style="54" customWidth="1"/>
    <col min="7435" max="7435" width="0.7109375" style="54" customWidth="1"/>
    <col min="7436" max="7436" width="11.85546875" style="54" customWidth="1"/>
    <col min="7437" max="7437" width="0.7109375" style="54" customWidth="1"/>
    <col min="7438" max="7438" width="11.85546875" style="54" customWidth="1"/>
    <col min="7439" max="7680" width="9.140625" style="54"/>
    <col min="7681" max="7684" width="2" style="54" customWidth="1"/>
    <col min="7685" max="7685" width="28.28515625" style="54" customWidth="1"/>
    <col min="7686" max="7686" width="3.42578125" style="54" customWidth="1"/>
    <col min="7687" max="7687" width="1.85546875" style="54" customWidth="1"/>
    <col min="7688" max="7688" width="11.85546875" style="54" customWidth="1"/>
    <col min="7689" max="7689" width="0.7109375" style="54" customWidth="1"/>
    <col min="7690" max="7690" width="11.85546875" style="54" customWidth="1"/>
    <col min="7691" max="7691" width="0.7109375" style="54" customWidth="1"/>
    <col min="7692" max="7692" width="11.85546875" style="54" customWidth="1"/>
    <col min="7693" max="7693" width="0.7109375" style="54" customWidth="1"/>
    <col min="7694" max="7694" width="11.85546875" style="54" customWidth="1"/>
    <col min="7695" max="7936" width="9.140625" style="54"/>
    <col min="7937" max="7940" width="2" style="54" customWidth="1"/>
    <col min="7941" max="7941" width="28.28515625" style="54" customWidth="1"/>
    <col min="7942" max="7942" width="3.42578125" style="54" customWidth="1"/>
    <col min="7943" max="7943" width="1.85546875" style="54" customWidth="1"/>
    <col min="7944" max="7944" width="11.85546875" style="54" customWidth="1"/>
    <col min="7945" max="7945" width="0.7109375" style="54" customWidth="1"/>
    <col min="7946" max="7946" width="11.85546875" style="54" customWidth="1"/>
    <col min="7947" max="7947" width="0.7109375" style="54" customWidth="1"/>
    <col min="7948" max="7948" width="11.85546875" style="54" customWidth="1"/>
    <col min="7949" max="7949" width="0.7109375" style="54" customWidth="1"/>
    <col min="7950" max="7950" width="11.85546875" style="54" customWidth="1"/>
    <col min="7951" max="8192" width="9.140625" style="54"/>
    <col min="8193" max="8196" width="2" style="54" customWidth="1"/>
    <col min="8197" max="8197" width="28.28515625" style="54" customWidth="1"/>
    <col min="8198" max="8198" width="3.42578125" style="54" customWidth="1"/>
    <col min="8199" max="8199" width="1.85546875" style="54" customWidth="1"/>
    <col min="8200" max="8200" width="11.85546875" style="54" customWidth="1"/>
    <col min="8201" max="8201" width="0.7109375" style="54" customWidth="1"/>
    <col min="8202" max="8202" width="11.85546875" style="54" customWidth="1"/>
    <col min="8203" max="8203" width="0.7109375" style="54" customWidth="1"/>
    <col min="8204" max="8204" width="11.85546875" style="54" customWidth="1"/>
    <col min="8205" max="8205" width="0.7109375" style="54" customWidth="1"/>
    <col min="8206" max="8206" width="11.85546875" style="54" customWidth="1"/>
    <col min="8207" max="8448" width="9.140625" style="54"/>
    <col min="8449" max="8452" width="2" style="54" customWidth="1"/>
    <col min="8453" max="8453" width="28.28515625" style="54" customWidth="1"/>
    <col min="8454" max="8454" width="3.42578125" style="54" customWidth="1"/>
    <col min="8455" max="8455" width="1.85546875" style="54" customWidth="1"/>
    <col min="8456" max="8456" width="11.85546875" style="54" customWidth="1"/>
    <col min="8457" max="8457" width="0.7109375" style="54" customWidth="1"/>
    <col min="8458" max="8458" width="11.85546875" style="54" customWidth="1"/>
    <col min="8459" max="8459" width="0.7109375" style="54" customWidth="1"/>
    <col min="8460" max="8460" width="11.85546875" style="54" customWidth="1"/>
    <col min="8461" max="8461" width="0.7109375" style="54" customWidth="1"/>
    <col min="8462" max="8462" width="11.85546875" style="54" customWidth="1"/>
    <col min="8463" max="8704" width="9.140625" style="54"/>
    <col min="8705" max="8708" width="2" style="54" customWidth="1"/>
    <col min="8709" max="8709" width="28.28515625" style="54" customWidth="1"/>
    <col min="8710" max="8710" width="3.42578125" style="54" customWidth="1"/>
    <col min="8711" max="8711" width="1.85546875" style="54" customWidth="1"/>
    <col min="8712" max="8712" width="11.85546875" style="54" customWidth="1"/>
    <col min="8713" max="8713" width="0.7109375" style="54" customWidth="1"/>
    <col min="8714" max="8714" width="11.85546875" style="54" customWidth="1"/>
    <col min="8715" max="8715" width="0.7109375" style="54" customWidth="1"/>
    <col min="8716" max="8716" width="11.85546875" style="54" customWidth="1"/>
    <col min="8717" max="8717" width="0.7109375" style="54" customWidth="1"/>
    <col min="8718" max="8718" width="11.85546875" style="54" customWidth="1"/>
    <col min="8719" max="8960" width="9.140625" style="54"/>
    <col min="8961" max="8964" width="2" style="54" customWidth="1"/>
    <col min="8965" max="8965" width="28.28515625" style="54" customWidth="1"/>
    <col min="8966" max="8966" width="3.42578125" style="54" customWidth="1"/>
    <col min="8967" max="8967" width="1.85546875" style="54" customWidth="1"/>
    <col min="8968" max="8968" width="11.85546875" style="54" customWidth="1"/>
    <col min="8969" max="8969" width="0.7109375" style="54" customWidth="1"/>
    <col min="8970" max="8970" width="11.85546875" style="54" customWidth="1"/>
    <col min="8971" max="8971" width="0.7109375" style="54" customWidth="1"/>
    <col min="8972" max="8972" width="11.85546875" style="54" customWidth="1"/>
    <col min="8973" max="8973" width="0.7109375" style="54" customWidth="1"/>
    <col min="8974" max="8974" width="11.85546875" style="54" customWidth="1"/>
    <col min="8975" max="9216" width="9.140625" style="54"/>
    <col min="9217" max="9220" width="2" style="54" customWidth="1"/>
    <col min="9221" max="9221" width="28.28515625" style="54" customWidth="1"/>
    <col min="9222" max="9222" width="3.42578125" style="54" customWidth="1"/>
    <col min="9223" max="9223" width="1.85546875" style="54" customWidth="1"/>
    <col min="9224" max="9224" width="11.85546875" style="54" customWidth="1"/>
    <col min="9225" max="9225" width="0.7109375" style="54" customWidth="1"/>
    <col min="9226" max="9226" width="11.85546875" style="54" customWidth="1"/>
    <col min="9227" max="9227" width="0.7109375" style="54" customWidth="1"/>
    <col min="9228" max="9228" width="11.85546875" style="54" customWidth="1"/>
    <col min="9229" max="9229" width="0.7109375" style="54" customWidth="1"/>
    <col min="9230" max="9230" width="11.85546875" style="54" customWidth="1"/>
    <col min="9231" max="9472" width="9.140625" style="54"/>
    <col min="9473" max="9476" width="2" style="54" customWidth="1"/>
    <col min="9477" max="9477" width="28.28515625" style="54" customWidth="1"/>
    <col min="9478" max="9478" width="3.42578125" style="54" customWidth="1"/>
    <col min="9479" max="9479" width="1.85546875" style="54" customWidth="1"/>
    <col min="9480" max="9480" width="11.85546875" style="54" customWidth="1"/>
    <col min="9481" max="9481" width="0.7109375" style="54" customWidth="1"/>
    <col min="9482" max="9482" width="11.85546875" style="54" customWidth="1"/>
    <col min="9483" max="9483" width="0.7109375" style="54" customWidth="1"/>
    <col min="9484" max="9484" width="11.85546875" style="54" customWidth="1"/>
    <col min="9485" max="9485" width="0.7109375" style="54" customWidth="1"/>
    <col min="9486" max="9486" width="11.85546875" style="54" customWidth="1"/>
    <col min="9487" max="9728" width="9.140625" style="54"/>
    <col min="9729" max="9732" width="2" style="54" customWidth="1"/>
    <col min="9733" max="9733" width="28.28515625" style="54" customWidth="1"/>
    <col min="9734" max="9734" width="3.42578125" style="54" customWidth="1"/>
    <col min="9735" max="9735" width="1.85546875" style="54" customWidth="1"/>
    <col min="9736" max="9736" width="11.85546875" style="54" customWidth="1"/>
    <col min="9737" max="9737" width="0.7109375" style="54" customWidth="1"/>
    <col min="9738" max="9738" width="11.85546875" style="54" customWidth="1"/>
    <col min="9739" max="9739" width="0.7109375" style="54" customWidth="1"/>
    <col min="9740" max="9740" width="11.85546875" style="54" customWidth="1"/>
    <col min="9741" max="9741" width="0.7109375" style="54" customWidth="1"/>
    <col min="9742" max="9742" width="11.85546875" style="54" customWidth="1"/>
    <col min="9743" max="9984" width="9.140625" style="54"/>
    <col min="9985" max="9988" width="2" style="54" customWidth="1"/>
    <col min="9989" max="9989" width="28.28515625" style="54" customWidth="1"/>
    <col min="9990" max="9990" width="3.42578125" style="54" customWidth="1"/>
    <col min="9991" max="9991" width="1.85546875" style="54" customWidth="1"/>
    <col min="9992" max="9992" width="11.85546875" style="54" customWidth="1"/>
    <col min="9993" max="9993" width="0.7109375" style="54" customWidth="1"/>
    <col min="9994" max="9994" width="11.85546875" style="54" customWidth="1"/>
    <col min="9995" max="9995" width="0.7109375" style="54" customWidth="1"/>
    <col min="9996" max="9996" width="11.85546875" style="54" customWidth="1"/>
    <col min="9997" max="9997" width="0.7109375" style="54" customWidth="1"/>
    <col min="9998" max="9998" width="11.85546875" style="54" customWidth="1"/>
    <col min="9999" max="10240" width="9.140625" style="54"/>
    <col min="10241" max="10244" width="2" style="54" customWidth="1"/>
    <col min="10245" max="10245" width="28.28515625" style="54" customWidth="1"/>
    <col min="10246" max="10246" width="3.42578125" style="54" customWidth="1"/>
    <col min="10247" max="10247" width="1.85546875" style="54" customWidth="1"/>
    <col min="10248" max="10248" width="11.85546875" style="54" customWidth="1"/>
    <col min="10249" max="10249" width="0.7109375" style="54" customWidth="1"/>
    <col min="10250" max="10250" width="11.85546875" style="54" customWidth="1"/>
    <col min="10251" max="10251" width="0.7109375" style="54" customWidth="1"/>
    <col min="10252" max="10252" width="11.85546875" style="54" customWidth="1"/>
    <col min="10253" max="10253" width="0.7109375" style="54" customWidth="1"/>
    <col min="10254" max="10254" width="11.85546875" style="54" customWidth="1"/>
    <col min="10255" max="10496" width="9.140625" style="54"/>
    <col min="10497" max="10500" width="2" style="54" customWidth="1"/>
    <col min="10501" max="10501" width="28.28515625" style="54" customWidth="1"/>
    <col min="10502" max="10502" width="3.42578125" style="54" customWidth="1"/>
    <col min="10503" max="10503" width="1.85546875" style="54" customWidth="1"/>
    <col min="10504" max="10504" width="11.85546875" style="54" customWidth="1"/>
    <col min="10505" max="10505" width="0.7109375" style="54" customWidth="1"/>
    <col min="10506" max="10506" width="11.85546875" style="54" customWidth="1"/>
    <col min="10507" max="10507" width="0.7109375" style="54" customWidth="1"/>
    <col min="10508" max="10508" width="11.85546875" style="54" customWidth="1"/>
    <col min="10509" max="10509" width="0.7109375" style="54" customWidth="1"/>
    <col min="10510" max="10510" width="11.85546875" style="54" customWidth="1"/>
    <col min="10511" max="10752" width="9.140625" style="54"/>
    <col min="10753" max="10756" width="2" style="54" customWidth="1"/>
    <col min="10757" max="10757" width="28.28515625" style="54" customWidth="1"/>
    <col min="10758" max="10758" width="3.42578125" style="54" customWidth="1"/>
    <col min="10759" max="10759" width="1.85546875" style="54" customWidth="1"/>
    <col min="10760" max="10760" width="11.85546875" style="54" customWidth="1"/>
    <col min="10761" max="10761" width="0.7109375" style="54" customWidth="1"/>
    <col min="10762" max="10762" width="11.85546875" style="54" customWidth="1"/>
    <col min="10763" max="10763" width="0.7109375" style="54" customWidth="1"/>
    <col min="10764" max="10764" width="11.85546875" style="54" customWidth="1"/>
    <col min="10765" max="10765" width="0.7109375" style="54" customWidth="1"/>
    <col min="10766" max="10766" width="11.85546875" style="54" customWidth="1"/>
    <col min="10767" max="11008" width="9.140625" style="54"/>
    <col min="11009" max="11012" width="2" style="54" customWidth="1"/>
    <col min="11013" max="11013" width="28.28515625" style="54" customWidth="1"/>
    <col min="11014" max="11014" width="3.42578125" style="54" customWidth="1"/>
    <col min="11015" max="11015" width="1.85546875" style="54" customWidth="1"/>
    <col min="11016" max="11016" width="11.85546875" style="54" customWidth="1"/>
    <col min="11017" max="11017" width="0.7109375" style="54" customWidth="1"/>
    <col min="11018" max="11018" width="11.85546875" style="54" customWidth="1"/>
    <col min="11019" max="11019" width="0.7109375" style="54" customWidth="1"/>
    <col min="11020" max="11020" width="11.85546875" style="54" customWidth="1"/>
    <col min="11021" max="11021" width="0.7109375" style="54" customWidth="1"/>
    <col min="11022" max="11022" width="11.85546875" style="54" customWidth="1"/>
    <col min="11023" max="11264" width="9.140625" style="54"/>
    <col min="11265" max="11268" width="2" style="54" customWidth="1"/>
    <col min="11269" max="11269" width="28.28515625" style="54" customWidth="1"/>
    <col min="11270" max="11270" width="3.42578125" style="54" customWidth="1"/>
    <col min="11271" max="11271" width="1.85546875" style="54" customWidth="1"/>
    <col min="11272" max="11272" width="11.85546875" style="54" customWidth="1"/>
    <col min="11273" max="11273" width="0.7109375" style="54" customWidth="1"/>
    <col min="11274" max="11274" width="11.85546875" style="54" customWidth="1"/>
    <col min="11275" max="11275" width="0.7109375" style="54" customWidth="1"/>
    <col min="11276" max="11276" width="11.85546875" style="54" customWidth="1"/>
    <col min="11277" max="11277" width="0.7109375" style="54" customWidth="1"/>
    <col min="11278" max="11278" width="11.85546875" style="54" customWidth="1"/>
    <col min="11279" max="11520" width="9.140625" style="54"/>
    <col min="11521" max="11524" width="2" style="54" customWidth="1"/>
    <col min="11525" max="11525" width="28.28515625" style="54" customWidth="1"/>
    <col min="11526" max="11526" width="3.42578125" style="54" customWidth="1"/>
    <col min="11527" max="11527" width="1.85546875" style="54" customWidth="1"/>
    <col min="11528" max="11528" width="11.85546875" style="54" customWidth="1"/>
    <col min="11529" max="11529" width="0.7109375" style="54" customWidth="1"/>
    <col min="11530" max="11530" width="11.85546875" style="54" customWidth="1"/>
    <col min="11531" max="11531" width="0.7109375" style="54" customWidth="1"/>
    <col min="11532" max="11532" width="11.85546875" style="54" customWidth="1"/>
    <col min="11533" max="11533" width="0.7109375" style="54" customWidth="1"/>
    <col min="11534" max="11534" width="11.85546875" style="54" customWidth="1"/>
    <col min="11535" max="11776" width="9.140625" style="54"/>
    <col min="11777" max="11780" width="2" style="54" customWidth="1"/>
    <col min="11781" max="11781" width="28.28515625" style="54" customWidth="1"/>
    <col min="11782" max="11782" width="3.42578125" style="54" customWidth="1"/>
    <col min="11783" max="11783" width="1.85546875" style="54" customWidth="1"/>
    <col min="11784" max="11784" width="11.85546875" style="54" customWidth="1"/>
    <col min="11785" max="11785" width="0.7109375" style="54" customWidth="1"/>
    <col min="11786" max="11786" width="11.85546875" style="54" customWidth="1"/>
    <col min="11787" max="11787" width="0.7109375" style="54" customWidth="1"/>
    <col min="11788" max="11788" width="11.85546875" style="54" customWidth="1"/>
    <col min="11789" max="11789" width="0.7109375" style="54" customWidth="1"/>
    <col min="11790" max="11790" width="11.85546875" style="54" customWidth="1"/>
    <col min="11791" max="12032" width="9.140625" style="54"/>
    <col min="12033" max="12036" width="2" style="54" customWidth="1"/>
    <col min="12037" max="12037" width="28.28515625" style="54" customWidth="1"/>
    <col min="12038" max="12038" width="3.42578125" style="54" customWidth="1"/>
    <col min="12039" max="12039" width="1.85546875" style="54" customWidth="1"/>
    <col min="12040" max="12040" width="11.85546875" style="54" customWidth="1"/>
    <col min="12041" max="12041" width="0.7109375" style="54" customWidth="1"/>
    <col min="12042" max="12042" width="11.85546875" style="54" customWidth="1"/>
    <col min="12043" max="12043" width="0.7109375" style="54" customWidth="1"/>
    <col min="12044" max="12044" width="11.85546875" style="54" customWidth="1"/>
    <col min="12045" max="12045" width="0.7109375" style="54" customWidth="1"/>
    <col min="12046" max="12046" width="11.85546875" style="54" customWidth="1"/>
    <col min="12047" max="12288" width="9.140625" style="54"/>
    <col min="12289" max="12292" width="2" style="54" customWidth="1"/>
    <col min="12293" max="12293" width="28.28515625" style="54" customWidth="1"/>
    <col min="12294" max="12294" width="3.42578125" style="54" customWidth="1"/>
    <col min="12295" max="12295" width="1.85546875" style="54" customWidth="1"/>
    <col min="12296" max="12296" width="11.85546875" style="54" customWidth="1"/>
    <col min="12297" max="12297" width="0.7109375" style="54" customWidth="1"/>
    <col min="12298" max="12298" width="11.85546875" style="54" customWidth="1"/>
    <col min="12299" max="12299" width="0.7109375" style="54" customWidth="1"/>
    <col min="12300" max="12300" width="11.85546875" style="54" customWidth="1"/>
    <col min="12301" max="12301" width="0.7109375" style="54" customWidth="1"/>
    <col min="12302" max="12302" width="11.85546875" style="54" customWidth="1"/>
    <col min="12303" max="12544" width="9.140625" style="54"/>
    <col min="12545" max="12548" width="2" style="54" customWidth="1"/>
    <col min="12549" max="12549" width="28.28515625" style="54" customWidth="1"/>
    <col min="12550" max="12550" width="3.42578125" style="54" customWidth="1"/>
    <col min="12551" max="12551" width="1.85546875" style="54" customWidth="1"/>
    <col min="12552" max="12552" width="11.85546875" style="54" customWidth="1"/>
    <col min="12553" max="12553" width="0.7109375" style="54" customWidth="1"/>
    <col min="12554" max="12554" width="11.85546875" style="54" customWidth="1"/>
    <col min="12555" max="12555" width="0.7109375" style="54" customWidth="1"/>
    <col min="12556" max="12556" width="11.85546875" style="54" customWidth="1"/>
    <col min="12557" max="12557" width="0.7109375" style="54" customWidth="1"/>
    <col min="12558" max="12558" width="11.85546875" style="54" customWidth="1"/>
    <col min="12559" max="12800" width="9.140625" style="54"/>
    <col min="12801" max="12804" width="2" style="54" customWidth="1"/>
    <col min="12805" max="12805" width="28.28515625" style="54" customWidth="1"/>
    <col min="12806" max="12806" width="3.42578125" style="54" customWidth="1"/>
    <col min="12807" max="12807" width="1.85546875" style="54" customWidth="1"/>
    <col min="12808" max="12808" width="11.85546875" style="54" customWidth="1"/>
    <col min="12809" max="12809" width="0.7109375" style="54" customWidth="1"/>
    <col min="12810" max="12810" width="11.85546875" style="54" customWidth="1"/>
    <col min="12811" max="12811" width="0.7109375" style="54" customWidth="1"/>
    <col min="12812" max="12812" width="11.85546875" style="54" customWidth="1"/>
    <col min="12813" max="12813" width="0.7109375" style="54" customWidth="1"/>
    <col min="12814" max="12814" width="11.85546875" style="54" customWidth="1"/>
    <col min="12815" max="13056" width="9.140625" style="54"/>
    <col min="13057" max="13060" width="2" style="54" customWidth="1"/>
    <col min="13061" max="13061" width="28.28515625" style="54" customWidth="1"/>
    <col min="13062" max="13062" width="3.42578125" style="54" customWidth="1"/>
    <col min="13063" max="13063" width="1.85546875" style="54" customWidth="1"/>
    <col min="13064" max="13064" width="11.85546875" style="54" customWidth="1"/>
    <col min="13065" max="13065" width="0.7109375" style="54" customWidth="1"/>
    <col min="13066" max="13066" width="11.85546875" style="54" customWidth="1"/>
    <col min="13067" max="13067" width="0.7109375" style="54" customWidth="1"/>
    <col min="13068" max="13068" width="11.85546875" style="54" customWidth="1"/>
    <col min="13069" max="13069" width="0.7109375" style="54" customWidth="1"/>
    <col min="13070" max="13070" width="11.85546875" style="54" customWidth="1"/>
    <col min="13071" max="13312" width="9.140625" style="54"/>
    <col min="13313" max="13316" width="2" style="54" customWidth="1"/>
    <col min="13317" max="13317" width="28.28515625" style="54" customWidth="1"/>
    <col min="13318" max="13318" width="3.42578125" style="54" customWidth="1"/>
    <col min="13319" max="13319" width="1.85546875" style="54" customWidth="1"/>
    <col min="13320" max="13320" width="11.85546875" style="54" customWidth="1"/>
    <col min="13321" max="13321" width="0.7109375" style="54" customWidth="1"/>
    <col min="13322" max="13322" width="11.85546875" style="54" customWidth="1"/>
    <col min="13323" max="13323" width="0.7109375" style="54" customWidth="1"/>
    <col min="13324" max="13324" width="11.85546875" style="54" customWidth="1"/>
    <col min="13325" max="13325" width="0.7109375" style="54" customWidth="1"/>
    <col min="13326" max="13326" width="11.85546875" style="54" customWidth="1"/>
    <col min="13327" max="13568" width="9.140625" style="54"/>
    <col min="13569" max="13572" width="2" style="54" customWidth="1"/>
    <col min="13573" max="13573" width="28.28515625" style="54" customWidth="1"/>
    <col min="13574" max="13574" width="3.42578125" style="54" customWidth="1"/>
    <col min="13575" max="13575" width="1.85546875" style="54" customWidth="1"/>
    <col min="13576" max="13576" width="11.85546875" style="54" customWidth="1"/>
    <col min="13577" max="13577" width="0.7109375" style="54" customWidth="1"/>
    <col min="13578" max="13578" width="11.85546875" style="54" customWidth="1"/>
    <col min="13579" max="13579" width="0.7109375" style="54" customWidth="1"/>
    <col min="13580" max="13580" width="11.85546875" style="54" customWidth="1"/>
    <col min="13581" max="13581" width="0.7109375" style="54" customWidth="1"/>
    <col min="13582" max="13582" width="11.85546875" style="54" customWidth="1"/>
    <col min="13583" max="13824" width="9.140625" style="54"/>
    <col min="13825" max="13828" width="2" style="54" customWidth="1"/>
    <col min="13829" max="13829" width="28.28515625" style="54" customWidth="1"/>
    <col min="13830" max="13830" width="3.42578125" style="54" customWidth="1"/>
    <col min="13831" max="13831" width="1.85546875" style="54" customWidth="1"/>
    <col min="13832" max="13832" width="11.85546875" style="54" customWidth="1"/>
    <col min="13833" max="13833" width="0.7109375" style="54" customWidth="1"/>
    <col min="13834" max="13834" width="11.85546875" style="54" customWidth="1"/>
    <col min="13835" max="13835" width="0.7109375" style="54" customWidth="1"/>
    <col min="13836" max="13836" width="11.85546875" style="54" customWidth="1"/>
    <col min="13837" max="13837" width="0.7109375" style="54" customWidth="1"/>
    <col min="13838" max="13838" width="11.85546875" style="54" customWidth="1"/>
    <col min="13839" max="14080" width="9.140625" style="54"/>
    <col min="14081" max="14084" width="2" style="54" customWidth="1"/>
    <col min="14085" max="14085" width="28.28515625" style="54" customWidth="1"/>
    <col min="14086" max="14086" width="3.42578125" style="54" customWidth="1"/>
    <col min="14087" max="14087" width="1.85546875" style="54" customWidth="1"/>
    <col min="14088" max="14088" width="11.85546875" style="54" customWidth="1"/>
    <col min="14089" max="14089" width="0.7109375" style="54" customWidth="1"/>
    <col min="14090" max="14090" width="11.85546875" style="54" customWidth="1"/>
    <col min="14091" max="14091" width="0.7109375" style="54" customWidth="1"/>
    <col min="14092" max="14092" width="11.85546875" style="54" customWidth="1"/>
    <col min="14093" max="14093" width="0.7109375" style="54" customWidth="1"/>
    <col min="14094" max="14094" width="11.85546875" style="54" customWidth="1"/>
    <col min="14095" max="14336" width="9.140625" style="54"/>
    <col min="14337" max="14340" width="2" style="54" customWidth="1"/>
    <col min="14341" max="14341" width="28.28515625" style="54" customWidth="1"/>
    <col min="14342" max="14342" width="3.42578125" style="54" customWidth="1"/>
    <col min="14343" max="14343" width="1.85546875" style="54" customWidth="1"/>
    <col min="14344" max="14344" width="11.85546875" style="54" customWidth="1"/>
    <col min="14345" max="14345" width="0.7109375" style="54" customWidth="1"/>
    <col min="14346" max="14346" width="11.85546875" style="54" customWidth="1"/>
    <col min="14347" max="14347" width="0.7109375" style="54" customWidth="1"/>
    <col min="14348" max="14348" width="11.85546875" style="54" customWidth="1"/>
    <col min="14349" max="14349" width="0.7109375" style="54" customWidth="1"/>
    <col min="14350" max="14350" width="11.85546875" style="54" customWidth="1"/>
    <col min="14351" max="14592" width="9.140625" style="54"/>
    <col min="14593" max="14596" width="2" style="54" customWidth="1"/>
    <col min="14597" max="14597" width="28.28515625" style="54" customWidth="1"/>
    <col min="14598" max="14598" width="3.42578125" style="54" customWidth="1"/>
    <col min="14599" max="14599" width="1.85546875" style="54" customWidth="1"/>
    <col min="14600" max="14600" width="11.85546875" style="54" customWidth="1"/>
    <col min="14601" max="14601" width="0.7109375" style="54" customWidth="1"/>
    <col min="14602" max="14602" width="11.85546875" style="54" customWidth="1"/>
    <col min="14603" max="14603" width="0.7109375" style="54" customWidth="1"/>
    <col min="14604" max="14604" width="11.85546875" style="54" customWidth="1"/>
    <col min="14605" max="14605" width="0.7109375" style="54" customWidth="1"/>
    <col min="14606" max="14606" width="11.85546875" style="54" customWidth="1"/>
    <col min="14607" max="14848" width="9.140625" style="54"/>
    <col min="14849" max="14852" width="2" style="54" customWidth="1"/>
    <col min="14853" max="14853" width="28.28515625" style="54" customWidth="1"/>
    <col min="14854" max="14854" width="3.42578125" style="54" customWidth="1"/>
    <col min="14855" max="14855" width="1.85546875" style="54" customWidth="1"/>
    <col min="14856" max="14856" width="11.85546875" style="54" customWidth="1"/>
    <col min="14857" max="14857" width="0.7109375" style="54" customWidth="1"/>
    <col min="14858" max="14858" width="11.85546875" style="54" customWidth="1"/>
    <col min="14859" max="14859" width="0.7109375" style="54" customWidth="1"/>
    <col min="14860" max="14860" width="11.85546875" style="54" customWidth="1"/>
    <col min="14861" max="14861" width="0.7109375" style="54" customWidth="1"/>
    <col min="14862" max="14862" width="11.85546875" style="54" customWidth="1"/>
    <col min="14863" max="15104" width="9.140625" style="54"/>
    <col min="15105" max="15108" width="2" style="54" customWidth="1"/>
    <col min="15109" max="15109" width="28.28515625" style="54" customWidth="1"/>
    <col min="15110" max="15110" width="3.42578125" style="54" customWidth="1"/>
    <col min="15111" max="15111" width="1.85546875" style="54" customWidth="1"/>
    <col min="15112" max="15112" width="11.85546875" style="54" customWidth="1"/>
    <col min="15113" max="15113" width="0.7109375" style="54" customWidth="1"/>
    <col min="15114" max="15114" width="11.85546875" style="54" customWidth="1"/>
    <col min="15115" max="15115" width="0.7109375" style="54" customWidth="1"/>
    <col min="15116" max="15116" width="11.85546875" style="54" customWidth="1"/>
    <col min="15117" max="15117" width="0.7109375" style="54" customWidth="1"/>
    <col min="15118" max="15118" width="11.85546875" style="54" customWidth="1"/>
    <col min="15119" max="15360" width="9.140625" style="54"/>
    <col min="15361" max="15364" width="2" style="54" customWidth="1"/>
    <col min="15365" max="15365" width="28.28515625" style="54" customWidth="1"/>
    <col min="15366" max="15366" width="3.42578125" style="54" customWidth="1"/>
    <col min="15367" max="15367" width="1.85546875" style="54" customWidth="1"/>
    <col min="15368" max="15368" width="11.85546875" style="54" customWidth="1"/>
    <col min="15369" max="15369" width="0.7109375" style="54" customWidth="1"/>
    <col min="15370" max="15370" width="11.85546875" style="54" customWidth="1"/>
    <col min="15371" max="15371" width="0.7109375" style="54" customWidth="1"/>
    <col min="15372" max="15372" width="11.85546875" style="54" customWidth="1"/>
    <col min="15373" max="15373" width="0.7109375" style="54" customWidth="1"/>
    <col min="15374" max="15374" width="11.85546875" style="54" customWidth="1"/>
    <col min="15375" max="15616" width="9.140625" style="54"/>
    <col min="15617" max="15620" width="2" style="54" customWidth="1"/>
    <col min="15621" max="15621" width="28.28515625" style="54" customWidth="1"/>
    <col min="15622" max="15622" width="3.42578125" style="54" customWidth="1"/>
    <col min="15623" max="15623" width="1.85546875" style="54" customWidth="1"/>
    <col min="15624" max="15624" width="11.85546875" style="54" customWidth="1"/>
    <col min="15625" max="15625" width="0.7109375" style="54" customWidth="1"/>
    <col min="15626" max="15626" width="11.85546875" style="54" customWidth="1"/>
    <col min="15627" max="15627" width="0.7109375" style="54" customWidth="1"/>
    <col min="15628" max="15628" width="11.85546875" style="54" customWidth="1"/>
    <col min="15629" max="15629" width="0.7109375" style="54" customWidth="1"/>
    <col min="15630" max="15630" width="11.85546875" style="54" customWidth="1"/>
    <col min="15631" max="15872" width="9.140625" style="54"/>
    <col min="15873" max="15876" width="2" style="54" customWidth="1"/>
    <col min="15877" max="15877" width="28.28515625" style="54" customWidth="1"/>
    <col min="15878" max="15878" width="3.42578125" style="54" customWidth="1"/>
    <col min="15879" max="15879" width="1.85546875" style="54" customWidth="1"/>
    <col min="15880" max="15880" width="11.85546875" style="54" customWidth="1"/>
    <col min="15881" max="15881" width="0.7109375" style="54" customWidth="1"/>
    <col min="15882" max="15882" width="11.85546875" style="54" customWidth="1"/>
    <col min="15883" max="15883" width="0.7109375" style="54" customWidth="1"/>
    <col min="15884" max="15884" width="11.85546875" style="54" customWidth="1"/>
    <col min="15885" max="15885" width="0.7109375" style="54" customWidth="1"/>
    <col min="15886" max="15886" width="11.85546875" style="54" customWidth="1"/>
    <col min="15887" max="16128" width="9.140625" style="54"/>
    <col min="16129" max="16132" width="2" style="54" customWidth="1"/>
    <col min="16133" max="16133" width="28.28515625" style="54" customWidth="1"/>
    <col min="16134" max="16134" width="3.42578125" style="54" customWidth="1"/>
    <col min="16135" max="16135" width="1.85546875" style="54" customWidth="1"/>
    <col min="16136" max="16136" width="11.85546875" style="54" customWidth="1"/>
    <col min="16137" max="16137" width="0.7109375" style="54" customWidth="1"/>
    <col min="16138" max="16138" width="11.85546875" style="54" customWidth="1"/>
    <col min="16139" max="16139" width="0.7109375" style="54" customWidth="1"/>
    <col min="16140" max="16140" width="11.85546875" style="54" customWidth="1"/>
    <col min="16141" max="16141" width="0.7109375" style="54" customWidth="1"/>
    <col min="16142" max="16142" width="11.85546875" style="54" customWidth="1"/>
    <col min="16143" max="16384" width="9.140625" style="54"/>
  </cols>
  <sheetData>
    <row r="1" spans="1:15" ht="21.95" customHeight="1">
      <c r="N1" s="4" t="s">
        <v>54</v>
      </c>
    </row>
    <row r="2" spans="1:15" ht="21.95" customHeight="1">
      <c r="N2" s="4" t="s">
        <v>55</v>
      </c>
    </row>
    <row r="3" spans="1:15" ht="21.95" customHeight="1">
      <c r="A3" s="238" t="s">
        <v>57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110"/>
    </row>
    <row r="4" spans="1:15" ht="21.95" customHeight="1">
      <c r="A4" s="240" t="s">
        <v>89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110"/>
    </row>
    <row r="5" spans="1:15" ht="21.95" customHeight="1">
      <c r="A5" s="240" t="s">
        <v>29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110"/>
    </row>
    <row r="6" spans="1:15" ht="21.95" customHeight="1">
      <c r="A6" s="240" t="s">
        <v>219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10"/>
    </row>
    <row r="7" spans="1:15" ht="6" customHeight="1">
      <c r="A7" s="111"/>
      <c r="B7" s="111"/>
      <c r="C7" s="111"/>
      <c r="D7" s="111"/>
      <c r="E7" s="111"/>
      <c r="F7" s="111"/>
      <c r="G7" s="111"/>
      <c r="H7" s="112"/>
      <c r="I7" s="112"/>
      <c r="J7" s="112"/>
      <c r="K7" s="112"/>
      <c r="L7" s="112"/>
      <c r="M7" s="112"/>
      <c r="N7" s="112"/>
      <c r="O7" s="110"/>
    </row>
    <row r="8" spans="1:15" ht="21.95" customHeight="1">
      <c r="A8" s="242" t="s">
        <v>5</v>
      </c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  <c r="O8" s="110"/>
    </row>
    <row r="9" spans="1:15" ht="17.100000000000001" customHeight="1">
      <c r="A9" s="113"/>
      <c r="B9" s="113"/>
      <c r="C9" s="113"/>
      <c r="D9" s="113"/>
      <c r="E9" s="113"/>
      <c r="F9" s="113"/>
      <c r="G9" s="113"/>
      <c r="H9" s="241" t="s">
        <v>56</v>
      </c>
      <c r="I9" s="241"/>
      <c r="J9" s="241"/>
      <c r="K9" s="241"/>
      <c r="L9" s="241"/>
      <c r="M9" s="241"/>
      <c r="N9" s="241"/>
      <c r="O9" s="113"/>
    </row>
    <row r="10" spans="1:15" ht="17.100000000000001" customHeight="1">
      <c r="A10" s="114"/>
      <c r="B10" s="114"/>
      <c r="C10" s="114"/>
      <c r="D10" s="114"/>
      <c r="E10" s="114"/>
      <c r="F10" s="114"/>
      <c r="G10" s="114"/>
      <c r="H10" s="236" t="s">
        <v>90</v>
      </c>
      <c r="I10" s="236"/>
      <c r="J10" s="236"/>
      <c r="K10" s="74"/>
      <c r="L10" s="236" t="s">
        <v>50</v>
      </c>
      <c r="M10" s="236"/>
      <c r="N10" s="236"/>
      <c r="O10" s="114"/>
    </row>
    <row r="11" spans="1:15" ht="17.100000000000001" customHeight="1">
      <c r="A11" s="114"/>
      <c r="B11" s="114"/>
      <c r="C11" s="114"/>
      <c r="D11" s="114"/>
      <c r="E11" s="114"/>
      <c r="F11" s="114"/>
      <c r="G11" s="114"/>
      <c r="H11" s="115" t="s">
        <v>220</v>
      </c>
      <c r="I11" s="115"/>
      <c r="J11" s="115" t="s">
        <v>60</v>
      </c>
      <c r="K11" s="74"/>
      <c r="L11" s="115" t="s">
        <v>220</v>
      </c>
      <c r="M11" s="115"/>
      <c r="N11" s="115" t="s">
        <v>60</v>
      </c>
      <c r="O11" s="114"/>
    </row>
    <row r="12" spans="1:15" ht="17.100000000000001" customHeight="1">
      <c r="A12" s="114"/>
      <c r="B12" s="114"/>
      <c r="C12" s="114"/>
      <c r="D12" s="114"/>
      <c r="E12" s="114"/>
      <c r="F12" s="237" t="s">
        <v>4</v>
      </c>
      <c r="G12" s="237"/>
      <c r="H12" s="116" t="s">
        <v>195</v>
      </c>
      <c r="I12" s="1"/>
      <c r="J12" s="116" t="s">
        <v>65</v>
      </c>
      <c r="K12" s="39"/>
      <c r="L12" s="116" t="s">
        <v>195</v>
      </c>
      <c r="M12" s="1"/>
      <c r="N12" s="116" t="s">
        <v>65</v>
      </c>
      <c r="O12" s="114"/>
    </row>
    <row r="13" spans="1:15" ht="17.100000000000001" customHeight="1">
      <c r="A13" s="51" t="s">
        <v>6</v>
      </c>
      <c r="B13" s="51"/>
      <c r="C13" s="51"/>
      <c r="D13" s="51"/>
      <c r="E13" s="51"/>
      <c r="F13" s="51"/>
      <c r="G13" s="51"/>
      <c r="H13" s="38"/>
      <c r="I13" s="39"/>
      <c r="J13" s="38"/>
      <c r="K13" s="39"/>
      <c r="L13" s="38"/>
      <c r="M13" s="38"/>
      <c r="N13" s="38"/>
      <c r="O13" s="51"/>
    </row>
    <row r="14" spans="1:15" ht="17.100000000000001" customHeight="1">
      <c r="A14" s="51"/>
      <c r="B14" s="51" t="s">
        <v>11</v>
      </c>
      <c r="C14" s="51"/>
      <c r="D14" s="51"/>
      <c r="E14" s="51"/>
      <c r="F14" s="117"/>
      <c r="G14" s="118"/>
      <c r="H14" s="38">
        <v>66487</v>
      </c>
      <c r="I14" s="38"/>
      <c r="J14" s="38">
        <v>807091</v>
      </c>
      <c r="K14" s="3"/>
      <c r="L14" s="3">
        <v>30047</v>
      </c>
      <c r="M14" s="3"/>
      <c r="N14" s="38">
        <v>760208</v>
      </c>
      <c r="O14" s="53"/>
    </row>
    <row r="15" spans="1:15" ht="17.100000000000001" customHeight="1">
      <c r="A15" s="51"/>
      <c r="B15" s="51" t="s">
        <v>73</v>
      </c>
      <c r="C15" s="51"/>
      <c r="D15" s="51"/>
      <c r="E15" s="51"/>
      <c r="F15" s="117">
        <v>5</v>
      </c>
      <c r="G15" s="118"/>
      <c r="H15" s="3">
        <v>1876956</v>
      </c>
      <c r="I15" s="38"/>
      <c r="J15" s="38">
        <v>1512659</v>
      </c>
      <c r="K15" s="3"/>
      <c r="L15" s="38">
        <v>1651468</v>
      </c>
      <c r="M15" s="3"/>
      <c r="N15" s="38">
        <v>1499647</v>
      </c>
      <c r="O15" s="53"/>
    </row>
    <row r="16" spans="1:15" ht="17.100000000000001" customHeight="1">
      <c r="A16" s="51"/>
      <c r="B16" s="51" t="s">
        <v>64</v>
      </c>
      <c r="C16" s="51"/>
      <c r="D16" s="51"/>
      <c r="E16" s="51"/>
      <c r="F16" s="117">
        <v>6</v>
      </c>
      <c r="G16" s="118"/>
      <c r="H16" s="39">
        <v>25611</v>
      </c>
      <c r="I16" s="38"/>
      <c r="J16" s="39">
        <v>78</v>
      </c>
      <c r="K16" s="3"/>
      <c r="L16" s="39">
        <v>77</v>
      </c>
      <c r="M16" s="3"/>
      <c r="N16" s="39">
        <v>78</v>
      </c>
      <c r="O16" s="53"/>
    </row>
    <row r="17" spans="1:15" ht="17.100000000000001" customHeight="1">
      <c r="A17" s="51"/>
      <c r="B17" s="51" t="s">
        <v>92</v>
      </c>
      <c r="C17" s="51"/>
      <c r="D17" s="51"/>
      <c r="E17" s="51"/>
      <c r="F17" s="117">
        <v>4</v>
      </c>
      <c r="G17" s="118"/>
      <c r="H17" s="39">
        <v>0</v>
      </c>
      <c r="I17" s="38"/>
      <c r="J17" s="39">
        <v>0</v>
      </c>
      <c r="K17" s="3"/>
      <c r="L17" s="39">
        <v>325927</v>
      </c>
      <c r="M17" s="3"/>
      <c r="N17" s="39">
        <v>0</v>
      </c>
      <c r="O17" s="53"/>
    </row>
    <row r="18" spans="1:15" ht="17.100000000000001" customHeight="1">
      <c r="A18" s="51"/>
      <c r="B18" s="51" t="s">
        <v>91</v>
      </c>
      <c r="C18" s="51"/>
      <c r="D18" s="51"/>
      <c r="E18" s="51"/>
      <c r="F18" s="117"/>
      <c r="G18" s="118"/>
      <c r="H18" s="39">
        <v>140001</v>
      </c>
      <c r="I18" s="38"/>
      <c r="J18" s="39">
        <v>128393</v>
      </c>
      <c r="K18" s="3"/>
      <c r="L18" s="39">
        <v>123201</v>
      </c>
      <c r="M18" s="3"/>
      <c r="N18" s="39">
        <v>124365</v>
      </c>
      <c r="O18" s="53"/>
    </row>
    <row r="19" spans="1:15" ht="17.100000000000001" customHeight="1">
      <c r="A19" s="51"/>
      <c r="B19" s="51" t="s">
        <v>93</v>
      </c>
      <c r="C19" s="51"/>
      <c r="D19" s="51"/>
      <c r="E19" s="51"/>
      <c r="F19" s="117"/>
      <c r="G19" s="118"/>
      <c r="H19" s="39">
        <v>165</v>
      </c>
      <c r="I19" s="38"/>
      <c r="J19" s="39">
        <v>165</v>
      </c>
      <c r="K19" s="3"/>
      <c r="L19" s="39">
        <v>165</v>
      </c>
      <c r="M19" s="3"/>
      <c r="N19" s="39">
        <v>165</v>
      </c>
      <c r="O19" s="53"/>
    </row>
    <row r="20" spans="1:15" ht="17.100000000000001" customHeight="1">
      <c r="A20" s="51"/>
      <c r="B20" s="51" t="s">
        <v>12</v>
      </c>
      <c r="C20" s="51"/>
      <c r="D20" s="51"/>
      <c r="E20" s="51"/>
      <c r="F20" s="118"/>
      <c r="G20" s="118"/>
      <c r="H20" s="38">
        <v>142299</v>
      </c>
      <c r="I20" s="38"/>
      <c r="J20" s="38">
        <v>16711</v>
      </c>
      <c r="K20" s="3"/>
      <c r="L20" s="38">
        <v>39961</v>
      </c>
      <c r="M20" s="3"/>
      <c r="N20" s="38">
        <v>10643</v>
      </c>
      <c r="O20" s="53"/>
    </row>
    <row r="21" spans="1:15" ht="17.100000000000001" customHeight="1">
      <c r="A21" s="51"/>
      <c r="B21" s="51"/>
      <c r="C21" s="51" t="s">
        <v>13</v>
      </c>
      <c r="D21" s="51"/>
      <c r="E21" s="51"/>
      <c r="F21" s="94"/>
      <c r="G21" s="119"/>
      <c r="H21" s="120">
        <v>2251519</v>
      </c>
      <c r="I21" s="38"/>
      <c r="J21" s="44">
        <v>2465097</v>
      </c>
      <c r="K21" s="3"/>
      <c r="L21" s="44">
        <v>2170846</v>
      </c>
      <c r="M21" s="3"/>
      <c r="N21" s="44">
        <v>2395106</v>
      </c>
      <c r="O21" s="53"/>
    </row>
    <row r="22" spans="1:15" ht="17.100000000000001" customHeight="1">
      <c r="A22" s="51" t="s">
        <v>7</v>
      </c>
      <c r="B22" s="51"/>
      <c r="C22" s="51"/>
      <c r="D22" s="51"/>
      <c r="E22" s="51"/>
      <c r="F22" s="94"/>
      <c r="G22" s="119"/>
      <c r="H22" s="38"/>
      <c r="I22" s="121"/>
      <c r="J22" s="38"/>
      <c r="K22" s="3"/>
      <c r="L22" s="38"/>
      <c r="M22" s="3"/>
      <c r="N22" s="38"/>
      <c r="O22" s="53"/>
    </row>
    <row r="23" spans="1:15" ht="17.100000000000001" customHeight="1">
      <c r="A23" s="51"/>
      <c r="B23" s="51" t="s">
        <v>94</v>
      </c>
      <c r="C23" s="51"/>
      <c r="D23" s="51"/>
      <c r="E23" s="51"/>
      <c r="F23" s="52"/>
      <c r="G23" s="94"/>
      <c r="H23" s="3">
        <v>24331</v>
      </c>
      <c r="I23" s="38"/>
      <c r="J23" s="38">
        <v>21643</v>
      </c>
      <c r="K23" s="3"/>
      <c r="L23" s="38">
        <v>24201</v>
      </c>
      <c r="M23" s="3"/>
      <c r="N23" s="38">
        <v>21643</v>
      </c>
      <c r="O23" s="53"/>
    </row>
    <row r="24" spans="1:15" ht="17.100000000000001" customHeight="1">
      <c r="A24" s="51"/>
      <c r="B24" s="51" t="s">
        <v>95</v>
      </c>
      <c r="C24" s="51"/>
      <c r="D24" s="51"/>
      <c r="E24" s="51"/>
      <c r="F24" s="52">
        <v>7</v>
      </c>
      <c r="G24" s="94"/>
      <c r="H24" s="3">
        <v>0</v>
      </c>
      <c r="I24" s="39"/>
      <c r="J24" s="39">
        <v>0</v>
      </c>
      <c r="K24" s="50"/>
      <c r="L24" s="122">
        <v>1593436</v>
      </c>
      <c r="M24" s="50"/>
      <c r="N24" s="39">
        <v>439093</v>
      </c>
      <c r="O24" s="53"/>
    </row>
    <row r="25" spans="1:15" ht="17.100000000000001" customHeight="1">
      <c r="A25" s="51"/>
      <c r="B25" s="51" t="s">
        <v>230</v>
      </c>
      <c r="C25" s="51"/>
      <c r="D25" s="51"/>
      <c r="E25" s="51"/>
      <c r="F25" s="52">
        <v>8</v>
      </c>
      <c r="G25" s="94"/>
      <c r="H25" s="3">
        <v>0</v>
      </c>
      <c r="I25" s="39"/>
      <c r="J25" s="39">
        <v>0</v>
      </c>
      <c r="K25" s="50"/>
      <c r="L25" s="122">
        <v>0</v>
      </c>
      <c r="M25" s="50"/>
      <c r="N25" s="39">
        <v>0</v>
      </c>
      <c r="O25" s="53"/>
    </row>
    <row r="26" spans="1:15" ht="17.100000000000001" customHeight="1">
      <c r="A26" s="51"/>
      <c r="B26" s="51" t="s">
        <v>227</v>
      </c>
      <c r="C26" s="51"/>
      <c r="D26" s="51"/>
      <c r="E26" s="51"/>
      <c r="F26" s="52">
        <v>9</v>
      </c>
      <c r="G26" s="94"/>
      <c r="H26" s="38">
        <v>277895</v>
      </c>
      <c r="I26" s="38"/>
      <c r="J26" s="38">
        <v>64430</v>
      </c>
      <c r="K26" s="3"/>
      <c r="L26" s="38">
        <v>31435</v>
      </c>
      <c r="M26" s="3"/>
      <c r="N26" s="38">
        <v>35551</v>
      </c>
      <c r="O26" s="53"/>
    </row>
    <row r="27" spans="1:15" ht="17.100000000000001" customHeight="1">
      <c r="A27" s="51"/>
      <c r="B27" s="51" t="s">
        <v>96</v>
      </c>
      <c r="C27" s="51"/>
      <c r="D27" s="51"/>
      <c r="E27" s="51"/>
      <c r="F27" s="52"/>
      <c r="G27" s="94"/>
      <c r="H27" s="38">
        <v>38345</v>
      </c>
      <c r="I27" s="38"/>
      <c r="J27" s="38">
        <v>41133</v>
      </c>
      <c r="K27" s="3"/>
      <c r="L27" s="38">
        <v>32827</v>
      </c>
      <c r="M27" s="3"/>
      <c r="N27" s="38">
        <v>33823</v>
      </c>
      <c r="O27" s="53"/>
    </row>
    <row r="28" spans="1:15" ht="17.100000000000001" customHeight="1">
      <c r="A28" s="51"/>
      <c r="B28" s="235" t="s">
        <v>206</v>
      </c>
      <c r="C28" s="235"/>
      <c r="D28" s="235"/>
      <c r="E28" s="235"/>
      <c r="F28" s="52">
        <v>10</v>
      </c>
      <c r="G28" s="94"/>
      <c r="H28" s="38">
        <v>270150</v>
      </c>
      <c r="I28" s="38"/>
      <c r="J28" s="38">
        <v>0</v>
      </c>
      <c r="K28" s="3"/>
      <c r="L28" s="38">
        <v>0</v>
      </c>
      <c r="M28" s="3"/>
      <c r="N28" s="38">
        <v>0</v>
      </c>
      <c r="O28" s="53"/>
    </row>
    <row r="29" spans="1:15" ht="17.100000000000001" customHeight="1">
      <c r="A29" s="51"/>
      <c r="B29" s="51" t="s">
        <v>97</v>
      </c>
      <c r="C29" s="51"/>
      <c r="D29" s="51"/>
      <c r="E29" s="51"/>
      <c r="F29" s="52">
        <v>11</v>
      </c>
      <c r="G29" s="94"/>
      <c r="H29" s="38">
        <v>333377</v>
      </c>
      <c r="I29" s="38"/>
      <c r="J29" s="38">
        <v>383870</v>
      </c>
      <c r="K29" s="3"/>
      <c r="L29" s="38">
        <v>333377</v>
      </c>
      <c r="M29" s="3"/>
      <c r="N29" s="38">
        <v>383870</v>
      </c>
      <c r="O29" s="53"/>
    </row>
    <row r="30" spans="1:15" ht="17.100000000000001" customHeight="1">
      <c r="A30" s="51"/>
      <c r="B30" s="51" t="s">
        <v>98</v>
      </c>
      <c r="C30" s="51"/>
      <c r="D30" s="51"/>
      <c r="E30" s="51"/>
      <c r="F30" s="52">
        <v>11</v>
      </c>
      <c r="G30" s="94"/>
      <c r="H30" s="38">
        <v>3422357</v>
      </c>
      <c r="I30" s="38"/>
      <c r="J30" s="38">
        <v>2714340</v>
      </c>
      <c r="K30" s="3"/>
      <c r="L30" s="38">
        <v>3084551</v>
      </c>
      <c r="M30" s="3"/>
      <c r="N30" s="38">
        <v>2719671</v>
      </c>
      <c r="O30" s="53"/>
    </row>
    <row r="31" spans="1:15" ht="17.100000000000001" customHeight="1">
      <c r="A31" s="51"/>
      <c r="B31" s="51" t="s">
        <v>146</v>
      </c>
      <c r="C31" s="51"/>
      <c r="D31" s="51"/>
      <c r="E31" s="51"/>
      <c r="F31" s="52"/>
      <c r="G31" s="94"/>
      <c r="H31" s="38">
        <v>26971</v>
      </c>
      <c r="I31" s="38"/>
      <c r="J31" s="39">
        <v>0</v>
      </c>
      <c r="K31" s="3"/>
      <c r="L31" s="39">
        <v>0</v>
      </c>
      <c r="M31" s="3"/>
      <c r="N31" s="39">
        <v>0</v>
      </c>
      <c r="O31" s="53"/>
    </row>
    <row r="32" spans="1:15" ht="17.100000000000001" customHeight="1">
      <c r="A32" s="51"/>
      <c r="B32" s="51" t="s">
        <v>99</v>
      </c>
      <c r="C32" s="51"/>
      <c r="D32" s="51"/>
      <c r="E32" s="51"/>
      <c r="F32" s="52"/>
      <c r="G32" s="94"/>
      <c r="H32" s="38">
        <v>32014</v>
      </c>
      <c r="I32" s="38"/>
      <c r="J32" s="38">
        <v>16142</v>
      </c>
      <c r="K32" s="3"/>
      <c r="L32" s="38">
        <v>13752</v>
      </c>
      <c r="M32" s="3"/>
      <c r="N32" s="38">
        <v>15134</v>
      </c>
      <c r="O32" s="53"/>
    </row>
    <row r="33" spans="1:15" ht="17.100000000000001" customHeight="1">
      <c r="A33" s="51"/>
      <c r="B33" s="235" t="s">
        <v>207</v>
      </c>
      <c r="C33" s="235"/>
      <c r="D33" s="235"/>
      <c r="E33" s="235"/>
      <c r="F33" s="52">
        <v>7</v>
      </c>
      <c r="G33" s="94"/>
      <c r="H33" s="38">
        <v>738495</v>
      </c>
      <c r="I33" s="38"/>
      <c r="J33" s="38">
        <v>0</v>
      </c>
      <c r="K33" s="3"/>
      <c r="L33" s="38">
        <v>0</v>
      </c>
      <c r="M33" s="3"/>
      <c r="N33" s="38">
        <v>0</v>
      </c>
      <c r="O33" s="53"/>
    </row>
    <row r="34" spans="1:15" ht="17.100000000000001" customHeight="1">
      <c r="A34" s="51"/>
      <c r="B34" s="51" t="s">
        <v>47</v>
      </c>
      <c r="C34" s="51"/>
      <c r="D34" s="51"/>
      <c r="E34" s="51"/>
      <c r="F34" s="52">
        <v>19</v>
      </c>
      <c r="G34" s="94"/>
      <c r="H34" s="38">
        <v>8845</v>
      </c>
      <c r="I34" s="38"/>
      <c r="J34" s="38">
        <v>9828</v>
      </c>
      <c r="K34" s="3"/>
      <c r="L34" s="38">
        <v>8451</v>
      </c>
      <c r="M34" s="3"/>
      <c r="N34" s="38">
        <v>9528</v>
      </c>
      <c r="O34" s="53"/>
    </row>
    <row r="35" spans="1:15" ht="17.100000000000001" customHeight="1">
      <c r="A35" s="51"/>
      <c r="B35" s="51" t="s">
        <v>14</v>
      </c>
      <c r="C35" s="51"/>
      <c r="D35" s="51"/>
      <c r="E35" s="51"/>
      <c r="F35" s="52"/>
      <c r="G35" s="94"/>
      <c r="H35" s="43">
        <v>13486</v>
      </c>
      <c r="I35" s="38"/>
      <c r="J35" s="43">
        <v>3364</v>
      </c>
      <c r="K35" s="3"/>
      <c r="L35" s="43">
        <v>2357</v>
      </c>
      <c r="M35" s="3"/>
      <c r="N35" s="43">
        <v>2357</v>
      </c>
      <c r="O35" s="53"/>
    </row>
    <row r="36" spans="1:15" ht="17.100000000000001" customHeight="1">
      <c r="A36" s="51"/>
      <c r="B36" s="51"/>
      <c r="C36" s="51" t="s">
        <v>41</v>
      </c>
      <c r="D36" s="51"/>
      <c r="E36" s="51"/>
      <c r="F36" s="51"/>
      <c r="G36" s="51"/>
      <c r="H36" s="43">
        <v>5186266</v>
      </c>
      <c r="I36" s="38"/>
      <c r="J36" s="43">
        <v>3254750</v>
      </c>
      <c r="K36" s="3"/>
      <c r="L36" s="43">
        <v>5124387</v>
      </c>
      <c r="M36" s="3"/>
      <c r="N36" s="43">
        <v>3660670</v>
      </c>
      <c r="O36" s="51"/>
    </row>
    <row r="37" spans="1:15" ht="17.100000000000001" customHeight="1" thickBot="1">
      <c r="A37" s="51" t="s">
        <v>42</v>
      </c>
      <c r="B37" s="51"/>
      <c r="C37" s="51"/>
      <c r="D37" s="51"/>
      <c r="E37" s="51"/>
      <c r="F37" s="51"/>
      <c r="G37" s="51"/>
      <c r="H37" s="45">
        <v>7437785</v>
      </c>
      <c r="I37" s="38"/>
      <c r="J37" s="45">
        <v>5719847</v>
      </c>
      <c r="K37" s="3"/>
      <c r="L37" s="45">
        <v>7295233</v>
      </c>
      <c r="M37" s="3"/>
      <c r="N37" s="45">
        <v>6055776</v>
      </c>
      <c r="O37" s="53"/>
    </row>
    <row r="38" spans="1:15" ht="17.100000000000001" customHeight="1" thickTop="1">
      <c r="A38" s="51"/>
      <c r="B38" s="51"/>
      <c r="C38" s="51"/>
      <c r="D38" s="51"/>
      <c r="E38" s="51"/>
      <c r="F38" s="51"/>
      <c r="G38" s="51"/>
      <c r="H38" s="39"/>
      <c r="I38" s="38"/>
      <c r="J38" s="39"/>
      <c r="K38" s="3"/>
      <c r="L38" s="39"/>
      <c r="M38" s="3"/>
      <c r="N38" s="39"/>
      <c r="O38" s="53"/>
    </row>
    <row r="39" spans="1:15" ht="9" customHeight="1">
      <c r="A39" s="51"/>
      <c r="B39" s="51"/>
      <c r="C39" s="51"/>
      <c r="D39" s="51"/>
      <c r="E39" s="51"/>
      <c r="F39" s="51"/>
      <c r="G39" s="51"/>
      <c r="H39" s="39"/>
      <c r="I39" s="38"/>
      <c r="J39" s="39"/>
      <c r="K39" s="3"/>
      <c r="L39" s="39"/>
      <c r="M39" s="3"/>
      <c r="N39" s="39"/>
      <c r="O39" s="53"/>
    </row>
    <row r="40" spans="1:15" ht="21.95" customHeight="1">
      <c r="N40" s="4" t="s">
        <v>54</v>
      </c>
    </row>
    <row r="41" spans="1:15" ht="21.95" customHeight="1">
      <c r="N41" s="4" t="s">
        <v>55</v>
      </c>
    </row>
    <row r="42" spans="1:15" ht="21.95" customHeight="1">
      <c r="A42" s="238" t="s">
        <v>70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110"/>
    </row>
    <row r="43" spans="1:15" ht="21.95" customHeight="1">
      <c r="A43" s="240" t="s">
        <v>89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110"/>
    </row>
    <row r="44" spans="1:15" ht="21.95" customHeight="1">
      <c r="A44" s="240" t="s">
        <v>32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110"/>
    </row>
    <row r="45" spans="1:15" ht="21.95" customHeight="1">
      <c r="A45" s="240" t="s">
        <v>219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110"/>
    </row>
    <row r="46" spans="1:15" ht="10.5" customHeight="1">
      <c r="A46" s="111"/>
      <c r="B46" s="111"/>
      <c r="C46" s="111"/>
      <c r="D46" s="111"/>
      <c r="E46" s="111"/>
      <c r="F46" s="111"/>
      <c r="G46" s="111"/>
      <c r="H46" s="112"/>
      <c r="I46" s="112"/>
      <c r="J46" s="112"/>
      <c r="K46" s="112"/>
      <c r="L46" s="112"/>
      <c r="M46" s="112"/>
      <c r="N46" s="112"/>
      <c r="O46" s="110"/>
    </row>
    <row r="47" spans="1:15" ht="18.95" customHeight="1">
      <c r="A47" s="240" t="s">
        <v>39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110"/>
    </row>
    <row r="48" spans="1:15" ht="17.100000000000001" customHeight="1">
      <c r="A48" s="113"/>
      <c r="B48" s="113"/>
      <c r="C48" s="113"/>
      <c r="D48" s="113"/>
      <c r="E48" s="113"/>
      <c r="F48" s="113"/>
      <c r="G48" s="113"/>
      <c r="H48" s="241" t="s">
        <v>56</v>
      </c>
      <c r="I48" s="241"/>
      <c r="J48" s="241"/>
      <c r="K48" s="241"/>
      <c r="L48" s="241"/>
      <c r="M48" s="241"/>
      <c r="N48" s="241"/>
      <c r="O48" s="113"/>
    </row>
    <row r="49" spans="1:15" ht="17.100000000000001" customHeight="1">
      <c r="A49" s="114"/>
      <c r="B49" s="114"/>
      <c r="C49" s="114"/>
      <c r="D49" s="114"/>
      <c r="E49" s="114"/>
      <c r="F49" s="114"/>
      <c r="G49" s="114"/>
      <c r="H49" s="236" t="s">
        <v>90</v>
      </c>
      <c r="I49" s="236"/>
      <c r="J49" s="236"/>
      <c r="K49" s="74"/>
      <c r="L49" s="236" t="s">
        <v>50</v>
      </c>
      <c r="M49" s="236"/>
      <c r="N49" s="236"/>
      <c r="O49" s="114"/>
    </row>
    <row r="50" spans="1:15" ht="17.100000000000001" customHeight="1">
      <c r="A50" s="114"/>
      <c r="B50" s="114"/>
      <c r="C50" s="114"/>
      <c r="D50" s="114"/>
      <c r="E50" s="114"/>
      <c r="F50" s="114"/>
      <c r="G50" s="114"/>
      <c r="H50" s="115" t="s">
        <v>220</v>
      </c>
      <c r="I50" s="115"/>
      <c r="J50" s="115" t="s">
        <v>60</v>
      </c>
      <c r="K50" s="74"/>
      <c r="L50" s="115" t="s">
        <v>220</v>
      </c>
      <c r="M50" s="115"/>
      <c r="N50" s="115" t="s">
        <v>60</v>
      </c>
      <c r="O50" s="114"/>
    </row>
    <row r="51" spans="1:15" ht="17.100000000000001" customHeight="1">
      <c r="A51" s="114"/>
      <c r="B51" s="114"/>
      <c r="C51" s="114"/>
      <c r="D51" s="114"/>
      <c r="E51" s="114"/>
      <c r="F51" s="237" t="s">
        <v>4</v>
      </c>
      <c r="G51" s="237"/>
      <c r="H51" s="116" t="s">
        <v>195</v>
      </c>
      <c r="I51" s="1"/>
      <c r="J51" s="116" t="s">
        <v>65</v>
      </c>
      <c r="K51" s="39"/>
      <c r="L51" s="116" t="s">
        <v>195</v>
      </c>
      <c r="M51" s="1"/>
      <c r="N51" s="116" t="s">
        <v>65</v>
      </c>
      <c r="O51" s="114"/>
    </row>
    <row r="52" spans="1:15" ht="17.100000000000001" customHeight="1">
      <c r="A52" s="51" t="s">
        <v>33</v>
      </c>
      <c r="B52" s="51"/>
      <c r="C52" s="51"/>
      <c r="D52" s="51"/>
      <c r="E52" s="51"/>
      <c r="F52" s="51"/>
      <c r="G52" s="51"/>
      <c r="H52" s="38"/>
      <c r="I52" s="39"/>
      <c r="J52" s="38"/>
      <c r="K52" s="39"/>
      <c r="L52" s="38"/>
      <c r="M52" s="38"/>
      <c r="N52" s="38"/>
      <c r="O52" s="53"/>
    </row>
    <row r="53" spans="1:15" ht="17.100000000000001" customHeight="1">
      <c r="A53" s="51"/>
      <c r="B53" s="235" t="s">
        <v>209</v>
      </c>
      <c r="C53" s="235"/>
      <c r="D53" s="235"/>
      <c r="E53" s="235"/>
      <c r="F53" s="51"/>
      <c r="G53" s="51"/>
      <c r="H53" s="38">
        <v>98465</v>
      </c>
      <c r="I53" s="39"/>
      <c r="J53" s="40">
        <v>0</v>
      </c>
      <c r="K53" s="39"/>
      <c r="L53" s="38">
        <v>98465</v>
      </c>
      <c r="M53" s="38"/>
      <c r="N53" s="40">
        <v>0</v>
      </c>
      <c r="O53" s="53"/>
    </row>
    <row r="54" spans="1:15" ht="17.100000000000001" customHeight="1">
      <c r="A54" s="51"/>
      <c r="B54" s="51" t="s">
        <v>74</v>
      </c>
      <c r="C54" s="51"/>
      <c r="D54" s="51"/>
      <c r="E54" s="51"/>
      <c r="F54" s="52">
        <v>12</v>
      </c>
      <c r="G54" s="55"/>
      <c r="H54" s="38">
        <v>748316</v>
      </c>
      <c r="I54" s="39"/>
      <c r="J54" s="38">
        <v>164005</v>
      </c>
      <c r="K54" s="2"/>
      <c r="L54" s="38">
        <v>662580</v>
      </c>
      <c r="M54" s="2"/>
      <c r="N54" s="38">
        <v>430375</v>
      </c>
      <c r="O54" s="53"/>
    </row>
    <row r="55" spans="1:15" ht="17.100000000000001" customHeight="1">
      <c r="A55" s="51"/>
      <c r="B55" s="51" t="s">
        <v>234</v>
      </c>
      <c r="C55" s="51"/>
      <c r="D55" s="51"/>
      <c r="E55" s="51"/>
      <c r="F55" s="95">
        <v>4</v>
      </c>
      <c r="G55" s="55"/>
      <c r="H55" s="38">
        <v>0</v>
      </c>
      <c r="I55" s="39"/>
      <c r="J55" s="38">
        <v>0</v>
      </c>
      <c r="K55" s="2"/>
      <c r="L55" s="38">
        <v>7000</v>
      </c>
      <c r="M55" s="2"/>
      <c r="N55" s="38">
        <v>0</v>
      </c>
      <c r="O55" s="53"/>
    </row>
    <row r="56" spans="1:15" ht="17.100000000000001" customHeight="1">
      <c r="A56" s="51"/>
      <c r="B56" s="51" t="s">
        <v>240</v>
      </c>
      <c r="C56" s="51"/>
      <c r="D56" s="51"/>
      <c r="E56" s="51"/>
      <c r="F56" s="52">
        <v>13</v>
      </c>
      <c r="G56" s="55"/>
      <c r="H56" s="38">
        <v>254910</v>
      </c>
      <c r="I56" s="39"/>
      <c r="J56" s="38">
        <v>127800</v>
      </c>
      <c r="K56" s="2"/>
      <c r="L56" s="38">
        <v>254910</v>
      </c>
      <c r="M56" s="2"/>
      <c r="N56" s="38">
        <v>127800</v>
      </c>
      <c r="O56" s="53"/>
    </row>
    <row r="57" spans="1:15" ht="17.100000000000001" customHeight="1">
      <c r="A57" s="51"/>
      <c r="B57" s="51" t="s">
        <v>100</v>
      </c>
      <c r="C57" s="51"/>
      <c r="D57" s="51"/>
      <c r="E57" s="51"/>
      <c r="F57" s="52">
        <v>14</v>
      </c>
      <c r="G57" s="55"/>
      <c r="H57" s="38">
        <v>0</v>
      </c>
      <c r="I57" s="39"/>
      <c r="J57" s="38">
        <v>398751</v>
      </c>
      <c r="K57" s="2"/>
      <c r="L57" s="38">
        <v>0</v>
      </c>
      <c r="M57" s="2"/>
      <c r="N57" s="38">
        <v>398751</v>
      </c>
      <c r="O57" s="53"/>
    </row>
    <row r="58" spans="1:15" ht="17.100000000000001" customHeight="1">
      <c r="A58" s="51"/>
      <c r="B58" s="51" t="s">
        <v>72</v>
      </c>
      <c r="C58" s="51"/>
      <c r="D58" s="51"/>
      <c r="E58" s="51"/>
      <c r="F58" s="95">
        <v>4</v>
      </c>
      <c r="G58" s="51"/>
      <c r="H58" s="38">
        <v>13004</v>
      </c>
      <c r="I58" s="39"/>
      <c r="J58" s="40">
        <v>11375</v>
      </c>
      <c r="K58" s="2"/>
      <c r="L58" s="38">
        <v>12078</v>
      </c>
      <c r="M58" s="2"/>
      <c r="N58" s="38">
        <v>9794</v>
      </c>
      <c r="O58" s="53"/>
    </row>
    <row r="59" spans="1:15" ht="17.100000000000001" customHeight="1">
      <c r="A59" s="51"/>
      <c r="B59" s="51" t="s">
        <v>211</v>
      </c>
      <c r="C59" s="51"/>
      <c r="D59" s="51"/>
      <c r="E59" s="51"/>
      <c r="F59" s="52">
        <v>7</v>
      </c>
      <c r="G59" s="51"/>
      <c r="H59" s="38">
        <v>60037</v>
      </c>
      <c r="I59" s="39"/>
      <c r="J59" s="40">
        <v>0</v>
      </c>
      <c r="K59" s="2"/>
      <c r="L59" s="38">
        <v>60037</v>
      </c>
      <c r="M59" s="2"/>
      <c r="N59" s="38">
        <v>0</v>
      </c>
      <c r="O59" s="53"/>
    </row>
    <row r="60" spans="1:15" ht="17.100000000000001" customHeight="1">
      <c r="A60" s="51"/>
      <c r="B60" s="51" t="s">
        <v>62</v>
      </c>
      <c r="C60" s="51"/>
      <c r="D60" s="51"/>
      <c r="E60" s="51"/>
      <c r="G60" s="55"/>
      <c r="H60" s="40">
        <v>110</v>
      </c>
      <c r="I60" s="39"/>
      <c r="J60" s="38">
        <v>19517</v>
      </c>
      <c r="K60" s="2"/>
      <c r="L60" s="38">
        <v>0</v>
      </c>
      <c r="M60" s="2"/>
      <c r="N60" s="40">
        <v>19517</v>
      </c>
      <c r="O60" s="53"/>
    </row>
    <row r="61" spans="1:15" ht="17.100000000000001" customHeight="1">
      <c r="A61" s="51"/>
      <c r="B61" s="51" t="s">
        <v>101</v>
      </c>
      <c r="C61" s="51"/>
      <c r="D61" s="51"/>
      <c r="E61" s="51"/>
      <c r="G61" s="55"/>
      <c r="H61" s="40">
        <v>1983</v>
      </c>
      <c r="I61" s="39"/>
      <c r="J61" s="38">
        <v>866</v>
      </c>
      <c r="K61" s="2"/>
      <c r="L61" s="38">
        <v>1983</v>
      </c>
      <c r="M61" s="2"/>
      <c r="N61" s="40">
        <v>866</v>
      </c>
      <c r="O61" s="53"/>
    </row>
    <row r="62" spans="1:15" ht="17.100000000000001" customHeight="1">
      <c r="A62" s="51"/>
      <c r="B62" s="51" t="s">
        <v>105</v>
      </c>
      <c r="C62" s="51"/>
      <c r="D62" s="51"/>
      <c r="E62" s="51"/>
      <c r="G62" s="55"/>
      <c r="H62" s="40">
        <v>0</v>
      </c>
      <c r="I62" s="39"/>
      <c r="J62" s="38">
        <v>35661</v>
      </c>
      <c r="K62" s="2"/>
      <c r="L62" s="38">
        <v>0</v>
      </c>
      <c r="M62" s="2"/>
      <c r="N62" s="40">
        <v>35661</v>
      </c>
      <c r="O62" s="53"/>
    </row>
    <row r="63" spans="1:15" ht="17.100000000000001" customHeight="1">
      <c r="A63" s="51"/>
      <c r="B63" s="51" t="s">
        <v>102</v>
      </c>
      <c r="C63" s="51"/>
      <c r="D63" s="51"/>
      <c r="E63" s="51"/>
      <c r="G63" s="55"/>
      <c r="H63" s="40">
        <v>9859</v>
      </c>
      <c r="I63" s="39"/>
      <c r="J63" s="38">
        <v>3681</v>
      </c>
      <c r="K63" s="2"/>
      <c r="L63" s="38">
        <v>8597</v>
      </c>
      <c r="M63" s="2"/>
      <c r="N63" s="40">
        <v>3298</v>
      </c>
      <c r="O63" s="53"/>
    </row>
    <row r="64" spans="1:15" ht="17.100000000000001" customHeight="1">
      <c r="A64" s="51"/>
      <c r="B64" s="51" t="s">
        <v>106</v>
      </c>
      <c r="C64" s="51"/>
      <c r="D64" s="51"/>
      <c r="E64" s="51"/>
      <c r="G64" s="55"/>
      <c r="H64" s="40">
        <v>4794</v>
      </c>
      <c r="I64" s="39"/>
      <c r="J64" s="38">
        <v>2368</v>
      </c>
      <c r="K64" s="2"/>
      <c r="L64" s="38">
        <v>4414</v>
      </c>
      <c r="M64" s="2"/>
      <c r="N64" s="40">
        <v>2367</v>
      </c>
      <c r="O64" s="53"/>
    </row>
    <row r="65" spans="1:18" ht="17.100000000000001" customHeight="1">
      <c r="A65" s="51"/>
      <c r="B65" s="51" t="s">
        <v>103</v>
      </c>
      <c r="C65" s="51"/>
      <c r="D65" s="51"/>
      <c r="E65" s="51"/>
      <c r="G65" s="55"/>
      <c r="H65" s="40">
        <v>2072</v>
      </c>
      <c r="I65" s="39"/>
      <c r="J65" s="38">
        <v>889</v>
      </c>
      <c r="K65" s="2"/>
      <c r="L65" s="38">
        <v>2072</v>
      </c>
      <c r="M65" s="2"/>
      <c r="N65" s="40">
        <v>889</v>
      </c>
      <c r="O65" s="53"/>
    </row>
    <row r="66" spans="1:18" ht="17.100000000000001" customHeight="1">
      <c r="A66" s="51"/>
      <c r="B66" s="51" t="s">
        <v>15</v>
      </c>
      <c r="C66" s="51"/>
      <c r="D66" s="51"/>
      <c r="E66" s="51"/>
      <c r="F66" s="52"/>
      <c r="G66" s="51"/>
      <c r="H66" s="38">
        <v>12523</v>
      </c>
      <c r="I66" s="39"/>
      <c r="J66" s="43">
        <v>6205</v>
      </c>
      <c r="K66" s="2"/>
      <c r="L66" s="38">
        <v>24</v>
      </c>
      <c r="M66" s="2"/>
      <c r="N66" s="38">
        <v>24</v>
      </c>
      <c r="O66" s="53"/>
    </row>
    <row r="67" spans="1:18" ht="17.100000000000001" customHeight="1">
      <c r="A67" s="51"/>
      <c r="B67" s="51"/>
      <c r="C67" s="51" t="s">
        <v>48</v>
      </c>
      <c r="D67" s="51"/>
      <c r="E67" s="51"/>
      <c r="F67" s="52"/>
      <c r="G67" s="51"/>
      <c r="H67" s="44">
        <v>1206073</v>
      </c>
      <c r="I67" s="39"/>
      <c r="J67" s="44">
        <v>771118</v>
      </c>
      <c r="K67" s="2"/>
      <c r="L67" s="44">
        <v>1112160</v>
      </c>
      <c r="M67" s="2"/>
      <c r="N67" s="44">
        <v>1029342</v>
      </c>
      <c r="O67" s="53"/>
    </row>
    <row r="68" spans="1:18" ht="17.100000000000001" customHeight="1">
      <c r="A68" s="51" t="s">
        <v>34</v>
      </c>
      <c r="B68" s="51"/>
      <c r="C68" s="51"/>
      <c r="D68" s="51"/>
      <c r="E68" s="51"/>
      <c r="F68" s="52"/>
      <c r="G68" s="51"/>
      <c r="H68" s="39"/>
      <c r="I68" s="39"/>
      <c r="J68" s="39"/>
      <c r="K68" s="2"/>
      <c r="L68" s="39"/>
      <c r="M68" s="2"/>
      <c r="N68" s="39"/>
      <c r="O68" s="53"/>
    </row>
    <row r="69" spans="1:18" ht="17.100000000000001" customHeight="1">
      <c r="A69" s="51"/>
      <c r="B69" s="51" t="s">
        <v>104</v>
      </c>
      <c r="C69" s="51"/>
      <c r="D69" s="51"/>
      <c r="E69" s="51"/>
      <c r="F69" s="52">
        <v>15</v>
      </c>
      <c r="G69" s="51"/>
      <c r="H69" s="39">
        <v>1009863</v>
      </c>
      <c r="I69" s="39"/>
      <c r="J69" s="39">
        <v>1007627</v>
      </c>
      <c r="K69" s="2"/>
      <c r="L69" s="39">
        <v>1009863</v>
      </c>
      <c r="M69" s="2"/>
      <c r="N69" s="39">
        <v>1007627</v>
      </c>
      <c r="O69" s="53"/>
    </row>
    <row r="70" spans="1:18" ht="17.100000000000001" customHeight="1">
      <c r="A70" s="51"/>
      <c r="B70" s="51" t="s">
        <v>241</v>
      </c>
      <c r="C70" s="51"/>
      <c r="D70" s="51"/>
      <c r="E70" s="51"/>
      <c r="F70" s="52">
        <v>13</v>
      </c>
      <c r="G70" s="51"/>
      <c r="H70" s="39">
        <v>447360</v>
      </c>
      <c r="I70" s="39"/>
      <c r="J70" s="39">
        <v>287000</v>
      </c>
      <c r="K70" s="2"/>
      <c r="L70" s="39">
        <v>447360</v>
      </c>
      <c r="M70" s="2"/>
      <c r="N70" s="39">
        <v>287000</v>
      </c>
      <c r="P70" s="51"/>
      <c r="Q70" s="51"/>
      <c r="R70" s="51"/>
    </row>
    <row r="71" spans="1:18" ht="17.100000000000001" customHeight="1">
      <c r="A71" s="51"/>
      <c r="B71" s="51" t="s">
        <v>107</v>
      </c>
      <c r="C71" s="51"/>
      <c r="D71" s="51"/>
      <c r="E71" s="51"/>
      <c r="F71" s="52">
        <v>14</v>
      </c>
      <c r="G71" s="51"/>
      <c r="H71" s="39">
        <v>1886115</v>
      </c>
      <c r="I71" s="39"/>
      <c r="J71" s="39">
        <v>990565</v>
      </c>
      <c r="K71" s="2"/>
      <c r="L71" s="39">
        <v>1886115</v>
      </c>
      <c r="M71" s="2"/>
      <c r="N71" s="39">
        <v>990565</v>
      </c>
      <c r="P71" s="51"/>
      <c r="Q71" s="51"/>
      <c r="R71" s="51"/>
    </row>
    <row r="72" spans="1:18" ht="17.100000000000001" customHeight="1">
      <c r="A72" s="51"/>
      <c r="B72" s="51" t="s">
        <v>108</v>
      </c>
      <c r="C72" s="51"/>
      <c r="D72" s="51"/>
      <c r="E72" s="51"/>
      <c r="F72" s="95">
        <v>4</v>
      </c>
      <c r="G72" s="51"/>
      <c r="H72" s="39">
        <v>33168</v>
      </c>
      <c r="I72" s="39"/>
      <c r="J72" s="56">
        <v>34345</v>
      </c>
      <c r="K72" s="2"/>
      <c r="L72" s="39">
        <v>28490</v>
      </c>
      <c r="M72" s="2"/>
      <c r="N72" s="39">
        <v>28430</v>
      </c>
      <c r="P72" s="51"/>
      <c r="Q72" s="51"/>
      <c r="R72" s="51"/>
    </row>
    <row r="73" spans="1:18" ht="17.100000000000001" customHeight="1">
      <c r="A73" s="51"/>
      <c r="B73" s="51" t="s">
        <v>212</v>
      </c>
      <c r="C73" s="51"/>
      <c r="D73" s="51"/>
      <c r="E73" s="51"/>
      <c r="F73" s="95">
        <v>7</v>
      </c>
      <c r="G73" s="51"/>
      <c r="H73" s="39">
        <v>103189</v>
      </c>
      <c r="I73" s="39"/>
      <c r="J73" s="56">
        <v>0</v>
      </c>
      <c r="K73" s="2"/>
      <c r="L73" s="39">
        <v>103189</v>
      </c>
      <c r="M73" s="2"/>
      <c r="N73" s="39">
        <v>0</v>
      </c>
      <c r="P73" s="51"/>
      <c r="Q73" s="51"/>
      <c r="R73" s="51"/>
    </row>
    <row r="74" spans="1:18" ht="17.100000000000001" customHeight="1">
      <c r="A74" s="51"/>
      <c r="B74" s="51" t="s">
        <v>75</v>
      </c>
      <c r="C74" s="51"/>
      <c r="D74" s="51"/>
      <c r="E74" s="51"/>
      <c r="F74" s="52">
        <v>16</v>
      </c>
      <c r="G74" s="51"/>
      <c r="H74" s="56">
        <v>26237</v>
      </c>
      <c r="I74" s="56"/>
      <c r="J74" s="57">
        <v>19337</v>
      </c>
      <c r="K74" s="1"/>
      <c r="L74" s="56">
        <v>15149</v>
      </c>
      <c r="M74" s="1"/>
      <c r="N74" s="56">
        <v>17944</v>
      </c>
    </row>
    <row r="75" spans="1:18" ht="17.100000000000001" customHeight="1">
      <c r="A75" s="51"/>
      <c r="B75" s="51"/>
      <c r="C75" s="51" t="s">
        <v>49</v>
      </c>
      <c r="D75" s="51"/>
      <c r="E75" s="51"/>
      <c r="G75" s="51"/>
      <c r="H75" s="58">
        <v>3505932</v>
      </c>
      <c r="I75" s="56"/>
      <c r="J75" s="44">
        <v>2338874</v>
      </c>
      <c r="K75" s="2"/>
      <c r="L75" s="58">
        <v>3490166</v>
      </c>
      <c r="M75" s="2"/>
      <c r="N75" s="58">
        <v>2331566</v>
      </c>
    </row>
    <row r="76" spans="1:18" ht="17.100000000000001" customHeight="1">
      <c r="A76" s="51" t="s">
        <v>35</v>
      </c>
      <c r="B76" s="51"/>
      <c r="C76" s="51"/>
      <c r="D76" s="51"/>
      <c r="E76" s="51"/>
      <c r="F76" s="51"/>
      <c r="G76" s="51"/>
      <c r="H76" s="44">
        <v>4712005</v>
      </c>
      <c r="I76" s="39"/>
      <c r="J76" s="44">
        <v>3109992</v>
      </c>
      <c r="K76" s="2"/>
      <c r="L76" s="44">
        <v>4602326</v>
      </c>
      <c r="M76" s="2"/>
      <c r="N76" s="44">
        <v>3360908</v>
      </c>
    </row>
    <row r="77" spans="1:18" ht="17.100000000000001" customHeight="1">
      <c r="A77" s="51"/>
      <c r="B77" s="51"/>
      <c r="C77" s="51"/>
      <c r="D77" s="51"/>
      <c r="E77" s="51"/>
      <c r="F77" s="51"/>
      <c r="G77" s="51"/>
      <c r="H77" s="39"/>
      <c r="I77" s="39"/>
      <c r="J77" s="39"/>
      <c r="K77" s="39"/>
      <c r="L77" s="39"/>
      <c r="M77" s="38"/>
      <c r="N77" s="39"/>
      <c r="O77" s="53"/>
    </row>
    <row r="78" spans="1:18" ht="17.100000000000001" customHeight="1">
      <c r="A78" s="51"/>
      <c r="B78" s="51"/>
      <c r="C78" s="51"/>
      <c r="D78" s="51"/>
      <c r="E78" s="51"/>
      <c r="F78" s="51"/>
      <c r="G78" s="51"/>
      <c r="H78" s="39"/>
      <c r="I78" s="39"/>
      <c r="J78" s="39"/>
      <c r="K78" s="39"/>
      <c r="L78" s="39"/>
      <c r="M78" s="38"/>
      <c r="N78" s="39"/>
      <c r="O78" s="53"/>
    </row>
    <row r="79" spans="1:18" ht="21.95" customHeight="1">
      <c r="N79" s="4" t="s">
        <v>54</v>
      </c>
    </row>
    <row r="80" spans="1:18" ht="21.95" customHeight="1">
      <c r="J80" s="123"/>
      <c r="N80" s="4" t="s">
        <v>55</v>
      </c>
    </row>
    <row r="81" spans="1:15" ht="21.95" customHeight="1">
      <c r="A81" s="238" t="s">
        <v>156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110"/>
    </row>
    <row r="82" spans="1:15" ht="21.95" customHeight="1">
      <c r="A82" s="240" t="s">
        <v>89</v>
      </c>
      <c r="B82" s="240"/>
      <c r="C82" s="240"/>
      <c r="D82" s="240"/>
      <c r="E82" s="240"/>
      <c r="F82" s="240"/>
      <c r="G82" s="240"/>
      <c r="H82" s="240"/>
      <c r="I82" s="240"/>
      <c r="J82" s="240"/>
      <c r="K82" s="240"/>
      <c r="L82" s="240"/>
      <c r="M82" s="240"/>
      <c r="N82" s="240"/>
      <c r="O82" s="110"/>
    </row>
    <row r="83" spans="1:15" ht="21.95" customHeight="1">
      <c r="A83" s="240" t="s">
        <v>32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110"/>
    </row>
    <row r="84" spans="1:15" ht="21.95" customHeight="1">
      <c r="A84" s="240" t="s">
        <v>219</v>
      </c>
      <c r="B84" s="240"/>
      <c r="C84" s="240"/>
      <c r="D84" s="240"/>
      <c r="E84" s="240"/>
      <c r="F84" s="240"/>
      <c r="G84" s="240"/>
      <c r="H84" s="240"/>
      <c r="I84" s="240"/>
      <c r="J84" s="240"/>
      <c r="K84" s="240"/>
      <c r="L84" s="240"/>
      <c r="M84" s="240"/>
      <c r="N84" s="240"/>
      <c r="O84" s="110"/>
    </row>
    <row r="85" spans="1:15" ht="9" customHeight="1">
      <c r="A85" s="111"/>
      <c r="B85" s="111"/>
      <c r="C85" s="111"/>
      <c r="D85" s="111"/>
      <c r="E85" s="111"/>
      <c r="F85" s="111"/>
      <c r="G85" s="111"/>
      <c r="H85" s="112"/>
      <c r="I85" s="112"/>
      <c r="J85" s="112"/>
      <c r="K85" s="112"/>
      <c r="L85" s="112"/>
      <c r="M85" s="112"/>
      <c r="N85" s="112"/>
      <c r="O85" s="110"/>
    </row>
    <row r="86" spans="1:15" ht="18.95" customHeight="1">
      <c r="A86" s="240" t="s">
        <v>40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110"/>
    </row>
    <row r="87" spans="1:15" ht="18.95" customHeight="1">
      <c r="A87" s="113"/>
      <c r="B87" s="113"/>
      <c r="C87" s="113"/>
      <c r="D87" s="113"/>
      <c r="E87" s="113"/>
      <c r="F87" s="113"/>
      <c r="G87" s="113"/>
      <c r="H87" s="241" t="s">
        <v>56</v>
      </c>
      <c r="I87" s="241"/>
      <c r="J87" s="241"/>
      <c r="K87" s="241"/>
      <c r="L87" s="241"/>
      <c r="M87" s="241"/>
      <c r="N87" s="241"/>
      <c r="O87" s="113"/>
    </row>
    <row r="88" spans="1:15" ht="18.95" customHeight="1">
      <c r="A88" s="114"/>
      <c r="B88" s="114"/>
      <c r="C88" s="114"/>
      <c r="D88" s="114"/>
      <c r="E88" s="114"/>
      <c r="F88" s="114"/>
      <c r="G88" s="114"/>
      <c r="H88" s="236" t="s">
        <v>90</v>
      </c>
      <c r="I88" s="236"/>
      <c r="J88" s="236"/>
      <c r="K88" s="74"/>
      <c r="L88" s="236" t="s">
        <v>50</v>
      </c>
      <c r="M88" s="236"/>
      <c r="N88" s="236"/>
      <c r="O88" s="114"/>
    </row>
    <row r="89" spans="1:15" ht="18.95" customHeight="1">
      <c r="A89" s="114"/>
      <c r="B89" s="114"/>
      <c r="C89" s="114"/>
      <c r="D89" s="114"/>
      <c r="E89" s="114"/>
      <c r="F89" s="114"/>
      <c r="G89" s="114"/>
      <c r="H89" s="115" t="s">
        <v>220</v>
      </c>
      <c r="I89" s="115"/>
      <c r="J89" s="115" t="s">
        <v>60</v>
      </c>
      <c r="K89" s="74"/>
      <c r="L89" s="115" t="s">
        <v>220</v>
      </c>
      <c r="M89" s="115"/>
      <c r="N89" s="115" t="s">
        <v>60</v>
      </c>
      <c r="O89" s="114"/>
    </row>
    <row r="90" spans="1:15" ht="18.95" customHeight="1">
      <c r="A90" s="114"/>
      <c r="B90" s="114"/>
      <c r="C90" s="114"/>
      <c r="D90" s="114"/>
      <c r="E90" s="114"/>
      <c r="F90" s="237"/>
      <c r="G90" s="237"/>
      <c r="H90" s="116" t="s">
        <v>195</v>
      </c>
      <c r="I90" s="1"/>
      <c r="J90" s="116" t="s">
        <v>65</v>
      </c>
      <c r="K90" s="39"/>
      <c r="L90" s="116" t="s">
        <v>195</v>
      </c>
      <c r="M90" s="1"/>
      <c r="N90" s="116" t="s">
        <v>65</v>
      </c>
      <c r="O90" s="114"/>
    </row>
    <row r="91" spans="1:15" ht="18.95" customHeight="1">
      <c r="A91" s="51" t="s">
        <v>36</v>
      </c>
      <c r="B91" s="51"/>
      <c r="C91" s="51"/>
      <c r="D91" s="51"/>
      <c r="E91" s="51"/>
      <c r="F91" s="51"/>
      <c r="G91" s="51"/>
      <c r="H91" s="38"/>
      <c r="I91" s="38"/>
      <c r="J91" s="38"/>
      <c r="K91" s="38"/>
      <c r="L91" s="38"/>
      <c r="M91" s="38"/>
      <c r="N91" s="38"/>
      <c r="O91" s="53"/>
    </row>
    <row r="92" spans="1:15" ht="18.95" customHeight="1">
      <c r="A92" s="51"/>
      <c r="B92" s="51" t="s">
        <v>37</v>
      </c>
      <c r="C92" s="51"/>
      <c r="D92" s="51"/>
      <c r="E92" s="51"/>
      <c r="F92" s="96">
        <v>17</v>
      </c>
      <c r="G92" s="51"/>
      <c r="H92" s="38"/>
      <c r="I92" s="38"/>
      <c r="J92" s="38"/>
      <c r="K92" s="38"/>
      <c r="L92" s="38"/>
      <c r="M92" s="38"/>
      <c r="N92" s="38"/>
      <c r="O92" s="53"/>
    </row>
    <row r="93" spans="1:15" ht="18.95" customHeight="1">
      <c r="A93" s="51"/>
      <c r="B93" s="51"/>
      <c r="C93" s="51" t="s">
        <v>77</v>
      </c>
      <c r="D93" s="51"/>
      <c r="E93" s="51"/>
      <c r="F93" s="52"/>
      <c r="G93" s="51"/>
      <c r="H93" s="38"/>
      <c r="I93" s="38"/>
      <c r="J93" s="38"/>
      <c r="K93" s="38"/>
      <c r="L93" s="38"/>
      <c r="M93" s="38"/>
      <c r="N93" s="38"/>
      <c r="O93" s="53"/>
    </row>
    <row r="94" spans="1:15" ht="18.95" customHeight="1" thickBot="1">
      <c r="A94" s="51"/>
      <c r="B94" s="51"/>
      <c r="C94" s="235" t="s">
        <v>208</v>
      </c>
      <c r="D94" s="235"/>
      <c r="E94" s="235"/>
      <c r="F94" s="52"/>
      <c r="G94" s="51"/>
      <c r="H94" s="41">
        <v>392730</v>
      </c>
      <c r="I94" s="38"/>
      <c r="J94" s="38"/>
      <c r="K94" s="38"/>
      <c r="L94" s="41">
        <v>392730</v>
      </c>
      <c r="M94" s="38"/>
      <c r="N94" s="38"/>
      <c r="O94" s="53"/>
    </row>
    <row r="95" spans="1:15" ht="18.95" customHeight="1" thickTop="1" thickBot="1">
      <c r="A95" s="51"/>
      <c r="B95" s="51"/>
      <c r="C95" s="51" t="s">
        <v>109</v>
      </c>
      <c r="D95" s="51"/>
      <c r="E95" s="51"/>
      <c r="F95" s="51"/>
      <c r="G95" s="51"/>
      <c r="H95" s="97"/>
      <c r="I95" s="38"/>
      <c r="J95" s="41">
        <v>451420</v>
      </c>
      <c r="K95" s="38"/>
      <c r="L95" s="97"/>
      <c r="M95" s="42"/>
      <c r="N95" s="41">
        <v>451420</v>
      </c>
      <c r="O95" s="53"/>
    </row>
    <row r="96" spans="1:15" ht="18.95" customHeight="1" thickTop="1">
      <c r="A96" s="51"/>
      <c r="B96" s="51"/>
      <c r="C96" s="51" t="s">
        <v>78</v>
      </c>
      <c r="D96" s="51"/>
      <c r="E96" s="51"/>
      <c r="F96" s="52"/>
      <c r="G96" s="51"/>
      <c r="O96" s="51"/>
    </row>
    <row r="97" spans="1:15" ht="18.95" customHeight="1">
      <c r="A97" s="51"/>
      <c r="B97" s="108"/>
      <c r="C97" s="108" t="s">
        <v>110</v>
      </c>
      <c r="D97" s="108"/>
      <c r="E97" s="51"/>
      <c r="F97" s="52"/>
      <c r="G97" s="51"/>
      <c r="H97" s="39">
        <v>303749</v>
      </c>
      <c r="I97" s="38"/>
      <c r="J97" s="39">
        <v>303749</v>
      </c>
      <c r="K97" s="38"/>
      <c r="L97" s="39">
        <v>303749</v>
      </c>
      <c r="M97" s="42"/>
      <c r="N97" s="39">
        <v>303749</v>
      </c>
      <c r="O97" s="124"/>
    </row>
    <row r="98" spans="1:15" ht="18.95" customHeight="1">
      <c r="A98" s="51"/>
      <c r="B98" s="51" t="s">
        <v>87</v>
      </c>
      <c r="C98" s="51"/>
      <c r="D98" s="51"/>
      <c r="E98" s="51"/>
      <c r="F98" s="52"/>
      <c r="G98" s="51"/>
      <c r="H98" s="39">
        <v>1022482</v>
      </c>
      <c r="I98" s="38"/>
      <c r="J98" s="39">
        <v>1022482</v>
      </c>
      <c r="K98" s="38"/>
      <c r="L98" s="39">
        <v>1022482</v>
      </c>
      <c r="M98" s="42"/>
      <c r="N98" s="39">
        <v>1022482</v>
      </c>
      <c r="O98" s="51"/>
    </row>
    <row r="99" spans="1:15" ht="18.95" customHeight="1">
      <c r="A99" s="51"/>
      <c r="B99" s="51" t="s">
        <v>111</v>
      </c>
      <c r="C99" s="51"/>
      <c r="D99" s="51"/>
      <c r="E99" s="51"/>
      <c r="F99" s="52">
        <v>15</v>
      </c>
      <c r="G99" s="51"/>
      <c r="H99" s="39">
        <v>176828</v>
      </c>
      <c r="I99" s="38"/>
      <c r="J99" s="39">
        <v>176828</v>
      </c>
      <c r="K99" s="38"/>
      <c r="L99" s="39">
        <v>176828</v>
      </c>
      <c r="M99" s="42"/>
      <c r="N99" s="39">
        <v>176828</v>
      </c>
      <c r="O99" s="51"/>
    </row>
    <row r="100" spans="1:15" ht="18.95" customHeight="1">
      <c r="A100" s="51"/>
      <c r="B100" s="51" t="s">
        <v>9</v>
      </c>
      <c r="C100" s="51"/>
      <c r="D100" s="51"/>
      <c r="E100" s="51"/>
      <c r="F100" s="125"/>
      <c r="G100" s="51"/>
      <c r="K100" s="3"/>
      <c r="L100" s="3"/>
      <c r="M100" s="3"/>
      <c r="O100" s="51"/>
    </row>
    <row r="101" spans="1:15" ht="18.95" customHeight="1">
      <c r="A101" s="51"/>
      <c r="B101" s="51"/>
      <c r="C101" s="51" t="s">
        <v>79</v>
      </c>
      <c r="D101" s="51"/>
      <c r="E101" s="51"/>
      <c r="F101" s="52"/>
      <c r="G101" s="51"/>
      <c r="H101" s="38">
        <v>45142</v>
      </c>
      <c r="I101" s="39"/>
      <c r="J101" s="38">
        <v>45142</v>
      </c>
      <c r="K101" s="3"/>
      <c r="L101" s="3">
        <v>45142</v>
      </c>
      <c r="M101" s="3"/>
      <c r="N101" s="38">
        <v>45142</v>
      </c>
      <c r="O101" s="51"/>
    </row>
    <row r="102" spans="1:15" ht="18.95" customHeight="1">
      <c r="A102" s="51"/>
      <c r="B102" s="51"/>
      <c r="C102" s="51" t="s">
        <v>38</v>
      </c>
      <c r="D102" s="51"/>
      <c r="E102" s="51"/>
      <c r="F102" s="126"/>
      <c r="G102" s="51"/>
      <c r="H102" s="42">
        <v>1159509</v>
      </c>
      <c r="I102" s="38"/>
      <c r="J102" s="42">
        <v>1086677</v>
      </c>
      <c r="K102" s="3"/>
      <c r="L102" s="3">
        <v>1144706</v>
      </c>
      <c r="M102" s="3"/>
      <c r="N102" s="42">
        <v>1146667</v>
      </c>
      <c r="O102" s="51"/>
    </row>
    <row r="103" spans="1:15" ht="18.95" customHeight="1">
      <c r="A103" s="51"/>
      <c r="B103" s="51" t="s">
        <v>80</v>
      </c>
      <c r="C103" s="51"/>
      <c r="D103" s="51"/>
      <c r="E103" s="51"/>
      <c r="F103" s="94"/>
      <c r="G103" s="51"/>
      <c r="H103" s="57">
        <v>3700</v>
      </c>
      <c r="I103" s="38"/>
      <c r="J103" s="48">
        <v>-25023</v>
      </c>
      <c r="K103" s="3"/>
      <c r="L103" s="43">
        <v>0</v>
      </c>
      <c r="M103" s="3"/>
      <c r="N103" s="43">
        <v>0</v>
      </c>
      <c r="O103" s="51"/>
    </row>
    <row r="104" spans="1:15" ht="18.95" customHeight="1">
      <c r="A104" s="51"/>
      <c r="B104" s="51" t="s">
        <v>177</v>
      </c>
      <c r="C104" s="51"/>
      <c r="D104" s="51"/>
      <c r="E104" s="51"/>
      <c r="F104" s="51"/>
      <c r="G104" s="51"/>
      <c r="H104" s="60">
        <v>2711410</v>
      </c>
      <c r="I104" s="38"/>
      <c r="J104" s="60">
        <v>2609855</v>
      </c>
      <c r="K104" s="3"/>
      <c r="L104" s="60">
        <v>2692907</v>
      </c>
      <c r="M104" s="3"/>
      <c r="N104" s="60">
        <v>2694868</v>
      </c>
      <c r="O104" s="51"/>
    </row>
    <row r="105" spans="1:15" ht="18.95" customHeight="1">
      <c r="A105" s="51"/>
      <c r="B105" s="51" t="s">
        <v>176</v>
      </c>
      <c r="C105" s="51"/>
      <c r="D105" s="51"/>
      <c r="E105" s="51"/>
      <c r="F105" s="51"/>
      <c r="G105" s="51"/>
      <c r="H105" s="43">
        <v>14370</v>
      </c>
      <c r="I105" s="39"/>
      <c r="J105" s="43">
        <v>0</v>
      </c>
      <c r="K105" s="50"/>
      <c r="L105" s="43">
        <v>0</v>
      </c>
      <c r="M105" s="50"/>
      <c r="N105" s="43">
        <v>0</v>
      </c>
      <c r="O105" s="51"/>
    </row>
    <row r="106" spans="1:15" ht="18.95" customHeight="1">
      <c r="A106" s="51" t="s">
        <v>147</v>
      </c>
      <c r="B106" s="51"/>
      <c r="C106" s="51"/>
      <c r="D106" s="51"/>
      <c r="E106" s="51"/>
      <c r="F106" s="51"/>
      <c r="G106" s="51"/>
      <c r="H106" s="39">
        <v>2725780</v>
      </c>
      <c r="I106" s="38"/>
      <c r="J106" s="39">
        <v>2609855</v>
      </c>
      <c r="K106" s="3"/>
      <c r="L106" s="39">
        <v>2692907</v>
      </c>
      <c r="M106" s="3"/>
      <c r="N106" s="39">
        <v>2694868</v>
      </c>
      <c r="O106" s="51"/>
    </row>
    <row r="107" spans="1:15" ht="18.95" customHeight="1" thickBot="1">
      <c r="A107" s="51" t="s">
        <v>21</v>
      </c>
      <c r="B107" s="51"/>
      <c r="C107" s="51"/>
      <c r="D107" s="51"/>
      <c r="E107" s="51"/>
      <c r="F107" s="51"/>
      <c r="G107" s="51"/>
      <c r="H107" s="45">
        <v>7437785</v>
      </c>
      <c r="I107" s="38"/>
      <c r="J107" s="45">
        <v>5719847</v>
      </c>
      <c r="K107" s="3"/>
      <c r="L107" s="45">
        <v>7295233</v>
      </c>
      <c r="M107" s="3"/>
      <c r="N107" s="45">
        <v>6055776</v>
      </c>
      <c r="O107" s="127"/>
    </row>
    <row r="108" spans="1:15" ht="18.95" customHeight="1" thickTop="1">
      <c r="A108" s="128"/>
      <c r="B108" s="128"/>
      <c r="C108" s="128"/>
      <c r="D108" s="128"/>
      <c r="E108" s="128"/>
      <c r="F108" s="128"/>
      <c r="G108" s="128"/>
      <c r="H108" s="46"/>
      <c r="I108" s="47"/>
      <c r="J108" s="46"/>
      <c r="K108" s="46"/>
      <c r="L108" s="46"/>
      <c r="M108" s="47"/>
      <c r="N108" s="46"/>
      <c r="O108" s="129"/>
    </row>
    <row r="109" spans="1:15" ht="23.1" customHeight="1">
      <c r="A109" s="128"/>
      <c r="B109" s="128"/>
      <c r="C109" s="128"/>
      <c r="D109" s="128"/>
      <c r="E109" s="128"/>
      <c r="F109" s="128"/>
      <c r="G109" s="128"/>
      <c r="O109" s="129"/>
    </row>
    <row r="110" spans="1:15" ht="23.1" customHeight="1">
      <c r="A110" s="128"/>
      <c r="B110" s="128"/>
      <c r="C110" s="128"/>
      <c r="D110" s="128"/>
      <c r="E110" s="128"/>
      <c r="F110" s="128"/>
      <c r="G110" s="128"/>
      <c r="O110" s="129"/>
    </row>
    <row r="111" spans="1:15" ht="23.1" customHeight="1">
      <c r="A111" s="130"/>
      <c r="B111" s="128"/>
      <c r="C111" s="128"/>
      <c r="D111" s="128"/>
      <c r="E111" s="128"/>
      <c r="F111" s="128"/>
      <c r="G111" s="128"/>
      <c r="H111" s="46"/>
      <c r="I111" s="47"/>
      <c r="J111" s="46"/>
      <c r="K111" s="46"/>
      <c r="L111" s="46"/>
      <c r="M111" s="47"/>
      <c r="N111" s="46"/>
      <c r="O111" s="129"/>
    </row>
    <row r="112" spans="1:15" ht="23.1" customHeight="1">
      <c r="A112" s="128"/>
      <c r="B112" s="128"/>
      <c r="C112" s="128"/>
      <c r="D112" s="128"/>
      <c r="E112" s="128"/>
      <c r="F112" s="128"/>
      <c r="G112" s="128"/>
      <c r="H112" s="46"/>
      <c r="I112" s="47"/>
      <c r="J112" s="46"/>
      <c r="K112" s="46"/>
      <c r="L112" s="46"/>
      <c r="M112" s="47"/>
      <c r="N112" s="46"/>
      <c r="O112" s="129"/>
    </row>
    <row r="113" spans="1:15" ht="23.1" customHeight="1">
      <c r="A113" s="128"/>
      <c r="B113" s="128"/>
      <c r="C113" s="128"/>
      <c r="D113" s="128"/>
      <c r="E113" s="128"/>
      <c r="F113" s="128"/>
      <c r="G113" s="128"/>
      <c r="H113" s="46"/>
      <c r="I113" s="47"/>
      <c r="J113" s="46"/>
      <c r="K113" s="46"/>
      <c r="L113" s="46"/>
      <c r="M113" s="47"/>
      <c r="N113" s="46"/>
      <c r="O113" s="129"/>
    </row>
    <row r="114" spans="1:15" ht="23.1" customHeight="1">
      <c r="A114" s="128"/>
      <c r="B114" s="128"/>
      <c r="C114" s="128"/>
      <c r="D114" s="128"/>
      <c r="E114" s="128"/>
      <c r="F114" s="128"/>
      <c r="G114" s="128"/>
      <c r="H114" s="46"/>
      <c r="I114" s="47"/>
      <c r="J114" s="46"/>
      <c r="K114" s="46"/>
      <c r="L114" s="46"/>
      <c r="M114" s="47"/>
      <c r="N114" s="46"/>
      <c r="O114" s="129"/>
    </row>
    <row r="115" spans="1:15" ht="23.1" customHeight="1">
      <c r="A115" s="128"/>
      <c r="B115" s="128"/>
      <c r="C115" s="128"/>
      <c r="D115" s="128"/>
      <c r="E115" s="128"/>
      <c r="F115" s="128"/>
      <c r="G115" s="128"/>
      <c r="H115" s="46"/>
      <c r="I115" s="47"/>
      <c r="J115" s="46"/>
      <c r="K115" s="46"/>
      <c r="L115" s="46"/>
      <c r="M115" s="47"/>
      <c r="N115" s="46"/>
      <c r="O115" s="129"/>
    </row>
    <row r="116" spans="1:15" ht="23.1" customHeight="1">
      <c r="A116" s="128"/>
      <c r="B116" s="128"/>
      <c r="C116" s="128"/>
      <c r="D116" s="128"/>
      <c r="E116" s="128"/>
      <c r="F116" s="128"/>
      <c r="G116" s="128"/>
      <c r="H116" s="46"/>
      <c r="I116" s="47"/>
      <c r="J116" s="46"/>
      <c r="K116" s="46"/>
      <c r="L116" s="46"/>
      <c r="M116" s="47"/>
      <c r="N116" s="46"/>
      <c r="O116" s="129"/>
    </row>
    <row r="117" spans="1:15" ht="23.1" customHeight="1">
      <c r="A117" s="128"/>
      <c r="B117" s="128"/>
      <c r="C117" s="128"/>
      <c r="D117" s="128"/>
      <c r="E117" s="128"/>
      <c r="F117" s="128"/>
      <c r="G117" s="128"/>
      <c r="H117" s="46"/>
      <c r="I117" s="47"/>
      <c r="J117" s="46"/>
      <c r="K117" s="46"/>
      <c r="L117" s="46"/>
      <c r="M117" s="47"/>
      <c r="N117" s="46"/>
      <c r="O117" s="129"/>
    </row>
    <row r="118" spans="1:15" ht="23.1" customHeight="1">
      <c r="A118" s="130"/>
      <c r="B118" s="131"/>
      <c r="C118" s="131"/>
      <c r="D118" s="131"/>
      <c r="E118" s="131"/>
      <c r="F118" s="131"/>
      <c r="G118" s="131"/>
      <c r="H118" s="132"/>
      <c r="I118" s="133"/>
      <c r="J118" s="132"/>
      <c r="K118" s="132"/>
      <c r="L118" s="132"/>
      <c r="M118" s="133"/>
      <c r="N118" s="132"/>
      <c r="O118" s="134"/>
    </row>
    <row r="119" spans="1:15" ht="23.1" customHeight="1">
      <c r="A119" s="135"/>
      <c r="B119" s="135"/>
      <c r="C119" s="135"/>
      <c r="D119" s="135"/>
      <c r="E119" s="135"/>
      <c r="F119" s="135"/>
      <c r="G119" s="135"/>
      <c r="H119" s="136"/>
      <c r="I119" s="136"/>
      <c r="J119" s="136"/>
      <c r="K119" s="136"/>
      <c r="L119" s="136"/>
      <c r="M119" s="136"/>
      <c r="N119" s="136"/>
      <c r="O119" s="135"/>
    </row>
    <row r="120" spans="1:15" ht="23.1" customHeight="1">
      <c r="A120" s="135"/>
      <c r="B120" s="135"/>
      <c r="C120" s="135"/>
      <c r="D120" s="135"/>
      <c r="E120" s="135"/>
      <c r="F120" s="135"/>
      <c r="G120" s="135"/>
      <c r="H120" s="136"/>
      <c r="I120" s="136"/>
      <c r="J120" s="136"/>
      <c r="K120" s="136"/>
      <c r="L120" s="136"/>
      <c r="M120" s="136"/>
      <c r="N120" s="136"/>
      <c r="O120" s="135"/>
    </row>
  </sheetData>
  <mergeCells count="31">
    <mergeCell ref="C94:E94"/>
    <mergeCell ref="H9:N9"/>
    <mergeCell ref="A3:N3"/>
    <mergeCell ref="A4:N4"/>
    <mergeCell ref="A5:N5"/>
    <mergeCell ref="A6:N6"/>
    <mergeCell ref="A8:N8"/>
    <mergeCell ref="F51:G51"/>
    <mergeCell ref="H10:J10"/>
    <mergeCell ref="L10:N10"/>
    <mergeCell ref="F12:G12"/>
    <mergeCell ref="A42:N42"/>
    <mergeCell ref="A43:N43"/>
    <mergeCell ref="A44:N44"/>
    <mergeCell ref="A45:N45"/>
    <mergeCell ref="B28:E28"/>
    <mergeCell ref="B33:E33"/>
    <mergeCell ref="L88:N88"/>
    <mergeCell ref="F90:G90"/>
    <mergeCell ref="A81:N81"/>
    <mergeCell ref="A82:N82"/>
    <mergeCell ref="A83:N83"/>
    <mergeCell ref="H87:N87"/>
    <mergeCell ref="H88:J88"/>
    <mergeCell ref="A84:N84"/>
    <mergeCell ref="A86:N86"/>
    <mergeCell ref="B53:E53"/>
    <mergeCell ref="A47:N47"/>
    <mergeCell ref="H48:N48"/>
    <mergeCell ref="H49:J49"/>
    <mergeCell ref="L49:N49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00" customWidth="1"/>
    <col min="4" max="4" width="37.5703125" style="100" customWidth="1"/>
    <col min="5" max="5" width="3.5703125" style="100" customWidth="1"/>
    <col min="6" max="6" width="1.28515625" style="100" customWidth="1"/>
    <col min="7" max="7" width="11.140625" style="100" customWidth="1"/>
    <col min="8" max="8" width="0.7109375" style="100" customWidth="1"/>
    <col min="9" max="9" width="11.140625" style="100" customWidth="1"/>
    <col min="10" max="10" width="0.7109375" style="100" customWidth="1"/>
    <col min="11" max="11" width="11.140625" style="100" customWidth="1"/>
    <col min="12" max="12" width="0.7109375" style="100" customWidth="1"/>
    <col min="13" max="13" width="11.140625" style="100" customWidth="1"/>
    <col min="14" max="256" width="9.140625" style="100"/>
    <col min="257" max="259" width="1.5703125" style="100" customWidth="1"/>
    <col min="260" max="260" width="33.28515625" style="100" customWidth="1"/>
    <col min="261" max="261" width="3.5703125" style="100" customWidth="1"/>
    <col min="262" max="262" width="1.28515625" style="100" customWidth="1"/>
    <col min="263" max="263" width="11.5703125" style="100" customWidth="1"/>
    <col min="264" max="264" width="0.7109375" style="100" customWidth="1"/>
    <col min="265" max="265" width="11.5703125" style="100" customWidth="1"/>
    <col min="266" max="266" width="0.7109375" style="100" customWidth="1"/>
    <col min="267" max="267" width="11.5703125" style="100" customWidth="1"/>
    <col min="268" max="268" width="0.7109375" style="100" customWidth="1"/>
    <col min="269" max="269" width="11.5703125" style="100" customWidth="1"/>
    <col min="270" max="512" width="9.140625" style="100"/>
    <col min="513" max="515" width="1.5703125" style="100" customWidth="1"/>
    <col min="516" max="516" width="33.28515625" style="100" customWidth="1"/>
    <col min="517" max="517" width="3.5703125" style="100" customWidth="1"/>
    <col min="518" max="518" width="1.28515625" style="100" customWidth="1"/>
    <col min="519" max="519" width="11.5703125" style="100" customWidth="1"/>
    <col min="520" max="520" width="0.7109375" style="100" customWidth="1"/>
    <col min="521" max="521" width="11.5703125" style="100" customWidth="1"/>
    <col min="522" max="522" width="0.7109375" style="100" customWidth="1"/>
    <col min="523" max="523" width="11.5703125" style="100" customWidth="1"/>
    <col min="524" max="524" width="0.7109375" style="100" customWidth="1"/>
    <col min="525" max="525" width="11.5703125" style="100" customWidth="1"/>
    <col min="526" max="768" width="9.140625" style="100"/>
    <col min="769" max="771" width="1.5703125" style="100" customWidth="1"/>
    <col min="772" max="772" width="33.28515625" style="100" customWidth="1"/>
    <col min="773" max="773" width="3.5703125" style="100" customWidth="1"/>
    <col min="774" max="774" width="1.28515625" style="100" customWidth="1"/>
    <col min="775" max="775" width="11.5703125" style="100" customWidth="1"/>
    <col min="776" max="776" width="0.7109375" style="100" customWidth="1"/>
    <col min="777" max="777" width="11.5703125" style="100" customWidth="1"/>
    <col min="778" max="778" width="0.7109375" style="100" customWidth="1"/>
    <col min="779" max="779" width="11.5703125" style="100" customWidth="1"/>
    <col min="780" max="780" width="0.7109375" style="100" customWidth="1"/>
    <col min="781" max="781" width="11.5703125" style="100" customWidth="1"/>
    <col min="782" max="1024" width="9.140625" style="100"/>
    <col min="1025" max="1027" width="1.5703125" style="100" customWidth="1"/>
    <col min="1028" max="1028" width="33.28515625" style="100" customWidth="1"/>
    <col min="1029" max="1029" width="3.5703125" style="100" customWidth="1"/>
    <col min="1030" max="1030" width="1.28515625" style="100" customWidth="1"/>
    <col min="1031" max="1031" width="11.5703125" style="100" customWidth="1"/>
    <col min="1032" max="1032" width="0.7109375" style="100" customWidth="1"/>
    <col min="1033" max="1033" width="11.5703125" style="100" customWidth="1"/>
    <col min="1034" max="1034" width="0.7109375" style="100" customWidth="1"/>
    <col min="1035" max="1035" width="11.5703125" style="100" customWidth="1"/>
    <col min="1036" max="1036" width="0.7109375" style="100" customWidth="1"/>
    <col min="1037" max="1037" width="11.5703125" style="100" customWidth="1"/>
    <col min="1038" max="1280" width="9.140625" style="100"/>
    <col min="1281" max="1283" width="1.5703125" style="100" customWidth="1"/>
    <col min="1284" max="1284" width="33.28515625" style="100" customWidth="1"/>
    <col min="1285" max="1285" width="3.5703125" style="100" customWidth="1"/>
    <col min="1286" max="1286" width="1.28515625" style="100" customWidth="1"/>
    <col min="1287" max="1287" width="11.5703125" style="100" customWidth="1"/>
    <col min="1288" max="1288" width="0.7109375" style="100" customWidth="1"/>
    <col min="1289" max="1289" width="11.5703125" style="100" customWidth="1"/>
    <col min="1290" max="1290" width="0.7109375" style="100" customWidth="1"/>
    <col min="1291" max="1291" width="11.5703125" style="100" customWidth="1"/>
    <col min="1292" max="1292" width="0.7109375" style="100" customWidth="1"/>
    <col min="1293" max="1293" width="11.5703125" style="100" customWidth="1"/>
    <col min="1294" max="1536" width="9.140625" style="100"/>
    <col min="1537" max="1539" width="1.5703125" style="100" customWidth="1"/>
    <col min="1540" max="1540" width="33.28515625" style="100" customWidth="1"/>
    <col min="1541" max="1541" width="3.5703125" style="100" customWidth="1"/>
    <col min="1542" max="1542" width="1.28515625" style="100" customWidth="1"/>
    <col min="1543" max="1543" width="11.5703125" style="100" customWidth="1"/>
    <col min="1544" max="1544" width="0.7109375" style="100" customWidth="1"/>
    <col min="1545" max="1545" width="11.5703125" style="100" customWidth="1"/>
    <col min="1546" max="1546" width="0.7109375" style="100" customWidth="1"/>
    <col min="1547" max="1547" width="11.5703125" style="100" customWidth="1"/>
    <col min="1548" max="1548" width="0.7109375" style="100" customWidth="1"/>
    <col min="1549" max="1549" width="11.5703125" style="100" customWidth="1"/>
    <col min="1550" max="1792" width="9.140625" style="100"/>
    <col min="1793" max="1795" width="1.5703125" style="100" customWidth="1"/>
    <col min="1796" max="1796" width="33.28515625" style="100" customWidth="1"/>
    <col min="1797" max="1797" width="3.5703125" style="100" customWidth="1"/>
    <col min="1798" max="1798" width="1.28515625" style="100" customWidth="1"/>
    <col min="1799" max="1799" width="11.5703125" style="100" customWidth="1"/>
    <col min="1800" max="1800" width="0.7109375" style="100" customWidth="1"/>
    <col min="1801" max="1801" width="11.5703125" style="100" customWidth="1"/>
    <col min="1802" max="1802" width="0.7109375" style="100" customWidth="1"/>
    <col min="1803" max="1803" width="11.5703125" style="100" customWidth="1"/>
    <col min="1804" max="1804" width="0.7109375" style="100" customWidth="1"/>
    <col min="1805" max="1805" width="11.5703125" style="100" customWidth="1"/>
    <col min="1806" max="2048" width="9.140625" style="100"/>
    <col min="2049" max="2051" width="1.5703125" style="100" customWidth="1"/>
    <col min="2052" max="2052" width="33.28515625" style="100" customWidth="1"/>
    <col min="2053" max="2053" width="3.5703125" style="100" customWidth="1"/>
    <col min="2054" max="2054" width="1.28515625" style="100" customWidth="1"/>
    <col min="2055" max="2055" width="11.5703125" style="100" customWidth="1"/>
    <col min="2056" max="2056" width="0.7109375" style="100" customWidth="1"/>
    <col min="2057" max="2057" width="11.5703125" style="100" customWidth="1"/>
    <col min="2058" max="2058" width="0.7109375" style="100" customWidth="1"/>
    <col min="2059" max="2059" width="11.5703125" style="100" customWidth="1"/>
    <col min="2060" max="2060" width="0.7109375" style="100" customWidth="1"/>
    <col min="2061" max="2061" width="11.5703125" style="100" customWidth="1"/>
    <col min="2062" max="2304" width="9.140625" style="100"/>
    <col min="2305" max="2307" width="1.5703125" style="100" customWidth="1"/>
    <col min="2308" max="2308" width="33.28515625" style="100" customWidth="1"/>
    <col min="2309" max="2309" width="3.5703125" style="100" customWidth="1"/>
    <col min="2310" max="2310" width="1.28515625" style="100" customWidth="1"/>
    <col min="2311" max="2311" width="11.5703125" style="100" customWidth="1"/>
    <col min="2312" max="2312" width="0.7109375" style="100" customWidth="1"/>
    <col min="2313" max="2313" width="11.5703125" style="100" customWidth="1"/>
    <col min="2314" max="2314" width="0.7109375" style="100" customWidth="1"/>
    <col min="2315" max="2315" width="11.5703125" style="100" customWidth="1"/>
    <col min="2316" max="2316" width="0.7109375" style="100" customWidth="1"/>
    <col min="2317" max="2317" width="11.5703125" style="100" customWidth="1"/>
    <col min="2318" max="2560" width="9.140625" style="100"/>
    <col min="2561" max="2563" width="1.5703125" style="100" customWidth="1"/>
    <col min="2564" max="2564" width="33.28515625" style="100" customWidth="1"/>
    <col min="2565" max="2565" width="3.5703125" style="100" customWidth="1"/>
    <col min="2566" max="2566" width="1.28515625" style="100" customWidth="1"/>
    <col min="2567" max="2567" width="11.5703125" style="100" customWidth="1"/>
    <col min="2568" max="2568" width="0.7109375" style="100" customWidth="1"/>
    <col min="2569" max="2569" width="11.5703125" style="100" customWidth="1"/>
    <col min="2570" max="2570" width="0.7109375" style="100" customWidth="1"/>
    <col min="2571" max="2571" width="11.5703125" style="100" customWidth="1"/>
    <col min="2572" max="2572" width="0.7109375" style="100" customWidth="1"/>
    <col min="2573" max="2573" width="11.5703125" style="100" customWidth="1"/>
    <col min="2574" max="2816" width="9.140625" style="100"/>
    <col min="2817" max="2819" width="1.5703125" style="100" customWidth="1"/>
    <col min="2820" max="2820" width="33.28515625" style="100" customWidth="1"/>
    <col min="2821" max="2821" width="3.5703125" style="100" customWidth="1"/>
    <col min="2822" max="2822" width="1.28515625" style="100" customWidth="1"/>
    <col min="2823" max="2823" width="11.5703125" style="100" customWidth="1"/>
    <col min="2824" max="2824" width="0.7109375" style="100" customWidth="1"/>
    <col min="2825" max="2825" width="11.5703125" style="100" customWidth="1"/>
    <col min="2826" max="2826" width="0.7109375" style="100" customWidth="1"/>
    <col min="2827" max="2827" width="11.5703125" style="100" customWidth="1"/>
    <col min="2828" max="2828" width="0.7109375" style="100" customWidth="1"/>
    <col min="2829" max="2829" width="11.5703125" style="100" customWidth="1"/>
    <col min="2830" max="3072" width="9.140625" style="100"/>
    <col min="3073" max="3075" width="1.5703125" style="100" customWidth="1"/>
    <col min="3076" max="3076" width="33.28515625" style="100" customWidth="1"/>
    <col min="3077" max="3077" width="3.5703125" style="100" customWidth="1"/>
    <col min="3078" max="3078" width="1.28515625" style="100" customWidth="1"/>
    <col min="3079" max="3079" width="11.5703125" style="100" customWidth="1"/>
    <col min="3080" max="3080" width="0.7109375" style="100" customWidth="1"/>
    <col min="3081" max="3081" width="11.5703125" style="100" customWidth="1"/>
    <col min="3082" max="3082" width="0.7109375" style="100" customWidth="1"/>
    <col min="3083" max="3083" width="11.5703125" style="100" customWidth="1"/>
    <col min="3084" max="3084" width="0.7109375" style="100" customWidth="1"/>
    <col min="3085" max="3085" width="11.5703125" style="100" customWidth="1"/>
    <col min="3086" max="3328" width="9.140625" style="100"/>
    <col min="3329" max="3331" width="1.5703125" style="100" customWidth="1"/>
    <col min="3332" max="3332" width="33.28515625" style="100" customWidth="1"/>
    <col min="3333" max="3333" width="3.5703125" style="100" customWidth="1"/>
    <col min="3334" max="3334" width="1.28515625" style="100" customWidth="1"/>
    <col min="3335" max="3335" width="11.5703125" style="100" customWidth="1"/>
    <col min="3336" max="3336" width="0.7109375" style="100" customWidth="1"/>
    <col min="3337" max="3337" width="11.5703125" style="100" customWidth="1"/>
    <col min="3338" max="3338" width="0.7109375" style="100" customWidth="1"/>
    <col min="3339" max="3339" width="11.5703125" style="100" customWidth="1"/>
    <col min="3340" max="3340" width="0.7109375" style="100" customWidth="1"/>
    <col min="3341" max="3341" width="11.5703125" style="100" customWidth="1"/>
    <col min="3342" max="3584" width="9.140625" style="100"/>
    <col min="3585" max="3587" width="1.5703125" style="100" customWidth="1"/>
    <col min="3588" max="3588" width="33.28515625" style="100" customWidth="1"/>
    <col min="3589" max="3589" width="3.5703125" style="100" customWidth="1"/>
    <col min="3590" max="3590" width="1.28515625" style="100" customWidth="1"/>
    <col min="3591" max="3591" width="11.5703125" style="100" customWidth="1"/>
    <col min="3592" max="3592" width="0.7109375" style="100" customWidth="1"/>
    <col min="3593" max="3593" width="11.5703125" style="100" customWidth="1"/>
    <col min="3594" max="3594" width="0.7109375" style="100" customWidth="1"/>
    <col min="3595" max="3595" width="11.5703125" style="100" customWidth="1"/>
    <col min="3596" max="3596" width="0.7109375" style="100" customWidth="1"/>
    <col min="3597" max="3597" width="11.5703125" style="100" customWidth="1"/>
    <col min="3598" max="3840" width="9.140625" style="100"/>
    <col min="3841" max="3843" width="1.5703125" style="100" customWidth="1"/>
    <col min="3844" max="3844" width="33.28515625" style="100" customWidth="1"/>
    <col min="3845" max="3845" width="3.5703125" style="100" customWidth="1"/>
    <col min="3846" max="3846" width="1.28515625" style="100" customWidth="1"/>
    <col min="3847" max="3847" width="11.5703125" style="100" customWidth="1"/>
    <col min="3848" max="3848" width="0.7109375" style="100" customWidth="1"/>
    <col min="3849" max="3849" width="11.5703125" style="100" customWidth="1"/>
    <col min="3850" max="3850" width="0.7109375" style="100" customWidth="1"/>
    <col min="3851" max="3851" width="11.5703125" style="100" customWidth="1"/>
    <col min="3852" max="3852" width="0.7109375" style="100" customWidth="1"/>
    <col min="3853" max="3853" width="11.5703125" style="100" customWidth="1"/>
    <col min="3854" max="4096" width="9.140625" style="100"/>
    <col min="4097" max="4099" width="1.5703125" style="100" customWidth="1"/>
    <col min="4100" max="4100" width="33.28515625" style="100" customWidth="1"/>
    <col min="4101" max="4101" width="3.5703125" style="100" customWidth="1"/>
    <col min="4102" max="4102" width="1.28515625" style="100" customWidth="1"/>
    <col min="4103" max="4103" width="11.5703125" style="100" customWidth="1"/>
    <col min="4104" max="4104" width="0.7109375" style="100" customWidth="1"/>
    <col min="4105" max="4105" width="11.5703125" style="100" customWidth="1"/>
    <col min="4106" max="4106" width="0.7109375" style="100" customWidth="1"/>
    <col min="4107" max="4107" width="11.5703125" style="100" customWidth="1"/>
    <col min="4108" max="4108" width="0.7109375" style="100" customWidth="1"/>
    <col min="4109" max="4109" width="11.5703125" style="100" customWidth="1"/>
    <col min="4110" max="4352" width="9.140625" style="100"/>
    <col min="4353" max="4355" width="1.5703125" style="100" customWidth="1"/>
    <col min="4356" max="4356" width="33.28515625" style="100" customWidth="1"/>
    <col min="4357" max="4357" width="3.5703125" style="100" customWidth="1"/>
    <col min="4358" max="4358" width="1.28515625" style="100" customWidth="1"/>
    <col min="4359" max="4359" width="11.5703125" style="100" customWidth="1"/>
    <col min="4360" max="4360" width="0.7109375" style="100" customWidth="1"/>
    <col min="4361" max="4361" width="11.5703125" style="100" customWidth="1"/>
    <col min="4362" max="4362" width="0.7109375" style="100" customWidth="1"/>
    <col min="4363" max="4363" width="11.5703125" style="100" customWidth="1"/>
    <col min="4364" max="4364" width="0.7109375" style="100" customWidth="1"/>
    <col min="4365" max="4365" width="11.5703125" style="100" customWidth="1"/>
    <col min="4366" max="4608" width="9.140625" style="100"/>
    <col min="4609" max="4611" width="1.5703125" style="100" customWidth="1"/>
    <col min="4612" max="4612" width="33.28515625" style="100" customWidth="1"/>
    <col min="4613" max="4613" width="3.5703125" style="100" customWidth="1"/>
    <col min="4614" max="4614" width="1.28515625" style="100" customWidth="1"/>
    <col min="4615" max="4615" width="11.5703125" style="100" customWidth="1"/>
    <col min="4616" max="4616" width="0.7109375" style="100" customWidth="1"/>
    <col min="4617" max="4617" width="11.5703125" style="100" customWidth="1"/>
    <col min="4618" max="4618" width="0.7109375" style="100" customWidth="1"/>
    <col min="4619" max="4619" width="11.5703125" style="100" customWidth="1"/>
    <col min="4620" max="4620" width="0.7109375" style="100" customWidth="1"/>
    <col min="4621" max="4621" width="11.5703125" style="100" customWidth="1"/>
    <col min="4622" max="4864" width="9.140625" style="100"/>
    <col min="4865" max="4867" width="1.5703125" style="100" customWidth="1"/>
    <col min="4868" max="4868" width="33.28515625" style="100" customWidth="1"/>
    <col min="4869" max="4869" width="3.5703125" style="100" customWidth="1"/>
    <col min="4870" max="4870" width="1.28515625" style="100" customWidth="1"/>
    <col min="4871" max="4871" width="11.5703125" style="100" customWidth="1"/>
    <col min="4872" max="4872" width="0.7109375" style="100" customWidth="1"/>
    <col min="4873" max="4873" width="11.5703125" style="100" customWidth="1"/>
    <col min="4874" max="4874" width="0.7109375" style="100" customWidth="1"/>
    <col min="4875" max="4875" width="11.5703125" style="100" customWidth="1"/>
    <col min="4876" max="4876" width="0.7109375" style="100" customWidth="1"/>
    <col min="4877" max="4877" width="11.5703125" style="100" customWidth="1"/>
    <col min="4878" max="5120" width="9.140625" style="100"/>
    <col min="5121" max="5123" width="1.5703125" style="100" customWidth="1"/>
    <col min="5124" max="5124" width="33.28515625" style="100" customWidth="1"/>
    <col min="5125" max="5125" width="3.5703125" style="100" customWidth="1"/>
    <col min="5126" max="5126" width="1.28515625" style="100" customWidth="1"/>
    <col min="5127" max="5127" width="11.5703125" style="100" customWidth="1"/>
    <col min="5128" max="5128" width="0.7109375" style="100" customWidth="1"/>
    <col min="5129" max="5129" width="11.5703125" style="100" customWidth="1"/>
    <col min="5130" max="5130" width="0.7109375" style="100" customWidth="1"/>
    <col min="5131" max="5131" width="11.5703125" style="100" customWidth="1"/>
    <col min="5132" max="5132" width="0.7109375" style="100" customWidth="1"/>
    <col min="5133" max="5133" width="11.5703125" style="100" customWidth="1"/>
    <col min="5134" max="5376" width="9.140625" style="100"/>
    <col min="5377" max="5379" width="1.5703125" style="100" customWidth="1"/>
    <col min="5380" max="5380" width="33.28515625" style="100" customWidth="1"/>
    <col min="5381" max="5381" width="3.5703125" style="100" customWidth="1"/>
    <col min="5382" max="5382" width="1.28515625" style="100" customWidth="1"/>
    <col min="5383" max="5383" width="11.5703125" style="100" customWidth="1"/>
    <col min="5384" max="5384" width="0.7109375" style="100" customWidth="1"/>
    <col min="5385" max="5385" width="11.5703125" style="100" customWidth="1"/>
    <col min="5386" max="5386" width="0.7109375" style="100" customWidth="1"/>
    <col min="5387" max="5387" width="11.5703125" style="100" customWidth="1"/>
    <col min="5388" max="5388" width="0.7109375" style="100" customWidth="1"/>
    <col min="5389" max="5389" width="11.5703125" style="100" customWidth="1"/>
    <col min="5390" max="5632" width="9.140625" style="100"/>
    <col min="5633" max="5635" width="1.5703125" style="100" customWidth="1"/>
    <col min="5636" max="5636" width="33.28515625" style="100" customWidth="1"/>
    <col min="5637" max="5637" width="3.5703125" style="100" customWidth="1"/>
    <col min="5638" max="5638" width="1.28515625" style="100" customWidth="1"/>
    <col min="5639" max="5639" width="11.5703125" style="100" customWidth="1"/>
    <col min="5640" max="5640" width="0.7109375" style="100" customWidth="1"/>
    <col min="5641" max="5641" width="11.5703125" style="100" customWidth="1"/>
    <col min="5642" max="5642" width="0.7109375" style="100" customWidth="1"/>
    <col min="5643" max="5643" width="11.5703125" style="100" customWidth="1"/>
    <col min="5644" max="5644" width="0.7109375" style="100" customWidth="1"/>
    <col min="5645" max="5645" width="11.5703125" style="100" customWidth="1"/>
    <col min="5646" max="5888" width="9.140625" style="100"/>
    <col min="5889" max="5891" width="1.5703125" style="100" customWidth="1"/>
    <col min="5892" max="5892" width="33.28515625" style="100" customWidth="1"/>
    <col min="5893" max="5893" width="3.5703125" style="100" customWidth="1"/>
    <col min="5894" max="5894" width="1.28515625" style="100" customWidth="1"/>
    <col min="5895" max="5895" width="11.5703125" style="100" customWidth="1"/>
    <col min="5896" max="5896" width="0.7109375" style="100" customWidth="1"/>
    <col min="5897" max="5897" width="11.5703125" style="100" customWidth="1"/>
    <col min="5898" max="5898" width="0.7109375" style="100" customWidth="1"/>
    <col min="5899" max="5899" width="11.5703125" style="100" customWidth="1"/>
    <col min="5900" max="5900" width="0.7109375" style="100" customWidth="1"/>
    <col min="5901" max="5901" width="11.5703125" style="100" customWidth="1"/>
    <col min="5902" max="6144" width="9.140625" style="100"/>
    <col min="6145" max="6147" width="1.5703125" style="100" customWidth="1"/>
    <col min="6148" max="6148" width="33.28515625" style="100" customWidth="1"/>
    <col min="6149" max="6149" width="3.5703125" style="100" customWidth="1"/>
    <col min="6150" max="6150" width="1.28515625" style="100" customWidth="1"/>
    <col min="6151" max="6151" width="11.5703125" style="100" customWidth="1"/>
    <col min="6152" max="6152" width="0.7109375" style="100" customWidth="1"/>
    <col min="6153" max="6153" width="11.5703125" style="100" customWidth="1"/>
    <col min="6154" max="6154" width="0.7109375" style="100" customWidth="1"/>
    <col min="6155" max="6155" width="11.5703125" style="100" customWidth="1"/>
    <col min="6156" max="6156" width="0.7109375" style="100" customWidth="1"/>
    <col min="6157" max="6157" width="11.5703125" style="100" customWidth="1"/>
    <col min="6158" max="6400" width="9.140625" style="100"/>
    <col min="6401" max="6403" width="1.5703125" style="100" customWidth="1"/>
    <col min="6404" max="6404" width="33.28515625" style="100" customWidth="1"/>
    <col min="6405" max="6405" width="3.5703125" style="100" customWidth="1"/>
    <col min="6406" max="6406" width="1.28515625" style="100" customWidth="1"/>
    <col min="6407" max="6407" width="11.5703125" style="100" customWidth="1"/>
    <col min="6408" max="6408" width="0.7109375" style="100" customWidth="1"/>
    <col min="6409" max="6409" width="11.5703125" style="100" customWidth="1"/>
    <col min="6410" max="6410" width="0.7109375" style="100" customWidth="1"/>
    <col min="6411" max="6411" width="11.5703125" style="100" customWidth="1"/>
    <col min="6412" max="6412" width="0.7109375" style="100" customWidth="1"/>
    <col min="6413" max="6413" width="11.5703125" style="100" customWidth="1"/>
    <col min="6414" max="6656" width="9.140625" style="100"/>
    <col min="6657" max="6659" width="1.5703125" style="100" customWidth="1"/>
    <col min="6660" max="6660" width="33.28515625" style="100" customWidth="1"/>
    <col min="6661" max="6661" width="3.5703125" style="100" customWidth="1"/>
    <col min="6662" max="6662" width="1.28515625" style="100" customWidth="1"/>
    <col min="6663" max="6663" width="11.5703125" style="100" customWidth="1"/>
    <col min="6664" max="6664" width="0.7109375" style="100" customWidth="1"/>
    <col min="6665" max="6665" width="11.5703125" style="100" customWidth="1"/>
    <col min="6666" max="6666" width="0.7109375" style="100" customWidth="1"/>
    <col min="6667" max="6667" width="11.5703125" style="100" customWidth="1"/>
    <col min="6668" max="6668" width="0.7109375" style="100" customWidth="1"/>
    <col min="6669" max="6669" width="11.5703125" style="100" customWidth="1"/>
    <col min="6670" max="6912" width="9.140625" style="100"/>
    <col min="6913" max="6915" width="1.5703125" style="100" customWidth="1"/>
    <col min="6916" max="6916" width="33.28515625" style="100" customWidth="1"/>
    <col min="6917" max="6917" width="3.5703125" style="100" customWidth="1"/>
    <col min="6918" max="6918" width="1.28515625" style="100" customWidth="1"/>
    <col min="6919" max="6919" width="11.5703125" style="100" customWidth="1"/>
    <col min="6920" max="6920" width="0.7109375" style="100" customWidth="1"/>
    <col min="6921" max="6921" width="11.5703125" style="100" customWidth="1"/>
    <col min="6922" max="6922" width="0.7109375" style="100" customWidth="1"/>
    <col min="6923" max="6923" width="11.5703125" style="100" customWidth="1"/>
    <col min="6924" max="6924" width="0.7109375" style="100" customWidth="1"/>
    <col min="6925" max="6925" width="11.5703125" style="100" customWidth="1"/>
    <col min="6926" max="7168" width="9.140625" style="100"/>
    <col min="7169" max="7171" width="1.5703125" style="100" customWidth="1"/>
    <col min="7172" max="7172" width="33.28515625" style="100" customWidth="1"/>
    <col min="7173" max="7173" width="3.5703125" style="100" customWidth="1"/>
    <col min="7174" max="7174" width="1.28515625" style="100" customWidth="1"/>
    <col min="7175" max="7175" width="11.5703125" style="100" customWidth="1"/>
    <col min="7176" max="7176" width="0.7109375" style="100" customWidth="1"/>
    <col min="7177" max="7177" width="11.5703125" style="100" customWidth="1"/>
    <col min="7178" max="7178" width="0.7109375" style="100" customWidth="1"/>
    <col min="7179" max="7179" width="11.5703125" style="100" customWidth="1"/>
    <col min="7180" max="7180" width="0.7109375" style="100" customWidth="1"/>
    <col min="7181" max="7181" width="11.5703125" style="100" customWidth="1"/>
    <col min="7182" max="7424" width="9.140625" style="100"/>
    <col min="7425" max="7427" width="1.5703125" style="100" customWidth="1"/>
    <col min="7428" max="7428" width="33.28515625" style="100" customWidth="1"/>
    <col min="7429" max="7429" width="3.5703125" style="100" customWidth="1"/>
    <col min="7430" max="7430" width="1.28515625" style="100" customWidth="1"/>
    <col min="7431" max="7431" width="11.5703125" style="100" customWidth="1"/>
    <col min="7432" max="7432" width="0.7109375" style="100" customWidth="1"/>
    <col min="7433" max="7433" width="11.5703125" style="100" customWidth="1"/>
    <col min="7434" max="7434" width="0.7109375" style="100" customWidth="1"/>
    <col min="7435" max="7435" width="11.5703125" style="100" customWidth="1"/>
    <col min="7436" max="7436" width="0.7109375" style="100" customWidth="1"/>
    <col min="7437" max="7437" width="11.5703125" style="100" customWidth="1"/>
    <col min="7438" max="7680" width="9.140625" style="100"/>
    <col min="7681" max="7683" width="1.5703125" style="100" customWidth="1"/>
    <col min="7684" max="7684" width="33.28515625" style="100" customWidth="1"/>
    <col min="7685" max="7685" width="3.5703125" style="100" customWidth="1"/>
    <col min="7686" max="7686" width="1.28515625" style="100" customWidth="1"/>
    <col min="7687" max="7687" width="11.5703125" style="100" customWidth="1"/>
    <col min="7688" max="7688" width="0.7109375" style="100" customWidth="1"/>
    <col min="7689" max="7689" width="11.5703125" style="100" customWidth="1"/>
    <col min="7690" max="7690" width="0.7109375" style="100" customWidth="1"/>
    <col min="7691" max="7691" width="11.5703125" style="100" customWidth="1"/>
    <col min="7692" max="7692" width="0.7109375" style="100" customWidth="1"/>
    <col min="7693" max="7693" width="11.5703125" style="100" customWidth="1"/>
    <col min="7694" max="7936" width="9.140625" style="100"/>
    <col min="7937" max="7939" width="1.5703125" style="100" customWidth="1"/>
    <col min="7940" max="7940" width="33.28515625" style="100" customWidth="1"/>
    <col min="7941" max="7941" width="3.5703125" style="100" customWidth="1"/>
    <col min="7942" max="7942" width="1.28515625" style="100" customWidth="1"/>
    <col min="7943" max="7943" width="11.5703125" style="100" customWidth="1"/>
    <col min="7944" max="7944" width="0.7109375" style="100" customWidth="1"/>
    <col min="7945" max="7945" width="11.5703125" style="100" customWidth="1"/>
    <col min="7946" max="7946" width="0.7109375" style="100" customWidth="1"/>
    <col min="7947" max="7947" width="11.5703125" style="100" customWidth="1"/>
    <col min="7948" max="7948" width="0.7109375" style="100" customWidth="1"/>
    <col min="7949" max="7949" width="11.5703125" style="100" customWidth="1"/>
    <col min="7950" max="8192" width="9.140625" style="100"/>
    <col min="8193" max="8195" width="1.5703125" style="100" customWidth="1"/>
    <col min="8196" max="8196" width="33.28515625" style="100" customWidth="1"/>
    <col min="8197" max="8197" width="3.5703125" style="100" customWidth="1"/>
    <col min="8198" max="8198" width="1.28515625" style="100" customWidth="1"/>
    <col min="8199" max="8199" width="11.5703125" style="100" customWidth="1"/>
    <col min="8200" max="8200" width="0.7109375" style="100" customWidth="1"/>
    <col min="8201" max="8201" width="11.5703125" style="100" customWidth="1"/>
    <col min="8202" max="8202" width="0.7109375" style="100" customWidth="1"/>
    <col min="8203" max="8203" width="11.5703125" style="100" customWidth="1"/>
    <col min="8204" max="8204" width="0.7109375" style="100" customWidth="1"/>
    <col min="8205" max="8205" width="11.5703125" style="100" customWidth="1"/>
    <col min="8206" max="8448" width="9.140625" style="100"/>
    <col min="8449" max="8451" width="1.5703125" style="100" customWidth="1"/>
    <col min="8452" max="8452" width="33.28515625" style="100" customWidth="1"/>
    <col min="8453" max="8453" width="3.5703125" style="100" customWidth="1"/>
    <col min="8454" max="8454" width="1.28515625" style="100" customWidth="1"/>
    <col min="8455" max="8455" width="11.5703125" style="100" customWidth="1"/>
    <col min="8456" max="8456" width="0.7109375" style="100" customWidth="1"/>
    <col min="8457" max="8457" width="11.5703125" style="100" customWidth="1"/>
    <col min="8458" max="8458" width="0.7109375" style="100" customWidth="1"/>
    <col min="8459" max="8459" width="11.5703125" style="100" customWidth="1"/>
    <col min="8460" max="8460" width="0.7109375" style="100" customWidth="1"/>
    <col min="8461" max="8461" width="11.5703125" style="100" customWidth="1"/>
    <col min="8462" max="8704" width="9.140625" style="100"/>
    <col min="8705" max="8707" width="1.5703125" style="100" customWidth="1"/>
    <col min="8708" max="8708" width="33.28515625" style="100" customWidth="1"/>
    <col min="8709" max="8709" width="3.5703125" style="100" customWidth="1"/>
    <col min="8710" max="8710" width="1.28515625" style="100" customWidth="1"/>
    <col min="8711" max="8711" width="11.5703125" style="100" customWidth="1"/>
    <col min="8712" max="8712" width="0.7109375" style="100" customWidth="1"/>
    <col min="8713" max="8713" width="11.5703125" style="100" customWidth="1"/>
    <col min="8714" max="8714" width="0.7109375" style="100" customWidth="1"/>
    <col min="8715" max="8715" width="11.5703125" style="100" customWidth="1"/>
    <col min="8716" max="8716" width="0.7109375" style="100" customWidth="1"/>
    <col min="8717" max="8717" width="11.5703125" style="100" customWidth="1"/>
    <col min="8718" max="8960" width="9.140625" style="100"/>
    <col min="8961" max="8963" width="1.5703125" style="100" customWidth="1"/>
    <col min="8964" max="8964" width="33.28515625" style="100" customWidth="1"/>
    <col min="8965" max="8965" width="3.5703125" style="100" customWidth="1"/>
    <col min="8966" max="8966" width="1.28515625" style="100" customWidth="1"/>
    <col min="8967" max="8967" width="11.5703125" style="100" customWidth="1"/>
    <col min="8968" max="8968" width="0.7109375" style="100" customWidth="1"/>
    <col min="8969" max="8969" width="11.5703125" style="100" customWidth="1"/>
    <col min="8970" max="8970" width="0.7109375" style="100" customWidth="1"/>
    <col min="8971" max="8971" width="11.5703125" style="100" customWidth="1"/>
    <col min="8972" max="8972" width="0.7109375" style="100" customWidth="1"/>
    <col min="8973" max="8973" width="11.5703125" style="100" customWidth="1"/>
    <col min="8974" max="9216" width="9.140625" style="100"/>
    <col min="9217" max="9219" width="1.5703125" style="100" customWidth="1"/>
    <col min="9220" max="9220" width="33.28515625" style="100" customWidth="1"/>
    <col min="9221" max="9221" width="3.5703125" style="100" customWidth="1"/>
    <col min="9222" max="9222" width="1.28515625" style="100" customWidth="1"/>
    <col min="9223" max="9223" width="11.5703125" style="100" customWidth="1"/>
    <col min="9224" max="9224" width="0.7109375" style="100" customWidth="1"/>
    <col min="9225" max="9225" width="11.5703125" style="100" customWidth="1"/>
    <col min="9226" max="9226" width="0.7109375" style="100" customWidth="1"/>
    <col min="9227" max="9227" width="11.5703125" style="100" customWidth="1"/>
    <col min="9228" max="9228" width="0.7109375" style="100" customWidth="1"/>
    <col min="9229" max="9229" width="11.5703125" style="100" customWidth="1"/>
    <col min="9230" max="9472" width="9.140625" style="100"/>
    <col min="9473" max="9475" width="1.5703125" style="100" customWidth="1"/>
    <col min="9476" max="9476" width="33.28515625" style="100" customWidth="1"/>
    <col min="9477" max="9477" width="3.5703125" style="100" customWidth="1"/>
    <col min="9478" max="9478" width="1.28515625" style="100" customWidth="1"/>
    <col min="9479" max="9479" width="11.5703125" style="100" customWidth="1"/>
    <col min="9480" max="9480" width="0.7109375" style="100" customWidth="1"/>
    <col min="9481" max="9481" width="11.5703125" style="100" customWidth="1"/>
    <col min="9482" max="9482" width="0.7109375" style="100" customWidth="1"/>
    <col min="9483" max="9483" width="11.5703125" style="100" customWidth="1"/>
    <col min="9484" max="9484" width="0.7109375" style="100" customWidth="1"/>
    <col min="9485" max="9485" width="11.5703125" style="100" customWidth="1"/>
    <col min="9486" max="9728" width="9.140625" style="100"/>
    <col min="9729" max="9731" width="1.5703125" style="100" customWidth="1"/>
    <col min="9732" max="9732" width="33.28515625" style="100" customWidth="1"/>
    <col min="9733" max="9733" width="3.5703125" style="100" customWidth="1"/>
    <col min="9734" max="9734" width="1.28515625" style="100" customWidth="1"/>
    <col min="9735" max="9735" width="11.5703125" style="100" customWidth="1"/>
    <col min="9736" max="9736" width="0.7109375" style="100" customWidth="1"/>
    <col min="9737" max="9737" width="11.5703125" style="100" customWidth="1"/>
    <col min="9738" max="9738" width="0.7109375" style="100" customWidth="1"/>
    <col min="9739" max="9739" width="11.5703125" style="100" customWidth="1"/>
    <col min="9740" max="9740" width="0.7109375" style="100" customWidth="1"/>
    <col min="9741" max="9741" width="11.5703125" style="100" customWidth="1"/>
    <col min="9742" max="9984" width="9.140625" style="100"/>
    <col min="9985" max="9987" width="1.5703125" style="100" customWidth="1"/>
    <col min="9988" max="9988" width="33.28515625" style="100" customWidth="1"/>
    <col min="9989" max="9989" width="3.5703125" style="100" customWidth="1"/>
    <col min="9990" max="9990" width="1.28515625" style="100" customWidth="1"/>
    <col min="9991" max="9991" width="11.5703125" style="100" customWidth="1"/>
    <col min="9992" max="9992" width="0.7109375" style="100" customWidth="1"/>
    <col min="9993" max="9993" width="11.5703125" style="100" customWidth="1"/>
    <col min="9994" max="9994" width="0.7109375" style="100" customWidth="1"/>
    <col min="9995" max="9995" width="11.5703125" style="100" customWidth="1"/>
    <col min="9996" max="9996" width="0.7109375" style="100" customWidth="1"/>
    <col min="9997" max="9997" width="11.5703125" style="100" customWidth="1"/>
    <col min="9998" max="10240" width="9.140625" style="100"/>
    <col min="10241" max="10243" width="1.5703125" style="100" customWidth="1"/>
    <col min="10244" max="10244" width="33.28515625" style="100" customWidth="1"/>
    <col min="10245" max="10245" width="3.5703125" style="100" customWidth="1"/>
    <col min="10246" max="10246" width="1.28515625" style="100" customWidth="1"/>
    <col min="10247" max="10247" width="11.5703125" style="100" customWidth="1"/>
    <col min="10248" max="10248" width="0.7109375" style="100" customWidth="1"/>
    <col min="10249" max="10249" width="11.5703125" style="100" customWidth="1"/>
    <col min="10250" max="10250" width="0.7109375" style="100" customWidth="1"/>
    <col min="10251" max="10251" width="11.5703125" style="100" customWidth="1"/>
    <col min="10252" max="10252" width="0.7109375" style="100" customWidth="1"/>
    <col min="10253" max="10253" width="11.5703125" style="100" customWidth="1"/>
    <col min="10254" max="10496" width="9.140625" style="100"/>
    <col min="10497" max="10499" width="1.5703125" style="100" customWidth="1"/>
    <col min="10500" max="10500" width="33.28515625" style="100" customWidth="1"/>
    <col min="10501" max="10501" width="3.5703125" style="100" customWidth="1"/>
    <col min="10502" max="10502" width="1.28515625" style="100" customWidth="1"/>
    <col min="10503" max="10503" width="11.5703125" style="100" customWidth="1"/>
    <col min="10504" max="10504" width="0.7109375" style="100" customWidth="1"/>
    <col min="10505" max="10505" width="11.5703125" style="100" customWidth="1"/>
    <col min="10506" max="10506" width="0.7109375" style="100" customWidth="1"/>
    <col min="10507" max="10507" width="11.5703125" style="100" customWidth="1"/>
    <col min="10508" max="10508" width="0.7109375" style="100" customWidth="1"/>
    <col min="10509" max="10509" width="11.5703125" style="100" customWidth="1"/>
    <col min="10510" max="10752" width="9.140625" style="100"/>
    <col min="10753" max="10755" width="1.5703125" style="100" customWidth="1"/>
    <col min="10756" max="10756" width="33.28515625" style="100" customWidth="1"/>
    <col min="10757" max="10757" width="3.5703125" style="100" customWidth="1"/>
    <col min="10758" max="10758" width="1.28515625" style="100" customWidth="1"/>
    <col min="10759" max="10759" width="11.5703125" style="100" customWidth="1"/>
    <col min="10760" max="10760" width="0.7109375" style="100" customWidth="1"/>
    <col min="10761" max="10761" width="11.5703125" style="100" customWidth="1"/>
    <col min="10762" max="10762" width="0.7109375" style="100" customWidth="1"/>
    <col min="10763" max="10763" width="11.5703125" style="100" customWidth="1"/>
    <col min="10764" max="10764" width="0.7109375" style="100" customWidth="1"/>
    <col min="10765" max="10765" width="11.5703125" style="100" customWidth="1"/>
    <col min="10766" max="11008" width="9.140625" style="100"/>
    <col min="11009" max="11011" width="1.5703125" style="100" customWidth="1"/>
    <col min="11012" max="11012" width="33.28515625" style="100" customWidth="1"/>
    <col min="11013" max="11013" width="3.5703125" style="100" customWidth="1"/>
    <col min="11014" max="11014" width="1.28515625" style="100" customWidth="1"/>
    <col min="11015" max="11015" width="11.5703125" style="100" customWidth="1"/>
    <col min="11016" max="11016" width="0.7109375" style="100" customWidth="1"/>
    <col min="11017" max="11017" width="11.5703125" style="100" customWidth="1"/>
    <col min="11018" max="11018" width="0.7109375" style="100" customWidth="1"/>
    <col min="11019" max="11019" width="11.5703125" style="100" customWidth="1"/>
    <col min="11020" max="11020" width="0.7109375" style="100" customWidth="1"/>
    <col min="11021" max="11021" width="11.5703125" style="100" customWidth="1"/>
    <col min="11022" max="11264" width="9.140625" style="100"/>
    <col min="11265" max="11267" width="1.5703125" style="100" customWidth="1"/>
    <col min="11268" max="11268" width="33.28515625" style="100" customWidth="1"/>
    <col min="11269" max="11269" width="3.5703125" style="100" customWidth="1"/>
    <col min="11270" max="11270" width="1.28515625" style="100" customWidth="1"/>
    <col min="11271" max="11271" width="11.5703125" style="100" customWidth="1"/>
    <col min="11272" max="11272" width="0.7109375" style="100" customWidth="1"/>
    <col min="11273" max="11273" width="11.5703125" style="100" customWidth="1"/>
    <col min="11274" max="11274" width="0.7109375" style="100" customWidth="1"/>
    <col min="11275" max="11275" width="11.5703125" style="100" customWidth="1"/>
    <col min="11276" max="11276" width="0.7109375" style="100" customWidth="1"/>
    <col min="11277" max="11277" width="11.5703125" style="100" customWidth="1"/>
    <col min="11278" max="11520" width="9.140625" style="100"/>
    <col min="11521" max="11523" width="1.5703125" style="100" customWidth="1"/>
    <col min="11524" max="11524" width="33.28515625" style="100" customWidth="1"/>
    <col min="11525" max="11525" width="3.5703125" style="100" customWidth="1"/>
    <col min="11526" max="11526" width="1.28515625" style="100" customWidth="1"/>
    <col min="11527" max="11527" width="11.5703125" style="100" customWidth="1"/>
    <col min="11528" max="11528" width="0.7109375" style="100" customWidth="1"/>
    <col min="11529" max="11529" width="11.5703125" style="100" customWidth="1"/>
    <col min="11530" max="11530" width="0.7109375" style="100" customWidth="1"/>
    <col min="11531" max="11531" width="11.5703125" style="100" customWidth="1"/>
    <col min="11532" max="11532" width="0.7109375" style="100" customWidth="1"/>
    <col min="11533" max="11533" width="11.5703125" style="100" customWidth="1"/>
    <col min="11534" max="11776" width="9.140625" style="100"/>
    <col min="11777" max="11779" width="1.5703125" style="100" customWidth="1"/>
    <col min="11780" max="11780" width="33.28515625" style="100" customWidth="1"/>
    <col min="11781" max="11781" width="3.5703125" style="100" customWidth="1"/>
    <col min="11782" max="11782" width="1.28515625" style="100" customWidth="1"/>
    <col min="11783" max="11783" width="11.5703125" style="100" customWidth="1"/>
    <col min="11784" max="11784" width="0.7109375" style="100" customWidth="1"/>
    <col min="11785" max="11785" width="11.5703125" style="100" customWidth="1"/>
    <col min="11786" max="11786" width="0.7109375" style="100" customWidth="1"/>
    <col min="11787" max="11787" width="11.5703125" style="100" customWidth="1"/>
    <col min="11788" max="11788" width="0.7109375" style="100" customWidth="1"/>
    <col min="11789" max="11789" width="11.5703125" style="100" customWidth="1"/>
    <col min="11790" max="12032" width="9.140625" style="100"/>
    <col min="12033" max="12035" width="1.5703125" style="100" customWidth="1"/>
    <col min="12036" max="12036" width="33.28515625" style="100" customWidth="1"/>
    <col min="12037" max="12037" width="3.5703125" style="100" customWidth="1"/>
    <col min="12038" max="12038" width="1.28515625" style="100" customWidth="1"/>
    <col min="12039" max="12039" width="11.5703125" style="100" customWidth="1"/>
    <col min="12040" max="12040" width="0.7109375" style="100" customWidth="1"/>
    <col min="12041" max="12041" width="11.5703125" style="100" customWidth="1"/>
    <col min="12042" max="12042" width="0.7109375" style="100" customWidth="1"/>
    <col min="12043" max="12043" width="11.5703125" style="100" customWidth="1"/>
    <col min="12044" max="12044" width="0.7109375" style="100" customWidth="1"/>
    <col min="12045" max="12045" width="11.5703125" style="100" customWidth="1"/>
    <col min="12046" max="12288" width="9.140625" style="100"/>
    <col min="12289" max="12291" width="1.5703125" style="100" customWidth="1"/>
    <col min="12292" max="12292" width="33.28515625" style="100" customWidth="1"/>
    <col min="12293" max="12293" width="3.5703125" style="100" customWidth="1"/>
    <col min="12294" max="12294" width="1.28515625" style="100" customWidth="1"/>
    <col min="12295" max="12295" width="11.5703125" style="100" customWidth="1"/>
    <col min="12296" max="12296" width="0.7109375" style="100" customWidth="1"/>
    <col min="12297" max="12297" width="11.5703125" style="100" customWidth="1"/>
    <col min="12298" max="12298" width="0.7109375" style="100" customWidth="1"/>
    <col min="12299" max="12299" width="11.5703125" style="100" customWidth="1"/>
    <col min="12300" max="12300" width="0.7109375" style="100" customWidth="1"/>
    <col min="12301" max="12301" width="11.5703125" style="100" customWidth="1"/>
    <col min="12302" max="12544" width="9.140625" style="100"/>
    <col min="12545" max="12547" width="1.5703125" style="100" customWidth="1"/>
    <col min="12548" max="12548" width="33.28515625" style="100" customWidth="1"/>
    <col min="12549" max="12549" width="3.5703125" style="100" customWidth="1"/>
    <col min="12550" max="12550" width="1.28515625" style="100" customWidth="1"/>
    <col min="12551" max="12551" width="11.5703125" style="100" customWidth="1"/>
    <col min="12552" max="12552" width="0.7109375" style="100" customWidth="1"/>
    <col min="12553" max="12553" width="11.5703125" style="100" customWidth="1"/>
    <col min="12554" max="12554" width="0.7109375" style="100" customWidth="1"/>
    <col min="12555" max="12555" width="11.5703125" style="100" customWidth="1"/>
    <col min="12556" max="12556" width="0.7109375" style="100" customWidth="1"/>
    <col min="12557" max="12557" width="11.5703125" style="100" customWidth="1"/>
    <col min="12558" max="12800" width="9.140625" style="100"/>
    <col min="12801" max="12803" width="1.5703125" style="100" customWidth="1"/>
    <col min="12804" max="12804" width="33.28515625" style="100" customWidth="1"/>
    <col min="12805" max="12805" width="3.5703125" style="100" customWidth="1"/>
    <col min="12806" max="12806" width="1.28515625" style="100" customWidth="1"/>
    <col min="12807" max="12807" width="11.5703125" style="100" customWidth="1"/>
    <col min="12808" max="12808" width="0.7109375" style="100" customWidth="1"/>
    <col min="12809" max="12809" width="11.5703125" style="100" customWidth="1"/>
    <col min="12810" max="12810" width="0.7109375" style="100" customWidth="1"/>
    <col min="12811" max="12811" width="11.5703125" style="100" customWidth="1"/>
    <col min="12812" max="12812" width="0.7109375" style="100" customWidth="1"/>
    <col min="12813" max="12813" width="11.5703125" style="100" customWidth="1"/>
    <col min="12814" max="13056" width="9.140625" style="100"/>
    <col min="13057" max="13059" width="1.5703125" style="100" customWidth="1"/>
    <col min="13060" max="13060" width="33.28515625" style="100" customWidth="1"/>
    <col min="13061" max="13061" width="3.5703125" style="100" customWidth="1"/>
    <col min="13062" max="13062" width="1.28515625" style="100" customWidth="1"/>
    <col min="13063" max="13063" width="11.5703125" style="100" customWidth="1"/>
    <col min="13064" max="13064" width="0.7109375" style="100" customWidth="1"/>
    <col min="13065" max="13065" width="11.5703125" style="100" customWidth="1"/>
    <col min="13066" max="13066" width="0.7109375" style="100" customWidth="1"/>
    <col min="13067" max="13067" width="11.5703125" style="100" customWidth="1"/>
    <col min="13068" max="13068" width="0.7109375" style="100" customWidth="1"/>
    <col min="13069" max="13069" width="11.5703125" style="100" customWidth="1"/>
    <col min="13070" max="13312" width="9.140625" style="100"/>
    <col min="13313" max="13315" width="1.5703125" style="100" customWidth="1"/>
    <col min="13316" max="13316" width="33.28515625" style="100" customWidth="1"/>
    <col min="13317" max="13317" width="3.5703125" style="100" customWidth="1"/>
    <col min="13318" max="13318" width="1.28515625" style="100" customWidth="1"/>
    <col min="13319" max="13319" width="11.5703125" style="100" customWidth="1"/>
    <col min="13320" max="13320" width="0.7109375" style="100" customWidth="1"/>
    <col min="13321" max="13321" width="11.5703125" style="100" customWidth="1"/>
    <col min="13322" max="13322" width="0.7109375" style="100" customWidth="1"/>
    <col min="13323" max="13323" width="11.5703125" style="100" customWidth="1"/>
    <col min="13324" max="13324" width="0.7109375" style="100" customWidth="1"/>
    <col min="13325" max="13325" width="11.5703125" style="100" customWidth="1"/>
    <col min="13326" max="13568" width="9.140625" style="100"/>
    <col min="13569" max="13571" width="1.5703125" style="100" customWidth="1"/>
    <col min="13572" max="13572" width="33.28515625" style="100" customWidth="1"/>
    <col min="13573" max="13573" width="3.5703125" style="100" customWidth="1"/>
    <col min="13574" max="13574" width="1.28515625" style="100" customWidth="1"/>
    <col min="13575" max="13575" width="11.5703125" style="100" customWidth="1"/>
    <col min="13576" max="13576" width="0.7109375" style="100" customWidth="1"/>
    <col min="13577" max="13577" width="11.5703125" style="100" customWidth="1"/>
    <col min="13578" max="13578" width="0.7109375" style="100" customWidth="1"/>
    <col min="13579" max="13579" width="11.5703125" style="100" customWidth="1"/>
    <col min="13580" max="13580" width="0.7109375" style="100" customWidth="1"/>
    <col min="13581" max="13581" width="11.5703125" style="100" customWidth="1"/>
    <col min="13582" max="13824" width="9.140625" style="100"/>
    <col min="13825" max="13827" width="1.5703125" style="100" customWidth="1"/>
    <col min="13828" max="13828" width="33.28515625" style="100" customWidth="1"/>
    <col min="13829" max="13829" width="3.5703125" style="100" customWidth="1"/>
    <col min="13830" max="13830" width="1.28515625" style="100" customWidth="1"/>
    <col min="13831" max="13831" width="11.5703125" style="100" customWidth="1"/>
    <col min="13832" max="13832" width="0.7109375" style="100" customWidth="1"/>
    <col min="13833" max="13833" width="11.5703125" style="100" customWidth="1"/>
    <col min="13834" max="13834" width="0.7109375" style="100" customWidth="1"/>
    <col min="13835" max="13835" width="11.5703125" style="100" customWidth="1"/>
    <col min="13836" max="13836" width="0.7109375" style="100" customWidth="1"/>
    <col min="13837" max="13837" width="11.5703125" style="100" customWidth="1"/>
    <col min="13838" max="14080" width="9.140625" style="100"/>
    <col min="14081" max="14083" width="1.5703125" style="100" customWidth="1"/>
    <col min="14084" max="14084" width="33.28515625" style="100" customWidth="1"/>
    <col min="14085" max="14085" width="3.5703125" style="100" customWidth="1"/>
    <col min="14086" max="14086" width="1.28515625" style="100" customWidth="1"/>
    <col min="14087" max="14087" width="11.5703125" style="100" customWidth="1"/>
    <col min="14088" max="14088" width="0.7109375" style="100" customWidth="1"/>
    <col min="14089" max="14089" width="11.5703125" style="100" customWidth="1"/>
    <col min="14090" max="14090" width="0.7109375" style="100" customWidth="1"/>
    <col min="14091" max="14091" width="11.5703125" style="100" customWidth="1"/>
    <col min="14092" max="14092" width="0.7109375" style="100" customWidth="1"/>
    <col min="14093" max="14093" width="11.5703125" style="100" customWidth="1"/>
    <col min="14094" max="14336" width="9.140625" style="100"/>
    <col min="14337" max="14339" width="1.5703125" style="100" customWidth="1"/>
    <col min="14340" max="14340" width="33.28515625" style="100" customWidth="1"/>
    <col min="14341" max="14341" width="3.5703125" style="100" customWidth="1"/>
    <col min="14342" max="14342" width="1.28515625" style="100" customWidth="1"/>
    <col min="14343" max="14343" width="11.5703125" style="100" customWidth="1"/>
    <col min="14344" max="14344" width="0.7109375" style="100" customWidth="1"/>
    <col min="14345" max="14345" width="11.5703125" style="100" customWidth="1"/>
    <col min="14346" max="14346" width="0.7109375" style="100" customWidth="1"/>
    <col min="14347" max="14347" width="11.5703125" style="100" customWidth="1"/>
    <col min="14348" max="14348" width="0.7109375" style="100" customWidth="1"/>
    <col min="14349" max="14349" width="11.5703125" style="100" customWidth="1"/>
    <col min="14350" max="14592" width="9.140625" style="100"/>
    <col min="14593" max="14595" width="1.5703125" style="100" customWidth="1"/>
    <col min="14596" max="14596" width="33.28515625" style="100" customWidth="1"/>
    <col min="14597" max="14597" width="3.5703125" style="100" customWidth="1"/>
    <col min="14598" max="14598" width="1.28515625" style="100" customWidth="1"/>
    <col min="14599" max="14599" width="11.5703125" style="100" customWidth="1"/>
    <col min="14600" max="14600" width="0.7109375" style="100" customWidth="1"/>
    <col min="14601" max="14601" width="11.5703125" style="100" customWidth="1"/>
    <col min="14602" max="14602" width="0.7109375" style="100" customWidth="1"/>
    <col min="14603" max="14603" width="11.5703125" style="100" customWidth="1"/>
    <col min="14604" max="14604" width="0.7109375" style="100" customWidth="1"/>
    <col min="14605" max="14605" width="11.5703125" style="100" customWidth="1"/>
    <col min="14606" max="14848" width="9.140625" style="100"/>
    <col min="14849" max="14851" width="1.5703125" style="100" customWidth="1"/>
    <col min="14852" max="14852" width="33.28515625" style="100" customWidth="1"/>
    <col min="14853" max="14853" width="3.5703125" style="100" customWidth="1"/>
    <col min="14854" max="14854" width="1.28515625" style="100" customWidth="1"/>
    <col min="14855" max="14855" width="11.5703125" style="100" customWidth="1"/>
    <col min="14856" max="14856" width="0.7109375" style="100" customWidth="1"/>
    <col min="14857" max="14857" width="11.5703125" style="100" customWidth="1"/>
    <col min="14858" max="14858" width="0.7109375" style="100" customWidth="1"/>
    <col min="14859" max="14859" width="11.5703125" style="100" customWidth="1"/>
    <col min="14860" max="14860" width="0.7109375" style="100" customWidth="1"/>
    <col min="14861" max="14861" width="11.5703125" style="100" customWidth="1"/>
    <col min="14862" max="15104" width="9.140625" style="100"/>
    <col min="15105" max="15107" width="1.5703125" style="100" customWidth="1"/>
    <col min="15108" max="15108" width="33.28515625" style="100" customWidth="1"/>
    <col min="15109" max="15109" width="3.5703125" style="100" customWidth="1"/>
    <col min="15110" max="15110" width="1.28515625" style="100" customWidth="1"/>
    <col min="15111" max="15111" width="11.5703125" style="100" customWidth="1"/>
    <col min="15112" max="15112" width="0.7109375" style="100" customWidth="1"/>
    <col min="15113" max="15113" width="11.5703125" style="100" customWidth="1"/>
    <col min="15114" max="15114" width="0.7109375" style="100" customWidth="1"/>
    <col min="15115" max="15115" width="11.5703125" style="100" customWidth="1"/>
    <col min="15116" max="15116" width="0.7109375" style="100" customWidth="1"/>
    <col min="15117" max="15117" width="11.5703125" style="100" customWidth="1"/>
    <col min="15118" max="15360" width="9.140625" style="100"/>
    <col min="15361" max="15363" width="1.5703125" style="100" customWidth="1"/>
    <col min="15364" max="15364" width="33.28515625" style="100" customWidth="1"/>
    <col min="15365" max="15365" width="3.5703125" style="100" customWidth="1"/>
    <col min="15366" max="15366" width="1.28515625" style="100" customWidth="1"/>
    <col min="15367" max="15367" width="11.5703125" style="100" customWidth="1"/>
    <col min="15368" max="15368" width="0.7109375" style="100" customWidth="1"/>
    <col min="15369" max="15369" width="11.5703125" style="100" customWidth="1"/>
    <col min="15370" max="15370" width="0.7109375" style="100" customWidth="1"/>
    <col min="15371" max="15371" width="11.5703125" style="100" customWidth="1"/>
    <col min="15372" max="15372" width="0.7109375" style="100" customWidth="1"/>
    <col min="15373" max="15373" width="11.5703125" style="100" customWidth="1"/>
    <col min="15374" max="15616" width="9.140625" style="100"/>
    <col min="15617" max="15619" width="1.5703125" style="100" customWidth="1"/>
    <col min="15620" max="15620" width="33.28515625" style="100" customWidth="1"/>
    <col min="15621" max="15621" width="3.5703125" style="100" customWidth="1"/>
    <col min="15622" max="15622" width="1.28515625" style="100" customWidth="1"/>
    <col min="15623" max="15623" width="11.5703125" style="100" customWidth="1"/>
    <col min="15624" max="15624" width="0.7109375" style="100" customWidth="1"/>
    <col min="15625" max="15625" width="11.5703125" style="100" customWidth="1"/>
    <col min="15626" max="15626" width="0.7109375" style="100" customWidth="1"/>
    <col min="15627" max="15627" width="11.5703125" style="100" customWidth="1"/>
    <col min="15628" max="15628" width="0.7109375" style="100" customWidth="1"/>
    <col min="15629" max="15629" width="11.5703125" style="100" customWidth="1"/>
    <col min="15630" max="15872" width="9.140625" style="100"/>
    <col min="15873" max="15875" width="1.5703125" style="100" customWidth="1"/>
    <col min="15876" max="15876" width="33.28515625" style="100" customWidth="1"/>
    <col min="15877" max="15877" width="3.5703125" style="100" customWidth="1"/>
    <col min="15878" max="15878" width="1.28515625" style="100" customWidth="1"/>
    <col min="15879" max="15879" width="11.5703125" style="100" customWidth="1"/>
    <col min="15880" max="15880" width="0.7109375" style="100" customWidth="1"/>
    <col min="15881" max="15881" width="11.5703125" style="100" customWidth="1"/>
    <col min="15882" max="15882" width="0.7109375" style="100" customWidth="1"/>
    <col min="15883" max="15883" width="11.5703125" style="100" customWidth="1"/>
    <col min="15884" max="15884" width="0.7109375" style="100" customWidth="1"/>
    <col min="15885" max="15885" width="11.5703125" style="100" customWidth="1"/>
    <col min="15886" max="16128" width="9.140625" style="100"/>
    <col min="16129" max="16131" width="1.5703125" style="100" customWidth="1"/>
    <col min="16132" max="16132" width="33.28515625" style="100" customWidth="1"/>
    <col min="16133" max="16133" width="3.5703125" style="100" customWidth="1"/>
    <col min="16134" max="16134" width="1.28515625" style="100" customWidth="1"/>
    <col min="16135" max="16135" width="11.5703125" style="100" customWidth="1"/>
    <col min="16136" max="16136" width="0.7109375" style="100" customWidth="1"/>
    <col min="16137" max="16137" width="11.5703125" style="100" customWidth="1"/>
    <col min="16138" max="16138" width="0.7109375" style="100" customWidth="1"/>
    <col min="16139" max="16139" width="11.5703125" style="100" customWidth="1"/>
    <col min="16140" max="16140" width="0.7109375" style="100" customWidth="1"/>
    <col min="16141" max="16141" width="11.5703125" style="100" customWidth="1"/>
    <col min="16142" max="16384" width="9.140625" style="100"/>
  </cols>
  <sheetData>
    <row r="1" spans="1:13" ht="21.95" customHeight="1">
      <c r="A1" s="137"/>
      <c r="B1" s="137"/>
      <c r="C1" s="137"/>
      <c r="D1" s="137"/>
      <c r="E1" s="137"/>
      <c r="F1" s="137"/>
      <c r="G1" s="138"/>
      <c r="H1" s="137"/>
      <c r="I1" s="138"/>
      <c r="J1" s="137"/>
      <c r="K1" s="138"/>
      <c r="L1" s="139"/>
      <c r="M1" s="5" t="s">
        <v>54</v>
      </c>
    </row>
    <row r="2" spans="1:13" ht="21.95" customHeight="1">
      <c r="A2" s="137"/>
      <c r="B2" s="137"/>
      <c r="C2" s="137"/>
      <c r="D2" s="137"/>
      <c r="E2" s="137"/>
      <c r="F2" s="137"/>
      <c r="G2" s="138"/>
      <c r="H2" s="137"/>
      <c r="I2" s="138"/>
      <c r="J2" s="137"/>
      <c r="K2" s="138"/>
      <c r="L2" s="139"/>
      <c r="M2" s="5" t="s">
        <v>55</v>
      </c>
    </row>
    <row r="3" spans="1:13" ht="21.95" customHeight="1">
      <c r="A3" s="244" t="s">
        <v>157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1.95" customHeight="1">
      <c r="A4" s="245" t="s">
        <v>89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21.95" customHeight="1">
      <c r="A5" s="245" t="s">
        <v>30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ht="21.95" customHeight="1">
      <c r="A6" s="246" t="s">
        <v>221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ht="6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3" ht="15.95" customHeight="1">
      <c r="A8" s="104"/>
      <c r="B8" s="104"/>
      <c r="C8" s="141"/>
      <c r="D8" s="141"/>
      <c r="E8" s="104"/>
      <c r="F8" s="104"/>
      <c r="G8" s="241" t="s">
        <v>56</v>
      </c>
      <c r="H8" s="241"/>
      <c r="I8" s="241"/>
      <c r="J8" s="241"/>
      <c r="K8" s="241"/>
      <c r="L8" s="241"/>
      <c r="M8" s="241"/>
    </row>
    <row r="9" spans="1:13" ht="15.95" customHeight="1">
      <c r="A9" s="142"/>
      <c r="B9" s="142"/>
      <c r="C9" s="143"/>
      <c r="D9" s="143"/>
      <c r="E9" s="142"/>
      <c r="F9" s="142"/>
      <c r="G9" s="236" t="s">
        <v>90</v>
      </c>
      <c r="H9" s="236"/>
      <c r="I9" s="236"/>
      <c r="J9" s="74"/>
      <c r="K9" s="236" t="s">
        <v>50</v>
      </c>
      <c r="L9" s="236"/>
      <c r="M9" s="236"/>
    </row>
    <row r="10" spans="1:13" ht="15.95" customHeight="1">
      <c r="A10" s="144"/>
      <c r="B10" s="144"/>
      <c r="C10" s="145"/>
      <c r="D10" s="145"/>
      <c r="E10" s="243" t="s">
        <v>4</v>
      </c>
      <c r="F10" s="243"/>
      <c r="G10" s="146">
        <v>2021</v>
      </c>
      <c r="H10" s="147"/>
      <c r="I10" s="146">
        <v>2020</v>
      </c>
      <c r="J10" s="147"/>
      <c r="K10" s="146">
        <v>2021</v>
      </c>
      <c r="L10" s="147"/>
      <c r="M10" s="146">
        <v>2020</v>
      </c>
    </row>
    <row r="11" spans="1:13" ht="15.95" customHeight="1">
      <c r="A11" s="9" t="s">
        <v>16</v>
      </c>
      <c r="B11" s="9"/>
      <c r="C11" s="9"/>
      <c r="D11" s="101"/>
      <c r="E11" s="98"/>
      <c r="F11" s="9"/>
      <c r="G11" s="148"/>
      <c r="H11" s="9"/>
      <c r="I11" s="148"/>
      <c r="J11" s="9"/>
      <c r="K11" s="148"/>
      <c r="L11" s="9"/>
      <c r="M11" s="148"/>
    </row>
    <row r="12" spans="1:13" ht="15.95" customHeight="1">
      <c r="A12" s="9"/>
      <c r="B12" s="247" t="s">
        <v>242</v>
      </c>
      <c r="C12" s="247"/>
      <c r="D12" s="247"/>
      <c r="E12" s="98"/>
      <c r="F12" s="9"/>
      <c r="G12" s="6">
        <v>18162</v>
      </c>
      <c r="H12" s="9"/>
      <c r="I12" s="99">
        <v>0</v>
      </c>
      <c r="J12" s="9"/>
      <c r="K12" s="99">
        <v>0</v>
      </c>
      <c r="L12" s="9"/>
      <c r="M12" s="99">
        <v>0</v>
      </c>
    </row>
    <row r="13" spans="1:13" ht="15.95" customHeight="1">
      <c r="A13" s="9"/>
      <c r="B13" s="9" t="s">
        <v>112</v>
      </c>
      <c r="C13" s="9"/>
      <c r="D13" s="101"/>
      <c r="E13" s="102"/>
      <c r="F13" s="9"/>
      <c r="G13" s="6">
        <v>9129</v>
      </c>
      <c r="H13" s="6"/>
      <c r="I13" s="6">
        <v>9188</v>
      </c>
      <c r="J13" s="6"/>
      <c r="K13" s="6">
        <v>255</v>
      </c>
      <c r="L13" s="6"/>
      <c r="M13" s="99">
        <v>0</v>
      </c>
    </row>
    <row r="14" spans="1:13" ht="15.95" customHeight="1">
      <c r="A14" s="9"/>
      <c r="B14" s="9" t="s">
        <v>113</v>
      </c>
      <c r="C14" s="9"/>
      <c r="D14" s="101"/>
      <c r="E14" s="102"/>
      <c r="F14" s="9"/>
      <c r="G14" s="6">
        <v>431098</v>
      </c>
      <c r="H14" s="6"/>
      <c r="I14" s="6">
        <v>386579</v>
      </c>
      <c r="J14" s="6"/>
      <c r="K14" s="6">
        <v>310702</v>
      </c>
      <c r="L14" s="6"/>
      <c r="M14" s="6">
        <v>393052</v>
      </c>
    </row>
    <row r="15" spans="1:13" ht="15.95" customHeight="1">
      <c r="A15" s="9"/>
      <c r="B15" s="9" t="s">
        <v>17</v>
      </c>
      <c r="C15" s="9"/>
      <c r="D15" s="9"/>
      <c r="E15" s="102"/>
      <c r="F15" s="9"/>
      <c r="G15" s="7">
        <v>47239</v>
      </c>
      <c r="H15" s="9"/>
      <c r="I15" s="7">
        <v>14506</v>
      </c>
      <c r="J15" s="9"/>
      <c r="K15" s="7">
        <v>21969</v>
      </c>
      <c r="L15" s="9"/>
      <c r="M15" s="7">
        <v>14513</v>
      </c>
    </row>
    <row r="16" spans="1:13" ht="15.95" customHeight="1">
      <c r="A16" s="9"/>
      <c r="B16" s="9"/>
      <c r="C16" s="9"/>
      <c r="D16" s="9" t="s">
        <v>18</v>
      </c>
      <c r="E16" s="102"/>
      <c r="F16" s="9"/>
      <c r="G16" s="7">
        <v>505628</v>
      </c>
      <c r="H16" s="9"/>
      <c r="I16" s="7">
        <v>410273</v>
      </c>
      <c r="J16" s="9"/>
      <c r="K16" s="7">
        <v>332926</v>
      </c>
      <c r="L16" s="9"/>
      <c r="M16" s="7">
        <v>407565</v>
      </c>
    </row>
    <row r="17" spans="1:14" ht="15.95" customHeight="1">
      <c r="A17" s="9" t="s">
        <v>19</v>
      </c>
      <c r="B17" s="9"/>
      <c r="C17" s="9"/>
      <c r="D17" s="101"/>
      <c r="E17" s="98"/>
      <c r="F17" s="9"/>
      <c r="G17" s="6"/>
      <c r="H17" s="9"/>
      <c r="I17" s="6"/>
      <c r="J17" s="9"/>
      <c r="K17" s="6"/>
      <c r="L17" s="9"/>
      <c r="M17" s="6"/>
    </row>
    <row r="18" spans="1:14" ht="15.95" customHeight="1">
      <c r="A18" s="9"/>
      <c r="B18" s="247" t="s">
        <v>213</v>
      </c>
      <c r="C18" s="247"/>
      <c r="D18" s="247"/>
      <c r="E18" s="98"/>
      <c r="F18" s="9"/>
      <c r="G18" s="6">
        <v>13858</v>
      </c>
      <c r="H18" s="9"/>
      <c r="I18" s="99">
        <v>0</v>
      </c>
      <c r="J18" s="9"/>
      <c r="K18" s="99">
        <v>0</v>
      </c>
      <c r="L18" s="9"/>
      <c r="M18" s="99">
        <v>0</v>
      </c>
    </row>
    <row r="19" spans="1:14" ht="15.95" customHeight="1">
      <c r="A19" s="9"/>
      <c r="B19" s="9" t="s">
        <v>114</v>
      </c>
      <c r="C19" s="9"/>
      <c r="D19" s="101"/>
      <c r="E19" s="102"/>
      <c r="F19" s="9"/>
      <c r="G19" s="6">
        <v>63245</v>
      </c>
      <c r="H19" s="9"/>
      <c r="I19" s="6">
        <v>8736</v>
      </c>
      <c r="J19" s="9"/>
      <c r="K19" s="99">
        <v>0</v>
      </c>
      <c r="L19" s="9"/>
      <c r="M19" s="99">
        <v>0</v>
      </c>
    </row>
    <row r="20" spans="1:14" ht="15.95" customHeight="1">
      <c r="A20" s="9"/>
      <c r="B20" s="9" t="s">
        <v>115</v>
      </c>
      <c r="C20" s="9"/>
      <c r="D20" s="101"/>
      <c r="E20" s="102"/>
      <c r="F20" s="9"/>
      <c r="G20" s="6">
        <v>199243</v>
      </c>
      <c r="H20" s="9"/>
      <c r="I20" s="6">
        <v>190889</v>
      </c>
      <c r="J20" s="9"/>
      <c r="K20" s="6">
        <v>199243</v>
      </c>
      <c r="L20" s="9"/>
      <c r="M20" s="6">
        <v>191239</v>
      </c>
    </row>
    <row r="21" spans="1:14" ht="15.95" customHeight="1">
      <c r="A21" s="9"/>
      <c r="B21" s="9" t="s">
        <v>116</v>
      </c>
      <c r="C21" s="9"/>
      <c r="D21" s="101"/>
      <c r="E21" s="102"/>
      <c r="F21" s="9"/>
      <c r="G21" s="6">
        <v>73939</v>
      </c>
      <c r="H21" s="9"/>
      <c r="I21" s="6">
        <v>14396</v>
      </c>
      <c r="J21" s="9"/>
      <c r="K21" s="6">
        <v>30218</v>
      </c>
      <c r="L21" s="9"/>
      <c r="M21" s="6">
        <v>15954</v>
      </c>
    </row>
    <row r="22" spans="1:14" ht="15.95" customHeight="1">
      <c r="A22" s="9"/>
      <c r="B22" s="9" t="s">
        <v>28</v>
      </c>
      <c r="C22" s="9"/>
      <c r="D22" s="101"/>
      <c r="E22" s="102"/>
      <c r="F22" s="9"/>
      <c r="G22" s="6">
        <v>62850</v>
      </c>
      <c r="H22" s="9"/>
      <c r="I22" s="6">
        <v>48784</v>
      </c>
      <c r="J22" s="9"/>
      <c r="K22" s="6">
        <v>33226</v>
      </c>
      <c r="L22" s="9"/>
      <c r="M22" s="6">
        <v>42582</v>
      </c>
    </row>
    <row r="23" spans="1:14" ht="15.95" customHeight="1">
      <c r="A23" s="9"/>
      <c r="B23" s="9"/>
      <c r="C23" s="9"/>
      <c r="D23" s="9" t="s">
        <v>20</v>
      </c>
      <c r="E23" s="9"/>
      <c r="F23" s="9"/>
      <c r="G23" s="149">
        <v>413135</v>
      </c>
      <c r="H23" s="9"/>
      <c r="I23" s="149">
        <v>262805</v>
      </c>
      <c r="J23" s="9"/>
      <c r="K23" s="149">
        <v>262687</v>
      </c>
      <c r="L23" s="9"/>
      <c r="M23" s="149">
        <v>249775</v>
      </c>
    </row>
    <row r="24" spans="1:14" ht="15.95" customHeight="1">
      <c r="A24" s="9" t="s">
        <v>117</v>
      </c>
      <c r="B24" s="9"/>
      <c r="C24" s="9"/>
      <c r="D24" s="9"/>
      <c r="E24" s="9"/>
      <c r="F24" s="9"/>
      <c r="G24" s="150">
        <v>92493</v>
      </c>
      <c r="H24" s="104"/>
      <c r="I24" s="150">
        <v>147468</v>
      </c>
      <c r="J24" s="104"/>
      <c r="K24" s="150">
        <v>70239</v>
      </c>
      <c r="L24" s="104"/>
      <c r="M24" s="150">
        <v>157790</v>
      </c>
    </row>
    <row r="25" spans="1:14" ht="15.95" customHeight="1">
      <c r="A25" s="9" t="s">
        <v>118</v>
      </c>
      <c r="B25" s="9"/>
      <c r="C25" s="9"/>
      <c r="D25" s="9"/>
      <c r="E25" s="9"/>
      <c r="F25" s="9"/>
      <c r="G25" s="150">
        <v>60</v>
      </c>
      <c r="H25" s="104"/>
      <c r="I25" s="150">
        <v>311</v>
      </c>
      <c r="J25" s="104"/>
      <c r="K25" s="150">
        <v>2585</v>
      </c>
      <c r="L25" s="104"/>
      <c r="M25" s="150">
        <v>296</v>
      </c>
    </row>
    <row r="26" spans="1:14" ht="15.95" customHeight="1">
      <c r="A26" s="9" t="s">
        <v>119</v>
      </c>
      <c r="B26" s="9"/>
      <c r="C26" s="9"/>
      <c r="D26" s="101"/>
      <c r="E26" s="9"/>
      <c r="F26" s="9"/>
      <c r="G26" s="151">
        <v>-57656</v>
      </c>
      <c r="H26" s="6"/>
      <c r="I26" s="151">
        <v>-40560</v>
      </c>
      <c r="J26" s="6"/>
      <c r="K26" s="151">
        <v>-57594</v>
      </c>
      <c r="L26" s="6"/>
      <c r="M26" s="151">
        <v>-40454</v>
      </c>
    </row>
    <row r="27" spans="1:14" ht="15.95" customHeight="1">
      <c r="A27" s="9" t="s">
        <v>231</v>
      </c>
      <c r="B27" s="9"/>
      <c r="C27" s="9"/>
      <c r="D27" s="101"/>
      <c r="E27" s="9">
        <v>8.1999999999999993</v>
      </c>
      <c r="F27" s="9"/>
      <c r="G27" s="107">
        <v>0</v>
      </c>
      <c r="H27" s="6"/>
      <c r="I27" s="107">
        <v>0</v>
      </c>
      <c r="J27" s="6"/>
      <c r="K27" s="107">
        <v>0</v>
      </c>
      <c r="L27" s="6"/>
      <c r="M27" s="107">
        <v>0</v>
      </c>
    </row>
    <row r="28" spans="1:14" ht="15.95" customHeight="1">
      <c r="A28" s="9" t="s">
        <v>120</v>
      </c>
      <c r="B28" s="9"/>
      <c r="C28" s="9"/>
      <c r="D28" s="101"/>
      <c r="E28" s="9"/>
      <c r="F28" s="9"/>
      <c r="G28" s="152">
        <v>34897</v>
      </c>
      <c r="H28" s="6"/>
      <c r="I28" s="152">
        <v>107219</v>
      </c>
      <c r="J28" s="6"/>
      <c r="K28" s="153">
        <v>15230</v>
      </c>
      <c r="L28" s="6"/>
      <c r="M28" s="152">
        <v>117632</v>
      </c>
    </row>
    <row r="29" spans="1:14" ht="15.95" customHeight="1">
      <c r="A29" s="9" t="s">
        <v>121</v>
      </c>
      <c r="C29" s="9"/>
      <c r="D29" s="101"/>
      <c r="E29" s="9">
        <v>19</v>
      </c>
      <c r="F29" s="9"/>
      <c r="G29" s="151">
        <v>-1908</v>
      </c>
      <c r="H29" s="150"/>
      <c r="I29" s="154">
        <v>-23215</v>
      </c>
      <c r="J29" s="150"/>
      <c r="K29" s="151">
        <v>-1948</v>
      </c>
      <c r="L29" s="150"/>
      <c r="M29" s="154">
        <v>-23234</v>
      </c>
    </row>
    <row r="30" spans="1:14" ht="15.95" customHeight="1">
      <c r="A30" s="104" t="s">
        <v>160</v>
      </c>
      <c r="B30" s="9"/>
      <c r="C30" s="9"/>
      <c r="D30" s="101"/>
      <c r="E30" s="101"/>
      <c r="F30" s="9"/>
      <c r="G30" s="149">
        <v>32989</v>
      </c>
      <c r="H30" s="104"/>
      <c r="I30" s="149">
        <v>84004</v>
      </c>
      <c r="J30" s="104"/>
      <c r="K30" s="149">
        <v>13282</v>
      </c>
      <c r="L30" s="104"/>
      <c r="M30" s="149">
        <v>94398</v>
      </c>
    </row>
    <row r="31" spans="1:14" ht="15.95" customHeight="1">
      <c r="A31" s="104" t="s">
        <v>126</v>
      </c>
      <c r="B31" s="104"/>
      <c r="C31" s="104"/>
      <c r="D31" s="104"/>
      <c r="E31" s="104"/>
      <c r="F31" s="104"/>
      <c r="G31" s="99"/>
      <c r="H31" s="8"/>
      <c r="I31" s="99"/>
      <c r="J31" s="8"/>
      <c r="K31" s="155"/>
      <c r="L31" s="8"/>
      <c r="M31" s="99"/>
      <c r="N31" s="156"/>
    </row>
    <row r="32" spans="1:14" ht="15.95" customHeight="1">
      <c r="A32" s="104"/>
      <c r="B32" s="104" t="s">
        <v>122</v>
      </c>
      <c r="C32" s="104"/>
      <c r="D32" s="104"/>
      <c r="E32" s="104"/>
      <c r="F32" s="104"/>
      <c r="G32" s="99"/>
      <c r="H32" s="8"/>
      <c r="I32" s="99"/>
      <c r="J32" s="8"/>
      <c r="K32" s="155"/>
      <c r="L32" s="8"/>
      <c r="M32" s="99"/>
    </row>
    <row r="33" spans="1:13" ht="15.95" customHeight="1">
      <c r="A33" s="104"/>
      <c r="B33" s="104"/>
      <c r="C33" s="104" t="s">
        <v>123</v>
      </c>
      <c r="D33" s="104"/>
      <c r="E33" s="104"/>
      <c r="F33" s="104"/>
      <c r="G33" s="99"/>
      <c r="H33" s="8"/>
      <c r="I33" s="99"/>
      <c r="J33" s="8"/>
      <c r="K33" s="155"/>
      <c r="L33" s="8"/>
      <c r="M33" s="99"/>
    </row>
    <row r="34" spans="1:13" ht="15.95" customHeight="1">
      <c r="A34" s="104"/>
      <c r="B34" s="104"/>
      <c r="C34" s="104" t="s">
        <v>124</v>
      </c>
      <c r="D34" s="104"/>
      <c r="E34" s="104"/>
      <c r="F34" s="104"/>
      <c r="G34" s="99"/>
      <c r="H34" s="8"/>
      <c r="I34" s="99"/>
      <c r="J34" s="8"/>
      <c r="K34" s="155"/>
      <c r="L34" s="8"/>
      <c r="M34" s="99"/>
    </row>
    <row r="35" spans="1:13" ht="15.95" customHeight="1">
      <c r="A35" s="104"/>
      <c r="B35" s="104"/>
      <c r="C35" s="104"/>
      <c r="D35" s="104" t="s">
        <v>125</v>
      </c>
      <c r="E35" s="104"/>
      <c r="F35" s="104"/>
      <c r="G35" s="6">
        <v>14120</v>
      </c>
      <c r="H35" s="8"/>
      <c r="I35" s="7">
        <v>7014</v>
      </c>
      <c r="J35" s="8"/>
      <c r="K35" s="99">
        <v>0</v>
      </c>
      <c r="L35" s="8"/>
      <c r="M35" s="99">
        <v>0</v>
      </c>
    </row>
    <row r="36" spans="1:13" ht="15.95" customHeight="1">
      <c r="A36" s="104" t="s">
        <v>126</v>
      </c>
      <c r="B36" s="104"/>
      <c r="C36" s="104"/>
      <c r="D36" s="104"/>
      <c r="E36" s="104"/>
      <c r="F36" s="104"/>
      <c r="G36" s="149">
        <v>14120</v>
      </c>
      <c r="H36" s="8"/>
      <c r="I36" s="149">
        <v>7014</v>
      </c>
      <c r="J36" s="8"/>
      <c r="K36" s="157">
        <v>0</v>
      </c>
      <c r="L36" s="8"/>
      <c r="M36" s="157">
        <v>0</v>
      </c>
    </row>
    <row r="37" spans="1:13" ht="15.95" customHeight="1" thickBot="1">
      <c r="A37" s="9" t="s">
        <v>170</v>
      </c>
      <c r="B37" s="9"/>
      <c r="C37" s="9"/>
      <c r="D37" s="9"/>
      <c r="E37" s="9"/>
      <c r="F37" s="9"/>
      <c r="G37" s="158">
        <v>47109</v>
      </c>
      <c r="H37" s="9"/>
      <c r="I37" s="159">
        <v>91018</v>
      </c>
      <c r="J37" s="9"/>
      <c r="K37" s="160">
        <v>13282</v>
      </c>
      <c r="L37" s="9"/>
      <c r="M37" s="159">
        <v>94398</v>
      </c>
    </row>
    <row r="38" spans="1:13" ht="15.95" customHeight="1" thickTop="1">
      <c r="A38" s="9"/>
      <c r="B38" s="9"/>
      <c r="C38" s="9"/>
      <c r="D38" s="9"/>
      <c r="E38" s="9"/>
      <c r="F38" s="9"/>
      <c r="G38" s="8"/>
      <c r="H38" s="9"/>
      <c r="I38" s="8"/>
      <c r="J38" s="9"/>
      <c r="K38" s="150"/>
      <c r="L38" s="9"/>
      <c r="M38" s="150"/>
    </row>
    <row r="39" spans="1:13" ht="15.95" customHeight="1">
      <c r="A39" s="9"/>
      <c r="B39" s="9"/>
      <c r="C39" s="9"/>
      <c r="D39" s="9"/>
      <c r="E39" s="9"/>
      <c r="F39" s="9"/>
      <c r="G39" s="8"/>
      <c r="H39" s="9"/>
      <c r="I39" s="8"/>
      <c r="J39" s="9"/>
      <c r="K39" s="150"/>
      <c r="L39" s="9"/>
      <c r="M39" s="150"/>
    </row>
    <row r="40" spans="1:13" ht="15.95" customHeight="1">
      <c r="A40" s="9"/>
      <c r="B40" s="9"/>
      <c r="C40" s="9"/>
      <c r="D40" s="9"/>
      <c r="E40" s="9"/>
      <c r="F40" s="9"/>
      <c r="G40" s="8"/>
      <c r="H40" s="9"/>
      <c r="I40" s="8"/>
      <c r="J40" s="9"/>
      <c r="K40" s="150"/>
      <c r="L40" s="9"/>
      <c r="M40" s="150"/>
    </row>
    <row r="41" spans="1:13" ht="15.95" customHeight="1">
      <c r="A41" s="9"/>
      <c r="B41" s="9"/>
      <c r="C41" s="9"/>
      <c r="D41" s="9"/>
      <c r="E41" s="9"/>
      <c r="F41" s="9"/>
      <c r="G41" s="8"/>
      <c r="H41" s="9"/>
      <c r="I41" s="8"/>
      <c r="J41" s="9"/>
      <c r="K41" s="150"/>
      <c r="L41" s="9"/>
      <c r="M41" s="150"/>
    </row>
    <row r="42" spans="1:13" ht="21.95" customHeight="1">
      <c r="A42" s="137"/>
      <c r="B42" s="137"/>
      <c r="C42" s="137"/>
      <c r="D42" s="137"/>
      <c r="E42" s="137"/>
      <c r="F42" s="137"/>
      <c r="G42" s="138"/>
      <c r="H42" s="137"/>
      <c r="I42" s="138"/>
      <c r="J42" s="137"/>
      <c r="K42" s="138"/>
      <c r="L42" s="139"/>
      <c r="M42" s="5" t="s">
        <v>54</v>
      </c>
    </row>
    <row r="43" spans="1:13" ht="21.95" customHeight="1">
      <c r="A43" s="137"/>
      <c r="B43" s="137"/>
      <c r="C43" s="137"/>
      <c r="D43" s="137"/>
      <c r="E43" s="137"/>
      <c r="F43" s="137"/>
      <c r="G43" s="138"/>
      <c r="H43" s="137"/>
      <c r="I43" s="138"/>
      <c r="J43" s="137"/>
      <c r="K43" s="138"/>
      <c r="L43" s="139"/>
      <c r="M43" s="5" t="s">
        <v>55</v>
      </c>
    </row>
    <row r="44" spans="1:13" ht="21.95" customHeight="1">
      <c r="A44" s="244" t="s">
        <v>158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</row>
    <row r="45" spans="1:13" ht="21.95" customHeight="1">
      <c r="A45" s="245" t="s">
        <v>89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</row>
    <row r="46" spans="1:13" ht="21.95" customHeight="1">
      <c r="A46" s="245" t="s">
        <v>159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3" ht="21.95" customHeight="1">
      <c r="A47" s="246" t="s">
        <v>221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</row>
    <row r="48" spans="1:13" ht="6" customHeight="1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13" ht="15.95" customHeight="1">
      <c r="A49" s="104"/>
      <c r="B49" s="104"/>
      <c r="C49" s="141"/>
      <c r="D49" s="141"/>
      <c r="E49" s="104"/>
      <c r="F49" s="104"/>
      <c r="G49" s="241" t="s">
        <v>56</v>
      </c>
      <c r="H49" s="241"/>
      <c r="I49" s="241"/>
      <c r="J49" s="241"/>
      <c r="K49" s="241"/>
      <c r="L49" s="241"/>
      <c r="M49" s="241"/>
    </row>
    <row r="50" spans="1:13" ht="15.95" customHeight="1">
      <c r="A50" s="142"/>
      <c r="B50" s="142"/>
      <c r="C50" s="143"/>
      <c r="D50" s="143"/>
      <c r="E50" s="142"/>
      <c r="F50" s="142"/>
      <c r="G50" s="236" t="s">
        <v>90</v>
      </c>
      <c r="H50" s="236"/>
      <c r="I50" s="236"/>
      <c r="J50" s="74"/>
      <c r="K50" s="236" t="s">
        <v>50</v>
      </c>
      <c r="L50" s="236"/>
      <c r="M50" s="236"/>
    </row>
    <row r="51" spans="1:13" ht="15.95" customHeight="1">
      <c r="A51" s="144"/>
      <c r="B51" s="144"/>
      <c r="C51" s="145"/>
      <c r="D51" s="145"/>
      <c r="E51" s="243" t="s">
        <v>4</v>
      </c>
      <c r="F51" s="243"/>
      <c r="G51" s="146">
        <v>2021</v>
      </c>
      <c r="H51" s="147"/>
      <c r="I51" s="146">
        <v>2020</v>
      </c>
      <c r="J51" s="147"/>
      <c r="K51" s="146">
        <v>2021</v>
      </c>
      <c r="L51" s="147"/>
      <c r="M51" s="146">
        <v>2020</v>
      </c>
    </row>
    <row r="52" spans="1:13" ht="15.95" customHeight="1">
      <c r="A52" s="9" t="s">
        <v>214</v>
      </c>
      <c r="B52" s="9"/>
      <c r="C52" s="9"/>
      <c r="D52" s="9"/>
      <c r="E52" s="9"/>
      <c r="F52" s="9"/>
      <c r="G52" s="8"/>
      <c r="H52" s="9"/>
      <c r="I52" s="8"/>
      <c r="J52" s="9"/>
      <c r="K52" s="150"/>
      <c r="L52" s="9"/>
      <c r="M52" s="150"/>
    </row>
    <row r="53" spans="1:13" ht="15.95" customHeight="1">
      <c r="A53" s="9"/>
      <c r="B53" s="9" t="s">
        <v>178</v>
      </c>
      <c r="C53" s="9"/>
      <c r="D53" s="9"/>
      <c r="E53" s="9"/>
      <c r="F53" s="9"/>
      <c r="G53" s="8">
        <v>34640</v>
      </c>
      <c r="H53" s="9"/>
      <c r="I53" s="8">
        <v>84004</v>
      </c>
      <c r="J53" s="9"/>
      <c r="K53" s="8">
        <v>13282</v>
      </c>
      <c r="L53" s="9"/>
      <c r="M53" s="150">
        <v>94398</v>
      </c>
    </row>
    <row r="54" spans="1:13" ht="15.95" customHeight="1">
      <c r="A54" s="9"/>
      <c r="B54" s="9" t="s">
        <v>176</v>
      </c>
      <c r="C54" s="9"/>
      <c r="D54" s="9"/>
      <c r="E54" s="9"/>
      <c r="F54" s="9"/>
      <c r="G54" s="154">
        <v>-1651</v>
      </c>
      <c r="H54" s="9"/>
      <c r="I54" s="8">
        <v>0</v>
      </c>
      <c r="J54" s="9"/>
      <c r="K54" s="8">
        <v>0</v>
      </c>
      <c r="L54" s="9"/>
      <c r="M54" s="8">
        <v>0</v>
      </c>
    </row>
    <row r="55" spans="1:13" ht="15.95" customHeight="1" thickBot="1">
      <c r="A55" s="9"/>
      <c r="B55" s="9"/>
      <c r="C55" s="9"/>
      <c r="D55" s="9"/>
      <c r="E55" s="9"/>
      <c r="F55" s="9"/>
      <c r="G55" s="61">
        <v>32989</v>
      </c>
      <c r="H55" s="9"/>
      <c r="I55" s="61">
        <v>84004</v>
      </c>
      <c r="J55" s="9"/>
      <c r="K55" s="61">
        <v>13282</v>
      </c>
      <c r="L55" s="9"/>
      <c r="M55" s="161">
        <v>94398</v>
      </c>
    </row>
    <row r="56" spans="1:13" ht="15.95" customHeight="1" thickTop="1">
      <c r="A56" s="9"/>
      <c r="B56" s="9"/>
      <c r="C56" s="9"/>
      <c r="D56" s="9"/>
      <c r="E56" s="9"/>
      <c r="F56" s="9"/>
      <c r="G56" s="8"/>
      <c r="H56" s="9"/>
      <c r="I56" s="8"/>
      <c r="J56" s="9"/>
      <c r="K56" s="150"/>
      <c r="L56" s="9"/>
      <c r="M56" s="150"/>
    </row>
    <row r="57" spans="1:13" ht="15.95" customHeight="1">
      <c r="A57" s="9" t="s">
        <v>149</v>
      </c>
      <c r="B57" s="9"/>
      <c r="C57" s="9"/>
      <c r="D57" s="9"/>
      <c r="E57" s="9"/>
      <c r="F57" s="9"/>
      <c r="G57" s="8"/>
      <c r="H57" s="9"/>
      <c r="I57" s="8"/>
      <c r="J57" s="9"/>
      <c r="K57" s="150"/>
      <c r="L57" s="9"/>
      <c r="M57" s="150"/>
    </row>
    <row r="58" spans="1:13" ht="15.95" customHeight="1">
      <c r="A58" s="9"/>
      <c r="B58" s="9" t="s">
        <v>178</v>
      </c>
      <c r="C58" s="9"/>
      <c r="D58" s="9"/>
      <c r="E58" s="9"/>
      <c r="F58" s="9"/>
      <c r="G58" s="8">
        <v>48760</v>
      </c>
      <c r="H58" s="9"/>
      <c r="I58" s="8">
        <v>91018</v>
      </c>
      <c r="J58" s="9"/>
      <c r="K58" s="8">
        <v>13282</v>
      </c>
      <c r="L58" s="9"/>
      <c r="M58" s="150">
        <v>94398</v>
      </c>
    </row>
    <row r="59" spans="1:13" ht="15.95" customHeight="1">
      <c r="A59" s="9"/>
      <c r="B59" s="9" t="s">
        <v>176</v>
      </c>
      <c r="C59" s="9"/>
      <c r="D59" s="9"/>
      <c r="E59" s="9"/>
      <c r="F59" s="9"/>
      <c r="G59" s="154">
        <v>-1651</v>
      </c>
      <c r="H59" s="9"/>
      <c r="I59" s="8">
        <v>0</v>
      </c>
      <c r="J59" s="9"/>
      <c r="K59" s="8">
        <v>0</v>
      </c>
      <c r="L59" s="9"/>
      <c r="M59" s="8">
        <v>0</v>
      </c>
    </row>
    <row r="60" spans="1:13" ht="15.95" customHeight="1" thickBot="1">
      <c r="A60" s="9"/>
      <c r="B60" s="9"/>
      <c r="C60" s="9"/>
      <c r="D60" s="9"/>
      <c r="E60" s="9"/>
      <c r="F60" s="9"/>
      <c r="G60" s="61">
        <v>47109</v>
      </c>
      <c r="H60" s="9"/>
      <c r="I60" s="61">
        <v>91018</v>
      </c>
      <c r="J60" s="9"/>
      <c r="K60" s="61">
        <v>13282</v>
      </c>
      <c r="L60" s="9"/>
      <c r="M60" s="161">
        <v>94398</v>
      </c>
    </row>
    <row r="61" spans="1:13" ht="15.95" customHeight="1" thickTop="1">
      <c r="A61" s="9"/>
      <c r="B61" s="9"/>
      <c r="C61" s="9"/>
      <c r="D61" s="9"/>
      <c r="E61" s="9"/>
      <c r="F61" s="9"/>
      <c r="G61" s="8"/>
      <c r="H61" s="9"/>
      <c r="I61" s="8"/>
      <c r="J61" s="9"/>
      <c r="K61" s="150"/>
      <c r="L61" s="9"/>
      <c r="M61" s="150"/>
    </row>
    <row r="62" spans="1:13" ht="15.95" customHeight="1">
      <c r="A62" s="9" t="s">
        <v>171</v>
      </c>
      <c r="B62" s="9"/>
      <c r="C62" s="9"/>
      <c r="D62" s="9"/>
      <c r="E62" s="9">
        <v>20</v>
      </c>
      <c r="F62" s="104"/>
      <c r="G62" s="10"/>
      <c r="H62" s="11"/>
      <c r="I62" s="10"/>
      <c r="J62" s="11"/>
      <c r="K62" s="10"/>
      <c r="L62" s="11"/>
      <c r="M62" s="10"/>
    </row>
    <row r="63" spans="1:13" ht="15.95" customHeight="1" thickBot="1">
      <c r="A63" s="9"/>
      <c r="B63" s="9" t="s">
        <v>172</v>
      </c>
      <c r="C63" s="9"/>
      <c r="D63" s="9"/>
      <c r="F63" s="104"/>
      <c r="G63" s="162">
        <v>0.06</v>
      </c>
      <c r="H63" s="12"/>
      <c r="I63" s="106">
        <v>0.14000000000000001</v>
      </c>
      <c r="J63" s="12"/>
      <c r="K63" s="162">
        <v>0.02</v>
      </c>
      <c r="L63" s="12"/>
      <c r="M63" s="106">
        <v>0.16</v>
      </c>
    </row>
    <row r="64" spans="1:13" ht="15.95" customHeight="1" thickTop="1" thickBot="1">
      <c r="A64" s="9"/>
      <c r="B64" s="9" t="s">
        <v>173</v>
      </c>
      <c r="C64" s="9"/>
      <c r="D64" s="9"/>
      <c r="F64" s="104"/>
      <c r="G64" s="162">
        <v>0.06</v>
      </c>
      <c r="H64" s="12"/>
      <c r="I64" s="105">
        <v>0.12</v>
      </c>
      <c r="J64" s="12"/>
      <c r="K64" s="162">
        <v>0.02</v>
      </c>
      <c r="L64" s="12"/>
      <c r="M64" s="105">
        <v>0.14000000000000001</v>
      </c>
    </row>
    <row r="65" spans="1:13" ht="18" customHeight="1" thickTop="1">
      <c r="A65" s="137"/>
      <c r="B65" s="137"/>
      <c r="C65" s="137"/>
      <c r="D65" s="137"/>
      <c r="E65" s="137"/>
      <c r="F65" s="163"/>
      <c r="G65" s="13"/>
      <c r="H65" s="14"/>
      <c r="I65" s="13"/>
      <c r="J65" s="14"/>
      <c r="K65" s="13"/>
      <c r="L65" s="14"/>
      <c r="M65" s="15"/>
    </row>
    <row r="66" spans="1:13" ht="18" customHeight="1">
      <c r="A66" s="137"/>
      <c r="B66" s="137"/>
      <c r="C66" s="137"/>
      <c r="D66" s="137"/>
      <c r="E66" s="137"/>
      <c r="F66" s="163"/>
      <c r="G66" s="13"/>
      <c r="H66" s="14"/>
      <c r="I66" s="13"/>
      <c r="J66" s="14"/>
      <c r="K66" s="13"/>
      <c r="L66" s="14"/>
      <c r="M66" s="15"/>
    </row>
    <row r="67" spans="1:13" ht="18" customHeight="1">
      <c r="A67" s="137"/>
      <c r="B67" s="137"/>
      <c r="C67" s="137"/>
      <c r="D67" s="137"/>
      <c r="E67" s="137"/>
      <c r="F67" s="163"/>
      <c r="G67" s="13"/>
      <c r="H67" s="14"/>
      <c r="I67" s="13"/>
      <c r="J67" s="14"/>
      <c r="K67" s="13"/>
      <c r="L67" s="14"/>
      <c r="M67" s="15"/>
    </row>
    <row r="68" spans="1:13" ht="18" customHeight="1">
      <c r="A68" s="137"/>
      <c r="B68" s="137"/>
      <c r="C68" s="137"/>
      <c r="D68" s="137"/>
      <c r="E68" s="137"/>
      <c r="F68" s="163"/>
      <c r="G68" s="13"/>
      <c r="H68" s="14"/>
      <c r="I68" s="13"/>
      <c r="J68" s="14"/>
      <c r="K68" s="13"/>
      <c r="L68" s="14"/>
      <c r="M68" s="15"/>
    </row>
    <row r="69" spans="1:13" ht="18" customHeight="1">
      <c r="A69" s="137"/>
      <c r="B69" s="137"/>
      <c r="C69" s="137"/>
      <c r="D69" s="137"/>
      <c r="E69" s="137"/>
      <c r="F69" s="163"/>
      <c r="G69" s="13"/>
      <c r="H69" s="14"/>
      <c r="I69" s="13"/>
      <c r="J69" s="14"/>
      <c r="K69" s="13"/>
      <c r="L69" s="14"/>
      <c r="M69" s="15"/>
    </row>
    <row r="70" spans="1:13" ht="18" customHeight="1">
      <c r="A70" s="137"/>
      <c r="B70" s="137"/>
      <c r="C70" s="137"/>
      <c r="D70" s="137"/>
      <c r="E70" s="137"/>
      <c r="F70" s="163"/>
      <c r="G70" s="13"/>
      <c r="H70" s="14"/>
      <c r="I70" s="13"/>
      <c r="J70" s="14"/>
      <c r="K70" s="13"/>
      <c r="L70" s="14"/>
      <c r="M70" s="15"/>
    </row>
    <row r="71" spans="1:13" ht="18" customHeight="1">
      <c r="A71" s="137"/>
      <c r="B71" s="137"/>
      <c r="C71" s="137"/>
      <c r="D71" s="137"/>
      <c r="E71" s="137"/>
      <c r="F71" s="163"/>
      <c r="G71" s="13"/>
      <c r="H71" s="14"/>
      <c r="I71" s="13"/>
      <c r="J71" s="14"/>
      <c r="K71" s="13"/>
      <c r="L71" s="14"/>
      <c r="M71" s="15"/>
    </row>
    <row r="72" spans="1:13" ht="18" customHeight="1">
      <c r="A72" s="137"/>
      <c r="B72" s="137"/>
      <c r="C72" s="137"/>
      <c r="D72" s="137"/>
      <c r="E72" s="137"/>
      <c r="F72" s="163"/>
      <c r="G72" s="13"/>
      <c r="H72" s="14"/>
      <c r="I72" s="13"/>
      <c r="J72" s="14"/>
      <c r="K72" s="13"/>
      <c r="L72" s="14"/>
      <c r="M72" s="15"/>
    </row>
    <row r="73" spans="1:13" ht="18" customHeight="1">
      <c r="A73" s="137"/>
      <c r="B73" s="137"/>
      <c r="C73" s="137"/>
      <c r="D73" s="137"/>
      <c r="E73" s="137"/>
      <c r="F73" s="163"/>
      <c r="G73" s="13"/>
      <c r="H73" s="14"/>
      <c r="I73" s="13"/>
      <c r="J73" s="14"/>
      <c r="K73" s="13"/>
      <c r="L73" s="14"/>
      <c r="M73" s="15"/>
    </row>
    <row r="74" spans="1:13" ht="18" customHeight="1">
      <c r="A74" s="137"/>
      <c r="B74" s="137"/>
      <c r="C74" s="137"/>
      <c r="D74" s="137"/>
      <c r="E74" s="137"/>
      <c r="F74" s="163"/>
      <c r="G74" s="13"/>
      <c r="H74" s="14"/>
      <c r="I74" s="13"/>
      <c r="J74" s="14"/>
      <c r="K74" s="13"/>
      <c r="L74" s="14"/>
      <c r="M74" s="15"/>
    </row>
    <row r="75" spans="1:13" ht="18" customHeight="1">
      <c r="A75" s="137"/>
      <c r="B75" s="137"/>
      <c r="C75" s="137"/>
      <c r="D75" s="137"/>
      <c r="E75" s="137"/>
      <c r="F75" s="163"/>
      <c r="G75" s="13"/>
      <c r="H75" s="14"/>
      <c r="I75" s="13"/>
      <c r="J75" s="14"/>
      <c r="K75" s="13"/>
      <c r="L75" s="14"/>
      <c r="M75" s="15"/>
    </row>
  </sheetData>
  <mergeCells count="18">
    <mergeCell ref="B12:D12"/>
    <mergeCell ref="B18:D18"/>
    <mergeCell ref="E10:F10"/>
    <mergeCell ref="G9:I9"/>
    <mergeCell ref="K9:M9"/>
    <mergeCell ref="A3:M3"/>
    <mergeCell ref="A4:M4"/>
    <mergeCell ref="A5:M5"/>
    <mergeCell ref="A6:M6"/>
    <mergeCell ref="G8:M8"/>
    <mergeCell ref="G50:I50"/>
    <mergeCell ref="K50:M50"/>
    <mergeCell ref="E51:F51"/>
    <mergeCell ref="A44:M44"/>
    <mergeCell ref="A45:M45"/>
    <mergeCell ref="A46:M46"/>
    <mergeCell ref="A47:M47"/>
    <mergeCell ref="G49:M49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34948-F5EE-4512-9C63-2EDF882F9EC8}">
  <dimension ref="A1:N75"/>
  <sheetViews>
    <sheetView view="pageBreakPreview" zoomScale="145" zoomScaleNormal="100" zoomScaleSheetLayoutView="145" workbookViewId="0">
      <selection activeCell="D1" sqref="D1"/>
    </sheetView>
  </sheetViews>
  <sheetFormatPr defaultRowHeight="23.1" customHeight="1"/>
  <cols>
    <col min="1" max="3" width="1.5703125" style="100" customWidth="1"/>
    <col min="4" max="4" width="37.5703125" style="100" customWidth="1"/>
    <col min="5" max="5" width="3.5703125" style="100" customWidth="1"/>
    <col min="6" max="6" width="1.28515625" style="100" customWidth="1"/>
    <col min="7" max="7" width="11.140625" style="100" customWidth="1"/>
    <col min="8" max="8" width="0.7109375" style="100" customWidth="1"/>
    <col min="9" max="9" width="11.140625" style="100" customWidth="1"/>
    <col min="10" max="10" width="0.7109375" style="100" customWidth="1"/>
    <col min="11" max="11" width="11.140625" style="100" customWidth="1"/>
    <col min="12" max="12" width="0.7109375" style="100" customWidth="1"/>
    <col min="13" max="13" width="11.140625" style="100" customWidth="1"/>
    <col min="14" max="256" width="8.7109375" style="100"/>
    <col min="257" max="259" width="1.5703125" style="100" customWidth="1"/>
    <col min="260" max="260" width="33.28515625" style="100" customWidth="1"/>
    <col min="261" max="261" width="3.5703125" style="100" customWidth="1"/>
    <col min="262" max="262" width="1.28515625" style="100" customWidth="1"/>
    <col min="263" max="263" width="11.5703125" style="100" customWidth="1"/>
    <col min="264" max="264" width="0.7109375" style="100" customWidth="1"/>
    <col min="265" max="265" width="11.5703125" style="100" customWidth="1"/>
    <col min="266" max="266" width="0.7109375" style="100" customWidth="1"/>
    <col min="267" max="267" width="11.5703125" style="100" customWidth="1"/>
    <col min="268" max="268" width="0.7109375" style="100" customWidth="1"/>
    <col min="269" max="269" width="11.5703125" style="100" customWidth="1"/>
    <col min="270" max="512" width="8.7109375" style="100"/>
    <col min="513" max="515" width="1.5703125" style="100" customWidth="1"/>
    <col min="516" max="516" width="33.28515625" style="100" customWidth="1"/>
    <col min="517" max="517" width="3.5703125" style="100" customWidth="1"/>
    <col min="518" max="518" width="1.28515625" style="100" customWidth="1"/>
    <col min="519" max="519" width="11.5703125" style="100" customWidth="1"/>
    <col min="520" max="520" width="0.7109375" style="100" customWidth="1"/>
    <col min="521" max="521" width="11.5703125" style="100" customWidth="1"/>
    <col min="522" max="522" width="0.7109375" style="100" customWidth="1"/>
    <col min="523" max="523" width="11.5703125" style="100" customWidth="1"/>
    <col min="524" max="524" width="0.7109375" style="100" customWidth="1"/>
    <col min="525" max="525" width="11.5703125" style="100" customWidth="1"/>
    <col min="526" max="768" width="8.7109375" style="100"/>
    <col min="769" max="771" width="1.5703125" style="100" customWidth="1"/>
    <col min="772" max="772" width="33.28515625" style="100" customWidth="1"/>
    <col min="773" max="773" width="3.5703125" style="100" customWidth="1"/>
    <col min="774" max="774" width="1.28515625" style="100" customWidth="1"/>
    <col min="775" max="775" width="11.5703125" style="100" customWidth="1"/>
    <col min="776" max="776" width="0.7109375" style="100" customWidth="1"/>
    <col min="777" max="777" width="11.5703125" style="100" customWidth="1"/>
    <col min="778" max="778" width="0.7109375" style="100" customWidth="1"/>
    <col min="779" max="779" width="11.5703125" style="100" customWidth="1"/>
    <col min="780" max="780" width="0.7109375" style="100" customWidth="1"/>
    <col min="781" max="781" width="11.5703125" style="100" customWidth="1"/>
    <col min="782" max="1024" width="8.7109375" style="100"/>
    <col min="1025" max="1027" width="1.5703125" style="100" customWidth="1"/>
    <col min="1028" max="1028" width="33.28515625" style="100" customWidth="1"/>
    <col min="1029" max="1029" width="3.5703125" style="100" customWidth="1"/>
    <col min="1030" max="1030" width="1.28515625" style="100" customWidth="1"/>
    <col min="1031" max="1031" width="11.5703125" style="100" customWidth="1"/>
    <col min="1032" max="1032" width="0.7109375" style="100" customWidth="1"/>
    <col min="1033" max="1033" width="11.5703125" style="100" customWidth="1"/>
    <col min="1034" max="1034" width="0.7109375" style="100" customWidth="1"/>
    <col min="1035" max="1035" width="11.5703125" style="100" customWidth="1"/>
    <col min="1036" max="1036" width="0.7109375" style="100" customWidth="1"/>
    <col min="1037" max="1037" width="11.5703125" style="100" customWidth="1"/>
    <col min="1038" max="1280" width="8.7109375" style="100"/>
    <col min="1281" max="1283" width="1.5703125" style="100" customWidth="1"/>
    <col min="1284" max="1284" width="33.28515625" style="100" customWidth="1"/>
    <col min="1285" max="1285" width="3.5703125" style="100" customWidth="1"/>
    <col min="1286" max="1286" width="1.28515625" style="100" customWidth="1"/>
    <col min="1287" max="1287" width="11.5703125" style="100" customWidth="1"/>
    <col min="1288" max="1288" width="0.7109375" style="100" customWidth="1"/>
    <col min="1289" max="1289" width="11.5703125" style="100" customWidth="1"/>
    <col min="1290" max="1290" width="0.7109375" style="100" customWidth="1"/>
    <col min="1291" max="1291" width="11.5703125" style="100" customWidth="1"/>
    <col min="1292" max="1292" width="0.7109375" style="100" customWidth="1"/>
    <col min="1293" max="1293" width="11.5703125" style="100" customWidth="1"/>
    <col min="1294" max="1536" width="8.7109375" style="100"/>
    <col min="1537" max="1539" width="1.5703125" style="100" customWidth="1"/>
    <col min="1540" max="1540" width="33.28515625" style="100" customWidth="1"/>
    <col min="1541" max="1541" width="3.5703125" style="100" customWidth="1"/>
    <col min="1542" max="1542" width="1.28515625" style="100" customWidth="1"/>
    <col min="1543" max="1543" width="11.5703125" style="100" customWidth="1"/>
    <col min="1544" max="1544" width="0.7109375" style="100" customWidth="1"/>
    <col min="1545" max="1545" width="11.5703125" style="100" customWidth="1"/>
    <col min="1546" max="1546" width="0.7109375" style="100" customWidth="1"/>
    <col min="1547" max="1547" width="11.5703125" style="100" customWidth="1"/>
    <col min="1548" max="1548" width="0.7109375" style="100" customWidth="1"/>
    <col min="1549" max="1549" width="11.5703125" style="100" customWidth="1"/>
    <col min="1550" max="1792" width="8.7109375" style="100"/>
    <col min="1793" max="1795" width="1.5703125" style="100" customWidth="1"/>
    <col min="1796" max="1796" width="33.28515625" style="100" customWidth="1"/>
    <col min="1797" max="1797" width="3.5703125" style="100" customWidth="1"/>
    <col min="1798" max="1798" width="1.28515625" style="100" customWidth="1"/>
    <col min="1799" max="1799" width="11.5703125" style="100" customWidth="1"/>
    <col min="1800" max="1800" width="0.7109375" style="100" customWidth="1"/>
    <col min="1801" max="1801" width="11.5703125" style="100" customWidth="1"/>
    <col min="1802" max="1802" width="0.7109375" style="100" customWidth="1"/>
    <col min="1803" max="1803" width="11.5703125" style="100" customWidth="1"/>
    <col min="1804" max="1804" width="0.7109375" style="100" customWidth="1"/>
    <col min="1805" max="1805" width="11.5703125" style="100" customWidth="1"/>
    <col min="1806" max="2048" width="8.7109375" style="100"/>
    <col min="2049" max="2051" width="1.5703125" style="100" customWidth="1"/>
    <col min="2052" max="2052" width="33.28515625" style="100" customWidth="1"/>
    <col min="2053" max="2053" width="3.5703125" style="100" customWidth="1"/>
    <col min="2054" max="2054" width="1.28515625" style="100" customWidth="1"/>
    <col min="2055" max="2055" width="11.5703125" style="100" customWidth="1"/>
    <col min="2056" max="2056" width="0.7109375" style="100" customWidth="1"/>
    <col min="2057" max="2057" width="11.5703125" style="100" customWidth="1"/>
    <col min="2058" max="2058" width="0.7109375" style="100" customWidth="1"/>
    <col min="2059" max="2059" width="11.5703125" style="100" customWidth="1"/>
    <col min="2060" max="2060" width="0.7109375" style="100" customWidth="1"/>
    <col min="2061" max="2061" width="11.5703125" style="100" customWidth="1"/>
    <col min="2062" max="2304" width="8.7109375" style="100"/>
    <col min="2305" max="2307" width="1.5703125" style="100" customWidth="1"/>
    <col min="2308" max="2308" width="33.28515625" style="100" customWidth="1"/>
    <col min="2309" max="2309" width="3.5703125" style="100" customWidth="1"/>
    <col min="2310" max="2310" width="1.28515625" style="100" customWidth="1"/>
    <col min="2311" max="2311" width="11.5703125" style="100" customWidth="1"/>
    <col min="2312" max="2312" width="0.7109375" style="100" customWidth="1"/>
    <col min="2313" max="2313" width="11.5703125" style="100" customWidth="1"/>
    <col min="2314" max="2314" width="0.7109375" style="100" customWidth="1"/>
    <col min="2315" max="2315" width="11.5703125" style="100" customWidth="1"/>
    <col min="2316" max="2316" width="0.7109375" style="100" customWidth="1"/>
    <col min="2317" max="2317" width="11.5703125" style="100" customWidth="1"/>
    <col min="2318" max="2560" width="8.7109375" style="100"/>
    <col min="2561" max="2563" width="1.5703125" style="100" customWidth="1"/>
    <col min="2564" max="2564" width="33.28515625" style="100" customWidth="1"/>
    <col min="2565" max="2565" width="3.5703125" style="100" customWidth="1"/>
    <col min="2566" max="2566" width="1.28515625" style="100" customWidth="1"/>
    <col min="2567" max="2567" width="11.5703125" style="100" customWidth="1"/>
    <col min="2568" max="2568" width="0.7109375" style="100" customWidth="1"/>
    <col min="2569" max="2569" width="11.5703125" style="100" customWidth="1"/>
    <col min="2570" max="2570" width="0.7109375" style="100" customWidth="1"/>
    <col min="2571" max="2571" width="11.5703125" style="100" customWidth="1"/>
    <col min="2572" max="2572" width="0.7109375" style="100" customWidth="1"/>
    <col min="2573" max="2573" width="11.5703125" style="100" customWidth="1"/>
    <col min="2574" max="2816" width="8.7109375" style="100"/>
    <col min="2817" max="2819" width="1.5703125" style="100" customWidth="1"/>
    <col min="2820" max="2820" width="33.28515625" style="100" customWidth="1"/>
    <col min="2821" max="2821" width="3.5703125" style="100" customWidth="1"/>
    <col min="2822" max="2822" width="1.28515625" style="100" customWidth="1"/>
    <col min="2823" max="2823" width="11.5703125" style="100" customWidth="1"/>
    <col min="2824" max="2824" width="0.7109375" style="100" customWidth="1"/>
    <col min="2825" max="2825" width="11.5703125" style="100" customWidth="1"/>
    <col min="2826" max="2826" width="0.7109375" style="100" customWidth="1"/>
    <col min="2827" max="2827" width="11.5703125" style="100" customWidth="1"/>
    <col min="2828" max="2828" width="0.7109375" style="100" customWidth="1"/>
    <col min="2829" max="2829" width="11.5703125" style="100" customWidth="1"/>
    <col min="2830" max="3072" width="8.7109375" style="100"/>
    <col min="3073" max="3075" width="1.5703125" style="100" customWidth="1"/>
    <col min="3076" max="3076" width="33.28515625" style="100" customWidth="1"/>
    <col min="3077" max="3077" width="3.5703125" style="100" customWidth="1"/>
    <col min="3078" max="3078" width="1.28515625" style="100" customWidth="1"/>
    <col min="3079" max="3079" width="11.5703125" style="100" customWidth="1"/>
    <col min="3080" max="3080" width="0.7109375" style="100" customWidth="1"/>
    <col min="3081" max="3081" width="11.5703125" style="100" customWidth="1"/>
    <col min="3082" max="3082" width="0.7109375" style="100" customWidth="1"/>
    <col min="3083" max="3083" width="11.5703125" style="100" customWidth="1"/>
    <col min="3084" max="3084" width="0.7109375" style="100" customWidth="1"/>
    <col min="3085" max="3085" width="11.5703125" style="100" customWidth="1"/>
    <col min="3086" max="3328" width="8.7109375" style="100"/>
    <col min="3329" max="3331" width="1.5703125" style="100" customWidth="1"/>
    <col min="3332" max="3332" width="33.28515625" style="100" customWidth="1"/>
    <col min="3333" max="3333" width="3.5703125" style="100" customWidth="1"/>
    <col min="3334" max="3334" width="1.28515625" style="100" customWidth="1"/>
    <col min="3335" max="3335" width="11.5703125" style="100" customWidth="1"/>
    <col min="3336" max="3336" width="0.7109375" style="100" customWidth="1"/>
    <col min="3337" max="3337" width="11.5703125" style="100" customWidth="1"/>
    <col min="3338" max="3338" width="0.7109375" style="100" customWidth="1"/>
    <col min="3339" max="3339" width="11.5703125" style="100" customWidth="1"/>
    <col min="3340" max="3340" width="0.7109375" style="100" customWidth="1"/>
    <col min="3341" max="3341" width="11.5703125" style="100" customWidth="1"/>
    <col min="3342" max="3584" width="8.7109375" style="100"/>
    <col min="3585" max="3587" width="1.5703125" style="100" customWidth="1"/>
    <col min="3588" max="3588" width="33.28515625" style="100" customWidth="1"/>
    <col min="3589" max="3589" width="3.5703125" style="100" customWidth="1"/>
    <col min="3590" max="3590" width="1.28515625" style="100" customWidth="1"/>
    <col min="3591" max="3591" width="11.5703125" style="100" customWidth="1"/>
    <col min="3592" max="3592" width="0.7109375" style="100" customWidth="1"/>
    <col min="3593" max="3593" width="11.5703125" style="100" customWidth="1"/>
    <col min="3594" max="3594" width="0.7109375" style="100" customWidth="1"/>
    <col min="3595" max="3595" width="11.5703125" style="100" customWidth="1"/>
    <col min="3596" max="3596" width="0.7109375" style="100" customWidth="1"/>
    <col min="3597" max="3597" width="11.5703125" style="100" customWidth="1"/>
    <col min="3598" max="3840" width="8.7109375" style="100"/>
    <col min="3841" max="3843" width="1.5703125" style="100" customWidth="1"/>
    <col min="3844" max="3844" width="33.28515625" style="100" customWidth="1"/>
    <col min="3845" max="3845" width="3.5703125" style="100" customWidth="1"/>
    <col min="3846" max="3846" width="1.28515625" style="100" customWidth="1"/>
    <col min="3847" max="3847" width="11.5703125" style="100" customWidth="1"/>
    <col min="3848" max="3848" width="0.7109375" style="100" customWidth="1"/>
    <col min="3849" max="3849" width="11.5703125" style="100" customWidth="1"/>
    <col min="3850" max="3850" width="0.7109375" style="100" customWidth="1"/>
    <col min="3851" max="3851" width="11.5703125" style="100" customWidth="1"/>
    <col min="3852" max="3852" width="0.7109375" style="100" customWidth="1"/>
    <col min="3853" max="3853" width="11.5703125" style="100" customWidth="1"/>
    <col min="3854" max="4096" width="8.7109375" style="100"/>
    <col min="4097" max="4099" width="1.5703125" style="100" customWidth="1"/>
    <col min="4100" max="4100" width="33.28515625" style="100" customWidth="1"/>
    <col min="4101" max="4101" width="3.5703125" style="100" customWidth="1"/>
    <col min="4102" max="4102" width="1.28515625" style="100" customWidth="1"/>
    <col min="4103" max="4103" width="11.5703125" style="100" customWidth="1"/>
    <col min="4104" max="4104" width="0.7109375" style="100" customWidth="1"/>
    <col min="4105" max="4105" width="11.5703125" style="100" customWidth="1"/>
    <col min="4106" max="4106" width="0.7109375" style="100" customWidth="1"/>
    <col min="4107" max="4107" width="11.5703125" style="100" customWidth="1"/>
    <col min="4108" max="4108" width="0.7109375" style="100" customWidth="1"/>
    <col min="4109" max="4109" width="11.5703125" style="100" customWidth="1"/>
    <col min="4110" max="4352" width="8.7109375" style="100"/>
    <col min="4353" max="4355" width="1.5703125" style="100" customWidth="1"/>
    <col min="4356" max="4356" width="33.28515625" style="100" customWidth="1"/>
    <col min="4357" max="4357" width="3.5703125" style="100" customWidth="1"/>
    <col min="4358" max="4358" width="1.28515625" style="100" customWidth="1"/>
    <col min="4359" max="4359" width="11.5703125" style="100" customWidth="1"/>
    <col min="4360" max="4360" width="0.7109375" style="100" customWidth="1"/>
    <col min="4361" max="4361" width="11.5703125" style="100" customWidth="1"/>
    <col min="4362" max="4362" width="0.7109375" style="100" customWidth="1"/>
    <col min="4363" max="4363" width="11.5703125" style="100" customWidth="1"/>
    <col min="4364" max="4364" width="0.7109375" style="100" customWidth="1"/>
    <col min="4365" max="4365" width="11.5703125" style="100" customWidth="1"/>
    <col min="4366" max="4608" width="8.7109375" style="100"/>
    <col min="4609" max="4611" width="1.5703125" style="100" customWidth="1"/>
    <col min="4612" max="4612" width="33.28515625" style="100" customWidth="1"/>
    <col min="4613" max="4613" width="3.5703125" style="100" customWidth="1"/>
    <col min="4614" max="4614" width="1.28515625" style="100" customWidth="1"/>
    <col min="4615" max="4615" width="11.5703125" style="100" customWidth="1"/>
    <col min="4616" max="4616" width="0.7109375" style="100" customWidth="1"/>
    <col min="4617" max="4617" width="11.5703125" style="100" customWidth="1"/>
    <col min="4618" max="4618" width="0.7109375" style="100" customWidth="1"/>
    <col min="4619" max="4619" width="11.5703125" style="100" customWidth="1"/>
    <col min="4620" max="4620" width="0.7109375" style="100" customWidth="1"/>
    <col min="4621" max="4621" width="11.5703125" style="100" customWidth="1"/>
    <col min="4622" max="4864" width="8.7109375" style="100"/>
    <col min="4865" max="4867" width="1.5703125" style="100" customWidth="1"/>
    <col min="4868" max="4868" width="33.28515625" style="100" customWidth="1"/>
    <col min="4869" max="4869" width="3.5703125" style="100" customWidth="1"/>
    <col min="4870" max="4870" width="1.28515625" style="100" customWidth="1"/>
    <col min="4871" max="4871" width="11.5703125" style="100" customWidth="1"/>
    <col min="4872" max="4872" width="0.7109375" style="100" customWidth="1"/>
    <col min="4873" max="4873" width="11.5703125" style="100" customWidth="1"/>
    <col min="4874" max="4874" width="0.7109375" style="100" customWidth="1"/>
    <col min="4875" max="4875" width="11.5703125" style="100" customWidth="1"/>
    <col min="4876" max="4876" width="0.7109375" style="100" customWidth="1"/>
    <col min="4877" max="4877" width="11.5703125" style="100" customWidth="1"/>
    <col min="4878" max="5120" width="8.7109375" style="100"/>
    <col min="5121" max="5123" width="1.5703125" style="100" customWidth="1"/>
    <col min="5124" max="5124" width="33.28515625" style="100" customWidth="1"/>
    <col min="5125" max="5125" width="3.5703125" style="100" customWidth="1"/>
    <col min="5126" max="5126" width="1.28515625" style="100" customWidth="1"/>
    <col min="5127" max="5127" width="11.5703125" style="100" customWidth="1"/>
    <col min="5128" max="5128" width="0.7109375" style="100" customWidth="1"/>
    <col min="5129" max="5129" width="11.5703125" style="100" customWidth="1"/>
    <col min="5130" max="5130" width="0.7109375" style="100" customWidth="1"/>
    <col min="5131" max="5131" width="11.5703125" style="100" customWidth="1"/>
    <col min="5132" max="5132" width="0.7109375" style="100" customWidth="1"/>
    <col min="5133" max="5133" width="11.5703125" style="100" customWidth="1"/>
    <col min="5134" max="5376" width="8.7109375" style="100"/>
    <col min="5377" max="5379" width="1.5703125" style="100" customWidth="1"/>
    <col min="5380" max="5380" width="33.28515625" style="100" customWidth="1"/>
    <col min="5381" max="5381" width="3.5703125" style="100" customWidth="1"/>
    <col min="5382" max="5382" width="1.28515625" style="100" customWidth="1"/>
    <col min="5383" max="5383" width="11.5703125" style="100" customWidth="1"/>
    <col min="5384" max="5384" width="0.7109375" style="100" customWidth="1"/>
    <col min="5385" max="5385" width="11.5703125" style="100" customWidth="1"/>
    <col min="5386" max="5386" width="0.7109375" style="100" customWidth="1"/>
    <col min="5387" max="5387" width="11.5703125" style="100" customWidth="1"/>
    <col min="5388" max="5388" width="0.7109375" style="100" customWidth="1"/>
    <col min="5389" max="5389" width="11.5703125" style="100" customWidth="1"/>
    <col min="5390" max="5632" width="8.7109375" style="100"/>
    <col min="5633" max="5635" width="1.5703125" style="100" customWidth="1"/>
    <col min="5636" max="5636" width="33.28515625" style="100" customWidth="1"/>
    <col min="5637" max="5637" width="3.5703125" style="100" customWidth="1"/>
    <col min="5638" max="5638" width="1.28515625" style="100" customWidth="1"/>
    <col min="5639" max="5639" width="11.5703125" style="100" customWidth="1"/>
    <col min="5640" max="5640" width="0.7109375" style="100" customWidth="1"/>
    <col min="5641" max="5641" width="11.5703125" style="100" customWidth="1"/>
    <col min="5642" max="5642" width="0.7109375" style="100" customWidth="1"/>
    <col min="5643" max="5643" width="11.5703125" style="100" customWidth="1"/>
    <col min="5644" max="5644" width="0.7109375" style="100" customWidth="1"/>
    <col min="5645" max="5645" width="11.5703125" style="100" customWidth="1"/>
    <col min="5646" max="5888" width="8.7109375" style="100"/>
    <col min="5889" max="5891" width="1.5703125" style="100" customWidth="1"/>
    <col min="5892" max="5892" width="33.28515625" style="100" customWidth="1"/>
    <col min="5893" max="5893" width="3.5703125" style="100" customWidth="1"/>
    <col min="5894" max="5894" width="1.28515625" style="100" customWidth="1"/>
    <col min="5895" max="5895" width="11.5703125" style="100" customWidth="1"/>
    <col min="5896" max="5896" width="0.7109375" style="100" customWidth="1"/>
    <col min="5897" max="5897" width="11.5703125" style="100" customWidth="1"/>
    <col min="5898" max="5898" width="0.7109375" style="100" customWidth="1"/>
    <col min="5899" max="5899" width="11.5703125" style="100" customWidth="1"/>
    <col min="5900" max="5900" width="0.7109375" style="100" customWidth="1"/>
    <col min="5901" max="5901" width="11.5703125" style="100" customWidth="1"/>
    <col min="5902" max="6144" width="8.7109375" style="100"/>
    <col min="6145" max="6147" width="1.5703125" style="100" customWidth="1"/>
    <col min="6148" max="6148" width="33.28515625" style="100" customWidth="1"/>
    <col min="6149" max="6149" width="3.5703125" style="100" customWidth="1"/>
    <col min="6150" max="6150" width="1.28515625" style="100" customWidth="1"/>
    <col min="6151" max="6151" width="11.5703125" style="100" customWidth="1"/>
    <col min="6152" max="6152" width="0.7109375" style="100" customWidth="1"/>
    <col min="6153" max="6153" width="11.5703125" style="100" customWidth="1"/>
    <col min="6154" max="6154" width="0.7109375" style="100" customWidth="1"/>
    <col min="6155" max="6155" width="11.5703125" style="100" customWidth="1"/>
    <col min="6156" max="6156" width="0.7109375" style="100" customWidth="1"/>
    <col min="6157" max="6157" width="11.5703125" style="100" customWidth="1"/>
    <col min="6158" max="6400" width="8.7109375" style="100"/>
    <col min="6401" max="6403" width="1.5703125" style="100" customWidth="1"/>
    <col min="6404" max="6404" width="33.28515625" style="100" customWidth="1"/>
    <col min="6405" max="6405" width="3.5703125" style="100" customWidth="1"/>
    <col min="6406" max="6406" width="1.28515625" style="100" customWidth="1"/>
    <col min="6407" max="6407" width="11.5703125" style="100" customWidth="1"/>
    <col min="6408" max="6408" width="0.7109375" style="100" customWidth="1"/>
    <col min="6409" max="6409" width="11.5703125" style="100" customWidth="1"/>
    <col min="6410" max="6410" width="0.7109375" style="100" customWidth="1"/>
    <col min="6411" max="6411" width="11.5703125" style="100" customWidth="1"/>
    <col min="6412" max="6412" width="0.7109375" style="100" customWidth="1"/>
    <col min="6413" max="6413" width="11.5703125" style="100" customWidth="1"/>
    <col min="6414" max="6656" width="8.7109375" style="100"/>
    <col min="6657" max="6659" width="1.5703125" style="100" customWidth="1"/>
    <col min="6660" max="6660" width="33.28515625" style="100" customWidth="1"/>
    <col min="6661" max="6661" width="3.5703125" style="100" customWidth="1"/>
    <col min="6662" max="6662" width="1.28515625" style="100" customWidth="1"/>
    <col min="6663" max="6663" width="11.5703125" style="100" customWidth="1"/>
    <col min="6664" max="6664" width="0.7109375" style="100" customWidth="1"/>
    <col min="6665" max="6665" width="11.5703125" style="100" customWidth="1"/>
    <col min="6666" max="6666" width="0.7109375" style="100" customWidth="1"/>
    <col min="6667" max="6667" width="11.5703125" style="100" customWidth="1"/>
    <col min="6668" max="6668" width="0.7109375" style="100" customWidth="1"/>
    <col min="6669" max="6669" width="11.5703125" style="100" customWidth="1"/>
    <col min="6670" max="6912" width="8.7109375" style="100"/>
    <col min="6913" max="6915" width="1.5703125" style="100" customWidth="1"/>
    <col min="6916" max="6916" width="33.28515625" style="100" customWidth="1"/>
    <col min="6917" max="6917" width="3.5703125" style="100" customWidth="1"/>
    <col min="6918" max="6918" width="1.28515625" style="100" customWidth="1"/>
    <col min="6919" max="6919" width="11.5703125" style="100" customWidth="1"/>
    <col min="6920" max="6920" width="0.7109375" style="100" customWidth="1"/>
    <col min="6921" max="6921" width="11.5703125" style="100" customWidth="1"/>
    <col min="6922" max="6922" width="0.7109375" style="100" customWidth="1"/>
    <col min="6923" max="6923" width="11.5703125" style="100" customWidth="1"/>
    <col min="6924" max="6924" width="0.7109375" style="100" customWidth="1"/>
    <col min="6925" max="6925" width="11.5703125" style="100" customWidth="1"/>
    <col min="6926" max="7168" width="8.7109375" style="100"/>
    <col min="7169" max="7171" width="1.5703125" style="100" customWidth="1"/>
    <col min="7172" max="7172" width="33.28515625" style="100" customWidth="1"/>
    <col min="7173" max="7173" width="3.5703125" style="100" customWidth="1"/>
    <col min="7174" max="7174" width="1.28515625" style="100" customWidth="1"/>
    <col min="7175" max="7175" width="11.5703125" style="100" customWidth="1"/>
    <col min="7176" max="7176" width="0.7109375" style="100" customWidth="1"/>
    <col min="7177" max="7177" width="11.5703125" style="100" customWidth="1"/>
    <col min="7178" max="7178" width="0.7109375" style="100" customWidth="1"/>
    <col min="7179" max="7179" width="11.5703125" style="100" customWidth="1"/>
    <col min="7180" max="7180" width="0.7109375" style="100" customWidth="1"/>
    <col min="7181" max="7181" width="11.5703125" style="100" customWidth="1"/>
    <col min="7182" max="7424" width="8.7109375" style="100"/>
    <col min="7425" max="7427" width="1.5703125" style="100" customWidth="1"/>
    <col min="7428" max="7428" width="33.28515625" style="100" customWidth="1"/>
    <col min="7429" max="7429" width="3.5703125" style="100" customWidth="1"/>
    <col min="7430" max="7430" width="1.28515625" style="100" customWidth="1"/>
    <col min="7431" max="7431" width="11.5703125" style="100" customWidth="1"/>
    <col min="7432" max="7432" width="0.7109375" style="100" customWidth="1"/>
    <col min="7433" max="7433" width="11.5703125" style="100" customWidth="1"/>
    <col min="7434" max="7434" width="0.7109375" style="100" customWidth="1"/>
    <col min="7435" max="7435" width="11.5703125" style="100" customWidth="1"/>
    <col min="7436" max="7436" width="0.7109375" style="100" customWidth="1"/>
    <col min="7437" max="7437" width="11.5703125" style="100" customWidth="1"/>
    <col min="7438" max="7680" width="8.7109375" style="100"/>
    <col min="7681" max="7683" width="1.5703125" style="100" customWidth="1"/>
    <col min="7684" max="7684" width="33.28515625" style="100" customWidth="1"/>
    <col min="7685" max="7685" width="3.5703125" style="100" customWidth="1"/>
    <col min="7686" max="7686" width="1.28515625" style="100" customWidth="1"/>
    <col min="7687" max="7687" width="11.5703125" style="100" customWidth="1"/>
    <col min="7688" max="7688" width="0.7109375" style="100" customWidth="1"/>
    <col min="7689" max="7689" width="11.5703125" style="100" customWidth="1"/>
    <col min="7690" max="7690" width="0.7109375" style="100" customWidth="1"/>
    <col min="7691" max="7691" width="11.5703125" style="100" customWidth="1"/>
    <col min="7692" max="7692" width="0.7109375" style="100" customWidth="1"/>
    <col min="7693" max="7693" width="11.5703125" style="100" customWidth="1"/>
    <col min="7694" max="7936" width="8.7109375" style="100"/>
    <col min="7937" max="7939" width="1.5703125" style="100" customWidth="1"/>
    <col min="7940" max="7940" width="33.28515625" style="100" customWidth="1"/>
    <col min="7941" max="7941" width="3.5703125" style="100" customWidth="1"/>
    <col min="7942" max="7942" width="1.28515625" style="100" customWidth="1"/>
    <col min="7943" max="7943" width="11.5703125" style="100" customWidth="1"/>
    <col min="7944" max="7944" width="0.7109375" style="100" customWidth="1"/>
    <col min="7945" max="7945" width="11.5703125" style="100" customWidth="1"/>
    <col min="7946" max="7946" width="0.7109375" style="100" customWidth="1"/>
    <col min="7947" max="7947" width="11.5703125" style="100" customWidth="1"/>
    <col min="7948" max="7948" width="0.7109375" style="100" customWidth="1"/>
    <col min="7949" max="7949" width="11.5703125" style="100" customWidth="1"/>
    <col min="7950" max="8192" width="8.7109375" style="100"/>
    <col min="8193" max="8195" width="1.5703125" style="100" customWidth="1"/>
    <col min="8196" max="8196" width="33.28515625" style="100" customWidth="1"/>
    <col min="8197" max="8197" width="3.5703125" style="100" customWidth="1"/>
    <col min="8198" max="8198" width="1.28515625" style="100" customWidth="1"/>
    <col min="8199" max="8199" width="11.5703125" style="100" customWidth="1"/>
    <col min="8200" max="8200" width="0.7109375" style="100" customWidth="1"/>
    <col min="8201" max="8201" width="11.5703125" style="100" customWidth="1"/>
    <col min="8202" max="8202" width="0.7109375" style="100" customWidth="1"/>
    <col min="8203" max="8203" width="11.5703125" style="100" customWidth="1"/>
    <col min="8204" max="8204" width="0.7109375" style="100" customWidth="1"/>
    <col min="8205" max="8205" width="11.5703125" style="100" customWidth="1"/>
    <col min="8206" max="8448" width="8.7109375" style="100"/>
    <col min="8449" max="8451" width="1.5703125" style="100" customWidth="1"/>
    <col min="8452" max="8452" width="33.28515625" style="100" customWidth="1"/>
    <col min="8453" max="8453" width="3.5703125" style="100" customWidth="1"/>
    <col min="8454" max="8454" width="1.28515625" style="100" customWidth="1"/>
    <col min="8455" max="8455" width="11.5703125" style="100" customWidth="1"/>
    <col min="8456" max="8456" width="0.7109375" style="100" customWidth="1"/>
    <col min="8457" max="8457" width="11.5703125" style="100" customWidth="1"/>
    <col min="8458" max="8458" width="0.7109375" style="100" customWidth="1"/>
    <col min="8459" max="8459" width="11.5703125" style="100" customWidth="1"/>
    <col min="8460" max="8460" width="0.7109375" style="100" customWidth="1"/>
    <col min="8461" max="8461" width="11.5703125" style="100" customWidth="1"/>
    <col min="8462" max="8704" width="8.7109375" style="100"/>
    <col min="8705" max="8707" width="1.5703125" style="100" customWidth="1"/>
    <col min="8708" max="8708" width="33.28515625" style="100" customWidth="1"/>
    <col min="8709" max="8709" width="3.5703125" style="100" customWidth="1"/>
    <col min="8710" max="8710" width="1.28515625" style="100" customWidth="1"/>
    <col min="8711" max="8711" width="11.5703125" style="100" customWidth="1"/>
    <col min="8712" max="8712" width="0.7109375" style="100" customWidth="1"/>
    <col min="8713" max="8713" width="11.5703125" style="100" customWidth="1"/>
    <col min="8714" max="8714" width="0.7109375" style="100" customWidth="1"/>
    <col min="8715" max="8715" width="11.5703125" style="100" customWidth="1"/>
    <col min="8716" max="8716" width="0.7109375" style="100" customWidth="1"/>
    <col min="8717" max="8717" width="11.5703125" style="100" customWidth="1"/>
    <col min="8718" max="8960" width="8.7109375" style="100"/>
    <col min="8961" max="8963" width="1.5703125" style="100" customWidth="1"/>
    <col min="8964" max="8964" width="33.28515625" style="100" customWidth="1"/>
    <col min="8965" max="8965" width="3.5703125" style="100" customWidth="1"/>
    <col min="8966" max="8966" width="1.28515625" style="100" customWidth="1"/>
    <col min="8967" max="8967" width="11.5703125" style="100" customWidth="1"/>
    <col min="8968" max="8968" width="0.7109375" style="100" customWidth="1"/>
    <col min="8969" max="8969" width="11.5703125" style="100" customWidth="1"/>
    <col min="8970" max="8970" width="0.7109375" style="100" customWidth="1"/>
    <col min="8971" max="8971" width="11.5703125" style="100" customWidth="1"/>
    <col min="8972" max="8972" width="0.7109375" style="100" customWidth="1"/>
    <col min="8973" max="8973" width="11.5703125" style="100" customWidth="1"/>
    <col min="8974" max="9216" width="8.7109375" style="100"/>
    <col min="9217" max="9219" width="1.5703125" style="100" customWidth="1"/>
    <col min="9220" max="9220" width="33.28515625" style="100" customWidth="1"/>
    <col min="9221" max="9221" width="3.5703125" style="100" customWidth="1"/>
    <col min="9222" max="9222" width="1.28515625" style="100" customWidth="1"/>
    <col min="9223" max="9223" width="11.5703125" style="100" customWidth="1"/>
    <col min="9224" max="9224" width="0.7109375" style="100" customWidth="1"/>
    <col min="9225" max="9225" width="11.5703125" style="100" customWidth="1"/>
    <col min="9226" max="9226" width="0.7109375" style="100" customWidth="1"/>
    <col min="9227" max="9227" width="11.5703125" style="100" customWidth="1"/>
    <col min="9228" max="9228" width="0.7109375" style="100" customWidth="1"/>
    <col min="9229" max="9229" width="11.5703125" style="100" customWidth="1"/>
    <col min="9230" max="9472" width="8.7109375" style="100"/>
    <col min="9473" max="9475" width="1.5703125" style="100" customWidth="1"/>
    <col min="9476" max="9476" width="33.28515625" style="100" customWidth="1"/>
    <col min="9477" max="9477" width="3.5703125" style="100" customWidth="1"/>
    <col min="9478" max="9478" width="1.28515625" style="100" customWidth="1"/>
    <col min="9479" max="9479" width="11.5703125" style="100" customWidth="1"/>
    <col min="9480" max="9480" width="0.7109375" style="100" customWidth="1"/>
    <col min="9481" max="9481" width="11.5703125" style="100" customWidth="1"/>
    <col min="9482" max="9482" width="0.7109375" style="100" customWidth="1"/>
    <col min="9483" max="9483" width="11.5703125" style="100" customWidth="1"/>
    <col min="9484" max="9484" width="0.7109375" style="100" customWidth="1"/>
    <col min="9485" max="9485" width="11.5703125" style="100" customWidth="1"/>
    <col min="9486" max="9728" width="8.7109375" style="100"/>
    <col min="9729" max="9731" width="1.5703125" style="100" customWidth="1"/>
    <col min="9732" max="9732" width="33.28515625" style="100" customWidth="1"/>
    <col min="9733" max="9733" width="3.5703125" style="100" customWidth="1"/>
    <col min="9734" max="9734" width="1.28515625" style="100" customWidth="1"/>
    <col min="9735" max="9735" width="11.5703125" style="100" customWidth="1"/>
    <col min="9736" max="9736" width="0.7109375" style="100" customWidth="1"/>
    <col min="9737" max="9737" width="11.5703125" style="100" customWidth="1"/>
    <col min="9738" max="9738" width="0.7109375" style="100" customWidth="1"/>
    <col min="9739" max="9739" width="11.5703125" style="100" customWidth="1"/>
    <col min="9740" max="9740" width="0.7109375" style="100" customWidth="1"/>
    <col min="9741" max="9741" width="11.5703125" style="100" customWidth="1"/>
    <col min="9742" max="9984" width="8.7109375" style="100"/>
    <col min="9985" max="9987" width="1.5703125" style="100" customWidth="1"/>
    <col min="9988" max="9988" width="33.28515625" style="100" customWidth="1"/>
    <col min="9989" max="9989" width="3.5703125" style="100" customWidth="1"/>
    <col min="9990" max="9990" width="1.28515625" style="100" customWidth="1"/>
    <col min="9991" max="9991" width="11.5703125" style="100" customWidth="1"/>
    <col min="9992" max="9992" width="0.7109375" style="100" customWidth="1"/>
    <col min="9993" max="9993" width="11.5703125" style="100" customWidth="1"/>
    <col min="9994" max="9994" width="0.7109375" style="100" customWidth="1"/>
    <col min="9995" max="9995" width="11.5703125" style="100" customWidth="1"/>
    <col min="9996" max="9996" width="0.7109375" style="100" customWidth="1"/>
    <col min="9997" max="9997" width="11.5703125" style="100" customWidth="1"/>
    <col min="9998" max="10240" width="8.7109375" style="100"/>
    <col min="10241" max="10243" width="1.5703125" style="100" customWidth="1"/>
    <col min="10244" max="10244" width="33.28515625" style="100" customWidth="1"/>
    <col min="10245" max="10245" width="3.5703125" style="100" customWidth="1"/>
    <col min="10246" max="10246" width="1.28515625" style="100" customWidth="1"/>
    <col min="10247" max="10247" width="11.5703125" style="100" customWidth="1"/>
    <col min="10248" max="10248" width="0.7109375" style="100" customWidth="1"/>
    <col min="10249" max="10249" width="11.5703125" style="100" customWidth="1"/>
    <col min="10250" max="10250" width="0.7109375" style="100" customWidth="1"/>
    <col min="10251" max="10251" width="11.5703125" style="100" customWidth="1"/>
    <col min="10252" max="10252" width="0.7109375" style="100" customWidth="1"/>
    <col min="10253" max="10253" width="11.5703125" style="100" customWidth="1"/>
    <col min="10254" max="10496" width="8.7109375" style="100"/>
    <col min="10497" max="10499" width="1.5703125" style="100" customWidth="1"/>
    <col min="10500" max="10500" width="33.28515625" style="100" customWidth="1"/>
    <col min="10501" max="10501" width="3.5703125" style="100" customWidth="1"/>
    <col min="10502" max="10502" width="1.28515625" style="100" customWidth="1"/>
    <col min="10503" max="10503" width="11.5703125" style="100" customWidth="1"/>
    <col min="10504" max="10504" width="0.7109375" style="100" customWidth="1"/>
    <col min="10505" max="10505" width="11.5703125" style="100" customWidth="1"/>
    <col min="10506" max="10506" width="0.7109375" style="100" customWidth="1"/>
    <col min="10507" max="10507" width="11.5703125" style="100" customWidth="1"/>
    <col min="10508" max="10508" width="0.7109375" style="100" customWidth="1"/>
    <col min="10509" max="10509" width="11.5703125" style="100" customWidth="1"/>
    <col min="10510" max="10752" width="8.7109375" style="100"/>
    <col min="10753" max="10755" width="1.5703125" style="100" customWidth="1"/>
    <col min="10756" max="10756" width="33.28515625" style="100" customWidth="1"/>
    <col min="10757" max="10757" width="3.5703125" style="100" customWidth="1"/>
    <col min="10758" max="10758" width="1.28515625" style="100" customWidth="1"/>
    <col min="10759" max="10759" width="11.5703125" style="100" customWidth="1"/>
    <col min="10760" max="10760" width="0.7109375" style="100" customWidth="1"/>
    <col min="10761" max="10761" width="11.5703125" style="100" customWidth="1"/>
    <col min="10762" max="10762" width="0.7109375" style="100" customWidth="1"/>
    <col min="10763" max="10763" width="11.5703125" style="100" customWidth="1"/>
    <col min="10764" max="10764" width="0.7109375" style="100" customWidth="1"/>
    <col min="10765" max="10765" width="11.5703125" style="100" customWidth="1"/>
    <col min="10766" max="11008" width="8.7109375" style="100"/>
    <col min="11009" max="11011" width="1.5703125" style="100" customWidth="1"/>
    <col min="11012" max="11012" width="33.28515625" style="100" customWidth="1"/>
    <col min="11013" max="11013" width="3.5703125" style="100" customWidth="1"/>
    <col min="11014" max="11014" width="1.28515625" style="100" customWidth="1"/>
    <col min="11015" max="11015" width="11.5703125" style="100" customWidth="1"/>
    <col min="11016" max="11016" width="0.7109375" style="100" customWidth="1"/>
    <col min="11017" max="11017" width="11.5703125" style="100" customWidth="1"/>
    <col min="11018" max="11018" width="0.7109375" style="100" customWidth="1"/>
    <col min="11019" max="11019" width="11.5703125" style="100" customWidth="1"/>
    <col min="11020" max="11020" width="0.7109375" style="100" customWidth="1"/>
    <col min="11021" max="11021" width="11.5703125" style="100" customWidth="1"/>
    <col min="11022" max="11264" width="8.7109375" style="100"/>
    <col min="11265" max="11267" width="1.5703125" style="100" customWidth="1"/>
    <col min="11268" max="11268" width="33.28515625" style="100" customWidth="1"/>
    <col min="11269" max="11269" width="3.5703125" style="100" customWidth="1"/>
    <col min="11270" max="11270" width="1.28515625" style="100" customWidth="1"/>
    <col min="11271" max="11271" width="11.5703125" style="100" customWidth="1"/>
    <col min="11272" max="11272" width="0.7109375" style="100" customWidth="1"/>
    <col min="11273" max="11273" width="11.5703125" style="100" customWidth="1"/>
    <col min="11274" max="11274" width="0.7109375" style="100" customWidth="1"/>
    <col min="11275" max="11275" width="11.5703125" style="100" customWidth="1"/>
    <col min="11276" max="11276" width="0.7109375" style="100" customWidth="1"/>
    <col min="11277" max="11277" width="11.5703125" style="100" customWidth="1"/>
    <col min="11278" max="11520" width="8.7109375" style="100"/>
    <col min="11521" max="11523" width="1.5703125" style="100" customWidth="1"/>
    <col min="11524" max="11524" width="33.28515625" style="100" customWidth="1"/>
    <col min="11525" max="11525" width="3.5703125" style="100" customWidth="1"/>
    <col min="11526" max="11526" width="1.28515625" style="100" customWidth="1"/>
    <col min="11527" max="11527" width="11.5703125" style="100" customWidth="1"/>
    <col min="11528" max="11528" width="0.7109375" style="100" customWidth="1"/>
    <col min="11529" max="11529" width="11.5703125" style="100" customWidth="1"/>
    <col min="11530" max="11530" width="0.7109375" style="100" customWidth="1"/>
    <col min="11531" max="11531" width="11.5703125" style="100" customWidth="1"/>
    <col min="11532" max="11532" width="0.7109375" style="100" customWidth="1"/>
    <col min="11533" max="11533" width="11.5703125" style="100" customWidth="1"/>
    <col min="11534" max="11776" width="8.7109375" style="100"/>
    <col min="11777" max="11779" width="1.5703125" style="100" customWidth="1"/>
    <col min="11780" max="11780" width="33.28515625" style="100" customWidth="1"/>
    <col min="11781" max="11781" width="3.5703125" style="100" customWidth="1"/>
    <col min="11782" max="11782" width="1.28515625" style="100" customWidth="1"/>
    <col min="11783" max="11783" width="11.5703125" style="100" customWidth="1"/>
    <col min="11784" max="11784" width="0.7109375" style="100" customWidth="1"/>
    <col min="11785" max="11785" width="11.5703125" style="100" customWidth="1"/>
    <col min="11786" max="11786" width="0.7109375" style="100" customWidth="1"/>
    <col min="11787" max="11787" width="11.5703125" style="100" customWidth="1"/>
    <col min="11788" max="11788" width="0.7109375" style="100" customWidth="1"/>
    <col min="11789" max="11789" width="11.5703125" style="100" customWidth="1"/>
    <col min="11790" max="12032" width="8.7109375" style="100"/>
    <col min="12033" max="12035" width="1.5703125" style="100" customWidth="1"/>
    <col min="12036" max="12036" width="33.28515625" style="100" customWidth="1"/>
    <col min="12037" max="12037" width="3.5703125" style="100" customWidth="1"/>
    <col min="12038" max="12038" width="1.28515625" style="100" customWidth="1"/>
    <col min="12039" max="12039" width="11.5703125" style="100" customWidth="1"/>
    <col min="12040" max="12040" width="0.7109375" style="100" customWidth="1"/>
    <col min="12041" max="12041" width="11.5703125" style="100" customWidth="1"/>
    <col min="12042" max="12042" width="0.7109375" style="100" customWidth="1"/>
    <col min="12043" max="12043" width="11.5703125" style="100" customWidth="1"/>
    <col min="12044" max="12044" width="0.7109375" style="100" customWidth="1"/>
    <col min="12045" max="12045" width="11.5703125" style="100" customWidth="1"/>
    <col min="12046" max="12288" width="8.7109375" style="100"/>
    <col min="12289" max="12291" width="1.5703125" style="100" customWidth="1"/>
    <col min="12292" max="12292" width="33.28515625" style="100" customWidth="1"/>
    <col min="12293" max="12293" width="3.5703125" style="100" customWidth="1"/>
    <col min="12294" max="12294" width="1.28515625" style="100" customWidth="1"/>
    <col min="12295" max="12295" width="11.5703125" style="100" customWidth="1"/>
    <col min="12296" max="12296" width="0.7109375" style="100" customWidth="1"/>
    <col min="12297" max="12297" width="11.5703125" style="100" customWidth="1"/>
    <col min="12298" max="12298" width="0.7109375" style="100" customWidth="1"/>
    <col min="12299" max="12299" width="11.5703125" style="100" customWidth="1"/>
    <col min="12300" max="12300" width="0.7109375" style="100" customWidth="1"/>
    <col min="12301" max="12301" width="11.5703125" style="100" customWidth="1"/>
    <col min="12302" max="12544" width="8.7109375" style="100"/>
    <col min="12545" max="12547" width="1.5703125" style="100" customWidth="1"/>
    <col min="12548" max="12548" width="33.28515625" style="100" customWidth="1"/>
    <col min="12549" max="12549" width="3.5703125" style="100" customWidth="1"/>
    <col min="12550" max="12550" width="1.28515625" style="100" customWidth="1"/>
    <col min="12551" max="12551" width="11.5703125" style="100" customWidth="1"/>
    <col min="12552" max="12552" width="0.7109375" style="100" customWidth="1"/>
    <col min="12553" max="12553" width="11.5703125" style="100" customWidth="1"/>
    <col min="12554" max="12554" width="0.7109375" style="100" customWidth="1"/>
    <col min="12555" max="12555" width="11.5703125" style="100" customWidth="1"/>
    <col min="12556" max="12556" width="0.7109375" style="100" customWidth="1"/>
    <col min="12557" max="12557" width="11.5703125" style="100" customWidth="1"/>
    <col min="12558" max="12800" width="8.7109375" style="100"/>
    <col min="12801" max="12803" width="1.5703125" style="100" customWidth="1"/>
    <col min="12804" max="12804" width="33.28515625" style="100" customWidth="1"/>
    <col min="12805" max="12805" width="3.5703125" style="100" customWidth="1"/>
    <col min="12806" max="12806" width="1.28515625" style="100" customWidth="1"/>
    <col min="12807" max="12807" width="11.5703125" style="100" customWidth="1"/>
    <col min="12808" max="12808" width="0.7109375" style="100" customWidth="1"/>
    <col min="12809" max="12809" width="11.5703125" style="100" customWidth="1"/>
    <col min="12810" max="12810" width="0.7109375" style="100" customWidth="1"/>
    <col min="12811" max="12811" width="11.5703125" style="100" customWidth="1"/>
    <col min="12812" max="12812" width="0.7109375" style="100" customWidth="1"/>
    <col min="12813" max="12813" width="11.5703125" style="100" customWidth="1"/>
    <col min="12814" max="13056" width="8.7109375" style="100"/>
    <col min="13057" max="13059" width="1.5703125" style="100" customWidth="1"/>
    <col min="13060" max="13060" width="33.28515625" style="100" customWidth="1"/>
    <col min="13061" max="13061" width="3.5703125" style="100" customWidth="1"/>
    <col min="13062" max="13062" width="1.28515625" style="100" customWidth="1"/>
    <col min="13063" max="13063" width="11.5703125" style="100" customWidth="1"/>
    <col min="13064" max="13064" width="0.7109375" style="100" customWidth="1"/>
    <col min="13065" max="13065" width="11.5703125" style="100" customWidth="1"/>
    <col min="13066" max="13066" width="0.7109375" style="100" customWidth="1"/>
    <col min="13067" max="13067" width="11.5703125" style="100" customWidth="1"/>
    <col min="13068" max="13068" width="0.7109375" style="100" customWidth="1"/>
    <col min="13069" max="13069" width="11.5703125" style="100" customWidth="1"/>
    <col min="13070" max="13312" width="8.7109375" style="100"/>
    <col min="13313" max="13315" width="1.5703125" style="100" customWidth="1"/>
    <col min="13316" max="13316" width="33.28515625" style="100" customWidth="1"/>
    <col min="13317" max="13317" width="3.5703125" style="100" customWidth="1"/>
    <col min="13318" max="13318" width="1.28515625" style="100" customWidth="1"/>
    <col min="13319" max="13319" width="11.5703125" style="100" customWidth="1"/>
    <col min="13320" max="13320" width="0.7109375" style="100" customWidth="1"/>
    <col min="13321" max="13321" width="11.5703125" style="100" customWidth="1"/>
    <col min="13322" max="13322" width="0.7109375" style="100" customWidth="1"/>
    <col min="13323" max="13323" width="11.5703125" style="100" customWidth="1"/>
    <col min="13324" max="13324" width="0.7109375" style="100" customWidth="1"/>
    <col min="13325" max="13325" width="11.5703125" style="100" customWidth="1"/>
    <col min="13326" max="13568" width="8.7109375" style="100"/>
    <col min="13569" max="13571" width="1.5703125" style="100" customWidth="1"/>
    <col min="13572" max="13572" width="33.28515625" style="100" customWidth="1"/>
    <col min="13573" max="13573" width="3.5703125" style="100" customWidth="1"/>
    <col min="13574" max="13574" width="1.28515625" style="100" customWidth="1"/>
    <col min="13575" max="13575" width="11.5703125" style="100" customWidth="1"/>
    <col min="13576" max="13576" width="0.7109375" style="100" customWidth="1"/>
    <col min="13577" max="13577" width="11.5703125" style="100" customWidth="1"/>
    <col min="13578" max="13578" width="0.7109375" style="100" customWidth="1"/>
    <col min="13579" max="13579" width="11.5703125" style="100" customWidth="1"/>
    <col min="13580" max="13580" width="0.7109375" style="100" customWidth="1"/>
    <col min="13581" max="13581" width="11.5703125" style="100" customWidth="1"/>
    <col min="13582" max="13824" width="8.7109375" style="100"/>
    <col min="13825" max="13827" width="1.5703125" style="100" customWidth="1"/>
    <col min="13828" max="13828" width="33.28515625" style="100" customWidth="1"/>
    <col min="13829" max="13829" width="3.5703125" style="100" customWidth="1"/>
    <col min="13830" max="13830" width="1.28515625" style="100" customWidth="1"/>
    <col min="13831" max="13831" width="11.5703125" style="100" customWidth="1"/>
    <col min="13832" max="13832" width="0.7109375" style="100" customWidth="1"/>
    <col min="13833" max="13833" width="11.5703125" style="100" customWidth="1"/>
    <col min="13834" max="13834" width="0.7109375" style="100" customWidth="1"/>
    <col min="13835" max="13835" width="11.5703125" style="100" customWidth="1"/>
    <col min="13836" max="13836" width="0.7109375" style="100" customWidth="1"/>
    <col min="13837" max="13837" width="11.5703125" style="100" customWidth="1"/>
    <col min="13838" max="14080" width="8.7109375" style="100"/>
    <col min="14081" max="14083" width="1.5703125" style="100" customWidth="1"/>
    <col min="14084" max="14084" width="33.28515625" style="100" customWidth="1"/>
    <col min="14085" max="14085" width="3.5703125" style="100" customWidth="1"/>
    <col min="14086" max="14086" width="1.28515625" style="100" customWidth="1"/>
    <col min="14087" max="14087" width="11.5703125" style="100" customWidth="1"/>
    <col min="14088" max="14088" width="0.7109375" style="100" customWidth="1"/>
    <col min="14089" max="14089" width="11.5703125" style="100" customWidth="1"/>
    <col min="14090" max="14090" width="0.7109375" style="100" customWidth="1"/>
    <col min="14091" max="14091" width="11.5703125" style="100" customWidth="1"/>
    <col min="14092" max="14092" width="0.7109375" style="100" customWidth="1"/>
    <col min="14093" max="14093" width="11.5703125" style="100" customWidth="1"/>
    <col min="14094" max="14336" width="8.7109375" style="100"/>
    <col min="14337" max="14339" width="1.5703125" style="100" customWidth="1"/>
    <col min="14340" max="14340" width="33.28515625" style="100" customWidth="1"/>
    <col min="14341" max="14341" width="3.5703125" style="100" customWidth="1"/>
    <col min="14342" max="14342" width="1.28515625" style="100" customWidth="1"/>
    <col min="14343" max="14343" width="11.5703125" style="100" customWidth="1"/>
    <col min="14344" max="14344" width="0.7109375" style="100" customWidth="1"/>
    <col min="14345" max="14345" width="11.5703125" style="100" customWidth="1"/>
    <col min="14346" max="14346" width="0.7109375" style="100" customWidth="1"/>
    <col min="14347" max="14347" width="11.5703125" style="100" customWidth="1"/>
    <col min="14348" max="14348" width="0.7109375" style="100" customWidth="1"/>
    <col min="14349" max="14349" width="11.5703125" style="100" customWidth="1"/>
    <col min="14350" max="14592" width="8.7109375" style="100"/>
    <col min="14593" max="14595" width="1.5703125" style="100" customWidth="1"/>
    <col min="14596" max="14596" width="33.28515625" style="100" customWidth="1"/>
    <col min="14597" max="14597" width="3.5703125" style="100" customWidth="1"/>
    <col min="14598" max="14598" width="1.28515625" style="100" customWidth="1"/>
    <col min="14599" max="14599" width="11.5703125" style="100" customWidth="1"/>
    <col min="14600" max="14600" width="0.7109375" style="100" customWidth="1"/>
    <col min="14601" max="14601" width="11.5703125" style="100" customWidth="1"/>
    <col min="14602" max="14602" width="0.7109375" style="100" customWidth="1"/>
    <col min="14603" max="14603" width="11.5703125" style="100" customWidth="1"/>
    <col min="14604" max="14604" width="0.7109375" style="100" customWidth="1"/>
    <col min="14605" max="14605" width="11.5703125" style="100" customWidth="1"/>
    <col min="14606" max="14848" width="8.7109375" style="100"/>
    <col min="14849" max="14851" width="1.5703125" style="100" customWidth="1"/>
    <col min="14852" max="14852" width="33.28515625" style="100" customWidth="1"/>
    <col min="14853" max="14853" width="3.5703125" style="100" customWidth="1"/>
    <col min="14854" max="14854" width="1.28515625" style="100" customWidth="1"/>
    <col min="14855" max="14855" width="11.5703125" style="100" customWidth="1"/>
    <col min="14856" max="14856" width="0.7109375" style="100" customWidth="1"/>
    <col min="14857" max="14857" width="11.5703125" style="100" customWidth="1"/>
    <col min="14858" max="14858" width="0.7109375" style="100" customWidth="1"/>
    <col min="14859" max="14859" width="11.5703125" style="100" customWidth="1"/>
    <col min="14860" max="14860" width="0.7109375" style="100" customWidth="1"/>
    <col min="14861" max="14861" width="11.5703125" style="100" customWidth="1"/>
    <col min="14862" max="15104" width="8.7109375" style="100"/>
    <col min="15105" max="15107" width="1.5703125" style="100" customWidth="1"/>
    <col min="15108" max="15108" width="33.28515625" style="100" customWidth="1"/>
    <col min="15109" max="15109" width="3.5703125" style="100" customWidth="1"/>
    <col min="15110" max="15110" width="1.28515625" style="100" customWidth="1"/>
    <col min="15111" max="15111" width="11.5703125" style="100" customWidth="1"/>
    <col min="15112" max="15112" width="0.7109375" style="100" customWidth="1"/>
    <col min="15113" max="15113" width="11.5703125" style="100" customWidth="1"/>
    <col min="15114" max="15114" width="0.7109375" style="100" customWidth="1"/>
    <col min="15115" max="15115" width="11.5703125" style="100" customWidth="1"/>
    <col min="15116" max="15116" width="0.7109375" style="100" customWidth="1"/>
    <col min="15117" max="15117" width="11.5703125" style="100" customWidth="1"/>
    <col min="15118" max="15360" width="8.7109375" style="100"/>
    <col min="15361" max="15363" width="1.5703125" style="100" customWidth="1"/>
    <col min="15364" max="15364" width="33.28515625" style="100" customWidth="1"/>
    <col min="15365" max="15365" width="3.5703125" style="100" customWidth="1"/>
    <col min="15366" max="15366" width="1.28515625" style="100" customWidth="1"/>
    <col min="15367" max="15367" width="11.5703125" style="100" customWidth="1"/>
    <col min="15368" max="15368" width="0.7109375" style="100" customWidth="1"/>
    <col min="15369" max="15369" width="11.5703125" style="100" customWidth="1"/>
    <col min="15370" max="15370" width="0.7109375" style="100" customWidth="1"/>
    <col min="15371" max="15371" width="11.5703125" style="100" customWidth="1"/>
    <col min="15372" max="15372" width="0.7109375" style="100" customWidth="1"/>
    <col min="15373" max="15373" width="11.5703125" style="100" customWidth="1"/>
    <col min="15374" max="15616" width="8.7109375" style="100"/>
    <col min="15617" max="15619" width="1.5703125" style="100" customWidth="1"/>
    <col min="15620" max="15620" width="33.28515625" style="100" customWidth="1"/>
    <col min="15621" max="15621" width="3.5703125" style="100" customWidth="1"/>
    <col min="15622" max="15622" width="1.28515625" style="100" customWidth="1"/>
    <col min="15623" max="15623" width="11.5703125" style="100" customWidth="1"/>
    <col min="15624" max="15624" width="0.7109375" style="100" customWidth="1"/>
    <col min="15625" max="15625" width="11.5703125" style="100" customWidth="1"/>
    <col min="15626" max="15626" width="0.7109375" style="100" customWidth="1"/>
    <col min="15627" max="15627" width="11.5703125" style="100" customWidth="1"/>
    <col min="15628" max="15628" width="0.7109375" style="100" customWidth="1"/>
    <col min="15629" max="15629" width="11.5703125" style="100" customWidth="1"/>
    <col min="15630" max="15872" width="8.7109375" style="100"/>
    <col min="15873" max="15875" width="1.5703125" style="100" customWidth="1"/>
    <col min="15876" max="15876" width="33.28515625" style="100" customWidth="1"/>
    <col min="15877" max="15877" width="3.5703125" style="100" customWidth="1"/>
    <col min="15878" max="15878" width="1.28515625" style="100" customWidth="1"/>
    <col min="15879" max="15879" width="11.5703125" style="100" customWidth="1"/>
    <col min="15880" max="15880" width="0.7109375" style="100" customWidth="1"/>
    <col min="15881" max="15881" width="11.5703125" style="100" customWidth="1"/>
    <col min="15882" max="15882" width="0.7109375" style="100" customWidth="1"/>
    <col min="15883" max="15883" width="11.5703125" style="100" customWidth="1"/>
    <col min="15884" max="15884" width="0.7109375" style="100" customWidth="1"/>
    <col min="15885" max="15885" width="11.5703125" style="100" customWidth="1"/>
    <col min="15886" max="16128" width="8.7109375" style="100"/>
    <col min="16129" max="16131" width="1.5703125" style="100" customWidth="1"/>
    <col min="16132" max="16132" width="33.28515625" style="100" customWidth="1"/>
    <col min="16133" max="16133" width="3.5703125" style="100" customWidth="1"/>
    <col min="16134" max="16134" width="1.28515625" style="100" customWidth="1"/>
    <col min="16135" max="16135" width="11.5703125" style="100" customWidth="1"/>
    <col min="16136" max="16136" width="0.7109375" style="100" customWidth="1"/>
    <col min="16137" max="16137" width="11.5703125" style="100" customWidth="1"/>
    <col min="16138" max="16138" width="0.7109375" style="100" customWidth="1"/>
    <col min="16139" max="16139" width="11.5703125" style="100" customWidth="1"/>
    <col min="16140" max="16140" width="0.7109375" style="100" customWidth="1"/>
    <col min="16141" max="16141" width="11.5703125" style="100" customWidth="1"/>
    <col min="16142" max="16384" width="8.7109375" style="100"/>
  </cols>
  <sheetData>
    <row r="1" spans="1:13" ht="21.95" customHeight="1">
      <c r="A1" s="137"/>
      <c r="B1" s="137"/>
      <c r="C1" s="137"/>
      <c r="D1" s="137"/>
      <c r="E1" s="137"/>
      <c r="F1" s="137"/>
      <c r="G1" s="138"/>
      <c r="H1" s="137"/>
      <c r="I1" s="138"/>
      <c r="J1" s="137"/>
      <c r="K1" s="138"/>
      <c r="L1" s="139"/>
      <c r="M1" s="5" t="s">
        <v>54</v>
      </c>
    </row>
    <row r="2" spans="1:13" ht="21.95" customHeight="1">
      <c r="A2" s="137"/>
      <c r="B2" s="137"/>
      <c r="C2" s="137"/>
      <c r="D2" s="137"/>
      <c r="E2" s="137"/>
      <c r="F2" s="137"/>
      <c r="G2" s="138"/>
      <c r="H2" s="137"/>
      <c r="I2" s="138"/>
      <c r="J2" s="137"/>
      <c r="K2" s="138"/>
      <c r="L2" s="139"/>
      <c r="M2" s="5" t="s">
        <v>55</v>
      </c>
    </row>
    <row r="3" spans="1:13" ht="21.95" customHeight="1">
      <c r="A3" s="244" t="s">
        <v>197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</row>
    <row r="4" spans="1:13" ht="21.95" customHeight="1">
      <c r="A4" s="245" t="s">
        <v>89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</row>
    <row r="5" spans="1:13" ht="21.95" customHeight="1">
      <c r="A5" s="245" t="s">
        <v>30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</row>
    <row r="6" spans="1:13" ht="21.95" customHeight="1">
      <c r="A6" s="246" t="s">
        <v>222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</row>
    <row r="7" spans="1:13" ht="6" customHeight="1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13" ht="15.95" customHeight="1">
      <c r="A8" s="104"/>
      <c r="B8" s="104"/>
      <c r="C8" s="141"/>
      <c r="D8" s="141"/>
      <c r="E8" s="104"/>
      <c r="F8" s="104"/>
      <c r="G8" s="241" t="s">
        <v>56</v>
      </c>
      <c r="H8" s="241"/>
      <c r="I8" s="241"/>
      <c r="J8" s="241"/>
      <c r="K8" s="241"/>
      <c r="L8" s="241"/>
      <c r="M8" s="241"/>
    </row>
    <row r="9" spans="1:13" ht="15.95" customHeight="1">
      <c r="A9" s="142"/>
      <c r="B9" s="142"/>
      <c r="C9" s="143"/>
      <c r="D9" s="143"/>
      <c r="E9" s="142"/>
      <c r="F9" s="142"/>
      <c r="G9" s="236" t="s">
        <v>90</v>
      </c>
      <c r="H9" s="236"/>
      <c r="I9" s="236"/>
      <c r="J9" s="74"/>
      <c r="K9" s="236" t="s">
        <v>50</v>
      </c>
      <c r="L9" s="236"/>
      <c r="M9" s="236"/>
    </row>
    <row r="10" spans="1:13" ht="15.95" customHeight="1">
      <c r="A10" s="144"/>
      <c r="B10" s="144"/>
      <c r="C10" s="145"/>
      <c r="D10" s="145"/>
      <c r="E10" s="243" t="s">
        <v>4</v>
      </c>
      <c r="F10" s="243"/>
      <c r="G10" s="146">
        <v>2021</v>
      </c>
      <c r="H10" s="147"/>
      <c r="I10" s="146">
        <v>2020</v>
      </c>
      <c r="J10" s="147"/>
      <c r="K10" s="146">
        <v>2021</v>
      </c>
      <c r="L10" s="147"/>
      <c r="M10" s="146">
        <v>2020</v>
      </c>
    </row>
    <row r="11" spans="1:13" ht="15.95" customHeight="1">
      <c r="A11" s="9" t="s">
        <v>16</v>
      </c>
      <c r="B11" s="9"/>
      <c r="C11" s="9"/>
      <c r="D11" s="101"/>
      <c r="E11" s="98"/>
      <c r="F11" s="9"/>
      <c r="G11" s="148"/>
      <c r="H11" s="9"/>
      <c r="I11" s="148"/>
      <c r="J11" s="9"/>
      <c r="K11" s="148"/>
      <c r="L11" s="9"/>
      <c r="M11" s="148"/>
    </row>
    <row r="12" spans="1:13" ht="15.95" customHeight="1">
      <c r="A12" s="9"/>
      <c r="B12" s="247" t="s">
        <v>243</v>
      </c>
      <c r="C12" s="247"/>
      <c r="D12" s="247"/>
      <c r="E12" s="98"/>
      <c r="F12" s="9"/>
      <c r="G12" s="6">
        <v>25683</v>
      </c>
      <c r="H12" s="9"/>
      <c r="I12" s="103">
        <v>0</v>
      </c>
      <c r="J12" s="103"/>
      <c r="K12" s="103">
        <v>0</v>
      </c>
      <c r="L12" s="103"/>
      <c r="M12" s="103">
        <v>0</v>
      </c>
    </row>
    <row r="13" spans="1:13" ht="15.95" customHeight="1">
      <c r="A13" s="9"/>
      <c r="B13" s="9" t="s">
        <v>112</v>
      </c>
      <c r="C13" s="9"/>
      <c r="D13" s="101"/>
      <c r="E13" s="102"/>
      <c r="F13" s="9"/>
      <c r="G13" s="6">
        <v>21963</v>
      </c>
      <c r="H13" s="6"/>
      <c r="I13" s="6">
        <v>23007</v>
      </c>
      <c r="J13" s="6"/>
      <c r="K13" s="6">
        <v>3744</v>
      </c>
      <c r="L13" s="6"/>
      <c r="M13" s="39">
        <v>0</v>
      </c>
    </row>
    <row r="14" spans="1:13" ht="15.95" customHeight="1">
      <c r="A14" s="9"/>
      <c r="B14" s="9" t="s">
        <v>113</v>
      </c>
      <c r="C14" s="9"/>
      <c r="D14" s="101"/>
      <c r="E14" s="102"/>
      <c r="F14" s="9"/>
      <c r="G14" s="6">
        <v>1265647</v>
      </c>
      <c r="H14" s="6"/>
      <c r="I14" s="6">
        <v>1249765</v>
      </c>
      <c r="J14" s="6"/>
      <c r="K14" s="6">
        <v>1039480</v>
      </c>
      <c r="L14" s="6"/>
      <c r="M14" s="6">
        <v>1273524</v>
      </c>
    </row>
    <row r="15" spans="1:13" ht="15.95" customHeight="1">
      <c r="A15" s="9"/>
      <c r="B15" s="9" t="s">
        <v>17</v>
      </c>
      <c r="C15" s="9"/>
      <c r="D15" s="9"/>
      <c r="E15" s="102"/>
      <c r="F15" s="9"/>
      <c r="G15" s="7">
        <v>92679</v>
      </c>
      <c r="H15" s="104"/>
      <c r="I15" s="7">
        <v>54170</v>
      </c>
      <c r="J15" s="104"/>
      <c r="K15" s="7">
        <v>53051</v>
      </c>
      <c r="L15" s="104"/>
      <c r="M15" s="7">
        <v>56781</v>
      </c>
    </row>
    <row r="16" spans="1:13" ht="15.95" customHeight="1">
      <c r="A16" s="9"/>
      <c r="B16" s="9"/>
      <c r="C16" s="9"/>
      <c r="D16" s="9" t="s">
        <v>18</v>
      </c>
      <c r="E16" s="102"/>
      <c r="F16" s="9"/>
      <c r="G16" s="7">
        <v>1405972</v>
      </c>
      <c r="H16" s="9"/>
      <c r="I16" s="7">
        <v>1326942</v>
      </c>
      <c r="J16" s="9"/>
      <c r="K16" s="7">
        <v>1096275</v>
      </c>
      <c r="L16" s="9"/>
      <c r="M16" s="7">
        <v>1330305</v>
      </c>
    </row>
    <row r="17" spans="1:14" ht="15.95" customHeight="1">
      <c r="A17" s="9" t="s">
        <v>19</v>
      </c>
      <c r="B17" s="9"/>
      <c r="C17" s="9"/>
      <c r="D17" s="101"/>
      <c r="E17" s="98"/>
      <c r="F17" s="9"/>
      <c r="G17" s="6"/>
      <c r="H17" s="9"/>
      <c r="I17" s="6"/>
      <c r="J17" s="9"/>
      <c r="K17" s="6"/>
      <c r="L17" s="9"/>
      <c r="M17" s="6"/>
    </row>
    <row r="18" spans="1:14" ht="15.95" customHeight="1">
      <c r="A18" s="9"/>
      <c r="B18" s="247" t="s">
        <v>213</v>
      </c>
      <c r="C18" s="247"/>
      <c r="D18" s="247"/>
      <c r="E18" s="98"/>
      <c r="F18" s="9"/>
      <c r="G18" s="6">
        <v>18880</v>
      </c>
      <c r="H18" s="9"/>
      <c r="I18" s="103">
        <v>0</v>
      </c>
      <c r="J18" s="103"/>
      <c r="K18" s="103">
        <v>0</v>
      </c>
      <c r="L18" s="103"/>
      <c r="M18" s="103">
        <v>0</v>
      </c>
    </row>
    <row r="19" spans="1:14" ht="15.95" customHeight="1">
      <c r="A19" s="9"/>
      <c r="B19" s="9" t="s">
        <v>114</v>
      </c>
      <c r="C19" s="9"/>
      <c r="D19" s="101"/>
      <c r="E19" s="102"/>
      <c r="F19" s="9"/>
      <c r="G19" s="6">
        <v>128959</v>
      </c>
      <c r="H19" s="9"/>
      <c r="I19" s="6">
        <v>28098</v>
      </c>
      <c r="J19" s="9"/>
      <c r="K19" s="6">
        <v>15231</v>
      </c>
      <c r="L19" s="9"/>
      <c r="M19" s="39">
        <v>0</v>
      </c>
    </row>
    <row r="20" spans="1:14" ht="15.95" customHeight="1">
      <c r="A20" s="9"/>
      <c r="B20" s="9" t="s">
        <v>115</v>
      </c>
      <c r="C20" s="9"/>
      <c r="D20" s="101"/>
      <c r="E20" s="102"/>
      <c r="F20" s="9"/>
      <c r="G20" s="6">
        <v>610277</v>
      </c>
      <c r="H20" s="9"/>
      <c r="I20" s="6">
        <v>671080</v>
      </c>
      <c r="J20" s="9"/>
      <c r="K20" s="6">
        <v>610277</v>
      </c>
      <c r="L20" s="9"/>
      <c r="M20" s="6">
        <v>672816</v>
      </c>
    </row>
    <row r="21" spans="1:14" ht="15.95" customHeight="1">
      <c r="A21" s="9"/>
      <c r="B21" s="9" t="s">
        <v>116</v>
      </c>
      <c r="C21" s="9"/>
      <c r="D21" s="101"/>
      <c r="E21" s="102"/>
      <c r="F21" s="9"/>
      <c r="G21" s="6">
        <v>103405</v>
      </c>
      <c r="H21" s="9"/>
      <c r="I21" s="6">
        <v>25237</v>
      </c>
      <c r="J21" s="9"/>
      <c r="K21" s="6">
        <v>57526</v>
      </c>
      <c r="L21" s="9"/>
      <c r="M21" s="6">
        <v>30785</v>
      </c>
    </row>
    <row r="22" spans="1:14" ht="15.95" customHeight="1">
      <c r="A22" s="9"/>
      <c r="B22" s="9" t="s">
        <v>28</v>
      </c>
      <c r="C22" s="9"/>
      <c r="D22" s="101"/>
      <c r="E22" s="102"/>
      <c r="F22" s="9"/>
      <c r="G22" s="6">
        <v>166216</v>
      </c>
      <c r="H22" s="9"/>
      <c r="I22" s="6">
        <v>144604</v>
      </c>
      <c r="J22" s="9"/>
      <c r="K22" s="6">
        <v>111504</v>
      </c>
      <c r="L22" s="9"/>
      <c r="M22" s="6">
        <v>126188</v>
      </c>
    </row>
    <row r="23" spans="1:14" ht="15.95" customHeight="1">
      <c r="A23" s="9"/>
      <c r="B23" s="9"/>
      <c r="C23" s="9"/>
      <c r="D23" s="9" t="s">
        <v>20</v>
      </c>
      <c r="E23" s="9"/>
      <c r="F23" s="9"/>
      <c r="G23" s="149">
        <v>1027737</v>
      </c>
      <c r="H23" s="9"/>
      <c r="I23" s="149">
        <v>869019</v>
      </c>
      <c r="J23" s="9"/>
      <c r="K23" s="149">
        <v>794538</v>
      </c>
      <c r="L23" s="9"/>
      <c r="M23" s="149">
        <v>829789</v>
      </c>
    </row>
    <row r="24" spans="1:14" ht="15.95" customHeight="1">
      <c r="A24" s="9" t="s">
        <v>117</v>
      </c>
      <c r="B24" s="9"/>
      <c r="C24" s="9"/>
      <c r="D24" s="9"/>
      <c r="E24" s="9"/>
      <c r="F24" s="9"/>
      <c r="G24" s="150">
        <v>378235</v>
      </c>
      <c r="H24" s="104"/>
      <c r="I24" s="150">
        <v>457923</v>
      </c>
      <c r="J24" s="104"/>
      <c r="K24" s="150">
        <v>301737</v>
      </c>
      <c r="L24" s="104"/>
      <c r="M24" s="150">
        <v>500516</v>
      </c>
    </row>
    <row r="25" spans="1:14" ht="15.95" customHeight="1">
      <c r="A25" s="9" t="s">
        <v>118</v>
      </c>
      <c r="B25" s="9"/>
      <c r="C25" s="9"/>
      <c r="D25" s="9"/>
      <c r="E25" s="9"/>
      <c r="F25" s="9"/>
      <c r="G25" s="150">
        <v>761</v>
      </c>
      <c r="H25" s="104"/>
      <c r="I25" s="150">
        <v>908</v>
      </c>
      <c r="J25" s="104"/>
      <c r="K25" s="150">
        <v>4256</v>
      </c>
      <c r="L25" s="104"/>
      <c r="M25" s="150">
        <v>923</v>
      </c>
    </row>
    <row r="26" spans="1:14" ht="15.95" customHeight="1">
      <c r="A26" s="9" t="s">
        <v>119</v>
      </c>
      <c r="B26" s="9"/>
      <c r="C26" s="9"/>
      <c r="D26" s="101"/>
      <c r="E26" s="9"/>
      <c r="F26" s="9"/>
      <c r="G26" s="151">
        <v>-157137</v>
      </c>
      <c r="H26" s="6"/>
      <c r="I26" s="151">
        <v>-118405</v>
      </c>
      <c r="J26" s="6"/>
      <c r="K26" s="151">
        <v>-155809</v>
      </c>
      <c r="L26" s="6"/>
      <c r="M26" s="151">
        <v>-118069</v>
      </c>
    </row>
    <row r="27" spans="1:14" ht="15.95" customHeight="1">
      <c r="A27" s="9" t="s">
        <v>231</v>
      </c>
      <c r="B27" s="9"/>
      <c r="C27" s="9"/>
      <c r="D27" s="101"/>
      <c r="E27" s="9">
        <v>8.1999999999999993</v>
      </c>
      <c r="F27" s="9"/>
      <c r="G27" s="107">
        <v>0</v>
      </c>
      <c r="H27" s="6"/>
      <c r="I27" s="107">
        <v>0</v>
      </c>
      <c r="J27" s="6"/>
      <c r="K27" s="107">
        <v>0</v>
      </c>
      <c r="L27" s="6"/>
      <c r="M27" s="107">
        <v>0</v>
      </c>
    </row>
    <row r="28" spans="1:14" ht="15.95" customHeight="1">
      <c r="A28" s="9" t="s">
        <v>120</v>
      </c>
      <c r="B28" s="9"/>
      <c r="C28" s="9"/>
      <c r="D28" s="101"/>
      <c r="E28" s="9"/>
      <c r="F28" s="9"/>
      <c r="G28" s="152">
        <v>221859</v>
      </c>
      <c r="H28" s="6"/>
      <c r="I28" s="152">
        <v>340426</v>
      </c>
      <c r="J28" s="6"/>
      <c r="K28" s="152">
        <v>150184</v>
      </c>
      <c r="L28" s="6"/>
      <c r="M28" s="152">
        <v>383370</v>
      </c>
    </row>
    <row r="29" spans="1:14" ht="15.95" customHeight="1">
      <c r="A29" s="9" t="s">
        <v>121</v>
      </c>
      <c r="C29" s="9"/>
      <c r="D29" s="101"/>
      <c r="E29" s="9">
        <v>19</v>
      </c>
      <c r="F29" s="9"/>
      <c r="G29" s="154">
        <v>-28833</v>
      </c>
      <c r="H29" s="150"/>
      <c r="I29" s="154">
        <v>-76168</v>
      </c>
      <c r="J29" s="150"/>
      <c r="K29" s="154">
        <v>-28969</v>
      </c>
      <c r="L29" s="150"/>
      <c r="M29" s="154">
        <v>-76064</v>
      </c>
    </row>
    <row r="30" spans="1:14" ht="15.95" customHeight="1">
      <c r="A30" s="104" t="s">
        <v>160</v>
      </c>
      <c r="B30" s="9"/>
      <c r="C30" s="9"/>
      <c r="D30" s="101"/>
      <c r="E30" s="101"/>
      <c r="F30" s="9"/>
      <c r="G30" s="149">
        <v>193026</v>
      </c>
      <c r="H30" s="104"/>
      <c r="I30" s="149">
        <v>264258</v>
      </c>
      <c r="J30" s="104"/>
      <c r="K30" s="149">
        <v>121215</v>
      </c>
      <c r="L30" s="104"/>
      <c r="M30" s="149">
        <v>307306</v>
      </c>
    </row>
    <row r="31" spans="1:14" ht="15.95" customHeight="1">
      <c r="A31" s="104" t="s">
        <v>71</v>
      </c>
      <c r="B31" s="104"/>
      <c r="C31" s="104"/>
      <c r="D31" s="104"/>
      <c r="E31" s="104"/>
      <c r="F31" s="104"/>
      <c r="G31" s="99"/>
      <c r="H31" s="8"/>
      <c r="I31" s="99"/>
      <c r="J31" s="8"/>
      <c r="K31" s="155"/>
      <c r="L31" s="8"/>
      <c r="M31" s="99"/>
      <c r="N31" s="156"/>
    </row>
    <row r="32" spans="1:14" ht="15.95" customHeight="1">
      <c r="A32" s="104"/>
      <c r="B32" s="104" t="s">
        <v>122</v>
      </c>
      <c r="C32" s="104"/>
      <c r="D32" s="104"/>
      <c r="E32" s="104"/>
      <c r="F32" s="104"/>
      <c r="G32" s="99"/>
      <c r="H32" s="8"/>
      <c r="I32" s="99"/>
      <c r="J32" s="8"/>
      <c r="K32" s="155"/>
      <c r="L32" s="8"/>
      <c r="M32" s="99"/>
    </row>
    <row r="33" spans="1:13" ht="15.95" customHeight="1">
      <c r="A33" s="104"/>
      <c r="B33" s="104"/>
      <c r="C33" s="104" t="s">
        <v>123</v>
      </c>
      <c r="D33" s="104"/>
      <c r="E33" s="104"/>
      <c r="F33" s="104"/>
      <c r="G33" s="99"/>
      <c r="H33" s="8"/>
      <c r="I33" s="99"/>
      <c r="J33" s="8"/>
      <c r="K33" s="155"/>
      <c r="L33" s="8"/>
      <c r="M33" s="99"/>
    </row>
    <row r="34" spans="1:13" ht="15.95" customHeight="1">
      <c r="A34" s="104"/>
      <c r="B34" s="104"/>
      <c r="C34" s="104" t="s">
        <v>124</v>
      </c>
      <c r="D34" s="104"/>
      <c r="E34" s="104"/>
      <c r="F34" s="104"/>
      <c r="G34" s="99"/>
      <c r="H34" s="8"/>
      <c r="I34" s="99"/>
      <c r="J34" s="8"/>
      <c r="K34" s="155"/>
      <c r="L34" s="8"/>
      <c r="M34" s="99"/>
    </row>
    <row r="35" spans="1:13" ht="15.95" customHeight="1">
      <c r="A35" s="104"/>
      <c r="B35" s="104"/>
      <c r="C35" s="104"/>
      <c r="D35" s="104" t="s">
        <v>125</v>
      </c>
      <c r="E35" s="104"/>
      <c r="F35" s="104"/>
      <c r="G35" s="6">
        <v>28723</v>
      </c>
      <c r="H35" s="8"/>
      <c r="I35" s="151">
        <v>-5687</v>
      </c>
      <c r="J35" s="8"/>
      <c r="K35" s="99">
        <v>0</v>
      </c>
      <c r="L35" s="8"/>
      <c r="M35" s="99">
        <v>0</v>
      </c>
    </row>
    <row r="36" spans="1:13" ht="15.95" customHeight="1">
      <c r="A36" s="104"/>
      <c r="B36" s="104" t="s">
        <v>148</v>
      </c>
      <c r="C36" s="104"/>
      <c r="D36" s="104"/>
      <c r="E36" s="104"/>
      <c r="F36" s="104"/>
      <c r="G36" s="99"/>
      <c r="H36" s="8"/>
      <c r="I36" s="99"/>
      <c r="J36" s="8"/>
      <c r="K36" s="155"/>
      <c r="L36" s="8"/>
      <c r="M36" s="99"/>
    </row>
    <row r="37" spans="1:13" ht="15.95" customHeight="1">
      <c r="A37" s="104"/>
      <c r="B37" s="104"/>
      <c r="C37" s="104" t="s">
        <v>161</v>
      </c>
      <c r="D37" s="104"/>
      <c r="E37" s="104"/>
      <c r="F37" s="104"/>
      <c r="G37" s="6">
        <v>3119</v>
      </c>
      <c r="H37" s="8"/>
      <c r="I37" s="99">
        <v>0</v>
      </c>
      <c r="J37" s="8"/>
      <c r="K37" s="6">
        <v>2546</v>
      </c>
      <c r="L37" s="8"/>
      <c r="M37" s="99">
        <v>0</v>
      </c>
    </row>
    <row r="38" spans="1:13" ht="15.95" customHeight="1">
      <c r="A38" s="104" t="s">
        <v>126</v>
      </c>
      <c r="B38" s="104"/>
      <c r="C38" s="104"/>
      <c r="D38" s="104"/>
      <c r="E38" s="104"/>
      <c r="F38" s="104"/>
      <c r="G38" s="149">
        <v>31842</v>
      </c>
      <c r="H38" s="8"/>
      <c r="I38" s="164">
        <v>-5687</v>
      </c>
      <c r="J38" s="8"/>
      <c r="K38" s="149">
        <v>2546</v>
      </c>
      <c r="L38" s="8"/>
      <c r="M38" s="157">
        <v>0</v>
      </c>
    </row>
    <row r="39" spans="1:13" ht="15.95" customHeight="1" thickBot="1">
      <c r="A39" s="9" t="s">
        <v>170</v>
      </c>
      <c r="B39" s="9"/>
      <c r="C39" s="9"/>
      <c r="D39" s="9"/>
      <c r="E39" s="9"/>
      <c r="F39" s="9"/>
      <c r="G39" s="158">
        <v>224868</v>
      </c>
      <c r="H39" s="9"/>
      <c r="I39" s="159">
        <v>258571</v>
      </c>
      <c r="J39" s="9"/>
      <c r="K39" s="159">
        <v>123761</v>
      </c>
      <c r="L39" s="9"/>
      <c r="M39" s="159">
        <v>307306</v>
      </c>
    </row>
    <row r="40" spans="1:13" ht="15.95" customHeight="1" thickTop="1">
      <c r="A40" s="9"/>
      <c r="B40" s="9"/>
      <c r="C40" s="9"/>
      <c r="D40" s="9"/>
      <c r="E40" s="9"/>
      <c r="F40" s="9"/>
      <c r="G40" s="8"/>
      <c r="H40" s="9"/>
      <c r="I40" s="8"/>
      <c r="J40" s="9"/>
      <c r="K40" s="150"/>
      <c r="L40" s="9"/>
      <c r="M40" s="150"/>
    </row>
    <row r="41" spans="1:13" ht="15.95" customHeight="1">
      <c r="A41" s="9"/>
      <c r="B41" s="9"/>
      <c r="C41" s="9"/>
      <c r="D41" s="9"/>
      <c r="E41" s="9"/>
      <c r="F41" s="9"/>
      <c r="G41" s="8"/>
      <c r="H41" s="9"/>
      <c r="I41" s="8"/>
      <c r="J41" s="9"/>
      <c r="K41" s="150"/>
      <c r="L41" s="9"/>
      <c r="M41" s="150"/>
    </row>
    <row r="42" spans="1:13" ht="21.95" customHeight="1">
      <c r="A42" s="137"/>
      <c r="B42" s="137"/>
      <c r="C42" s="137"/>
      <c r="D42" s="137"/>
      <c r="E42" s="137"/>
      <c r="F42" s="137"/>
      <c r="G42" s="138"/>
      <c r="H42" s="137"/>
      <c r="I42" s="138"/>
      <c r="J42" s="137"/>
      <c r="K42" s="138"/>
      <c r="L42" s="139"/>
      <c r="M42" s="5" t="s">
        <v>54</v>
      </c>
    </row>
    <row r="43" spans="1:13" ht="21.95" customHeight="1">
      <c r="A43" s="137"/>
      <c r="B43" s="137"/>
      <c r="C43" s="137"/>
      <c r="D43" s="137"/>
      <c r="E43" s="137"/>
      <c r="F43" s="137"/>
      <c r="G43" s="138"/>
      <c r="H43" s="137"/>
      <c r="I43" s="138"/>
      <c r="J43" s="137"/>
      <c r="K43" s="138"/>
      <c r="L43" s="139"/>
      <c r="M43" s="5" t="s">
        <v>55</v>
      </c>
    </row>
    <row r="44" spans="1:13" ht="21.95" customHeight="1">
      <c r="A44" s="244" t="s">
        <v>198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</row>
    <row r="45" spans="1:13" ht="21.95" customHeight="1">
      <c r="A45" s="245" t="s">
        <v>89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  <c r="M45" s="245"/>
    </row>
    <row r="46" spans="1:13" ht="21.95" customHeight="1">
      <c r="A46" s="245" t="s">
        <v>159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</row>
    <row r="47" spans="1:13" ht="21.95" customHeight="1">
      <c r="A47" s="246" t="s">
        <v>222</v>
      </c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</row>
    <row r="48" spans="1:13" ht="6" customHeight="1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</row>
    <row r="49" spans="1:13" ht="15.95" customHeight="1">
      <c r="A49" s="104"/>
      <c r="B49" s="104"/>
      <c r="C49" s="141"/>
      <c r="D49" s="141"/>
      <c r="E49" s="104"/>
      <c r="F49" s="104"/>
      <c r="G49" s="241" t="s">
        <v>56</v>
      </c>
      <c r="H49" s="241"/>
      <c r="I49" s="241"/>
      <c r="J49" s="241"/>
      <c r="K49" s="241"/>
      <c r="L49" s="241"/>
      <c r="M49" s="241"/>
    </row>
    <row r="50" spans="1:13" ht="15.95" customHeight="1">
      <c r="A50" s="142"/>
      <c r="B50" s="142"/>
      <c r="C50" s="143"/>
      <c r="D50" s="143"/>
      <c r="E50" s="142"/>
      <c r="F50" s="142"/>
      <c r="G50" s="236" t="s">
        <v>90</v>
      </c>
      <c r="H50" s="236"/>
      <c r="I50" s="236"/>
      <c r="J50" s="74"/>
      <c r="K50" s="236" t="s">
        <v>50</v>
      </c>
      <c r="L50" s="236"/>
      <c r="M50" s="236"/>
    </row>
    <row r="51" spans="1:13" ht="15.95" customHeight="1">
      <c r="A51" s="144"/>
      <c r="B51" s="144"/>
      <c r="C51" s="145"/>
      <c r="D51" s="145"/>
      <c r="E51" s="243" t="s">
        <v>4</v>
      </c>
      <c r="F51" s="243"/>
      <c r="G51" s="146">
        <v>2021</v>
      </c>
      <c r="H51" s="147"/>
      <c r="I51" s="146">
        <v>2020</v>
      </c>
      <c r="J51" s="147"/>
      <c r="K51" s="146">
        <v>2021</v>
      </c>
      <c r="L51" s="147"/>
      <c r="M51" s="146">
        <v>2020</v>
      </c>
    </row>
    <row r="52" spans="1:13" ht="15.95" customHeight="1">
      <c r="A52" s="9" t="s">
        <v>214</v>
      </c>
      <c r="B52" s="9"/>
      <c r="C52" s="9"/>
      <c r="D52" s="9"/>
      <c r="E52" s="9"/>
      <c r="F52" s="9"/>
      <c r="G52" s="8"/>
      <c r="H52" s="9"/>
      <c r="I52" s="8"/>
      <c r="J52" s="9"/>
      <c r="K52" s="150"/>
      <c r="L52" s="9"/>
      <c r="M52" s="150"/>
    </row>
    <row r="53" spans="1:13" ht="15.95" customHeight="1">
      <c r="A53" s="9"/>
      <c r="B53" s="9" t="s">
        <v>178</v>
      </c>
      <c r="C53" s="9"/>
      <c r="D53" s="9"/>
      <c r="E53" s="9"/>
      <c r="F53" s="9"/>
      <c r="G53" s="8">
        <v>195435</v>
      </c>
      <c r="H53" s="9"/>
      <c r="I53" s="8">
        <v>264258</v>
      </c>
      <c r="J53" s="9"/>
      <c r="K53" s="150">
        <v>121215</v>
      </c>
      <c r="L53" s="9"/>
      <c r="M53" s="150">
        <v>307306</v>
      </c>
    </row>
    <row r="54" spans="1:13" ht="15.95" customHeight="1">
      <c r="A54" s="9"/>
      <c r="B54" s="9" t="s">
        <v>176</v>
      </c>
      <c r="C54" s="9"/>
      <c r="D54" s="9"/>
      <c r="E54" s="9"/>
      <c r="F54" s="9"/>
      <c r="G54" s="154">
        <v>-2409</v>
      </c>
      <c r="H54" s="9"/>
      <c r="I54" s="8">
        <v>0</v>
      </c>
      <c r="J54" s="9"/>
      <c r="K54" s="8">
        <v>0</v>
      </c>
      <c r="L54" s="9"/>
      <c r="M54" s="8">
        <v>0</v>
      </c>
    </row>
    <row r="55" spans="1:13" ht="15.95" customHeight="1" thickBot="1">
      <c r="A55" s="9"/>
      <c r="B55" s="9"/>
      <c r="C55" s="9"/>
      <c r="D55" s="9"/>
      <c r="E55" s="9"/>
      <c r="F55" s="9"/>
      <c r="G55" s="61">
        <v>193026</v>
      </c>
      <c r="H55" s="9"/>
      <c r="I55" s="61">
        <v>264258</v>
      </c>
      <c r="J55" s="9"/>
      <c r="K55" s="161">
        <v>121215</v>
      </c>
      <c r="L55" s="9"/>
      <c r="M55" s="161">
        <v>307306</v>
      </c>
    </row>
    <row r="56" spans="1:13" ht="15.95" customHeight="1" thickTop="1">
      <c r="A56" s="9"/>
      <c r="B56" s="9"/>
      <c r="C56" s="9"/>
      <c r="D56" s="9"/>
      <c r="E56" s="9"/>
      <c r="F56" s="9"/>
      <c r="G56" s="8"/>
      <c r="H56" s="9"/>
      <c r="I56" s="8"/>
      <c r="J56" s="9"/>
      <c r="K56" s="150"/>
      <c r="L56" s="9"/>
      <c r="M56" s="150"/>
    </row>
    <row r="57" spans="1:13" ht="15.95" customHeight="1">
      <c r="A57" s="9" t="s">
        <v>149</v>
      </c>
      <c r="B57" s="9"/>
      <c r="C57" s="9"/>
      <c r="D57" s="9"/>
      <c r="E57" s="9"/>
      <c r="F57" s="9"/>
      <c r="G57" s="8"/>
      <c r="H57" s="9"/>
      <c r="I57" s="8"/>
      <c r="J57" s="9"/>
      <c r="K57" s="150"/>
      <c r="L57" s="9"/>
      <c r="M57" s="150"/>
    </row>
    <row r="58" spans="1:13" ht="15.95" customHeight="1">
      <c r="A58" s="9"/>
      <c r="B58" s="9" t="s">
        <v>178</v>
      </c>
      <c r="C58" s="9"/>
      <c r="D58" s="9"/>
      <c r="E58" s="9"/>
      <c r="F58" s="9"/>
      <c r="G58" s="8">
        <v>227277</v>
      </c>
      <c r="H58" s="9"/>
      <c r="I58" s="8">
        <v>258571</v>
      </c>
      <c r="J58" s="9"/>
      <c r="K58" s="150">
        <v>123761</v>
      </c>
      <c r="L58" s="9"/>
      <c r="M58" s="150">
        <v>307306</v>
      </c>
    </row>
    <row r="59" spans="1:13" ht="15.95" customHeight="1">
      <c r="A59" s="9"/>
      <c r="B59" s="9" t="s">
        <v>176</v>
      </c>
      <c r="C59" s="9"/>
      <c r="D59" s="9"/>
      <c r="E59" s="9"/>
      <c r="F59" s="9"/>
      <c r="G59" s="154">
        <v>-2409</v>
      </c>
      <c r="H59" s="9"/>
      <c r="I59" s="8">
        <v>0</v>
      </c>
      <c r="J59" s="9"/>
      <c r="K59" s="8">
        <v>0</v>
      </c>
      <c r="L59" s="9"/>
      <c r="M59" s="8">
        <v>0</v>
      </c>
    </row>
    <row r="60" spans="1:13" ht="15.95" customHeight="1" thickBot="1">
      <c r="A60" s="9"/>
      <c r="B60" s="9"/>
      <c r="C60" s="9"/>
      <c r="D60" s="9"/>
      <c r="E60" s="9"/>
      <c r="F60" s="9"/>
      <c r="G60" s="61">
        <v>224868</v>
      </c>
      <c r="H60" s="9"/>
      <c r="I60" s="61">
        <v>258571</v>
      </c>
      <c r="J60" s="9"/>
      <c r="K60" s="161">
        <v>123761</v>
      </c>
      <c r="L60" s="9"/>
      <c r="M60" s="161">
        <v>307306</v>
      </c>
    </row>
    <row r="61" spans="1:13" ht="15.95" customHeight="1" thickTop="1">
      <c r="A61" s="9"/>
      <c r="B61" s="9"/>
      <c r="C61" s="9"/>
      <c r="D61" s="9"/>
      <c r="E61" s="9"/>
      <c r="F61" s="9"/>
      <c r="G61" s="8"/>
      <c r="H61" s="9"/>
      <c r="I61" s="8"/>
      <c r="J61" s="9"/>
      <c r="K61" s="150"/>
      <c r="L61" s="9"/>
      <c r="M61" s="150"/>
    </row>
    <row r="62" spans="1:13" ht="15.95" customHeight="1">
      <c r="A62" s="9" t="s">
        <v>171</v>
      </c>
      <c r="B62" s="9"/>
      <c r="C62" s="9"/>
      <c r="D62" s="9"/>
      <c r="E62" s="9">
        <v>20</v>
      </c>
      <c r="F62" s="104"/>
      <c r="G62" s="10"/>
      <c r="H62" s="11"/>
      <c r="I62" s="10"/>
      <c r="J62" s="11"/>
      <c r="K62" s="10"/>
      <c r="L62" s="11"/>
      <c r="M62" s="10"/>
    </row>
    <row r="63" spans="1:13" ht="15.95" customHeight="1" thickBot="1">
      <c r="A63" s="9"/>
      <c r="B63" s="9" t="s">
        <v>172</v>
      </c>
      <c r="C63" s="9"/>
      <c r="D63" s="9"/>
      <c r="F63" s="104"/>
      <c r="G63" s="162">
        <v>0.32</v>
      </c>
      <c r="H63" s="12"/>
      <c r="I63" s="106">
        <v>0.43499402467168619</v>
      </c>
      <c r="J63" s="12"/>
      <c r="K63" s="162">
        <v>0.2</v>
      </c>
      <c r="L63" s="12"/>
      <c r="M63" s="106">
        <v>0.50585516330917957</v>
      </c>
    </row>
    <row r="64" spans="1:13" ht="15.95" customHeight="1" thickTop="1" thickBot="1">
      <c r="A64" s="9"/>
      <c r="B64" s="9" t="s">
        <v>173</v>
      </c>
      <c r="C64" s="9"/>
      <c r="D64" s="9"/>
      <c r="F64" s="104"/>
      <c r="G64" s="162">
        <v>0.28000000000000003</v>
      </c>
      <c r="H64" s="12"/>
      <c r="I64" s="105">
        <v>0.38</v>
      </c>
      <c r="J64" s="12"/>
      <c r="K64" s="162">
        <v>0.19</v>
      </c>
      <c r="L64" s="12"/>
      <c r="M64" s="105">
        <v>0.44</v>
      </c>
    </row>
    <row r="65" spans="1:13" ht="18" customHeight="1" thickTop="1">
      <c r="A65" s="137"/>
      <c r="B65" s="137"/>
      <c r="C65" s="137"/>
      <c r="D65" s="137"/>
      <c r="E65" s="137"/>
      <c r="F65" s="163"/>
      <c r="G65" s="13"/>
      <c r="H65" s="14"/>
      <c r="I65" s="13"/>
      <c r="J65" s="14"/>
      <c r="K65" s="13"/>
      <c r="L65" s="14"/>
      <c r="M65" s="15"/>
    </row>
    <row r="66" spans="1:13" ht="18" customHeight="1">
      <c r="A66" s="137"/>
      <c r="B66" s="137"/>
      <c r="C66" s="137"/>
      <c r="D66" s="137"/>
      <c r="E66" s="137"/>
      <c r="F66" s="163"/>
      <c r="G66" s="13"/>
      <c r="H66" s="14"/>
      <c r="I66" s="13"/>
      <c r="J66" s="14"/>
      <c r="K66" s="13"/>
      <c r="L66" s="14"/>
      <c r="M66" s="15"/>
    </row>
    <row r="67" spans="1:13" ht="18" customHeight="1">
      <c r="A67" s="137"/>
      <c r="B67" s="137"/>
      <c r="C67" s="137"/>
      <c r="D67" s="137"/>
      <c r="E67" s="137"/>
      <c r="F67" s="163"/>
      <c r="G67" s="13"/>
      <c r="H67" s="14"/>
      <c r="I67" s="13"/>
      <c r="J67" s="14"/>
      <c r="K67" s="13"/>
      <c r="L67" s="14"/>
      <c r="M67" s="15"/>
    </row>
    <row r="68" spans="1:13" ht="18" customHeight="1">
      <c r="A68" s="137"/>
      <c r="B68" s="137"/>
      <c r="C68" s="137"/>
      <c r="D68" s="137"/>
      <c r="E68" s="137"/>
      <c r="F68" s="163"/>
      <c r="G68" s="13"/>
      <c r="H68" s="14"/>
      <c r="I68" s="13"/>
      <c r="J68" s="14"/>
      <c r="K68" s="13"/>
      <c r="L68" s="14"/>
      <c r="M68" s="15"/>
    </row>
    <row r="69" spans="1:13" ht="18" customHeight="1">
      <c r="A69" s="137"/>
      <c r="B69" s="137"/>
      <c r="C69" s="137"/>
      <c r="D69" s="137"/>
      <c r="E69" s="137"/>
      <c r="F69" s="163"/>
      <c r="G69" s="13"/>
      <c r="H69" s="14"/>
      <c r="I69" s="13"/>
      <c r="J69" s="14"/>
      <c r="K69" s="13"/>
      <c r="L69" s="14"/>
      <c r="M69" s="15"/>
    </row>
    <row r="70" spans="1:13" ht="18" customHeight="1">
      <c r="A70" s="137"/>
      <c r="B70" s="137"/>
      <c r="C70" s="137"/>
      <c r="D70" s="137"/>
      <c r="E70" s="137"/>
      <c r="F70" s="163"/>
      <c r="G70" s="13"/>
      <c r="H70" s="14"/>
      <c r="I70" s="13"/>
      <c r="J70" s="14"/>
      <c r="K70" s="13"/>
      <c r="L70" s="14"/>
      <c r="M70" s="15"/>
    </row>
    <row r="71" spans="1:13" ht="18" customHeight="1">
      <c r="A71" s="137"/>
      <c r="B71" s="137"/>
      <c r="C71" s="137"/>
      <c r="D71" s="137"/>
      <c r="E71" s="137"/>
      <c r="F71" s="163"/>
      <c r="G71" s="13"/>
      <c r="H71" s="14"/>
      <c r="I71" s="13"/>
      <c r="J71" s="14"/>
      <c r="K71" s="13"/>
      <c r="L71" s="14"/>
      <c r="M71" s="15"/>
    </row>
    <row r="72" spans="1:13" ht="18" customHeight="1">
      <c r="A72" s="137"/>
      <c r="B72" s="137"/>
      <c r="C72" s="137"/>
      <c r="D72" s="137"/>
      <c r="E72" s="137"/>
      <c r="F72" s="163"/>
      <c r="G72" s="13"/>
      <c r="H72" s="14"/>
      <c r="I72" s="13"/>
      <c r="J72" s="14"/>
      <c r="K72" s="13"/>
      <c r="L72" s="14"/>
      <c r="M72" s="15"/>
    </row>
    <row r="73" spans="1:13" ht="18" customHeight="1">
      <c r="A73" s="137"/>
      <c r="B73" s="137"/>
      <c r="C73" s="137"/>
      <c r="D73" s="137"/>
      <c r="E73" s="137"/>
      <c r="F73" s="163"/>
      <c r="G73" s="13"/>
      <c r="H73" s="14"/>
      <c r="I73" s="13"/>
      <c r="J73" s="14"/>
      <c r="K73" s="13"/>
      <c r="L73" s="14"/>
      <c r="M73" s="15"/>
    </row>
    <row r="74" spans="1:13" ht="18" customHeight="1">
      <c r="A74" s="137"/>
      <c r="B74" s="137"/>
      <c r="C74" s="137"/>
      <c r="D74" s="137"/>
      <c r="E74" s="137"/>
      <c r="F74" s="163"/>
      <c r="G74" s="13"/>
      <c r="H74" s="14"/>
      <c r="I74" s="13"/>
      <c r="J74" s="14"/>
      <c r="K74" s="13"/>
      <c r="L74" s="14"/>
      <c r="M74" s="15"/>
    </row>
    <row r="75" spans="1:13" ht="18" customHeight="1">
      <c r="A75" s="137"/>
      <c r="B75" s="137"/>
      <c r="C75" s="137"/>
      <c r="D75" s="137"/>
      <c r="E75" s="137"/>
      <c r="F75" s="163"/>
      <c r="G75" s="13"/>
      <c r="H75" s="14"/>
      <c r="I75" s="13"/>
      <c r="J75" s="14"/>
      <c r="K75" s="13"/>
      <c r="L75" s="14"/>
      <c r="M75" s="15"/>
    </row>
  </sheetData>
  <mergeCells count="18">
    <mergeCell ref="G9:I9"/>
    <mergeCell ref="K9:M9"/>
    <mergeCell ref="A3:M3"/>
    <mergeCell ref="A4:M4"/>
    <mergeCell ref="A5:M5"/>
    <mergeCell ref="A6:M6"/>
    <mergeCell ref="G8:M8"/>
    <mergeCell ref="G50:I50"/>
    <mergeCell ref="K50:M50"/>
    <mergeCell ref="E51:F51"/>
    <mergeCell ref="E10:F10"/>
    <mergeCell ref="A44:M44"/>
    <mergeCell ref="A45:M45"/>
    <mergeCell ref="A46:M46"/>
    <mergeCell ref="A47:M47"/>
    <mergeCell ref="G49:M49"/>
    <mergeCell ref="B12:D12"/>
    <mergeCell ref="B18:D18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5"/>
  <sheetViews>
    <sheetView view="pageBreakPreview" zoomScale="115" zoomScaleNormal="110" zoomScaleSheetLayoutView="115" workbookViewId="0">
      <selection activeCell="B1" sqref="B1"/>
    </sheetView>
  </sheetViews>
  <sheetFormatPr defaultColWidth="9.140625" defaultRowHeight="23.1" customHeight="1"/>
  <cols>
    <col min="1" max="1" width="1.140625" style="165" customWidth="1"/>
    <col min="2" max="2" width="26.28515625" style="165" customWidth="1"/>
    <col min="3" max="3" width="2.28515625" style="165" customWidth="1"/>
    <col min="4" max="4" width="1.140625" style="165" customWidth="1"/>
    <col min="5" max="5" width="8.140625" style="165" customWidth="1"/>
    <col min="6" max="6" width="0.5703125" style="166" customWidth="1"/>
    <col min="7" max="7" width="8.42578125" style="165" customWidth="1"/>
    <col min="8" max="8" width="0.5703125" style="166" customWidth="1"/>
    <col min="9" max="9" width="10.7109375" style="165" customWidth="1"/>
    <col min="10" max="10" width="0.5703125" style="166" customWidth="1"/>
    <col min="11" max="11" width="9.5703125" style="165" customWidth="1"/>
    <col min="12" max="12" width="0.5703125" style="165" customWidth="1"/>
    <col min="13" max="13" width="8.42578125" style="165" customWidth="1"/>
    <col min="14" max="14" width="0.5703125" style="165" customWidth="1"/>
    <col min="15" max="15" width="12.85546875" style="165" customWidth="1"/>
    <col min="16" max="16" width="0.5703125" style="165" customWidth="1"/>
    <col min="17" max="17" width="12.5703125" style="165" customWidth="1"/>
    <col min="18" max="18" width="0.5703125" style="165" customWidth="1"/>
    <col min="19" max="19" width="10.28515625" style="165" customWidth="1"/>
    <col min="20" max="20" width="0.5703125" style="165" customWidth="1"/>
    <col min="21" max="21" width="9" style="165" customWidth="1"/>
    <col min="22" max="22" width="0.5703125" style="165" customWidth="1"/>
    <col min="23" max="23" width="7.85546875" style="165" customWidth="1"/>
    <col min="24" max="24" width="0.5703125" style="165" customWidth="1"/>
    <col min="25" max="25" width="8.28515625" style="165" customWidth="1"/>
    <col min="26" max="16384" width="9.140625" style="165"/>
  </cols>
  <sheetData>
    <row r="1" spans="1:25" ht="23.1" customHeight="1">
      <c r="T1" s="4"/>
      <c r="U1" s="4" t="s">
        <v>54</v>
      </c>
      <c r="V1" s="4"/>
      <c r="W1" s="4"/>
    </row>
    <row r="2" spans="1:25" ht="23.1" customHeight="1">
      <c r="T2" s="4"/>
      <c r="U2" s="4" t="s">
        <v>55</v>
      </c>
      <c r="V2" s="4"/>
      <c r="W2" s="4"/>
    </row>
    <row r="3" spans="1:25" s="167" customFormat="1" ht="23.1" customHeight="1">
      <c r="A3" s="250" t="s">
        <v>199</v>
      </c>
      <c r="B3" s="250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</row>
    <row r="4" spans="1:25" s="168" customFormat="1" ht="23.1" customHeight="1">
      <c r="A4" s="252" t="s">
        <v>89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  <c r="S4" s="252"/>
      <c r="T4" s="252"/>
      <c r="U4" s="252"/>
      <c r="V4" s="252"/>
      <c r="W4" s="252"/>
      <c r="X4" s="252"/>
      <c r="Y4" s="252"/>
    </row>
    <row r="5" spans="1:25" s="169" customFormat="1" ht="23.1" customHeight="1">
      <c r="A5" s="253" t="s">
        <v>43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</row>
    <row r="6" spans="1:25" s="168" customFormat="1" ht="23.1" customHeight="1">
      <c r="A6" s="254" t="s">
        <v>222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</row>
    <row r="7" spans="1:25" s="168" customFormat="1" ht="3.7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</row>
    <row r="8" spans="1:25" s="171" customFormat="1" ht="12" customHeight="1">
      <c r="E8" s="248" t="s">
        <v>56</v>
      </c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</row>
    <row r="9" spans="1:25" s="171" customFormat="1" ht="12" customHeight="1">
      <c r="E9" s="255" t="s">
        <v>90</v>
      </c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5"/>
    </row>
    <row r="10" spans="1:25" s="171" customFormat="1" ht="12" customHeight="1">
      <c r="E10" s="255" t="s">
        <v>177</v>
      </c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172"/>
      <c r="W10" s="172"/>
      <c r="X10" s="172"/>
      <c r="Y10" s="173"/>
    </row>
    <row r="11" spans="1:25" s="171" customFormat="1" ht="12" customHeight="1">
      <c r="C11" s="174"/>
      <c r="E11" s="172"/>
      <c r="F11" s="175"/>
      <c r="G11" s="172"/>
      <c r="H11" s="175"/>
      <c r="I11" s="172"/>
      <c r="J11" s="175"/>
      <c r="N11" s="172"/>
      <c r="O11" s="248" t="s">
        <v>82</v>
      </c>
      <c r="P11" s="248"/>
      <c r="Q11" s="248"/>
      <c r="R11" s="248"/>
      <c r="S11" s="248"/>
      <c r="T11" s="172"/>
      <c r="U11" s="172"/>
      <c r="V11" s="172"/>
      <c r="W11" s="172"/>
      <c r="X11" s="175"/>
      <c r="Y11" s="172"/>
    </row>
    <row r="12" spans="1:25" s="171" customFormat="1" ht="12" customHeight="1">
      <c r="E12" s="176"/>
      <c r="F12" s="175"/>
      <c r="G12" s="176"/>
      <c r="H12" s="175"/>
      <c r="I12" s="176"/>
      <c r="J12" s="175"/>
      <c r="N12" s="172"/>
      <c r="O12" s="255" t="s">
        <v>31</v>
      </c>
      <c r="P12" s="255"/>
      <c r="Q12" s="255"/>
      <c r="R12" s="172"/>
      <c r="S12" s="172"/>
      <c r="T12" s="172"/>
      <c r="U12" s="172"/>
      <c r="V12" s="172"/>
      <c r="W12" s="172" t="s">
        <v>181</v>
      </c>
      <c r="X12" s="175"/>
      <c r="Y12" s="177"/>
    </row>
    <row r="13" spans="1:25" s="178" customFormat="1" ht="12" customHeight="1">
      <c r="E13" s="172"/>
      <c r="F13" s="171"/>
      <c r="G13" s="172"/>
      <c r="H13" s="171"/>
      <c r="I13" s="172"/>
      <c r="N13" s="179"/>
      <c r="O13" s="179" t="s">
        <v>187</v>
      </c>
      <c r="P13" s="179"/>
      <c r="Q13" s="179"/>
      <c r="S13" s="172"/>
      <c r="T13" s="172"/>
      <c r="U13" s="172" t="s">
        <v>151</v>
      </c>
      <c r="V13" s="172"/>
      <c r="W13" s="179" t="s">
        <v>182</v>
      </c>
    </row>
    <row r="14" spans="1:25" s="178" customFormat="1" ht="12" customHeight="1">
      <c r="E14" s="172" t="s">
        <v>8</v>
      </c>
      <c r="F14" s="171"/>
      <c r="G14" s="172"/>
      <c r="H14" s="171"/>
      <c r="I14" s="172" t="s">
        <v>130</v>
      </c>
      <c r="K14" s="248" t="s">
        <v>9</v>
      </c>
      <c r="L14" s="248"/>
      <c r="M14" s="248"/>
      <c r="N14" s="179"/>
      <c r="O14" s="179" t="s">
        <v>188</v>
      </c>
      <c r="P14" s="179"/>
      <c r="Q14" s="179" t="s">
        <v>191</v>
      </c>
      <c r="S14" s="179" t="s">
        <v>67</v>
      </c>
      <c r="T14" s="179"/>
      <c r="U14" s="179" t="s">
        <v>152</v>
      </c>
      <c r="V14" s="179"/>
      <c r="W14" s="178" t="s">
        <v>183</v>
      </c>
      <c r="Y14" s="179" t="s">
        <v>1</v>
      </c>
    </row>
    <row r="15" spans="1:25" s="178" customFormat="1" ht="12" customHeight="1">
      <c r="C15" s="177"/>
      <c r="D15" s="177"/>
      <c r="E15" s="178" t="s">
        <v>81</v>
      </c>
      <c r="I15" s="178" t="s">
        <v>131</v>
      </c>
      <c r="K15" s="179" t="s">
        <v>3</v>
      </c>
      <c r="M15" s="179"/>
      <c r="N15" s="179"/>
      <c r="O15" s="179" t="s">
        <v>189</v>
      </c>
      <c r="P15" s="179"/>
      <c r="Q15" s="179" t="s">
        <v>192</v>
      </c>
      <c r="S15" s="179" t="s">
        <v>68</v>
      </c>
      <c r="T15" s="179"/>
      <c r="U15" s="179" t="s">
        <v>153</v>
      </c>
      <c r="V15" s="179"/>
      <c r="W15" s="179" t="s">
        <v>184</v>
      </c>
      <c r="Y15" s="179" t="s">
        <v>179</v>
      </c>
    </row>
    <row r="16" spans="1:25" s="178" customFormat="1" ht="12" customHeight="1">
      <c r="C16" s="249" t="s">
        <v>4</v>
      </c>
      <c r="D16" s="249"/>
      <c r="E16" s="180" t="s">
        <v>0</v>
      </c>
      <c r="F16" s="179"/>
      <c r="G16" s="180" t="s">
        <v>87</v>
      </c>
      <c r="H16" s="179"/>
      <c r="I16" s="180" t="s">
        <v>132</v>
      </c>
      <c r="J16" s="179"/>
      <c r="K16" s="181" t="s">
        <v>83</v>
      </c>
      <c r="M16" s="181" t="s">
        <v>2</v>
      </c>
      <c r="N16" s="179"/>
      <c r="O16" s="181" t="s">
        <v>190</v>
      </c>
      <c r="P16" s="179"/>
      <c r="Q16" s="181" t="s">
        <v>193</v>
      </c>
      <c r="R16" s="179"/>
      <c r="S16" s="181" t="s">
        <v>84</v>
      </c>
      <c r="T16" s="179"/>
      <c r="U16" s="181" t="s">
        <v>186</v>
      </c>
      <c r="V16" s="179"/>
      <c r="W16" s="181" t="s">
        <v>185</v>
      </c>
      <c r="X16" s="179"/>
      <c r="Y16" s="181" t="s">
        <v>180</v>
      </c>
    </row>
    <row r="17" spans="1:25" s="178" customFormat="1" ht="12" customHeight="1">
      <c r="A17" s="171" t="s">
        <v>128</v>
      </c>
      <c r="B17" s="171"/>
      <c r="C17" s="172"/>
      <c r="D17" s="172"/>
      <c r="E17" s="182">
        <v>303749</v>
      </c>
      <c r="F17" s="182"/>
      <c r="G17" s="182">
        <v>1022482</v>
      </c>
      <c r="H17" s="182"/>
      <c r="I17" s="182">
        <v>176828</v>
      </c>
      <c r="J17" s="182"/>
      <c r="K17" s="182">
        <v>45142</v>
      </c>
      <c r="L17" s="182"/>
      <c r="M17" s="182">
        <v>1086677</v>
      </c>
      <c r="N17" s="182"/>
      <c r="O17" s="183">
        <v>-18919</v>
      </c>
      <c r="P17" s="182"/>
      <c r="Q17" s="183">
        <v>-6104</v>
      </c>
      <c r="R17" s="182"/>
      <c r="S17" s="183">
        <v>-25023</v>
      </c>
      <c r="T17" s="183"/>
      <c r="U17" s="182">
        <v>2609855</v>
      </c>
      <c r="V17" s="183"/>
      <c r="W17" s="184">
        <v>0</v>
      </c>
      <c r="X17" s="182"/>
      <c r="Y17" s="182">
        <v>2609855</v>
      </c>
    </row>
    <row r="18" spans="1:25" s="178" customFormat="1" ht="12" customHeight="1">
      <c r="A18" s="171" t="s">
        <v>51</v>
      </c>
      <c r="B18" s="171"/>
      <c r="C18" s="172"/>
      <c r="D18" s="172"/>
      <c r="E18" s="172"/>
      <c r="F18" s="179"/>
      <c r="G18" s="172"/>
      <c r="H18" s="179"/>
      <c r="I18" s="172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  <c r="V18" s="179"/>
      <c r="W18" s="179"/>
      <c r="X18" s="179"/>
      <c r="Y18" s="179"/>
    </row>
    <row r="19" spans="1:25" s="178" customFormat="1" ht="12" customHeight="1">
      <c r="A19" s="175" t="s">
        <v>215</v>
      </c>
      <c r="B19" s="175"/>
      <c r="C19" s="172"/>
      <c r="D19" s="172"/>
      <c r="E19" s="92">
        <v>0</v>
      </c>
      <c r="F19" s="179"/>
      <c r="G19" s="92">
        <v>0</v>
      </c>
      <c r="H19" s="179"/>
      <c r="I19" s="92">
        <v>0</v>
      </c>
      <c r="J19" s="179"/>
      <c r="K19" s="92">
        <v>0</v>
      </c>
      <c r="L19" s="179"/>
      <c r="M19" s="182">
        <v>195435</v>
      </c>
      <c r="N19" s="179"/>
      <c r="O19" s="92">
        <v>0</v>
      </c>
      <c r="P19" s="179"/>
      <c r="Q19" s="92">
        <v>0</v>
      </c>
      <c r="R19" s="179"/>
      <c r="S19" s="92">
        <v>0</v>
      </c>
      <c r="T19" s="92"/>
      <c r="U19" s="182">
        <v>195435</v>
      </c>
      <c r="V19" s="92"/>
      <c r="W19" s="183">
        <v>-2409</v>
      </c>
      <c r="X19" s="179"/>
      <c r="Y19" s="182">
        <v>193026</v>
      </c>
    </row>
    <row r="20" spans="1:25" s="178" customFormat="1" ht="12" customHeight="1">
      <c r="A20" s="175" t="s">
        <v>63</v>
      </c>
      <c r="B20" s="175"/>
      <c r="C20" s="172"/>
      <c r="D20" s="172"/>
      <c r="E20" s="92">
        <v>0</v>
      </c>
      <c r="F20" s="179"/>
      <c r="G20" s="92">
        <v>0</v>
      </c>
      <c r="H20" s="179"/>
      <c r="I20" s="92">
        <v>0</v>
      </c>
      <c r="J20" s="179"/>
      <c r="K20" s="92">
        <v>0</v>
      </c>
      <c r="L20" s="179"/>
      <c r="M20" s="182">
        <v>3119</v>
      </c>
      <c r="N20" s="179"/>
      <c r="O20" s="182">
        <v>28723</v>
      </c>
      <c r="P20" s="179"/>
      <c r="Q20" s="92">
        <v>0</v>
      </c>
      <c r="R20" s="179"/>
      <c r="S20" s="182">
        <v>28723</v>
      </c>
      <c r="T20" s="92"/>
      <c r="U20" s="182">
        <v>31842</v>
      </c>
      <c r="V20" s="92"/>
      <c r="W20" s="92">
        <v>0</v>
      </c>
      <c r="X20" s="179"/>
      <c r="Y20" s="182">
        <v>31842</v>
      </c>
    </row>
    <row r="21" spans="1:25" s="178" customFormat="1" ht="12" customHeight="1">
      <c r="A21" s="175" t="s">
        <v>244</v>
      </c>
      <c r="B21" s="175"/>
      <c r="C21" s="172"/>
      <c r="D21" s="172"/>
      <c r="E21" s="92"/>
      <c r="F21" s="179"/>
      <c r="G21" s="92"/>
      <c r="H21" s="179"/>
      <c r="I21" s="92"/>
      <c r="J21" s="179"/>
      <c r="K21" s="92"/>
      <c r="L21" s="179"/>
      <c r="M21" s="182"/>
      <c r="N21" s="179"/>
      <c r="O21" s="182"/>
      <c r="P21" s="179"/>
      <c r="Q21" s="92"/>
      <c r="R21" s="179"/>
      <c r="S21" s="182"/>
      <c r="T21" s="92"/>
      <c r="U21" s="182"/>
      <c r="V21" s="92"/>
      <c r="W21" s="92"/>
      <c r="X21" s="179"/>
      <c r="Y21" s="182"/>
    </row>
    <row r="22" spans="1:25" s="178" customFormat="1" ht="12" customHeight="1">
      <c r="B22" s="175" t="s">
        <v>245</v>
      </c>
      <c r="C22" s="172"/>
      <c r="D22" s="172"/>
      <c r="E22" s="92">
        <v>0</v>
      </c>
      <c r="F22" s="179"/>
      <c r="G22" s="92">
        <v>0</v>
      </c>
      <c r="H22" s="179"/>
      <c r="I22" s="92">
        <v>0</v>
      </c>
      <c r="J22" s="179"/>
      <c r="K22" s="92">
        <v>0</v>
      </c>
      <c r="L22" s="179"/>
      <c r="M22" s="92">
        <v>0</v>
      </c>
      <c r="N22" s="179"/>
      <c r="O22" s="92">
        <v>0</v>
      </c>
      <c r="P22" s="179"/>
      <c r="Q22" s="92">
        <v>0</v>
      </c>
      <c r="R22" s="179"/>
      <c r="S22" s="92">
        <v>0</v>
      </c>
      <c r="T22" s="92"/>
      <c r="U22" s="92">
        <v>0</v>
      </c>
      <c r="V22" s="92"/>
      <c r="W22" s="182">
        <v>16779</v>
      </c>
      <c r="X22" s="179"/>
      <c r="Y22" s="182">
        <v>16779</v>
      </c>
    </row>
    <row r="23" spans="1:25" s="178" customFormat="1" ht="12" customHeight="1">
      <c r="A23" s="185" t="s">
        <v>196</v>
      </c>
      <c r="B23" s="175"/>
      <c r="C23" s="172">
        <v>18</v>
      </c>
      <c r="D23" s="172"/>
      <c r="E23" s="92">
        <v>0</v>
      </c>
      <c r="F23" s="179"/>
      <c r="G23" s="92">
        <v>0</v>
      </c>
      <c r="H23" s="179"/>
      <c r="I23" s="92">
        <v>0</v>
      </c>
      <c r="J23" s="179"/>
      <c r="K23" s="92">
        <v>0</v>
      </c>
      <c r="L23" s="179"/>
      <c r="M23" s="186">
        <v>-125722</v>
      </c>
      <c r="N23" s="179"/>
      <c r="O23" s="92">
        <v>0</v>
      </c>
      <c r="P23" s="179"/>
      <c r="Q23" s="92">
        <v>0</v>
      </c>
      <c r="R23" s="179"/>
      <c r="S23" s="92">
        <v>0</v>
      </c>
      <c r="T23" s="92"/>
      <c r="U23" s="186">
        <v>-125722</v>
      </c>
      <c r="V23" s="92"/>
      <c r="W23" s="92">
        <v>0</v>
      </c>
      <c r="X23" s="179"/>
      <c r="Y23" s="186">
        <v>-125722</v>
      </c>
    </row>
    <row r="24" spans="1:25" s="178" customFormat="1" ht="12" customHeight="1" thickBot="1">
      <c r="A24" s="171" t="s">
        <v>223</v>
      </c>
      <c r="B24" s="171"/>
      <c r="C24" s="172"/>
      <c r="D24" s="172"/>
      <c r="E24" s="187">
        <v>303749</v>
      </c>
      <c r="F24" s="182"/>
      <c r="G24" s="187">
        <v>1022482</v>
      </c>
      <c r="H24" s="182"/>
      <c r="I24" s="187">
        <v>176828</v>
      </c>
      <c r="J24" s="182"/>
      <c r="K24" s="187">
        <v>45142</v>
      </c>
      <c r="L24" s="179"/>
      <c r="M24" s="187">
        <v>1159509</v>
      </c>
      <c r="N24" s="182"/>
      <c r="O24" s="188">
        <v>9804</v>
      </c>
      <c r="P24" s="182"/>
      <c r="Q24" s="188">
        <v>-6104</v>
      </c>
      <c r="R24" s="182"/>
      <c r="S24" s="188">
        <v>3700</v>
      </c>
      <c r="T24" s="183"/>
      <c r="U24" s="188">
        <v>2711410</v>
      </c>
      <c r="V24" s="183"/>
      <c r="W24" s="188">
        <v>14370</v>
      </c>
      <c r="X24" s="182"/>
      <c r="Y24" s="187">
        <v>2725780</v>
      </c>
    </row>
    <row r="25" spans="1:25" s="178" customFormat="1" ht="12" customHeight="1" thickTop="1">
      <c r="A25" s="171"/>
      <c r="B25" s="171"/>
      <c r="C25" s="172"/>
      <c r="D25" s="172"/>
      <c r="E25" s="189"/>
      <c r="F25" s="182"/>
      <c r="G25" s="189"/>
      <c r="H25" s="182"/>
      <c r="I25" s="189"/>
      <c r="J25" s="182"/>
      <c r="K25" s="189"/>
      <c r="L25" s="179"/>
      <c r="M25" s="189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9"/>
    </row>
    <row r="26" spans="1:25" s="178" customFormat="1" ht="12" customHeight="1">
      <c r="A26" s="171" t="s">
        <v>66</v>
      </c>
      <c r="B26" s="171"/>
      <c r="C26" s="172"/>
      <c r="D26" s="172"/>
      <c r="E26" s="182">
        <v>270000</v>
      </c>
      <c r="F26" s="182"/>
      <c r="G26" s="182">
        <v>1022482</v>
      </c>
      <c r="H26" s="182"/>
      <c r="I26" s="93">
        <v>0</v>
      </c>
      <c r="J26" s="182"/>
      <c r="K26" s="182">
        <v>32400</v>
      </c>
      <c r="L26" s="182"/>
      <c r="M26" s="182">
        <v>896294</v>
      </c>
      <c r="N26" s="182"/>
      <c r="O26" s="184">
        <v>0</v>
      </c>
      <c r="P26" s="182"/>
      <c r="Q26" s="190">
        <v>-6104</v>
      </c>
      <c r="R26" s="182"/>
      <c r="S26" s="190">
        <v>-6104</v>
      </c>
      <c r="T26" s="190"/>
      <c r="U26" s="190">
        <v>2215072</v>
      </c>
      <c r="V26" s="190"/>
      <c r="W26" s="184">
        <v>0</v>
      </c>
      <c r="X26" s="182"/>
      <c r="Y26" s="182">
        <v>2215072</v>
      </c>
    </row>
    <row r="27" spans="1:25" s="178" customFormat="1" ht="12" customHeight="1">
      <c r="A27" s="171" t="s">
        <v>51</v>
      </c>
      <c r="B27" s="171"/>
      <c r="C27" s="172"/>
      <c r="D27" s="172"/>
      <c r="E27" s="172"/>
      <c r="F27" s="179"/>
      <c r="G27" s="172"/>
      <c r="H27" s="179"/>
      <c r="I27" s="172"/>
      <c r="J27" s="179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</row>
    <row r="28" spans="1:25" s="178" customFormat="1" ht="12" customHeight="1">
      <c r="A28" s="175" t="s">
        <v>150</v>
      </c>
      <c r="B28" s="175"/>
      <c r="C28" s="172"/>
      <c r="D28" s="172"/>
      <c r="E28" s="93">
        <v>0</v>
      </c>
      <c r="F28" s="182"/>
      <c r="G28" s="93">
        <v>0</v>
      </c>
      <c r="H28" s="182"/>
      <c r="I28" s="93">
        <v>0</v>
      </c>
      <c r="J28" s="182"/>
      <c r="K28" s="93">
        <v>0</v>
      </c>
      <c r="L28" s="192"/>
      <c r="M28" s="184">
        <v>264258</v>
      </c>
      <c r="N28" s="184"/>
      <c r="O28" s="184">
        <v>0</v>
      </c>
      <c r="P28" s="184"/>
      <c r="Q28" s="184">
        <v>0</v>
      </c>
      <c r="R28" s="184"/>
      <c r="S28" s="184">
        <v>0</v>
      </c>
      <c r="T28" s="184"/>
      <c r="U28" s="184">
        <v>264258</v>
      </c>
      <c r="V28" s="184"/>
      <c r="W28" s="184">
        <v>0</v>
      </c>
      <c r="X28" s="184"/>
      <c r="Y28" s="184">
        <v>264258</v>
      </c>
    </row>
    <row r="29" spans="1:25" s="178" customFormat="1" ht="12" customHeight="1">
      <c r="A29" s="175" t="s">
        <v>216</v>
      </c>
      <c r="B29" s="175"/>
      <c r="C29" s="172"/>
      <c r="D29" s="172"/>
      <c r="E29" s="93">
        <v>0</v>
      </c>
      <c r="F29" s="182"/>
      <c r="G29" s="93">
        <v>0</v>
      </c>
      <c r="H29" s="182"/>
      <c r="I29" s="93">
        <v>0</v>
      </c>
      <c r="J29" s="182"/>
      <c r="K29" s="93">
        <v>0</v>
      </c>
      <c r="L29" s="191"/>
      <c r="M29" s="93">
        <v>0</v>
      </c>
      <c r="N29" s="193"/>
      <c r="O29" s="183">
        <v>-5687</v>
      </c>
      <c r="P29" s="193"/>
      <c r="Q29" s="184">
        <v>0</v>
      </c>
      <c r="R29" s="93"/>
      <c r="S29" s="183">
        <v>-5687</v>
      </c>
      <c r="T29" s="184"/>
      <c r="U29" s="183">
        <v>-5687</v>
      </c>
      <c r="V29" s="184"/>
      <c r="W29" s="184">
        <v>0</v>
      </c>
      <c r="X29" s="191"/>
      <c r="Y29" s="183">
        <v>-5687</v>
      </c>
    </row>
    <row r="30" spans="1:25" s="178" customFormat="1" ht="12" customHeight="1">
      <c r="A30" s="175" t="s">
        <v>129</v>
      </c>
      <c r="B30" s="175"/>
      <c r="C30" s="172">
        <v>15</v>
      </c>
      <c r="D30" s="172"/>
      <c r="E30" s="92">
        <v>0</v>
      </c>
      <c r="F30" s="179"/>
      <c r="G30" s="92">
        <v>0</v>
      </c>
      <c r="H30" s="182"/>
      <c r="I30" s="182">
        <v>176828</v>
      </c>
      <c r="J30" s="182"/>
      <c r="K30" s="92">
        <v>0</v>
      </c>
      <c r="L30" s="191"/>
      <c r="M30" s="92">
        <v>0</v>
      </c>
      <c r="N30" s="193"/>
      <c r="O30" s="92">
        <v>0</v>
      </c>
      <c r="P30" s="193"/>
      <c r="Q30" s="92">
        <v>0</v>
      </c>
      <c r="R30" s="93"/>
      <c r="S30" s="92">
        <v>0</v>
      </c>
      <c r="T30" s="92"/>
      <c r="U30" s="182">
        <v>176828</v>
      </c>
      <c r="V30" s="92"/>
      <c r="W30" s="92">
        <v>0</v>
      </c>
      <c r="X30" s="191"/>
      <c r="Y30" s="182">
        <v>176828</v>
      </c>
    </row>
    <row r="31" spans="1:25" s="178" customFormat="1" ht="12" customHeight="1">
      <c r="A31" s="175" t="s">
        <v>238</v>
      </c>
      <c r="B31" s="175"/>
      <c r="C31" s="172"/>
      <c r="D31" s="172"/>
      <c r="E31" s="182">
        <v>33749</v>
      </c>
      <c r="F31" s="179"/>
      <c r="G31" s="92">
        <v>0</v>
      </c>
      <c r="H31" s="182"/>
      <c r="I31" s="92">
        <v>0</v>
      </c>
      <c r="J31" s="182"/>
      <c r="K31" s="92">
        <v>0</v>
      </c>
      <c r="L31" s="191"/>
      <c r="M31" s="183">
        <v>-33749</v>
      </c>
      <c r="N31" s="193"/>
      <c r="O31" s="92">
        <v>0</v>
      </c>
      <c r="P31" s="193"/>
      <c r="Q31" s="92">
        <v>0</v>
      </c>
      <c r="R31" s="93"/>
      <c r="S31" s="92">
        <v>0</v>
      </c>
      <c r="T31" s="92"/>
      <c r="U31" s="92">
        <v>0</v>
      </c>
      <c r="V31" s="92"/>
      <c r="W31" s="92">
        <v>0</v>
      </c>
      <c r="X31" s="191"/>
      <c r="Y31" s="92">
        <v>0</v>
      </c>
    </row>
    <row r="32" spans="1:25" s="178" customFormat="1" ht="12" customHeight="1">
      <c r="A32" s="175" t="s">
        <v>196</v>
      </c>
      <c r="B32" s="175"/>
      <c r="C32" s="172"/>
      <c r="D32" s="172"/>
      <c r="E32" s="92">
        <v>0</v>
      </c>
      <c r="F32" s="179"/>
      <c r="G32" s="92">
        <v>0</v>
      </c>
      <c r="H32" s="182"/>
      <c r="I32" s="92">
        <v>0</v>
      </c>
      <c r="J32" s="182"/>
      <c r="K32" s="92">
        <v>0</v>
      </c>
      <c r="L32" s="191"/>
      <c r="M32" s="186">
        <v>-75600</v>
      </c>
      <c r="N32" s="193"/>
      <c r="O32" s="92">
        <v>0</v>
      </c>
      <c r="P32" s="193"/>
      <c r="Q32" s="92">
        <v>0</v>
      </c>
      <c r="R32" s="93"/>
      <c r="S32" s="92">
        <v>0</v>
      </c>
      <c r="T32" s="92"/>
      <c r="U32" s="186">
        <v>-75600</v>
      </c>
      <c r="V32" s="92"/>
      <c r="W32" s="92">
        <v>0</v>
      </c>
      <c r="X32" s="191"/>
      <c r="Y32" s="186">
        <v>-75600</v>
      </c>
    </row>
    <row r="33" spans="1:26" s="178" customFormat="1" ht="12" customHeight="1" thickBot="1">
      <c r="A33" s="171" t="s">
        <v>224</v>
      </c>
      <c r="B33" s="171"/>
      <c r="C33" s="172"/>
      <c r="D33" s="172"/>
      <c r="E33" s="187">
        <v>303749</v>
      </c>
      <c r="F33" s="182"/>
      <c r="G33" s="187">
        <v>1022482</v>
      </c>
      <c r="H33" s="182"/>
      <c r="I33" s="187">
        <v>176828</v>
      </c>
      <c r="J33" s="182"/>
      <c r="K33" s="194">
        <v>32400</v>
      </c>
      <c r="L33" s="191"/>
      <c r="M33" s="195">
        <v>1051203</v>
      </c>
      <c r="N33" s="191"/>
      <c r="O33" s="188">
        <v>-5687</v>
      </c>
      <c r="P33" s="191"/>
      <c r="Q33" s="196">
        <v>-6104</v>
      </c>
      <c r="R33" s="191"/>
      <c r="S33" s="196">
        <v>-11791</v>
      </c>
      <c r="T33" s="190"/>
      <c r="U33" s="194">
        <v>2574871</v>
      </c>
      <c r="V33" s="190"/>
      <c r="W33" s="197">
        <v>0</v>
      </c>
      <c r="X33" s="191"/>
      <c r="Y33" s="194">
        <v>2574871</v>
      </c>
    </row>
    <row r="34" spans="1:26" s="171" customFormat="1" ht="6.75" customHeight="1" thickTop="1">
      <c r="C34" s="174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75"/>
    </row>
    <row r="35" spans="1:26" s="202" customFormat="1" ht="8.25" customHeight="1">
      <c r="A35" s="198"/>
      <c r="B35" s="198"/>
      <c r="C35" s="167"/>
      <c r="D35" s="199"/>
      <c r="E35" s="200"/>
      <c r="F35" s="201"/>
      <c r="G35" s="200"/>
      <c r="H35" s="201"/>
      <c r="I35" s="200"/>
      <c r="J35" s="201"/>
      <c r="K35" s="200"/>
      <c r="L35" s="201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</row>
  </sheetData>
  <mergeCells count="11">
    <mergeCell ref="K14:M14"/>
    <mergeCell ref="C16:D16"/>
    <mergeCell ref="A3:Y3"/>
    <mergeCell ref="A4:Y4"/>
    <mergeCell ref="A5:Y5"/>
    <mergeCell ref="A6:Y6"/>
    <mergeCell ref="E8:Y8"/>
    <mergeCell ref="E9:Y9"/>
    <mergeCell ref="O11:S11"/>
    <mergeCell ref="O12:Q12"/>
    <mergeCell ref="E10:U10"/>
  </mergeCells>
  <pageMargins left="0.55118110236220474" right="0.39370078740157483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view="pageBreakPreview" zoomScale="90" zoomScaleSheetLayoutView="90" workbookViewId="0"/>
  </sheetViews>
  <sheetFormatPr defaultColWidth="9.140625" defaultRowHeight="23.1" customHeight="1"/>
  <cols>
    <col min="1" max="1" width="33.140625" style="203" customWidth="1"/>
    <col min="2" max="2" width="2.140625" style="203" customWidth="1"/>
    <col min="3" max="3" width="2.85546875" style="203" customWidth="1"/>
    <col min="4" max="4" width="2.42578125" style="203" customWidth="1"/>
    <col min="5" max="5" width="15.28515625" style="203" customWidth="1"/>
    <col min="6" max="6" width="1" style="203" customWidth="1"/>
    <col min="7" max="7" width="15.28515625" style="203" customWidth="1"/>
    <col min="8" max="8" width="1" style="203" customWidth="1"/>
    <col min="9" max="9" width="15.28515625" style="203" customWidth="1"/>
    <col min="10" max="10" width="1" style="203" customWidth="1"/>
    <col min="11" max="11" width="15.28515625" style="203" customWidth="1"/>
    <col min="12" max="12" width="1" style="203" customWidth="1"/>
    <col min="13" max="13" width="15.28515625" style="203" customWidth="1"/>
    <col min="14" max="14" width="1" style="203" customWidth="1"/>
    <col min="15" max="15" width="15.28515625" style="203" customWidth="1"/>
    <col min="16" max="16384" width="9.140625" style="203"/>
  </cols>
  <sheetData>
    <row r="1" spans="1:20" ht="23.1" customHeight="1">
      <c r="M1" s="4" t="s">
        <v>54</v>
      </c>
    </row>
    <row r="2" spans="1:20" ht="23.1" customHeight="1">
      <c r="M2" s="4" t="s">
        <v>55</v>
      </c>
    </row>
    <row r="3" spans="1:20" ht="23.1" customHeight="1">
      <c r="A3" s="250" t="s">
        <v>200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20" ht="23.1" customHeight="1">
      <c r="A4" s="258" t="s">
        <v>89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</row>
    <row r="5" spans="1:20" s="204" customFormat="1" ht="23.1" customHeight="1">
      <c r="A5" s="259" t="s">
        <v>44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1:20" ht="23.1" customHeight="1">
      <c r="A6" s="260" t="s">
        <v>222</v>
      </c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05"/>
      <c r="Q6" s="205"/>
      <c r="R6" s="205"/>
      <c r="S6" s="205"/>
    </row>
    <row r="7" spans="1:20" s="208" customFormat="1" ht="4.5" customHeight="1">
      <c r="A7" s="206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7"/>
      <c r="Q7" s="207"/>
      <c r="R7" s="207"/>
      <c r="S7" s="207"/>
    </row>
    <row r="8" spans="1:20" s="209" customFormat="1" ht="15" customHeight="1">
      <c r="E8" s="261" t="s">
        <v>56</v>
      </c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10"/>
      <c r="Q8" s="210"/>
      <c r="R8" s="210"/>
      <c r="S8" s="210"/>
      <c r="T8" s="210"/>
    </row>
    <row r="9" spans="1:20" s="209" customFormat="1" ht="15" customHeight="1">
      <c r="E9" s="257" t="s">
        <v>50</v>
      </c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10"/>
      <c r="Q9" s="210"/>
      <c r="R9" s="210"/>
      <c r="S9" s="210"/>
      <c r="T9" s="210"/>
    </row>
    <row r="10" spans="1:20" s="209" customFormat="1" ht="15" customHeight="1">
      <c r="B10" s="211"/>
      <c r="C10" s="212"/>
      <c r="E10" s="213" t="s">
        <v>8</v>
      </c>
      <c r="F10" s="214"/>
      <c r="G10" s="213"/>
      <c r="H10" s="214"/>
      <c r="I10" s="213" t="s">
        <v>130</v>
      </c>
      <c r="J10" s="213"/>
      <c r="K10" s="257" t="s">
        <v>9</v>
      </c>
      <c r="L10" s="257"/>
      <c r="M10" s="257"/>
      <c r="N10" s="213"/>
      <c r="O10" s="213" t="s">
        <v>1</v>
      </c>
      <c r="P10" s="210"/>
      <c r="Q10" s="210"/>
      <c r="R10" s="210"/>
      <c r="S10" s="210"/>
      <c r="T10" s="210"/>
    </row>
    <row r="11" spans="1:20" s="215" customFormat="1" ht="15" customHeight="1">
      <c r="E11" s="211" t="s">
        <v>81</v>
      </c>
      <c r="F11" s="214"/>
      <c r="G11" s="211"/>
      <c r="H11" s="214"/>
      <c r="I11" s="211" t="s">
        <v>131</v>
      </c>
      <c r="K11" s="213" t="s">
        <v>3</v>
      </c>
      <c r="L11" s="210"/>
      <c r="M11" s="216"/>
      <c r="N11" s="213"/>
      <c r="O11" s="215" t="s">
        <v>179</v>
      </c>
    </row>
    <row r="12" spans="1:20" s="215" customFormat="1" ht="15" customHeight="1">
      <c r="B12" s="256" t="s">
        <v>4</v>
      </c>
      <c r="C12" s="256"/>
      <c r="E12" s="217" t="s">
        <v>0</v>
      </c>
      <c r="F12" s="209"/>
      <c r="G12" s="217" t="s">
        <v>87</v>
      </c>
      <c r="H12" s="209"/>
      <c r="I12" s="217" t="s">
        <v>132</v>
      </c>
      <c r="K12" s="218" t="s">
        <v>88</v>
      </c>
      <c r="L12" s="213"/>
      <c r="M12" s="218" t="s">
        <v>2</v>
      </c>
      <c r="N12" s="213"/>
      <c r="O12" s="218" t="s">
        <v>180</v>
      </c>
    </row>
    <row r="13" spans="1:20" s="209" customFormat="1" ht="15" customHeight="1">
      <c r="A13" s="209" t="s">
        <v>128</v>
      </c>
      <c r="E13" s="219">
        <v>303749</v>
      </c>
      <c r="F13" s="219"/>
      <c r="G13" s="219">
        <v>1022482</v>
      </c>
      <c r="H13" s="219"/>
      <c r="I13" s="219">
        <v>176828</v>
      </c>
      <c r="J13" s="219"/>
      <c r="K13" s="219">
        <v>45142</v>
      </c>
      <c r="L13" s="219"/>
      <c r="M13" s="219">
        <v>1146667</v>
      </c>
      <c r="N13" s="219"/>
      <c r="O13" s="1">
        <v>2694868</v>
      </c>
    </row>
    <row r="14" spans="1:20" s="209" customFormat="1" ht="15" customHeight="1">
      <c r="A14" s="209" t="s">
        <v>51</v>
      </c>
      <c r="B14" s="220"/>
      <c r="E14" s="219"/>
      <c r="F14" s="219"/>
      <c r="G14" s="219"/>
      <c r="H14" s="219"/>
      <c r="I14" s="219"/>
      <c r="J14" s="219"/>
      <c r="K14" s="219"/>
      <c r="L14" s="219"/>
      <c r="M14" s="219"/>
      <c r="N14" s="219"/>
      <c r="O14" s="1"/>
      <c r="P14" s="214"/>
    </row>
    <row r="15" spans="1:20" s="209" customFormat="1" ht="15" customHeight="1">
      <c r="A15" s="214" t="s">
        <v>150</v>
      </c>
      <c r="B15" s="220"/>
      <c r="E15" s="221">
        <v>0</v>
      </c>
      <c r="F15" s="222"/>
      <c r="G15" s="221">
        <v>0</v>
      </c>
      <c r="H15" s="222"/>
      <c r="I15" s="221">
        <v>0</v>
      </c>
      <c r="J15" s="221"/>
      <c r="K15" s="221">
        <v>0</v>
      </c>
      <c r="L15" s="91"/>
      <c r="M15" s="1">
        <v>121215</v>
      </c>
      <c r="N15" s="91"/>
      <c r="O15" s="210">
        <f>SUM(E15:M15)</f>
        <v>121215</v>
      </c>
    </row>
    <row r="16" spans="1:20" s="209" customFormat="1" ht="15" customHeight="1">
      <c r="A16" s="214" t="s">
        <v>63</v>
      </c>
      <c r="B16" s="220"/>
      <c r="E16" s="221">
        <v>0</v>
      </c>
      <c r="F16" s="222"/>
      <c r="G16" s="221">
        <v>0</v>
      </c>
      <c r="H16" s="222"/>
      <c r="I16" s="221">
        <v>0</v>
      </c>
      <c r="J16" s="221"/>
      <c r="K16" s="221">
        <v>0</v>
      </c>
      <c r="L16" s="91"/>
      <c r="M16" s="1">
        <v>2546</v>
      </c>
      <c r="N16" s="91"/>
      <c r="O16" s="1">
        <v>2546</v>
      </c>
    </row>
    <row r="17" spans="1:16" s="209" customFormat="1" ht="15" customHeight="1">
      <c r="A17" s="214" t="s">
        <v>196</v>
      </c>
      <c r="B17" s="220"/>
      <c r="C17" s="209">
        <v>18</v>
      </c>
      <c r="E17" s="221">
        <v>0</v>
      </c>
      <c r="F17" s="222"/>
      <c r="G17" s="221">
        <v>0</v>
      </c>
      <c r="H17" s="222"/>
      <c r="I17" s="221">
        <v>0</v>
      </c>
      <c r="J17" s="221"/>
      <c r="K17" s="221">
        <v>0</v>
      </c>
      <c r="L17" s="91"/>
      <c r="M17" s="223">
        <v>-125722</v>
      </c>
      <c r="N17" s="91"/>
      <c r="O17" s="223">
        <v>-125722</v>
      </c>
    </row>
    <row r="18" spans="1:16" s="209" customFormat="1" ht="15" customHeight="1" thickBot="1">
      <c r="A18" s="209" t="s">
        <v>225</v>
      </c>
      <c r="B18" s="220"/>
      <c r="E18" s="224">
        <f>SUM(E13:E17)</f>
        <v>303749</v>
      </c>
      <c r="F18" s="219"/>
      <c r="G18" s="224">
        <f>SUM(G13:G17)</f>
        <v>1022482</v>
      </c>
      <c r="H18" s="219"/>
      <c r="I18" s="224">
        <f>SUM(I13:I17)</f>
        <v>176828</v>
      </c>
      <c r="J18" s="219"/>
      <c r="K18" s="224">
        <f>SUM(K13:K17)</f>
        <v>45142</v>
      </c>
      <c r="L18" s="219"/>
      <c r="M18" s="224">
        <f>SUM(M13:M17)</f>
        <v>1144706</v>
      </c>
      <c r="N18" s="219"/>
      <c r="O18" s="224">
        <f>SUM(O13:O17)</f>
        <v>2692907</v>
      </c>
    </row>
    <row r="19" spans="1:16" s="209" customFormat="1" ht="15" customHeight="1" thickTop="1">
      <c r="B19" s="220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</row>
    <row r="20" spans="1:16" s="209" customFormat="1" ht="15" customHeight="1">
      <c r="A20" s="209" t="s">
        <v>66</v>
      </c>
      <c r="B20" s="220"/>
      <c r="E20" s="219">
        <v>270000</v>
      </c>
      <c r="F20" s="219"/>
      <c r="G20" s="219">
        <v>1022482</v>
      </c>
      <c r="H20" s="219"/>
      <c r="I20" s="221">
        <v>0</v>
      </c>
      <c r="J20" s="219"/>
      <c r="K20" s="219">
        <v>32400</v>
      </c>
      <c r="L20" s="219"/>
      <c r="M20" s="1">
        <v>915870</v>
      </c>
      <c r="N20" s="219"/>
      <c r="O20" s="1">
        <v>2240752</v>
      </c>
      <c r="P20" s="214"/>
    </row>
    <row r="21" spans="1:16" s="209" customFormat="1" ht="15" customHeight="1">
      <c r="A21" s="209" t="s">
        <v>51</v>
      </c>
      <c r="B21" s="220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1"/>
    </row>
    <row r="22" spans="1:16" s="209" customFormat="1" ht="15" customHeight="1">
      <c r="A22" s="214" t="s">
        <v>150</v>
      </c>
      <c r="B22" s="220"/>
      <c r="E22" s="221">
        <v>0</v>
      </c>
      <c r="F22" s="222"/>
      <c r="G22" s="221">
        <v>0</v>
      </c>
      <c r="H22" s="222"/>
      <c r="I22" s="221">
        <v>0</v>
      </c>
      <c r="J22" s="221"/>
      <c r="K22" s="221">
        <v>0</v>
      </c>
      <c r="L22" s="222"/>
      <c r="M22" s="1">
        <v>307306</v>
      </c>
      <c r="N22" s="91"/>
      <c r="O22" s="210">
        <v>307306</v>
      </c>
      <c r="P22" s="214"/>
    </row>
    <row r="23" spans="1:16" s="209" customFormat="1" ht="15" customHeight="1">
      <c r="A23" s="214" t="s">
        <v>63</v>
      </c>
      <c r="B23" s="225"/>
      <c r="C23" s="214"/>
      <c r="D23" s="214"/>
      <c r="E23" s="221">
        <v>0</v>
      </c>
      <c r="F23" s="222"/>
      <c r="G23" s="221">
        <v>0</v>
      </c>
      <c r="H23" s="222"/>
      <c r="I23" s="221">
        <v>0</v>
      </c>
      <c r="J23" s="221"/>
      <c r="K23" s="221">
        <v>0</v>
      </c>
      <c r="L23" s="222"/>
      <c r="M23" s="1">
        <v>0</v>
      </c>
      <c r="N23" s="91"/>
      <c r="O23" s="1">
        <v>0</v>
      </c>
      <c r="P23" s="214"/>
    </row>
    <row r="24" spans="1:16" s="209" customFormat="1" ht="15" customHeight="1">
      <c r="A24" s="214" t="s">
        <v>129</v>
      </c>
      <c r="B24" s="225"/>
      <c r="C24" s="214">
        <v>15</v>
      </c>
      <c r="D24" s="214"/>
      <c r="E24" s="221">
        <v>0</v>
      </c>
      <c r="F24" s="222"/>
      <c r="G24" s="221">
        <v>0</v>
      </c>
      <c r="H24" s="222"/>
      <c r="I24" s="219">
        <v>176828</v>
      </c>
      <c r="J24" s="221"/>
      <c r="K24" s="221">
        <v>0</v>
      </c>
      <c r="L24" s="222"/>
      <c r="M24" s="1">
        <v>0</v>
      </c>
      <c r="N24" s="91"/>
      <c r="O24" s="1">
        <v>176828</v>
      </c>
      <c r="P24" s="214"/>
    </row>
    <row r="25" spans="1:16" s="209" customFormat="1" ht="15" customHeight="1">
      <c r="A25" s="214" t="s">
        <v>238</v>
      </c>
      <c r="B25" s="225"/>
      <c r="C25" s="214"/>
      <c r="D25" s="214"/>
      <c r="E25" s="219">
        <v>33749</v>
      </c>
      <c r="F25" s="222"/>
      <c r="G25" s="221">
        <v>0</v>
      </c>
      <c r="H25" s="222"/>
      <c r="I25" s="221">
        <v>0</v>
      </c>
      <c r="J25" s="221"/>
      <c r="K25" s="221">
        <v>0</v>
      </c>
      <c r="L25" s="222"/>
      <c r="M25" s="223">
        <v>-33749</v>
      </c>
      <c r="N25" s="91"/>
      <c r="O25" s="1">
        <v>0</v>
      </c>
      <c r="P25" s="214"/>
    </row>
    <row r="26" spans="1:16" s="209" customFormat="1" ht="15" customHeight="1">
      <c r="A26" s="214" t="s">
        <v>196</v>
      </c>
      <c r="B26" s="225"/>
      <c r="C26" s="214"/>
      <c r="D26" s="214"/>
      <c r="E26" s="221">
        <v>0</v>
      </c>
      <c r="F26" s="222"/>
      <c r="G26" s="221">
        <v>0</v>
      </c>
      <c r="H26" s="222"/>
      <c r="I26" s="221">
        <v>0</v>
      </c>
      <c r="J26" s="221"/>
      <c r="K26" s="221">
        <v>0</v>
      </c>
      <c r="L26" s="222"/>
      <c r="M26" s="223">
        <v>-75600</v>
      </c>
      <c r="N26" s="91"/>
      <c r="O26" s="223">
        <v>-75600</v>
      </c>
      <c r="P26" s="214"/>
    </row>
    <row r="27" spans="1:16" s="209" customFormat="1" ht="15" customHeight="1" thickBot="1">
      <c r="A27" s="209" t="s">
        <v>226</v>
      </c>
      <c r="B27" s="225"/>
      <c r="C27" s="214"/>
      <c r="D27" s="214"/>
      <c r="E27" s="224">
        <v>303749</v>
      </c>
      <c r="F27" s="219"/>
      <c r="G27" s="224">
        <v>1022482</v>
      </c>
      <c r="H27" s="219"/>
      <c r="I27" s="224">
        <v>176828</v>
      </c>
      <c r="J27" s="219"/>
      <c r="K27" s="224">
        <v>32400</v>
      </c>
      <c r="L27" s="219"/>
      <c r="M27" s="224">
        <v>1113827</v>
      </c>
      <c r="N27" s="219"/>
      <c r="O27" s="224">
        <v>2649286</v>
      </c>
      <c r="P27" s="214"/>
    </row>
    <row r="28" spans="1:16" s="209" customFormat="1" ht="15" customHeight="1" thickTop="1">
      <c r="B28" s="220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1"/>
      <c r="P28" s="214"/>
    </row>
    <row r="29" spans="1:16" s="208" customFormat="1" ht="15" customHeight="1">
      <c r="A29" s="198"/>
    </row>
  </sheetData>
  <mergeCells count="8">
    <mergeCell ref="B12:C12"/>
    <mergeCell ref="K10:M10"/>
    <mergeCell ref="E9:O9"/>
    <mergeCell ref="A3:O3"/>
    <mergeCell ref="A4:O4"/>
    <mergeCell ref="A5:O5"/>
    <mergeCell ref="A6:O6"/>
    <mergeCell ref="E8:O8"/>
  </mergeCells>
  <pageMargins left="0.78740157480314965" right="0.59055118110236227" top="0.98425196850393704" bottom="0.39370078740157483" header="0.51181102362204722" footer="0.39370078740157483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2"/>
  <sheetViews>
    <sheetView view="pageBreakPreview" topLeftCell="D1" zoomScale="115" zoomScaleNormal="85" zoomScaleSheetLayoutView="115" workbookViewId="0">
      <selection activeCell="D1" sqref="D1"/>
    </sheetView>
  </sheetViews>
  <sheetFormatPr defaultRowHeight="23.1" customHeight="1"/>
  <cols>
    <col min="1" max="3" width="1.5703125" style="67" customWidth="1"/>
    <col min="4" max="4" width="44.140625" style="67" customWidth="1"/>
    <col min="5" max="5" width="0.42578125" style="67" customWidth="1"/>
    <col min="6" max="6" width="10.7109375" style="67" customWidth="1"/>
    <col min="7" max="7" width="0.7109375" style="67" customWidth="1"/>
    <col min="8" max="8" width="10.7109375" style="67" customWidth="1"/>
    <col min="9" max="9" width="0.7109375" style="67" customWidth="1"/>
    <col min="10" max="10" width="10.7109375" style="67" customWidth="1"/>
    <col min="11" max="11" width="0.7109375" style="67" customWidth="1"/>
    <col min="12" max="12" width="10.7109375" style="67" customWidth="1"/>
    <col min="13" max="256" width="9.140625" style="67"/>
    <col min="257" max="259" width="1.5703125" style="67" customWidth="1"/>
    <col min="260" max="260" width="40.7109375" style="67" customWidth="1"/>
    <col min="261" max="261" width="0.42578125" style="67" customWidth="1"/>
    <col min="262" max="262" width="10.7109375" style="67" customWidth="1"/>
    <col min="263" max="263" width="0.7109375" style="67" customWidth="1"/>
    <col min="264" max="264" width="10.7109375" style="67" customWidth="1"/>
    <col min="265" max="265" width="0.7109375" style="67" customWidth="1"/>
    <col min="266" max="266" width="10.7109375" style="67" customWidth="1"/>
    <col min="267" max="267" width="0.7109375" style="67" customWidth="1"/>
    <col min="268" max="268" width="10.7109375" style="67" customWidth="1"/>
    <col min="269" max="512" width="9.140625" style="67"/>
    <col min="513" max="515" width="1.5703125" style="67" customWidth="1"/>
    <col min="516" max="516" width="40.7109375" style="67" customWidth="1"/>
    <col min="517" max="517" width="0.42578125" style="67" customWidth="1"/>
    <col min="518" max="518" width="10.7109375" style="67" customWidth="1"/>
    <col min="519" max="519" width="0.7109375" style="67" customWidth="1"/>
    <col min="520" max="520" width="10.7109375" style="67" customWidth="1"/>
    <col min="521" max="521" width="0.7109375" style="67" customWidth="1"/>
    <col min="522" max="522" width="10.7109375" style="67" customWidth="1"/>
    <col min="523" max="523" width="0.7109375" style="67" customWidth="1"/>
    <col min="524" max="524" width="10.7109375" style="67" customWidth="1"/>
    <col min="525" max="768" width="9.140625" style="67"/>
    <col min="769" max="771" width="1.5703125" style="67" customWidth="1"/>
    <col min="772" max="772" width="40.7109375" style="67" customWidth="1"/>
    <col min="773" max="773" width="0.42578125" style="67" customWidth="1"/>
    <col min="774" max="774" width="10.7109375" style="67" customWidth="1"/>
    <col min="775" max="775" width="0.7109375" style="67" customWidth="1"/>
    <col min="776" max="776" width="10.7109375" style="67" customWidth="1"/>
    <col min="777" max="777" width="0.7109375" style="67" customWidth="1"/>
    <col min="778" max="778" width="10.7109375" style="67" customWidth="1"/>
    <col min="779" max="779" width="0.7109375" style="67" customWidth="1"/>
    <col min="780" max="780" width="10.7109375" style="67" customWidth="1"/>
    <col min="781" max="1024" width="9.140625" style="67"/>
    <col min="1025" max="1027" width="1.5703125" style="67" customWidth="1"/>
    <col min="1028" max="1028" width="40.7109375" style="67" customWidth="1"/>
    <col min="1029" max="1029" width="0.42578125" style="67" customWidth="1"/>
    <col min="1030" max="1030" width="10.7109375" style="67" customWidth="1"/>
    <col min="1031" max="1031" width="0.7109375" style="67" customWidth="1"/>
    <col min="1032" max="1032" width="10.7109375" style="67" customWidth="1"/>
    <col min="1033" max="1033" width="0.7109375" style="67" customWidth="1"/>
    <col min="1034" max="1034" width="10.7109375" style="67" customWidth="1"/>
    <col min="1035" max="1035" width="0.7109375" style="67" customWidth="1"/>
    <col min="1036" max="1036" width="10.7109375" style="67" customWidth="1"/>
    <col min="1037" max="1280" width="9.140625" style="67"/>
    <col min="1281" max="1283" width="1.5703125" style="67" customWidth="1"/>
    <col min="1284" max="1284" width="40.7109375" style="67" customWidth="1"/>
    <col min="1285" max="1285" width="0.42578125" style="67" customWidth="1"/>
    <col min="1286" max="1286" width="10.7109375" style="67" customWidth="1"/>
    <col min="1287" max="1287" width="0.7109375" style="67" customWidth="1"/>
    <col min="1288" max="1288" width="10.7109375" style="67" customWidth="1"/>
    <col min="1289" max="1289" width="0.7109375" style="67" customWidth="1"/>
    <col min="1290" max="1290" width="10.7109375" style="67" customWidth="1"/>
    <col min="1291" max="1291" width="0.7109375" style="67" customWidth="1"/>
    <col min="1292" max="1292" width="10.7109375" style="67" customWidth="1"/>
    <col min="1293" max="1536" width="9.140625" style="67"/>
    <col min="1537" max="1539" width="1.5703125" style="67" customWidth="1"/>
    <col min="1540" max="1540" width="40.7109375" style="67" customWidth="1"/>
    <col min="1541" max="1541" width="0.42578125" style="67" customWidth="1"/>
    <col min="1542" max="1542" width="10.7109375" style="67" customWidth="1"/>
    <col min="1543" max="1543" width="0.7109375" style="67" customWidth="1"/>
    <col min="1544" max="1544" width="10.7109375" style="67" customWidth="1"/>
    <col min="1545" max="1545" width="0.7109375" style="67" customWidth="1"/>
    <col min="1546" max="1546" width="10.7109375" style="67" customWidth="1"/>
    <col min="1547" max="1547" width="0.7109375" style="67" customWidth="1"/>
    <col min="1548" max="1548" width="10.7109375" style="67" customWidth="1"/>
    <col min="1549" max="1792" width="9.140625" style="67"/>
    <col min="1793" max="1795" width="1.5703125" style="67" customWidth="1"/>
    <col min="1796" max="1796" width="40.7109375" style="67" customWidth="1"/>
    <col min="1797" max="1797" width="0.42578125" style="67" customWidth="1"/>
    <col min="1798" max="1798" width="10.7109375" style="67" customWidth="1"/>
    <col min="1799" max="1799" width="0.7109375" style="67" customWidth="1"/>
    <col min="1800" max="1800" width="10.7109375" style="67" customWidth="1"/>
    <col min="1801" max="1801" width="0.7109375" style="67" customWidth="1"/>
    <col min="1802" max="1802" width="10.7109375" style="67" customWidth="1"/>
    <col min="1803" max="1803" width="0.7109375" style="67" customWidth="1"/>
    <col min="1804" max="1804" width="10.7109375" style="67" customWidth="1"/>
    <col min="1805" max="2048" width="9.140625" style="67"/>
    <col min="2049" max="2051" width="1.5703125" style="67" customWidth="1"/>
    <col min="2052" max="2052" width="40.7109375" style="67" customWidth="1"/>
    <col min="2053" max="2053" width="0.42578125" style="67" customWidth="1"/>
    <col min="2054" max="2054" width="10.7109375" style="67" customWidth="1"/>
    <col min="2055" max="2055" width="0.7109375" style="67" customWidth="1"/>
    <col min="2056" max="2056" width="10.7109375" style="67" customWidth="1"/>
    <col min="2057" max="2057" width="0.7109375" style="67" customWidth="1"/>
    <col min="2058" max="2058" width="10.7109375" style="67" customWidth="1"/>
    <col min="2059" max="2059" width="0.7109375" style="67" customWidth="1"/>
    <col min="2060" max="2060" width="10.7109375" style="67" customWidth="1"/>
    <col min="2061" max="2304" width="9.140625" style="67"/>
    <col min="2305" max="2307" width="1.5703125" style="67" customWidth="1"/>
    <col min="2308" max="2308" width="40.7109375" style="67" customWidth="1"/>
    <col min="2309" max="2309" width="0.42578125" style="67" customWidth="1"/>
    <col min="2310" max="2310" width="10.7109375" style="67" customWidth="1"/>
    <col min="2311" max="2311" width="0.7109375" style="67" customWidth="1"/>
    <col min="2312" max="2312" width="10.7109375" style="67" customWidth="1"/>
    <col min="2313" max="2313" width="0.7109375" style="67" customWidth="1"/>
    <col min="2314" max="2314" width="10.7109375" style="67" customWidth="1"/>
    <col min="2315" max="2315" width="0.7109375" style="67" customWidth="1"/>
    <col min="2316" max="2316" width="10.7109375" style="67" customWidth="1"/>
    <col min="2317" max="2560" width="9.140625" style="67"/>
    <col min="2561" max="2563" width="1.5703125" style="67" customWidth="1"/>
    <col min="2564" max="2564" width="40.7109375" style="67" customWidth="1"/>
    <col min="2565" max="2565" width="0.42578125" style="67" customWidth="1"/>
    <col min="2566" max="2566" width="10.7109375" style="67" customWidth="1"/>
    <col min="2567" max="2567" width="0.7109375" style="67" customWidth="1"/>
    <col min="2568" max="2568" width="10.7109375" style="67" customWidth="1"/>
    <col min="2569" max="2569" width="0.7109375" style="67" customWidth="1"/>
    <col min="2570" max="2570" width="10.7109375" style="67" customWidth="1"/>
    <col min="2571" max="2571" width="0.7109375" style="67" customWidth="1"/>
    <col min="2572" max="2572" width="10.7109375" style="67" customWidth="1"/>
    <col min="2573" max="2816" width="9.140625" style="67"/>
    <col min="2817" max="2819" width="1.5703125" style="67" customWidth="1"/>
    <col min="2820" max="2820" width="40.7109375" style="67" customWidth="1"/>
    <col min="2821" max="2821" width="0.42578125" style="67" customWidth="1"/>
    <col min="2822" max="2822" width="10.7109375" style="67" customWidth="1"/>
    <col min="2823" max="2823" width="0.7109375" style="67" customWidth="1"/>
    <col min="2824" max="2824" width="10.7109375" style="67" customWidth="1"/>
    <col min="2825" max="2825" width="0.7109375" style="67" customWidth="1"/>
    <col min="2826" max="2826" width="10.7109375" style="67" customWidth="1"/>
    <col min="2827" max="2827" width="0.7109375" style="67" customWidth="1"/>
    <col min="2828" max="2828" width="10.7109375" style="67" customWidth="1"/>
    <col min="2829" max="3072" width="9.140625" style="67"/>
    <col min="3073" max="3075" width="1.5703125" style="67" customWidth="1"/>
    <col min="3076" max="3076" width="40.7109375" style="67" customWidth="1"/>
    <col min="3077" max="3077" width="0.42578125" style="67" customWidth="1"/>
    <col min="3078" max="3078" width="10.7109375" style="67" customWidth="1"/>
    <col min="3079" max="3079" width="0.7109375" style="67" customWidth="1"/>
    <col min="3080" max="3080" width="10.7109375" style="67" customWidth="1"/>
    <col min="3081" max="3081" width="0.7109375" style="67" customWidth="1"/>
    <col min="3082" max="3082" width="10.7109375" style="67" customWidth="1"/>
    <col min="3083" max="3083" width="0.7109375" style="67" customWidth="1"/>
    <col min="3084" max="3084" width="10.7109375" style="67" customWidth="1"/>
    <col min="3085" max="3328" width="9.140625" style="67"/>
    <col min="3329" max="3331" width="1.5703125" style="67" customWidth="1"/>
    <col min="3332" max="3332" width="40.7109375" style="67" customWidth="1"/>
    <col min="3333" max="3333" width="0.42578125" style="67" customWidth="1"/>
    <col min="3334" max="3334" width="10.7109375" style="67" customWidth="1"/>
    <col min="3335" max="3335" width="0.7109375" style="67" customWidth="1"/>
    <col min="3336" max="3336" width="10.7109375" style="67" customWidth="1"/>
    <col min="3337" max="3337" width="0.7109375" style="67" customWidth="1"/>
    <col min="3338" max="3338" width="10.7109375" style="67" customWidth="1"/>
    <col min="3339" max="3339" width="0.7109375" style="67" customWidth="1"/>
    <col min="3340" max="3340" width="10.7109375" style="67" customWidth="1"/>
    <col min="3341" max="3584" width="9.140625" style="67"/>
    <col min="3585" max="3587" width="1.5703125" style="67" customWidth="1"/>
    <col min="3588" max="3588" width="40.7109375" style="67" customWidth="1"/>
    <col min="3589" max="3589" width="0.42578125" style="67" customWidth="1"/>
    <col min="3590" max="3590" width="10.7109375" style="67" customWidth="1"/>
    <col min="3591" max="3591" width="0.7109375" style="67" customWidth="1"/>
    <col min="3592" max="3592" width="10.7109375" style="67" customWidth="1"/>
    <col min="3593" max="3593" width="0.7109375" style="67" customWidth="1"/>
    <col min="3594" max="3594" width="10.7109375" style="67" customWidth="1"/>
    <col min="3595" max="3595" width="0.7109375" style="67" customWidth="1"/>
    <col min="3596" max="3596" width="10.7109375" style="67" customWidth="1"/>
    <col min="3597" max="3840" width="9.140625" style="67"/>
    <col min="3841" max="3843" width="1.5703125" style="67" customWidth="1"/>
    <col min="3844" max="3844" width="40.7109375" style="67" customWidth="1"/>
    <col min="3845" max="3845" width="0.42578125" style="67" customWidth="1"/>
    <col min="3846" max="3846" width="10.7109375" style="67" customWidth="1"/>
    <col min="3847" max="3847" width="0.7109375" style="67" customWidth="1"/>
    <col min="3848" max="3848" width="10.7109375" style="67" customWidth="1"/>
    <col min="3849" max="3849" width="0.7109375" style="67" customWidth="1"/>
    <col min="3850" max="3850" width="10.7109375" style="67" customWidth="1"/>
    <col min="3851" max="3851" width="0.7109375" style="67" customWidth="1"/>
    <col min="3852" max="3852" width="10.7109375" style="67" customWidth="1"/>
    <col min="3853" max="4096" width="9.140625" style="67"/>
    <col min="4097" max="4099" width="1.5703125" style="67" customWidth="1"/>
    <col min="4100" max="4100" width="40.7109375" style="67" customWidth="1"/>
    <col min="4101" max="4101" width="0.42578125" style="67" customWidth="1"/>
    <col min="4102" max="4102" width="10.7109375" style="67" customWidth="1"/>
    <col min="4103" max="4103" width="0.7109375" style="67" customWidth="1"/>
    <col min="4104" max="4104" width="10.7109375" style="67" customWidth="1"/>
    <col min="4105" max="4105" width="0.7109375" style="67" customWidth="1"/>
    <col min="4106" max="4106" width="10.7109375" style="67" customWidth="1"/>
    <col min="4107" max="4107" width="0.7109375" style="67" customWidth="1"/>
    <col min="4108" max="4108" width="10.7109375" style="67" customWidth="1"/>
    <col min="4109" max="4352" width="9.140625" style="67"/>
    <col min="4353" max="4355" width="1.5703125" style="67" customWidth="1"/>
    <col min="4356" max="4356" width="40.7109375" style="67" customWidth="1"/>
    <col min="4357" max="4357" width="0.42578125" style="67" customWidth="1"/>
    <col min="4358" max="4358" width="10.7109375" style="67" customWidth="1"/>
    <col min="4359" max="4359" width="0.7109375" style="67" customWidth="1"/>
    <col min="4360" max="4360" width="10.7109375" style="67" customWidth="1"/>
    <col min="4361" max="4361" width="0.7109375" style="67" customWidth="1"/>
    <col min="4362" max="4362" width="10.7109375" style="67" customWidth="1"/>
    <col min="4363" max="4363" width="0.7109375" style="67" customWidth="1"/>
    <col min="4364" max="4364" width="10.7109375" style="67" customWidth="1"/>
    <col min="4365" max="4608" width="9.140625" style="67"/>
    <col min="4609" max="4611" width="1.5703125" style="67" customWidth="1"/>
    <col min="4612" max="4612" width="40.7109375" style="67" customWidth="1"/>
    <col min="4613" max="4613" width="0.42578125" style="67" customWidth="1"/>
    <col min="4614" max="4614" width="10.7109375" style="67" customWidth="1"/>
    <col min="4615" max="4615" width="0.7109375" style="67" customWidth="1"/>
    <col min="4616" max="4616" width="10.7109375" style="67" customWidth="1"/>
    <col min="4617" max="4617" width="0.7109375" style="67" customWidth="1"/>
    <col min="4618" max="4618" width="10.7109375" style="67" customWidth="1"/>
    <col min="4619" max="4619" width="0.7109375" style="67" customWidth="1"/>
    <col min="4620" max="4620" width="10.7109375" style="67" customWidth="1"/>
    <col min="4621" max="4864" width="9.140625" style="67"/>
    <col min="4865" max="4867" width="1.5703125" style="67" customWidth="1"/>
    <col min="4868" max="4868" width="40.7109375" style="67" customWidth="1"/>
    <col min="4869" max="4869" width="0.42578125" style="67" customWidth="1"/>
    <col min="4870" max="4870" width="10.7109375" style="67" customWidth="1"/>
    <col min="4871" max="4871" width="0.7109375" style="67" customWidth="1"/>
    <col min="4872" max="4872" width="10.7109375" style="67" customWidth="1"/>
    <col min="4873" max="4873" width="0.7109375" style="67" customWidth="1"/>
    <col min="4874" max="4874" width="10.7109375" style="67" customWidth="1"/>
    <col min="4875" max="4875" width="0.7109375" style="67" customWidth="1"/>
    <col min="4876" max="4876" width="10.7109375" style="67" customWidth="1"/>
    <col min="4877" max="5120" width="9.140625" style="67"/>
    <col min="5121" max="5123" width="1.5703125" style="67" customWidth="1"/>
    <col min="5124" max="5124" width="40.7109375" style="67" customWidth="1"/>
    <col min="5125" max="5125" width="0.42578125" style="67" customWidth="1"/>
    <col min="5126" max="5126" width="10.7109375" style="67" customWidth="1"/>
    <col min="5127" max="5127" width="0.7109375" style="67" customWidth="1"/>
    <col min="5128" max="5128" width="10.7109375" style="67" customWidth="1"/>
    <col min="5129" max="5129" width="0.7109375" style="67" customWidth="1"/>
    <col min="5130" max="5130" width="10.7109375" style="67" customWidth="1"/>
    <col min="5131" max="5131" width="0.7109375" style="67" customWidth="1"/>
    <col min="5132" max="5132" width="10.7109375" style="67" customWidth="1"/>
    <col min="5133" max="5376" width="9.140625" style="67"/>
    <col min="5377" max="5379" width="1.5703125" style="67" customWidth="1"/>
    <col min="5380" max="5380" width="40.7109375" style="67" customWidth="1"/>
    <col min="5381" max="5381" width="0.42578125" style="67" customWidth="1"/>
    <col min="5382" max="5382" width="10.7109375" style="67" customWidth="1"/>
    <col min="5383" max="5383" width="0.7109375" style="67" customWidth="1"/>
    <col min="5384" max="5384" width="10.7109375" style="67" customWidth="1"/>
    <col min="5385" max="5385" width="0.7109375" style="67" customWidth="1"/>
    <col min="5386" max="5386" width="10.7109375" style="67" customWidth="1"/>
    <col min="5387" max="5387" width="0.7109375" style="67" customWidth="1"/>
    <col min="5388" max="5388" width="10.7109375" style="67" customWidth="1"/>
    <col min="5389" max="5632" width="9.140625" style="67"/>
    <col min="5633" max="5635" width="1.5703125" style="67" customWidth="1"/>
    <col min="5636" max="5636" width="40.7109375" style="67" customWidth="1"/>
    <col min="5637" max="5637" width="0.42578125" style="67" customWidth="1"/>
    <col min="5638" max="5638" width="10.7109375" style="67" customWidth="1"/>
    <col min="5639" max="5639" width="0.7109375" style="67" customWidth="1"/>
    <col min="5640" max="5640" width="10.7109375" style="67" customWidth="1"/>
    <col min="5641" max="5641" width="0.7109375" style="67" customWidth="1"/>
    <col min="5642" max="5642" width="10.7109375" style="67" customWidth="1"/>
    <col min="5643" max="5643" width="0.7109375" style="67" customWidth="1"/>
    <col min="5644" max="5644" width="10.7109375" style="67" customWidth="1"/>
    <col min="5645" max="5888" width="9.140625" style="67"/>
    <col min="5889" max="5891" width="1.5703125" style="67" customWidth="1"/>
    <col min="5892" max="5892" width="40.7109375" style="67" customWidth="1"/>
    <col min="5893" max="5893" width="0.42578125" style="67" customWidth="1"/>
    <col min="5894" max="5894" width="10.7109375" style="67" customWidth="1"/>
    <col min="5895" max="5895" width="0.7109375" style="67" customWidth="1"/>
    <col min="5896" max="5896" width="10.7109375" style="67" customWidth="1"/>
    <col min="5897" max="5897" width="0.7109375" style="67" customWidth="1"/>
    <col min="5898" max="5898" width="10.7109375" style="67" customWidth="1"/>
    <col min="5899" max="5899" width="0.7109375" style="67" customWidth="1"/>
    <col min="5900" max="5900" width="10.7109375" style="67" customWidth="1"/>
    <col min="5901" max="6144" width="9.140625" style="67"/>
    <col min="6145" max="6147" width="1.5703125" style="67" customWidth="1"/>
    <col min="6148" max="6148" width="40.7109375" style="67" customWidth="1"/>
    <col min="6149" max="6149" width="0.42578125" style="67" customWidth="1"/>
    <col min="6150" max="6150" width="10.7109375" style="67" customWidth="1"/>
    <col min="6151" max="6151" width="0.7109375" style="67" customWidth="1"/>
    <col min="6152" max="6152" width="10.7109375" style="67" customWidth="1"/>
    <col min="6153" max="6153" width="0.7109375" style="67" customWidth="1"/>
    <col min="6154" max="6154" width="10.7109375" style="67" customWidth="1"/>
    <col min="6155" max="6155" width="0.7109375" style="67" customWidth="1"/>
    <col min="6156" max="6156" width="10.7109375" style="67" customWidth="1"/>
    <col min="6157" max="6400" width="9.140625" style="67"/>
    <col min="6401" max="6403" width="1.5703125" style="67" customWidth="1"/>
    <col min="6404" max="6404" width="40.7109375" style="67" customWidth="1"/>
    <col min="6405" max="6405" width="0.42578125" style="67" customWidth="1"/>
    <col min="6406" max="6406" width="10.7109375" style="67" customWidth="1"/>
    <col min="6407" max="6407" width="0.7109375" style="67" customWidth="1"/>
    <col min="6408" max="6408" width="10.7109375" style="67" customWidth="1"/>
    <col min="6409" max="6409" width="0.7109375" style="67" customWidth="1"/>
    <col min="6410" max="6410" width="10.7109375" style="67" customWidth="1"/>
    <col min="6411" max="6411" width="0.7109375" style="67" customWidth="1"/>
    <col min="6412" max="6412" width="10.7109375" style="67" customWidth="1"/>
    <col min="6413" max="6656" width="9.140625" style="67"/>
    <col min="6657" max="6659" width="1.5703125" style="67" customWidth="1"/>
    <col min="6660" max="6660" width="40.7109375" style="67" customWidth="1"/>
    <col min="6661" max="6661" width="0.42578125" style="67" customWidth="1"/>
    <col min="6662" max="6662" width="10.7109375" style="67" customWidth="1"/>
    <col min="6663" max="6663" width="0.7109375" style="67" customWidth="1"/>
    <col min="6664" max="6664" width="10.7109375" style="67" customWidth="1"/>
    <col min="6665" max="6665" width="0.7109375" style="67" customWidth="1"/>
    <col min="6666" max="6666" width="10.7109375" style="67" customWidth="1"/>
    <col min="6667" max="6667" width="0.7109375" style="67" customWidth="1"/>
    <col min="6668" max="6668" width="10.7109375" style="67" customWidth="1"/>
    <col min="6669" max="6912" width="9.140625" style="67"/>
    <col min="6913" max="6915" width="1.5703125" style="67" customWidth="1"/>
    <col min="6916" max="6916" width="40.7109375" style="67" customWidth="1"/>
    <col min="6917" max="6917" width="0.42578125" style="67" customWidth="1"/>
    <col min="6918" max="6918" width="10.7109375" style="67" customWidth="1"/>
    <col min="6919" max="6919" width="0.7109375" style="67" customWidth="1"/>
    <col min="6920" max="6920" width="10.7109375" style="67" customWidth="1"/>
    <col min="6921" max="6921" width="0.7109375" style="67" customWidth="1"/>
    <col min="6922" max="6922" width="10.7109375" style="67" customWidth="1"/>
    <col min="6923" max="6923" width="0.7109375" style="67" customWidth="1"/>
    <col min="6924" max="6924" width="10.7109375" style="67" customWidth="1"/>
    <col min="6925" max="7168" width="9.140625" style="67"/>
    <col min="7169" max="7171" width="1.5703125" style="67" customWidth="1"/>
    <col min="7172" max="7172" width="40.7109375" style="67" customWidth="1"/>
    <col min="7173" max="7173" width="0.42578125" style="67" customWidth="1"/>
    <col min="7174" max="7174" width="10.7109375" style="67" customWidth="1"/>
    <col min="7175" max="7175" width="0.7109375" style="67" customWidth="1"/>
    <col min="7176" max="7176" width="10.7109375" style="67" customWidth="1"/>
    <col min="7177" max="7177" width="0.7109375" style="67" customWidth="1"/>
    <col min="7178" max="7178" width="10.7109375" style="67" customWidth="1"/>
    <col min="7179" max="7179" width="0.7109375" style="67" customWidth="1"/>
    <col min="7180" max="7180" width="10.7109375" style="67" customWidth="1"/>
    <col min="7181" max="7424" width="9.140625" style="67"/>
    <col min="7425" max="7427" width="1.5703125" style="67" customWidth="1"/>
    <col min="7428" max="7428" width="40.7109375" style="67" customWidth="1"/>
    <col min="7429" max="7429" width="0.42578125" style="67" customWidth="1"/>
    <col min="7430" max="7430" width="10.7109375" style="67" customWidth="1"/>
    <col min="7431" max="7431" width="0.7109375" style="67" customWidth="1"/>
    <col min="7432" max="7432" width="10.7109375" style="67" customWidth="1"/>
    <col min="7433" max="7433" width="0.7109375" style="67" customWidth="1"/>
    <col min="7434" max="7434" width="10.7109375" style="67" customWidth="1"/>
    <col min="7435" max="7435" width="0.7109375" style="67" customWidth="1"/>
    <col min="7436" max="7436" width="10.7109375" style="67" customWidth="1"/>
    <col min="7437" max="7680" width="9.140625" style="67"/>
    <col min="7681" max="7683" width="1.5703125" style="67" customWidth="1"/>
    <col min="7684" max="7684" width="40.7109375" style="67" customWidth="1"/>
    <col min="7685" max="7685" width="0.42578125" style="67" customWidth="1"/>
    <col min="7686" max="7686" width="10.7109375" style="67" customWidth="1"/>
    <col min="7687" max="7687" width="0.7109375" style="67" customWidth="1"/>
    <col min="7688" max="7688" width="10.7109375" style="67" customWidth="1"/>
    <col min="7689" max="7689" width="0.7109375" style="67" customWidth="1"/>
    <col min="7690" max="7690" width="10.7109375" style="67" customWidth="1"/>
    <col min="7691" max="7691" width="0.7109375" style="67" customWidth="1"/>
    <col min="7692" max="7692" width="10.7109375" style="67" customWidth="1"/>
    <col min="7693" max="7936" width="9.140625" style="67"/>
    <col min="7937" max="7939" width="1.5703125" style="67" customWidth="1"/>
    <col min="7940" max="7940" width="40.7109375" style="67" customWidth="1"/>
    <col min="7941" max="7941" width="0.42578125" style="67" customWidth="1"/>
    <col min="7942" max="7942" width="10.7109375" style="67" customWidth="1"/>
    <col min="7943" max="7943" width="0.7109375" style="67" customWidth="1"/>
    <col min="7944" max="7944" width="10.7109375" style="67" customWidth="1"/>
    <col min="7945" max="7945" width="0.7109375" style="67" customWidth="1"/>
    <col min="7946" max="7946" width="10.7109375" style="67" customWidth="1"/>
    <col min="7947" max="7947" width="0.7109375" style="67" customWidth="1"/>
    <col min="7948" max="7948" width="10.7109375" style="67" customWidth="1"/>
    <col min="7949" max="8192" width="9.140625" style="67"/>
    <col min="8193" max="8195" width="1.5703125" style="67" customWidth="1"/>
    <col min="8196" max="8196" width="40.7109375" style="67" customWidth="1"/>
    <col min="8197" max="8197" width="0.42578125" style="67" customWidth="1"/>
    <col min="8198" max="8198" width="10.7109375" style="67" customWidth="1"/>
    <col min="8199" max="8199" width="0.7109375" style="67" customWidth="1"/>
    <col min="8200" max="8200" width="10.7109375" style="67" customWidth="1"/>
    <col min="8201" max="8201" width="0.7109375" style="67" customWidth="1"/>
    <col min="8202" max="8202" width="10.7109375" style="67" customWidth="1"/>
    <col min="8203" max="8203" width="0.7109375" style="67" customWidth="1"/>
    <col min="8204" max="8204" width="10.7109375" style="67" customWidth="1"/>
    <col min="8205" max="8448" width="9.140625" style="67"/>
    <col min="8449" max="8451" width="1.5703125" style="67" customWidth="1"/>
    <col min="8452" max="8452" width="40.7109375" style="67" customWidth="1"/>
    <col min="8453" max="8453" width="0.42578125" style="67" customWidth="1"/>
    <col min="8454" max="8454" width="10.7109375" style="67" customWidth="1"/>
    <col min="8455" max="8455" width="0.7109375" style="67" customWidth="1"/>
    <col min="8456" max="8456" width="10.7109375" style="67" customWidth="1"/>
    <col min="8457" max="8457" width="0.7109375" style="67" customWidth="1"/>
    <col min="8458" max="8458" width="10.7109375" style="67" customWidth="1"/>
    <col min="8459" max="8459" width="0.7109375" style="67" customWidth="1"/>
    <col min="8460" max="8460" width="10.7109375" style="67" customWidth="1"/>
    <col min="8461" max="8704" width="9.140625" style="67"/>
    <col min="8705" max="8707" width="1.5703125" style="67" customWidth="1"/>
    <col min="8708" max="8708" width="40.7109375" style="67" customWidth="1"/>
    <col min="8709" max="8709" width="0.42578125" style="67" customWidth="1"/>
    <col min="8710" max="8710" width="10.7109375" style="67" customWidth="1"/>
    <col min="8711" max="8711" width="0.7109375" style="67" customWidth="1"/>
    <col min="8712" max="8712" width="10.7109375" style="67" customWidth="1"/>
    <col min="8713" max="8713" width="0.7109375" style="67" customWidth="1"/>
    <col min="8714" max="8714" width="10.7109375" style="67" customWidth="1"/>
    <col min="8715" max="8715" width="0.7109375" style="67" customWidth="1"/>
    <col min="8716" max="8716" width="10.7109375" style="67" customWidth="1"/>
    <col min="8717" max="8960" width="9.140625" style="67"/>
    <col min="8961" max="8963" width="1.5703125" style="67" customWidth="1"/>
    <col min="8964" max="8964" width="40.7109375" style="67" customWidth="1"/>
    <col min="8965" max="8965" width="0.42578125" style="67" customWidth="1"/>
    <col min="8966" max="8966" width="10.7109375" style="67" customWidth="1"/>
    <col min="8967" max="8967" width="0.7109375" style="67" customWidth="1"/>
    <col min="8968" max="8968" width="10.7109375" style="67" customWidth="1"/>
    <col min="8969" max="8969" width="0.7109375" style="67" customWidth="1"/>
    <col min="8970" max="8970" width="10.7109375" style="67" customWidth="1"/>
    <col min="8971" max="8971" width="0.7109375" style="67" customWidth="1"/>
    <col min="8972" max="8972" width="10.7109375" style="67" customWidth="1"/>
    <col min="8973" max="9216" width="9.140625" style="67"/>
    <col min="9217" max="9219" width="1.5703125" style="67" customWidth="1"/>
    <col min="9220" max="9220" width="40.7109375" style="67" customWidth="1"/>
    <col min="9221" max="9221" width="0.42578125" style="67" customWidth="1"/>
    <col min="9222" max="9222" width="10.7109375" style="67" customWidth="1"/>
    <col min="9223" max="9223" width="0.7109375" style="67" customWidth="1"/>
    <col min="9224" max="9224" width="10.7109375" style="67" customWidth="1"/>
    <col min="9225" max="9225" width="0.7109375" style="67" customWidth="1"/>
    <col min="9226" max="9226" width="10.7109375" style="67" customWidth="1"/>
    <col min="9227" max="9227" width="0.7109375" style="67" customWidth="1"/>
    <col min="9228" max="9228" width="10.7109375" style="67" customWidth="1"/>
    <col min="9229" max="9472" width="9.140625" style="67"/>
    <col min="9473" max="9475" width="1.5703125" style="67" customWidth="1"/>
    <col min="9476" max="9476" width="40.7109375" style="67" customWidth="1"/>
    <col min="9477" max="9477" width="0.42578125" style="67" customWidth="1"/>
    <col min="9478" max="9478" width="10.7109375" style="67" customWidth="1"/>
    <col min="9479" max="9479" width="0.7109375" style="67" customWidth="1"/>
    <col min="9480" max="9480" width="10.7109375" style="67" customWidth="1"/>
    <col min="9481" max="9481" width="0.7109375" style="67" customWidth="1"/>
    <col min="9482" max="9482" width="10.7109375" style="67" customWidth="1"/>
    <col min="9483" max="9483" width="0.7109375" style="67" customWidth="1"/>
    <col min="9484" max="9484" width="10.7109375" style="67" customWidth="1"/>
    <col min="9485" max="9728" width="9.140625" style="67"/>
    <col min="9729" max="9731" width="1.5703125" style="67" customWidth="1"/>
    <col min="9732" max="9732" width="40.7109375" style="67" customWidth="1"/>
    <col min="9733" max="9733" width="0.42578125" style="67" customWidth="1"/>
    <col min="9734" max="9734" width="10.7109375" style="67" customWidth="1"/>
    <col min="9735" max="9735" width="0.7109375" style="67" customWidth="1"/>
    <col min="9736" max="9736" width="10.7109375" style="67" customWidth="1"/>
    <col min="9737" max="9737" width="0.7109375" style="67" customWidth="1"/>
    <col min="9738" max="9738" width="10.7109375" style="67" customWidth="1"/>
    <col min="9739" max="9739" width="0.7109375" style="67" customWidth="1"/>
    <col min="9740" max="9740" width="10.7109375" style="67" customWidth="1"/>
    <col min="9741" max="9984" width="9.140625" style="67"/>
    <col min="9985" max="9987" width="1.5703125" style="67" customWidth="1"/>
    <col min="9988" max="9988" width="40.7109375" style="67" customWidth="1"/>
    <col min="9989" max="9989" width="0.42578125" style="67" customWidth="1"/>
    <col min="9990" max="9990" width="10.7109375" style="67" customWidth="1"/>
    <col min="9991" max="9991" width="0.7109375" style="67" customWidth="1"/>
    <col min="9992" max="9992" width="10.7109375" style="67" customWidth="1"/>
    <col min="9993" max="9993" width="0.7109375" style="67" customWidth="1"/>
    <col min="9994" max="9994" width="10.7109375" style="67" customWidth="1"/>
    <col min="9995" max="9995" width="0.7109375" style="67" customWidth="1"/>
    <col min="9996" max="9996" width="10.7109375" style="67" customWidth="1"/>
    <col min="9997" max="10240" width="9.140625" style="67"/>
    <col min="10241" max="10243" width="1.5703125" style="67" customWidth="1"/>
    <col min="10244" max="10244" width="40.7109375" style="67" customWidth="1"/>
    <col min="10245" max="10245" width="0.42578125" style="67" customWidth="1"/>
    <col min="10246" max="10246" width="10.7109375" style="67" customWidth="1"/>
    <col min="10247" max="10247" width="0.7109375" style="67" customWidth="1"/>
    <col min="10248" max="10248" width="10.7109375" style="67" customWidth="1"/>
    <col min="10249" max="10249" width="0.7109375" style="67" customWidth="1"/>
    <col min="10250" max="10250" width="10.7109375" style="67" customWidth="1"/>
    <col min="10251" max="10251" width="0.7109375" style="67" customWidth="1"/>
    <col min="10252" max="10252" width="10.7109375" style="67" customWidth="1"/>
    <col min="10253" max="10496" width="9.140625" style="67"/>
    <col min="10497" max="10499" width="1.5703125" style="67" customWidth="1"/>
    <col min="10500" max="10500" width="40.7109375" style="67" customWidth="1"/>
    <col min="10501" max="10501" width="0.42578125" style="67" customWidth="1"/>
    <col min="10502" max="10502" width="10.7109375" style="67" customWidth="1"/>
    <col min="10503" max="10503" width="0.7109375" style="67" customWidth="1"/>
    <col min="10504" max="10504" width="10.7109375" style="67" customWidth="1"/>
    <col min="10505" max="10505" width="0.7109375" style="67" customWidth="1"/>
    <col min="10506" max="10506" width="10.7109375" style="67" customWidth="1"/>
    <col min="10507" max="10507" width="0.7109375" style="67" customWidth="1"/>
    <col min="10508" max="10508" width="10.7109375" style="67" customWidth="1"/>
    <col min="10509" max="10752" width="9.140625" style="67"/>
    <col min="10753" max="10755" width="1.5703125" style="67" customWidth="1"/>
    <col min="10756" max="10756" width="40.7109375" style="67" customWidth="1"/>
    <col min="10757" max="10757" width="0.42578125" style="67" customWidth="1"/>
    <col min="10758" max="10758" width="10.7109375" style="67" customWidth="1"/>
    <col min="10759" max="10759" width="0.7109375" style="67" customWidth="1"/>
    <col min="10760" max="10760" width="10.7109375" style="67" customWidth="1"/>
    <col min="10761" max="10761" width="0.7109375" style="67" customWidth="1"/>
    <col min="10762" max="10762" width="10.7109375" style="67" customWidth="1"/>
    <col min="10763" max="10763" width="0.7109375" style="67" customWidth="1"/>
    <col min="10764" max="10764" width="10.7109375" style="67" customWidth="1"/>
    <col min="10765" max="11008" width="9.140625" style="67"/>
    <col min="11009" max="11011" width="1.5703125" style="67" customWidth="1"/>
    <col min="11012" max="11012" width="40.7109375" style="67" customWidth="1"/>
    <col min="11013" max="11013" width="0.42578125" style="67" customWidth="1"/>
    <col min="11014" max="11014" width="10.7109375" style="67" customWidth="1"/>
    <col min="11015" max="11015" width="0.7109375" style="67" customWidth="1"/>
    <col min="11016" max="11016" width="10.7109375" style="67" customWidth="1"/>
    <col min="11017" max="11017" width="0.7109375" style="67" customWidth="1"/>
    <col min="11018" max="11018" width="10.7109375" style="67" customWidth="1"/>
    <col min="11019" max="11019" width="0.7109375" style="67" customWidth="1"/>
    <col min="11020" max="11020" width="10.7109375" style="67" customWidth="1"/>
    <col min="11021" max="11264" width="9.140625" style="67"/>
    <col min="11265" max="11267" width="1.5703125" style="67" customWidth="1"/>
    <col min="11268" max="11268" width="40.7109375" style="67" customWidth="1"/>
    <col min="11269" max="11269" width="0.42578125" style="67" customWidth="1"/>
    <col min="11270" max="11270" width="10.7109375" style="67" customWidth="1"/>
    <col min="11271" max="11271" width="0.7109375" style="67" customWidth="1"/>
    <col min="11272" max="11272" width="10.7109375" style="67" customWidth="1"/>
    <col min="11273" max="11273" width="0.7109375" style="67" customWidth="1"/>
    <col min="11274" max="11274" width="10.7109375" style="67" customWidth="1"/>
    <col min="11275" max="11275" width="0.7109375" style="67" customWidth="1"/>
    <col min="11276" max="11276" width="10.7109375" style="67" customWidth="1"/>
    <col min="11277" max="11520" width="9.140625" style="67"/>
    <col min="11521" max="11523" width="1.5703125" style="67" customWidth="1"/>
    <col min="11524" max="11524" width="40.7109375" style="67" customWidth="1"/>
    <col min="11525" max="11525" width="0.42578125" style="67" customWidth="1"/>
    <col min="11526" max="11526" width="10.7109375" style="67" customWidth="1"/>
    <col min="11527" max="11527" width="0.7109375" style="67" customWidth="1"/>
    <col min="11528" max="11528" width="10.7109375" style="67" customWidth="1"/>
    <col min="11529" max="11529" width="0.7109375" style="67" customWidth="1"/>
    <col min="11530" max="11530" width="10.7109375" style="67" customWidth="1"/>
    <col min="11531" max="11531" width="0.7109375" style="67" customWidth="1"/>
    <col min="11532" max="11532" width="10.7109375" style="67" customWidth="1"/>
    <col min="11533" max="11776" width="9.140625" style="67"/>
    <col min="11777" max="11779" width="1.5703125" style="67" customWidth="1"/>
    <col min="11780" max="11780" width="40.7109375" style="67" customWidth="1"/>
    <col min="11781" max="11781" width="0.42578125" style="67" customWidth="1"/>
    <col min="11782" max="11782" width="10.7109375" style="67" customWidth="1"/>
    <col min="11783" max="11783" width="0.7109375" style="67" customWidth="1"/>
    <col min="11784" max="11784" width="10.7109375" style="67" customWidth="1"/>
    <col min="11785" max="11785" width="0.7109375" style="67" customWidth="1"/>
    <col min="11786" max="11786" width="10.7109375" style="67" customWidth="1"/>
    <col min="11787" max="11787" width="0.7109375" style="67" customWidth="1"/>
    <col min="11788" max="11788" width="10.7109375" style="67" customWidth="1"/>
    <col min="11789" max="12032" width="9.140625" style="67"/>
    <col min="12033" max="12035" width="1.5703125" style="67" customWidth="1"/>
    <col min="12036" max="12036" width="40.7109375" style="67" customWidth="1"/>
    <col min="12037" max="12037" width="0.42578125" style="67" customWidth="1"/>
    <col min="12038" max="12038" width="10.7109375" style="67" customWidth="1"/>
    <col min="12039" max="12039" width="0.7109375" style="67" customWidth="1"/>
    <col min="12040" max="12040" width="10.7109375" style="67" customWidth="1"/>
    <col min="12041" max="12041" width="0.7109375" style="67" customWidth="1"/>
    <col min="12042" max="12042" width="10.7109375" style="67" customWidth="1"/>
    <col min="12043" max="12043" width="0.7109375" style="67" customWidth="1"/>
    <col min="12044" max="12044" width="10.7109375" style="67" customWidth="1"/>
    <col min="12045" max="12288" width="9.140625" style="67"/>
    <col min="12289" max="12291" width="1.5703125" style="67" customWidth="1"/>
    <col min="12292" max="12292" width="40.7109375" style="67" customWidth="1"/>
    <col min="12293" max="12293" width="0.42578125" style="67" customWidth="1"/>
    <col min="12294" max="12294" width="10.7109375" style="67" customWidth="1"/>
    <col min="12295" max="12295" width="0.7109375" style="67" customWidth="1"/>
    <col min="12296" max="12296" width="10.7109375" style="67" customWidth="1"/>
    <col min="12297" max="12297" width="0.7109375" style="67" customWidth="1"/>
    <col min="12298" max="12298" width="10.7109375" style="67" customWidth="1"/>
    <col min="12299" max="12299" width="0.7109375" style="67" customWidth="1"/>
    <col min="12300" max="12300" width="10.7109375" style="67" customWidth="1"/>
    <col min="12301" max="12544" width="9.140625" style="67"/>
    <col min="12545" max="12547" width="1.5703125" style="67" customWidth="1"/>
    <col min="12548" max="12548" width="40.7109375" style="67" customWidth="1"/>
    <col min="12549" max="12549" width="0.42578125" style="67" customWidth="1"/>
    <col min="12550" max="12550" width="10.7109375" style="67" customWidth="1"/>
    <col min="12551" max="12551" width="0.7109375" style="67" customWidth="1"/>
    <col min="12552" max="12552" width="10.7109375" style="67" customWidth="1"/>
    <col min="12553" max="12553" width="0.7109375" style="67" customWidth="1"/>
    <col min="12554" max="12554" width="10.7109375" style="67" customWidth="1"/>
    <col min="12555" max="12555" width="0.7109375" style="67" customWidth="1"/>
    <col min="12556" max="12556" width="10.7109375" style="67" customWidth="1"/>
    <col min="12557" max="12800" width="9.140625" style="67"/>
    <col min="12801" max="12803" width="1.5703125" style="67" customWidth="1"/>
    <col min="12804" max="12804" width="40.7109375" style="67" customWidth="1"/>
    <col min="12805" max="12805" width="0.42578125" style="67" customWidth="1"/>
    <col min="12806" max="12806" width="10.7109375" style="67" customWidth="1"/>
    <col min="12807" max="12807" width="0.7109375" style="67" customWidth="1"/>
    <col min="12808" max="12808" width="10.7109375" style="67" customWidth="1"/>
    <col min="12809" max="12809" width="0.7109375" style="67" customWidth="1"/>
    <col min="12810" max="12810" width="10.7109375" style="67" customWidth="1"/>
    <col min="12811" max="12811" width="0.7109375" style="67" customWidth="1"/>
    <col min="12812" max="12812" width="10.7109375" style="67" customWidth="1"/>
    <col min="12813" max="13056" width="9.140625" style="67"/>
    <col min="13057" max="13059" width="1.5703125" style="67" customWidth="1"/>
    <col min="13060" max="13060" width="40.7109375" style="67" customWidth="1"/>
    <col min="13061" max="13061" width="0.42578125" style="67" customWidth="1"/>
    <col min="13062" max="13062" width="10.7109375" style="67" customWidth="1"/>
    <col min="13063" max="13063" width="0.7109375" style="67" customWidth="1"/>
    <col min="13064" max="13064" width="10.7109375" style="67" customWidth="1"/>
    <col min="13065" max="13065" width="0.7109375" style="67" customWidth="1"/>
    <col min="13066" max="13066" width="10.7109375" style="67" customWidth="1"/>
    <col min="13067" max="13067" width="0.7109375" style="67" customWidth="1"/>
    <col min="13068" max="13068" width="10.7109375" style="67" customWidth="1"/>
    <col min="13069" max="13312" width="9.140625" style="67"/>
    <col min="13313" max="13315" width="1.5703125" style="67" customWidth="1"/>
    <col min="13316" max="13316" width="40.7109375" style="67" customWidth="1"/>
    <col min="13317" max="13317" width="0.42578125" style="67" customWidth="1"/>
    <col min="13318" max="13318" width="10.7109375" style="67" customWidth="1"/>
    <col min="13319" max="13319" width="0.7109375" style="67" customWidth="1"/>
    <col min="13320" max="13320" width="10.7109375" style="67" customWidth="1"/>
    <col min="13321" max="13321" width="0.7109375" style="67" customWidth="1"/>
    <col min="13322" max="13322" width="10.7109375" style="67" customWidth="1"/>
    <col min="13323" max="13323" width="0.7109375" style="67" customWidth="1"/>
    <col min="13324" max="13324" width="10.7109375" style="67" customWidth="1"/>
    <col min="13325" max="13568" width="9.140625" style="67"/>
    <col min="13569" max="13571" width="1.5703125" style="67" customWidth="1"/>
    <col min="13572" max="13572" width="40.7109375" style="67" customWidth="1"/>
    <col min="13573" max="13573" width="0.42578125" style="67" customWidth="1"/>
    <col min="13574" max="13574" width="10.7109375" style="67" customWidth="1"/>
    <col min="13575" max="13575" width="0.7109375" style="67" customWidth="1"/>
    <col min="13576" max="13576" width="10.7109375" style="67" customWidth="1"/>
    <col min="13577" max="13577" width="0.7109375" style="67" customWidth="1"/>
    <col min="13578" max="13578" width="10.7109375" style="67" customWidth="1"/>
    <col min="13579" max="13579" width="0.7109375" style="67" customWidth="1"/>
    <col min="13580" max="13580" width="10.7109375" style="67" customWidth="1"/>
    <col min="13581" max="13824" width="9.140625" style="67"/>
    <col min="13825" max="13827" width="1.5703125" style="67" customWidth="1"/>
    <col min="13828" max="13828" width="40.7109375" style="67" customWidth="1"/>
    <col min="13829" max="13829" width="0.42578125" style="67" customWidth="1"/>
    <col min="13830" max="13830" width="10.7109375" style="67" customWidth="1"/>
    <col min="13831" max="13831" width="0.7109375" style="67" customWidth="1"/>
    <col min="13832" max="13832" width="10.7109375" style="67" customWidth="1"/>
    <col min="13833" max="13833" width="0.7109375" style="67" customWidth="1"/>
    <col min="13834" max="13834" width="10.7109375" style="67" customWidth="1"/>
    <col min="13835" max="13835" width="0.7109375" style="67" customWidth="1"/>
    <col min="13836" max="13836" width="10.7109375" style="67" customWidth="1"/>
    <col min="13837" max="14080" width="9.140625" style="67"/>
    <col min="14081" max="14083" width="1.5703125" style="67" customWidth="1"/>
    <col min="14084" max="14084" width="40.7109375" style="67" customWidth="1"/>
    <col min="14085" max="14085" width="0.42578125" style="67" customWidth="1"/>
    <col min="14086" max="14086" width="10.7109375" style="67" customWidth="1"/>
    <col min="14087" max="14087" width="0.7109375" style="67" customWidth="1"/>
    <col min="14088" max="14088" width="10.7109375" style="67" customWidth="1"/>
    <col min="14089" max="14089" width="0.7109375" style="67" customWidth="1"/>
    <col min="14090" max="14090" width="10.7109375" style="67" customWidth="1"/>
    <col min="14091" max="14091" width="0.7109375" style="67" customWidth="1"/>
    <col min="14092" max="14092" width="10.7109375" style="67" customWidth="1"/>
    <col min="14093" max="14336" width="9.140625" style="67"/>
    <col min="14337" max="14339" width="1.5703125" style="67" customWidth="1"/>
    <col min="14340" max="14340" width="40.7109375" style="67" customWidth="1"/>
    <col min="14341" max="14341" width="0.42578125" style="67" customWidth="1"/>
    <col min="14342" max="14342" width="10.7109375" style="67" customWidth="1"/>
    <col min="14343" max="14343" width="0.7109375" style="67" customWidth="1"/>
    <col min="14344" max="14344" width="10.7109375" style="67" customWidth="1"/>
    <col min="14345" max="14345" width="0.7109375" style="67" customWidth="1"/>
    <col min="14346" max="14346" width="10.7109375" style="67" customWidth="1"/>
    <col min="14347" max="14347" width="0.7109375" style="67" customWidth="1"/>
    <col min="14348" max="14348" width="10.7109375" style="67" customWidth="1"/>
    <col min="14349" max="14592" width="9.140625" style="67"/>
    <col min="14593" max="14595" width="1.5703125" style="67" customWidth="1"/>
    <col min="14596" max="14596" width="40.7109375" style="67" customWidth="1"/>
    <col min="14597" max="14597" width="0.42578125" style="67" customWidth="1"/>
    <col min="14598" max="14598" width="10.7109375" style="67" customWidth="1"/>
    <col min="14599" max="14599" width="0.7109375" style="67" customWidth="1"/>
    <col min="14600" max="14600" width="10.7109375" style="67" customWidth="1"/>
    <col min="14601" max="14601" width="0.7109375" style="67" customWidth="1"/>
    <col min="14602" max="14602" width="10.7109375" style="67" customWidth="1"/>
    <col min="14603" max="14603" width="0.7109375" style="67" customWidth="1"/>
    <col min="14604" max="14604" width="10.7109375" style="67" customWidth="1"/>
    <col min="14605" max="14848" width="9.140625" style="67"/>
    <col min="14849" max="14851" width="1.5703125" style="67" customWidth="1"/>
    <col min="14852" max="14852" width="40.7109375" style="67" customWidth="1"/>
    <col min="14853" max="14853" width="0.42578125" style="67" customWidth="1"/>
    <col min="14854" max="14854" width="10.7109375" style="67" customWidth="1"/>
    <col min="14855" max="14855" width="0.7109375" style="67" customWidth="1"/>
    <col min="14856" max="14856" width="10.7109375" style="67" customWidth="1"/>
    <col min="14857" max="14857" width="0.7109375" style="67" customWidth="1"/>
    <col min="14858" max="14858" width="10.7109375" style="67" customWidth="1"/>
    <col min="14859" max="14859" width="0.7109375" style="67" customWidth="1"/>
    <col min="14860" max="14860" width="10.7109375" style="67" customWidth="1"/>
    <col min="14861" max="15104" width="9.140625" style="67"/>
    <col min="15105" max="15107" width="1.5703125" style="67" customWidth="1"/>
    <col min="15108" max="15108" width="40.7109375" style="67" customWidth="1"/>
    <col min="15109" max="15109" width="0.42578125" style="67" customWidth="1"/>
    <col min="15110" max="15110" width="10.7109375" style="67" customWidth="1"/>
    <col min="15111" max="15111" width="0.7109375" style="67" customWidth="1"/>
    <col min="15112" max="15112" width="10.7109375" style="67" customWidth="1"/>
    <col min="15113" max="15113" width="0.7109375" style="67" customWidth="1"/>
    <col min="15114" max="15114" width="10.7109375" style="67" customWidth="1"/>
    <col min="15115" max="15115" width="0.7109375" style="67" customWidth="1"/>
    <col min="15116" max="15116" width="10.7109375" style="67" customWidth="1"/>
    <col min="15117" max="15360" width="9.140625" style="67"/>
    <col min="15361" max="15363" width="1.5703125" style="67" customWidth="1"/>
    <col min="15364" max="15364" width="40.7109375" style="67" customWidth="1"/>
    <col min="15365" max="15365" width="0.42578125" style="67" customWidth="1"/>
    <col min="15366" max="15366" width="10.7109375" style="67" customWidth="1"/>
    <col min="15367" max="15367" width="0.7109375" style="67" customWidth="1"/>
    <col min="15368" max="15368" width="10.7109375" style="67" customWidth="1"/>
    <col min="15369" max="15369" width="0.7109375" style="67" customWidth="1"/>
    <col min="15370" max="15370" width="10.7109375" style="67" customWidth="1"/>
    <col min="15371" max="15371" width="0.7109375" style="67" customWidth="1"/>
    <col min="15372" max="15372" width="10.7109375" style="67" customWidth="1"/>
    <col min="15373" max="15616" width="9.140625" style="67"/>
    <col min="15617" max="15619" width="1.5703125" style="67" customWidth="1"/>
    <col min="15620" max="15620" width="40.7109375" style="67" customWidth="1"/>
    <col min="15621" max="15621" width="0.42578125" style="67" customWidth="1"/>
    <col min="15622" max="15622" width="10.7109375" style="67" customWidth="1"/>
    <col min="15623" max="15623" width="0.7109375" style="67" customWidth="1"/>
    <col min="15624" max="15624" width="10.7109375" style="67" customWidth="1"/>
    <col min="15625" max="15625" width="0.7109375" style="67" customWidth="1"/>
    <col min="15626" max="15626" width="10.7109375" style="67" customWidth="1"/>
    <col min="15627" max="15627" width="0.7109375" style="67" customWidth="1"/>
    <col min="15628" max="15628" width="10.7109375" style="67" customWidth="1"/>
    <col min="15629" max="15872" width="9.140625" style="67"/>
    <col min="15873" max="15875" width="1.5703125" style="67" customWidth="1"/>
    <col min="15876" max="15876" width="40.7109375" style="67" customWidth="1"/>
    <col min="15877" max="15877" width="0.42578125" style="67" customWidth="1"/>
    <col min="15878" max="15878" width="10.7109375" style="67" customWidth="1"/>
    <col min="15879" max="15879" width="0.7109375" style="67" customWidth="1"/>
    <col min="15880" max="15880" width="10.7109375" style="67" customWidth="1"/>
    <col min="15881" max="15881" width="0.7109375" style="67" customWidth="1"/>
    <col min="15882" max="15882" width="10.7109375" style="67" customWidth="1"/>
    <col min="15883" max="15883" width="0.7109375" style="67" customWidth="1"/>
    <col min="15884" max="15884" width="10.7109375" style="67" customWidth="1"/>
    <col min="15885" max="16128" width="9.140625" style="67"/>
    <col min="16129" max="16131" width="1.5703125" style="67" customWidth="1"/>
    <col min="16132" max="16132" width="40.7109375" style="67" customWidth="1"/>
    <col min="16133" max="16133" width="0.42578125" style="67" customWidth="1"/>
    <col min="16134" max="16134" width="10.7109375" style="67" customWidth="1"/>
    <col min="16135" max="16135" width="0.7109375" style="67" customWidth="1"/>
    <col min="16136" max="16136" width="10.7109375" style="67" customWidth="1"/>
    <col min="16137" max="16137" width="0.7109375" style="67" customWidth="1"/>
    <col min="16138" max="16138" width="10.7109375" style="67" customWidth="1"/>
    <col min="16139" max="16139" width="0.7109375" style="67" customWidth="1"/>
    <col min="16140" max="16140" width="10.7109375" style="67" customWidth="1"/>
    <col min="16141" max="16384" width="9.140625" style="67"/>
  </cols>
  <sheetData>
    <row r="1" spans="1:12" ht="21" customHeight="1">
      <c r="A1" s="65"/>
      <c r="B1" s="65"/>
      <c r="C1" s="65"/>
      <c r="D1" s="18"/>
      <c r="E1" s="18"/>
      <c r="F1" s="66"/>
      <c r="G1" s="18"/>
      <c r="H1" s="28"/>
      <c r="I1" s="28"/>
      <c r="J1" s="28"/>
      <c r="K1" s="28"/>
      <c r="L1" s="16" t="s">
        <v>54</v>
      </c>
    </row>
    <row r="2" spans="1:12" ht="21" customHeight="1">
      <c r="A2" s="65"/>
      <c r="B2" s="65"/>
      <c r="C2" s="65"/>
      <c r="D2" s="18"/>
      <c r="E2" s="18"/>
      <c r="F2" s="66"/>
      <c r="G2" s="18"/>
      <c r="H2" s="28"/>
      <c r="I2" s="28"/>
      <c r="J2" s="28"/>
      <c r="K2" s="28"/>
      <c r="L2" s="16" t="s">
        <v>55</v>
      </c>
    </row>
    <row r="3" spans="1:12" ht="21" customHeight="1">
      <c r="A3" s="263" t="s">
        <v>201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</row>
    <row r="4" spans="1:12" ht="21" customHeight="1">
      <c r="A4" s="264" t="s">
        <v>89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</row>
    <row r="5" spans="1:12" ht="21" customHeight="1">
      <c r="A5" s="264" t="s">
        <v>45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</row>
    <row r="6" spans="1:12" ht="22.5" customHeight="1">
      <c r="A6" s="265" t="s">
        <v>222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</row>
    <row r="7" spans="1:12" ht="14.45" customHeight="1">
      <c r="A7" s="68"/>
      <c r="B7" s="68"/>
      <c r="C7" s="68"/>
      <c r="D7" s="69"/>
      <c r="E7" s="70"/>
      <c r="F7" s="241" t="s">
        <v>56</v>
      </c>
      <c r="G7" s="241"/>
      <c r="H7" s="241"/>
      <c r="I7" s="241"/>
      <c r="J7" s="241"/>
      <c r="K7" s="241"/>
      <c r="L7" s="241"/>
    </row>
    <row r="8" spans="1:12" ht="14.45" customHeight="1">
      <c r="A8" s="71"/>
      <c r="B8" s="71"/>
      <c r="C8" s="71"/>
      <c r="D8" s="72"/>
      <c r="E8" s="73"/>
      <c r="F8" s="262" t="s">
        <v>127</v>
      </c>
      <c r="G8" s="262"/>
      <c r="H8" s="262"/>
      <c r="I8" s="74"/>
      <c r="J8" s="236" t="s">
        <v>50</v>
      </c>
      <c r="K8" s="236"/>
      <c r="L8" s="236"/>
    </row>
    <row r="9" spans="1:12" ht="14.45" customHeight="1">
      <c r="A9" s="75"/>
      <c r="B9" s="75"/>
      <c r="C9" s="75"/>
      <c r="D9" s="76"/>
      <c r="E9" s="77"/>
      <c r="F9" s="78">
        <v>2021</v>
      </c>
      <c r="G9" s="79"/>
      <c r="H9" s="78">
        <v>2020</v>
      </c>
      <c r="I9" s="79"/>
      <c r="J9" s="78">
        <v>2021</v>
      </c>
      <c r="K9" s="79"/>
      <c r="L9" s="78">
        <v>2020</v>
      </c>
    </row>
    <row r="10" spans="1:12" ht="14.45" customHeight="1">
      <c r="A10" s="80" t="s">
        <v>22</v>
      </c>
      <c r="B10" s="68"/>
      <c r="C10" s="68"/>
      <c r="D10" s="70"/>
      <c r="E10" s="18"/>
      <c r="F10" s="81"/>
      <c r="G10" s="18"/>
      <c r="H10" s="81"/>
      <c r="I10" s="18"/>
      <c r="J10" s="81"/>
      <c r="K10" s="18"/>
      <c r="L10" s="81"/>
    </row>
    <row r="11" spans="1:12" ht="14.45" customHeight="1">
      <c r="A11" s="65"/>
      <c r="B11" s="82" t="s">
        <v>133</v>
      </c>
      <c r="C11" s="68"/>
      <c r="D11" s="70"/>
      <c r="E11" s="18"/>
      <c r="F11" s="20">
        <f>'[1]งบกำไรขาดทุนเบ็ดเสร็จ (2)'!H28</f>
        <v>221859</v>
      </c>
      <c r="G11" s="17"/>
      <c r="H11" s="20">
        <v>340426</v>
      </c>
      <c r="I11" s="17"/>
      <c r="J11" s="109">
        <v>150184</v>
      </c>
      <c r="K11" s="17"/>
      <c r="L11" s="20">
        <v>383370</v>
      </c>
    </row>
    <row r="12" spans="1:12" ht="14.45" customHeight="1">
      <c r="A12" s="65"/>
      <c r="B12" s="82" t="s">
        <v>174</v>
      </c>
      <c r="C12" s="68"/>
      <c r="D12" s="68"/>
      <c r="E12" s="18"/>
      <c r="F12" s="20"/>
      <c r="G12" s="17"/>
      <c r="H12" s="20"/>
      <c r="I12" s="17"/>
      <c r="J12" s="20"/>
      <c r="K12" s="17"/>
      <c r="L12" s="20"/>
    </row>
    <row r="13" spans="1:12" ht="14.45" customHeight="1">
      <c r="A13" s="65"/>
      <c r="B13" s="68"/>
      <c r="C13" s="82" t="s">
        <v>52</v>
      </c>
      <c r="D13" s="70"/>
      <c r="E13" s="18"/>
      <c r="F13" s="21"/>
      <c r="G13" s="21"/>
      <c r="H13" s="21"/>
      <c r="I13" s="21"/>
      <c r="J13" s="21"/>
      <c r="K13" s="21"/>
      <c r="L13" s="18"/>
    </row>
    <row r="14" spans="1:12" ht="14.45" customHeight="1">
      <c r="A14" s="65"/>
      <c r="B14" s="68"/>
      <c r="C14" s="82" t="s">
        <v>134</v>
      </c>
      <c r="D14" s="70"/>
      <c r="E14" s="18"/>
      <c r="F14" s="22">
        <v>31766</v>
      </c>
      <c r="G14" s="23"/>
      <c r="H14" s="22">
        <v>23154</v>
      </c>
      <c r="I14" s="23"/>
      <c r="J14" s="109">
        <v>15938</v>
      </c>
      <c r="K14" s="23"/>
      <c r="L14" s="24">
        <v>15961</v>
      </c>
    </row>
    <row r="15" spans="1:12" ht="14.45" customHeight="1">
      <c r="A15" s="65"/>
      <c r="B15" s="68"/>
      <c r="C15" s="82" t="s">
        <v>237</v>
      </c>
      <c r="D15" s="70"/>
      <c r="E15" s="18"/>
      <c r="F15" s="22">
        <v>627018</v>
      </c>
      <c r="G15" s="23"/>
      <c r="H15" s="22">
        <v>655045</v>
      </c>
      <c r="I15" s="23"/>
      <c r="J15" s="109">
        <v>590129</v>
      </c>
      <c r="K15" s="23"/>
      <c r="L15" s="24">
        <v>654937</v>
      </c>
    </row>
    <row r="16" spans="1:12" ht="14.45" customHeight="1">
      <c r="A16" s="65"/>
      <c r="B16" s="68"/>
      <c r="C16" s="37" t="s">
        <v>235</v>
      </c>
      <c r="D16" s="83"/>
      <c r="E16" s="18"/>
      <c r="F16" s="22">
        <v>5050</v>
      </c>
      <c r="G16" s="23"/>
      <c r="H16" s="25">
        <v>0</v>
      </c>
      <c r="I16" s="23"/>
      <c r="J16" s="109">
        <v>1373</v>
      </c>
      <c r="K16" s="23"/>
      <c r="L16" s="25">
        <v>0</v>
      </c>
    </row>
    <row r="17" spans="1:15" ht="14.45" customHeight="1">
      <c r="A17" s="65"/>
      <c r="B17" s="68"/>
      <c r="C17" s="82" t="s">
        <v>246</v>
      </c>
      <c r="D17" s="70"/>
      <c r="E17" s="18"/>
      <c r="F17" s="25">
        <v>5149</v>
      </c>
      <c r="G17" s="23"/>
      <c r="H17" s="25">
        <v>13145</v>
      </c>
      <c r="I17" s="23"/>
      <c r="J17" s="109">
        <v>-3200</v>
      </c>
      <c r="K17" s="23"/>
      <c r="L17" s="24">
        <v>13947</v>
      </c>
      <c r="O17" s="37"/>
    </row>
    <row r="18" spans="1:15" ht="14.45" customHeight="1">
      <c r="A18" s="65"/>
      <c r="B18" s="68"/>
      <c r="C18" s="82" t="s">
        <v>136</v>
      </c>
      <c r="D18" s="70"/>
      <c r="E18" s="18"/>
      <c r="F18" s="25">
        <v>0</v>
      </c>
      <c r="G18" s="23"/>
      <c r="H18" s="59">
        <v>-366</v>
      </c>
      <c r="I18" s="23"/>
      <c r="J18" s="109">
        <v>0</v>
      </c>
      <c r="K18" s="23"/>
      <c r="L18" s="59">
        <v>-366</v>
      </c>
      <c r="O18" s="37"/>
    </row>
    <row r="19" spans="1:15" ht="14.45" customHeight="1">
      <c r="A19" s="65"/>
      <c r="B19" s="68"/>
      <c r="C19" s="82" t="s">
        <v>135</v>
      </c>
      <c r="D19" s="70"/>
      <c r="E19" s="18"/>
      <c r="F19" s="24">
        <v>0</v>
      </c>
      <c r="G19" s="23"/>
      <c r="H19" s="25">
        <v>-722</v>
      </c>
      <c r="I19" s="23"/>
      <c r="J19" s="109">
        <v>0</v>
      </c>
      <c r="K19" s="23"/>
      <c r="L19" s="24">
        <v>-722</v>
      </c>
    </row>
    <row r="20" spans="1:15" ht="14.45" customHeight="1">
      <c r="A20" s="65"/>
      <c r="B20" s="68"/>
      <c r="C20" s="82" t="s">
        <v>137</v>
      </c>
      <c r="D20" s="70"/>
      <c r="E20" s="18"/>
      <c r="F20" s="24">
        <v>8135</v>
      </c>
      <c r="G20" s="23"/>
      <c r="H20" s="24">
        <v>10756</v>
      </c>
      <c r="I20" s="23"/>
      <c r="J20" s="109">
        <v>8135</v>
      </c>
      <c r="K20" s="23"/>
      <c r="L20" s="24">
        <v>10756</v>
      </c>
    </row>
    <row r="21" spans="1:15" ht="14.45" customHeight="1">
      <c r="A21" s="65"/>
      <c r="B21" s="68"/>
      <c r="C21" s="82" t="s">
        <v>138</v>
      </c>
      <c r="D21" s="70"/>
      <c r="E21" s="18"/>
      <c r="F21" s="24">
        <v>2434</v>
      </c>
      <c r="G21" s="23"/>
      <c r="H21" s="24">
        <v>2016</v>
      </c>
      <c r="I21" s="23"/>
      <c r="J21" s="109">
        <v>387</v>
      </c>
      <c r="K21" s="23"/>
      <c r="L21" s="24">
        <v>1736</v>
      </c>
    </row>
    <row r="22" spans="1:15" ht="14.45" customHeight="1">
      <c r="A22" s="65"/>
      <c r="B22" s="68"/>
      <c r="C22" s="82" t="s">
        <v>232</v>
      </c>
      <c r="D22" s="70"/>
      <c r="E22" s="18"/>
      <c r="F22" s="109">
        <v>-47995</v>
      </c>
      <c r="G22" s="23"/>
      <c r="H22" s="25">
        <v>-35692</v>
      </c>
      <c r="I22" s="23"/>
      <c r="J22" s="109">
        <v>-43131</v>
      </c>
      <c r="K22" s="23"/>
      <c r="L22" s="24">
        <v>-35692</v>
      </c>
    </row>
    <row r="23" spans="1:15" ht="14.45" customHeight="1">
      <c r="A23" s="65"/>
      <c r="B23" s="68"/>
      <c r="C23" s="82" t="s">
        <v>139</v>
      </c>
      <c r="D23" s="70"/>
      <c r="E23" s="18"/>
      <c r="F23" s="109">
        <v>1183</v>
      </c>
      <c r="G23" s="19"/>
      <c r="H23" s="24">
        <v>2834</v>
      </c>
      <c r="I23" s="19"/>
      <c r="J23" s="109">
        <v>1183</v>
      </c>
      <c r="K23" s="19"/>
      <c r="L23" s="24">
        <v>2834</v>
      </c>
    </row>
    <row r="24" spans="1:15" ht="14.45" customHeight="1">
      <c r="A24" s="65"/>
      <c r="B24" s="68"/>
      <c r="C24" s="82" t="s">
        <v>61</v>
      </c>
      <c r="D24" s="70"/>
      <c r="E24" s="18"/>
      <c r="F24" s="226">
        <v>147381</v>
      </c>
      <c r="G24" s="19"/>
      <c r="H24" s="26">
        <v>104772</v>
      </c>
      <c r="I24" s="19"/>
      <c r="J24" s="226">
        <v>146053</v>
      </c>
      <c r="K24" s="19"/>
      <c r="L24" s="27">
        <v>104435</v>
      </c>
    </row>
    <row r="25" spans="1:15" ht="14.45" customHeight="1">
      <c r="A25" s="65"/>
      <c r="B25" s="82" t="s">
        <v>23</v>
      </c>
      <c r="C25" s="68"/>
      <c r="D25" s="70"/>
      <c r="E25" s="18"/>
      <c r="F25" s="24"/>
      <c r="G25" s="17"/>
      <c r="H25" s="24"/>
      <c r="I25" s="17"/>
      <c r="J25" s="24"/>
      <c r="K25" s="17"/>
      <c r="L25" s="18"/>
      <c r="O25" s="37"/>
    </row>
    <row r="26" spans="1:15" ht="14.45" customHeight="1">
      <c r="A26" s="65"/>
      <c r="B26" s="68"/>
      <c r="C26" s="82" t="s">
        <v>24</v>
      </c>
      <c r="D26" s="70"/>
      <c r="E26" s="18"/>
      <c r="F26" s="62">
        <v>1001980</v>
      </c>
      <c r="G26" s="28"/>
      <c r="H26" s="19">
        <v>1115368</v>
      </c>
      <c r="I26" s="28"/>
      <c r="J26" s="62">
        <v>867051</v>
      </c>
      <c r="K26" s="28"/>
      <c r="L26" s="20">
        <v>1151196</v>
      </c>
    </row>
    <row r="27" spans="1:15" ht="14.45" customHeight="1">
      <c r="A27" s="65"/>
      <c r="B27" s="82" t="s">
        <v>53</v>
      </c>
      <c r="C27" s="68"/>
      <c r="D27" s="70"/>
      <c r="E27" s="18"/>
      <c r="F27" s="18"/>
      <c r="G27" s="18"/>
      <c r="H27" s="18"/>
      <c r="I27" s="18"/>
      <c r="J27" s="18"/>
      <c r="K27" s="18"/>
      <c r="L27" s="18"/>
    </row>
    <row r="28" spans="1:15" ht="14.45" customHeight="1">
      <c r="A28" s="65"/>
      <c r="B28" s="68"/>
      <c r="C28" s="82" t="s">
        <v>76</v>
      </c>
      <c r="D28" s="70"/>
      <c r="E28" s="18"/>
      <c r="F28" s="24">
        <v>-294359</v>
      </c>
      <c r="G28" s="17"/>
      <c r="H28" s="24">
        <v>109101</v>
      </c>
      <c r="I28" s="17"/>
      <c r="J28" s="109">
        <v>-97742</v>
      </c>
      <c r="K28" s="17"/>
      <c r="L28" s="24">
        <v>90172</v>
      </c>
    </row>
    <row r="29" spans="1:15" ht="14.45" customHeight="1">
      <c r="A29" s="65"/>
      <c r="B29" s="68"/>
      <c r="C29" s="82" t="s">
        <v>64</v>
      </c>
      <c r="D29" s="70"/>
      <c r="E29" s="18"/>
      <c r="F29" s="24">
        <v>-22023</v>
      </c>
      <c r="G29" s="17"/>
      <c r="H29" s="24">
        <v>944</v>
      </c>
      <c r="I29" s="17"/>
      <c r="J29" s="109">
        <v>1</v>
      </c>
      <c r="K29" s="17"/>
      <c r="L29" s="24">
        <v>944</v>
      </c>
    </row>
    <row r="30" spans="1:15" ht="14.45" customHeight="1">
      <c r="B30" s="68"/>
      <c r="C30" s="65" t="s">
        <v>91</v>
      </c>
      <c r="D30" s="70"/>
      <c r="E30" s="18"/>
      <c r="F30" s="24">
        <v>-11608</v>
      </c>
      <c r="G30" s="17"/>
      <c r="H30" s="24">
        <v>-52883</v>
      </c>
      <c r="I30" s="17"/>
      <c r="J30" s="109">
        <v>1164</v>
      </c>
      <c r="K30" s="17"/>
      <c r="L30" s="24">
        <v>-53328</v>
      </c>
    </row>
    <row r="31" spans="1:15" ht="14.45" customHeight="1">
      <c r="A31" s="65"/>
      <c r="B31" s="68"/>
      <c r="C31" s="82" t="s">
        <v>12</v>
      </c>
      <c r="D31" s="70"/>
      <c r="E31" s="18"/>
      <c r="F31" s="24">
        <v>-104809</v>
      </c>
      <c r="G31" s="17"/>
      <c r="H31" s="24">
        <v>6509</v>
      </c>
      <c r="I31" s="17"/>
      <c r="J31" s="109">
        <v>-18959</v>
      </c>
      <c r="K31" s="17"/>
      <c r="L31" s="24">
        <v>3737</v>
      </c>
    </row>
    <row r="32" spans="1:15" ht="14.45" customHeight="1">
      <c r="A32" s="65"/>
      <c r="B32" s="68"/>
      <c r="C32" s="82" t="s">
        <v>14</v>
      </c>
      <c r="D32" s="70"/>
      <c r="E32" s="18"/>
      <c r="F32" s="24">
        <v>-2528</v>
      </c>
      <c r="G32" s="17"/>
      <c r="H32" s="24">
        <v>-762</v>
      </c>
      <c r="I32" s="17"/>
      <c r="J32" s="109">
        <v>0</v>
      </c>
      <c r="K32" s="17"/>
      <c r="L32" s="109">
        <v>0</v>
      </c>
    </row>
    <row r="33" spans="1:12" ht="14.45" customHeight="1">
      <c r="A33" s="65"/>
      <c r="B33" s="82" t="s">
        <v>25</v>
      </c>
      <c r="C33" s="68"/>
      <c r="D33" s="70"/>
      <c r="E33" s="18"/>
      <c r="F33" s="84"/>
      <c r="G33" s="18"/>
      <c r="H33" s="84"/>
      <c r="I33" s="18"/>
      <c r="J33" s="84"/>
      <c r="K33" s="18"/>
      <c r="L33" s="18"/>
    </row>
    <row r="34" spans="1:12" ht="14.45" customHeight="1">
      <c r="A34" s="65"/>
      <c r="B34" s="65"/>
      <c r="C34" s="82" t="s">
        <v>74</v>
      </c>
      <c r="D34" s="70"/>
      <c r="E34" s="18"/>
      <c r="F34" s="24">
        <v>-208220</v>
      </c>
      <c r="G34" s="17"/>
      <c r="H34" s="24">
        <v>-46706</v>
      </c>
      <c r="I34" s="17"/>
      <c r="J34" s="63">
        <v>-62907</v>
      </c>
      <c r="K34" s="17"/>
      <c r="L34" s="29">
        <v>-45051</v>
      </c>
    </row>
    <row r="35" spans="1:12" ht="14.45" customHeight="1">
      <c r="A35" s="65"/>
      <c r="B35" s="65"/>
      <c r="C35" s="82" t="s">
        <v>101</v>
      </c>
      <c r="D35" s="70"/>
      <c r="E35" s="18"/>
      <c r="F35" s="63">
        <v>1117</v>
      </c>
      <c r="G35" s="17"/>
      <c r="H35" s="24">
        <v>42297</v>
      </c>
      <c r="I35" s="17"/>
      <c r="J35" s="63">
        <v>1117</v>
      </c>
      <c r="K35" s="17"/>
      <c r="L35" s="29">
        <v>32236</v>
      </c>
    </row>
    <row r="36" spans="1:12" ht="14.45" customHeight="1">
      <c r="A36" s="65"/>
      <c r="B36" s="65"/>
      <c r="C36" s="82" t="s">
        <v>102</v>
      </c>
      <c r="D36" s="70"/>
      <c r="E36" s="18"/>
      <c r="F36" s="24">
        <v>3707</v>
      </c>
      <c r="G36" s="17"/>
      <c r="H36" s="24">
        <v>1897</v>
      </c>
      <c r="I36" s="17"/>
      <c r="J36" s="63">
        <v>5299</v>
      </c>
      <c r="K36" s="17"/>
      <c r="L36" s="29">
        <v>1477</v>
      </c>
    </row>
    <row r="37" spans="1:12" ht="14.45" customHeight="1">
      <c r="A37" s="65"/>
      <c r="B37" s="65"/>
      <c r="C37" s="37" t="s">
        <v>106</v>
      </c>
      <c r="D37" s="83"/>
      <c r="E37" s="18"/>
      <c r="F37" s="24">
        <v>1511</v>
      </c>
      <c r="G37" s="17"/>
      <c r="H37" s="24">
        <v>3780</v>
      </c>
      <c r="I37" s="17"/>
      <c r="J37" s="63">
        <v>2047</v>
      </c>
      <c r="K37" s="17"/>
      <c r="L37" s="29">
        <v>3782</v>
      </c>
    </row>
    <row r="38" spans="1:12" ht="14.45" customHeight="1">
      <c r="A38" s="65"/>
      <c r="B38" s="65"/>
      <c r="C38" s="82" t="s">
        <v>15</v>
      </c>
      <c r="D38" s="70"/>
      <c r="E38" s="18"/>
      <c r="F38" s="26">
        <v>-11442</v>
      </c>
      <c r="G38" s="19"/>
      <c r="H38" s="26">
        <v>-3967</v>
      </c>
      <c r="I38" s="19"/>
      <c r="J38" s="227">
        <v>0</v>
      </c>
      <c r="K38" s="19"/>
      <c r="L38" s="33">
        <v>-904</v>
      </c>
    </row>
    <row r="39" spans="1:12" ht="14.45" customHeight="1">
      <c r="A39" s="65"/>
      <c r="B39" s="82" t="s">
        <v>194</v>
      </c>
      <c r="C39" s="65"/>
      <c r="D39" s="70"/>
      <c r="E39" s="18"/>
      <c r="F39" s="63">
        <v>353326</v>
      </c>
      <c r="G39" s="19"/>
      <c r="H39" s="63">
        <v>1175578</v>
      </c>
      <c r="I39" s="19"/>
      <c r="J39" s="63">
        <v>697071</v>
      </c>
      <c r="K39" s="19"/>
      <c r="L39" s="25">
        <v>1184261</v>
      </c>
    </row>
    <row r="40" spans="1:12" ht="14.45" customHeight="1">
      <c r="A40" s="65"/>
      <c r="B40" s="82" t="s">
        <v>86</v>
      </c>
      <c r="C40" s="68"/>
      <c r="D40" s="70"/>
      <c r="E40" s="18"/>
      <c r="F40" s="228">
        <v>-130801</v>
      </c>
      <c r="G40" s="18"/>
      <c r="H40" s="32">
        <v>-96379</v>
      </c>
      <c r="I40" s="18"/>
      <c r="J40" s="228">
        <v>-129768</v>
      </c>
      <c r="K40" s="18"/>
      <c r="L40" s="24">
        <v>-96379</v>
      </c>
    </row>
    <row r="41" spans="1:12" ht="14.45" customHeight="1">
      <c r="A41" s="65"/>
      <c r="B41" s="82" t="s">
        <v>85</v>
      </c>
      <c r="C41" s="68"/>
      <c r="D41" s="70"/>
      <c r="E41" s="18"/>
      <c r="F41" s="229">
        <v>-49507</v>
      </c>
      <c r="G41" s="19"/>
      <c r="H41" s="25">
        <v>-80114</v>
      </c>
      <c r="I41" s="19"/>
      <c r="J41" s="229">
        <v>-58404</v>
      </c>
      <c r="K41" s="19"/>
      <c r="L41" s="30">
        <v>-78716</v>
      </c>
    </row>
    <row r="42" spans="1:12" ht="14.45" customHeight="1">
      <c r="A42" s="65"/>
      <c r="B42" s="68"/>
      <c r="C42" s="68"/>
      <c r="D42" s="85" t="s">
        <v>162</v>
      </c>
      <c r="E42" s="18"/>
      <c r="F42" s="227">
        <v>173018</v>
      </c>
      <c r="G42" s="17"/>
      <c r="H42" s="31">
        <v>999085</v>
      </c>
      <c r="I42" s="17"/>
      <c r="J42" s="227">
        <v>508899</v>
      </c>
      <c r="K42" s="17"/>
      <c r="L42" s="31">
        <v>1009166</v>
      </c>
    </row>
    <row r="43" spans="1:12" ht="14.45" customHeight="1">
      <c r="A43" s="65"/>
      <c r="B43" s="68"/>
      <c r="C43" s="82"/>
      <c r="D43" s="70"/>
      <c r="E43" s="18"/>
      <c r="F43" s="24"/>
      <c r="G43" s="28"/>
      <c r="H43" s="24"/>
      <c r="I43" s="28"/>
      <c r="J43" s="24"/>
      <c r="K43" s="17"/>
      <c r="L43" s="20"/>
    </row>
    <row r="44" spans="1:12" ht="14.45" customHeight="1">
      <c r="A44" s="65"/>
      <c r="B44" s="68"/>
      <c r="C44" s="82"/>
      <c r="D44" s="70"/>
      <c r="E44" s="18"/>
      <c r="F44" s="24"/>
      <c r="G44" s="28"/>
      <c r="H44" s="24"/>
      <c r="I44" s="17"/>
      <c r="J44" s="24"/>
      <c r="K44" s="17"/>
      <c r="L44" s="24"/>
    </row>
    <row r="45" spans="1:12" ht="21" customHeight="1">
      <c r="A45" s="86"/>
      <c r="B45" s="87"/>
      <c r="C45" s="87"/>
      <c r="D45" s="86"/>
      <c r="E45" s="88"/>
      <c r="F45" s="89"/>
      <c r="G45" s="88"/>
      <c r="H45" s="88"/>
      <c r="I45" s="88"/>
      <c r="J45" s="88"/>
      <c r="K45" s="88"/>
      <c r="L45" s="16" t="s">
        <v>54</v>
      </c>
    </row>
    <row r="46" spans="1:12" ht="21" customHeight="1">
      <c r="A46" s="86"/>
      <c r="B46" s="87"/>
      <c r="C46" s="87"/>
      <c r="D46" s="86"/>
      <c r="E46" s="88"/>
      <c r="F46" s="89"/>
      <c r="G46" s="88"/>
      <c r="H46" s="88"/>
      <c r="I46" s="88"/>
      <c r="J46" s="88"/>
      <c r="K46" s="88"/>
      <c r="L46" s="16" t="s">
        <v>55</v>
      </c>
    </row>
    <row r="47" spans="1:12" ht="21" customHeight="1">
      <c r="A47" s="263" t="s">
        <v>202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267"/>
    </row>
    <row r="48" spans="1:12" ht="21" customHeight="1">
      <c r="A48" s="264" t="s">
        <v>89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  <c r="L48" s="264"/>
    </row>
    <row r="49" spans="1:12" ht="21" customHeight="1">
      <c r="A49" s="264" t="s">
        <v>46</v>
      </c>
      <c r="B49" s="264"/>
      <c r="C49" s="264"/>
      <c r="D49" s="264"/>
      <c r="E49" s="264"/>
      <c r="F49" s="264"/>
      <c r="G49" s="264"/>
      <c r="H49" s="264"/>
      <c r="I49" s="264"/>
      <c r="J49" s="264"/>
      <c r="K49" s="264"/>
      <c r="L49" s="264"/>
    </row>
    <row r="50" spans="1:12" ht="21" customHeight="1">
      <c r="A50" s="265" t="s">
        <v>222</v>
      </c>
      <c r="B50" s="265"/>
      <c r="C50" s="265"/>
      <c r="D50" s="265"/>
      <c r="E50" s="265"/>
      <c r="F50" s="265"/>
      <c r="G50" s="265"/>
      <c r="H50" s="265"/>
      <c r="I50" s="265"/>
      <c r="J50" s="265"/>
      <c r="K50" s="265"/>
      <c r="L50" s="265"/>
    </row>
    <row r="51" spans="1:12" ht="15.95" customHeight="1">
      <c r="A51" s="68"/>
      <c r="B51" s="68"/>
      <c r="C51" s="68"/>
      <c r="D51" s="69"/>
      <c r="E51" s="70"/>
      <c r="F51" s="241" t="s">
        <v>56</v>
      </c>
      <c r="G51" s="241"/>
      <c r="H51" s="241"/>
      <c r="I51" s="241"/>
      <c r="J51" s="241"/>
      <c r="K51" s="241"/>
      <c r="L51" s="241"/>
    </row>
    <row r="52" spans="1:12" ht="15.95" customHeight="1">
      <c r="A52" s="71"/>
      <c r="B52" s="71"/>
      <c r="C52" s="71"/>
      <c r="D52" s="72"/>
      <c r="E52" s="73"/>
      <c r="F52" s="262" t="s">
        <v>127</v>
      </c>
      <c r="G52" s="262"/>
      <c r="H52" s="262"/>
      <c r="I52" s="74"/>
      <c r="J52" s="236" t="s">
        <v>50</v>
      </c>
      <c r="K52" s="236"/>
      <c r="L52" s="236"/>
    </row>
    <row r="53" spans="1:12" ht="15.95" customHeight="1">
      <c r="A53" s="75"/>
      <c r="B53" s="75"/>
      <c r="C53" s="75"/>
      <c r="D53" s="76"/>
      <c r="E53" s="77"/>
      <c r="F53" s="78">
        <v>2021</v>
      </c>
      <c r="G53" s="79"/>
      <c r="H53" s="78">
        <v>2020</v>
      </c>
      <c r="I53" s="79"/>
      <c r="J53" s="78">
        <v>2021</v>
      </c>
      <c r="K53" s="79"/>
      <c r="L53" s="78">
        <v>2020</v>
      </c>
    </row>
    <row r="54" spans="1:12" ht="15.95" customHeight="1">
      <c r="A54" s="80" t="s">
        <v>26</v>
      </c>
      <c r="B54" s="68"/>
      <c r="C54" s="68"/>
      <c r="D54" s="70"/>
      <c r="E54" s="18"/>
      <c r="F54" s="90"/>
      <c r="G54" s="18"/>
      <c r="H54" s="90"/>
      <c r="I54" s="18"/>
      <c r="J54" s="90"/>
      <c r="K54" s="18"/>
      <c r="L54" s="18"/>
    </row>
    <row r="55" spans="1:12" ht="15.95" customHeight="1">
      <c r="A55" s="65"/>
      <c r="B55" s="68" t="s">
        <v>140</v>
      </c>
      <c r="C55" s="82"/>
      <c r="D55" s="18"/>
      <c r="E55" s="18"/>
      <c r="F55" s="29">
        <v>0</v>
      </c>
      <c r="G55" s="18"/>
      <c r="H55" s="29">
        <v>-700000</v>
      </c>
      <c r="I55" s="18"/>
      <c r="J55" s="29">
        <v>0</v>
      </c>
      <c r="K55" s="18"/>
      <c r="L55" s="29">
        <v>-700000</v>
      </c>
    </row>
    <row r="56" spans="1:12" ht="15.95" customHeight="1">
      <c r="A56" s="65"/>
      <c r="B56" s="68" t="s">
        <v>141</v>
      </c>
      <c r="C56" s="82"/>
      <c r="D56" s="18"/>
      <c r="E56" s="18"/>
      <c r="F56" s="29">
        <v>0</v>
      </c>
      <c r="G56" s="18"/>
      <c r="H56" s="29">
        <v>600572</v>
      </c>
      <c r="I56" s="18"/>
      <c r="J56" s="29">
        <v>0</v>
      </c>
      <c r="K56" s="18"/>
      <c r="L56" s="29">
        <v>600572</v>
      </c>
    </row>
    <row r="57" spans="1:12" ht="15.95" customHeight="1">
      <c r="A57" s="65"/>
      <c r="B57" s="37" t="s">
        <v>218</v>
      </c>
      <c r="C57" s="82"/>
      <c r="D57" s="18"/>
      <c r="E57" s="18"/>
      <c r="F57" s="29">
        <v>-959526</v>
      </c>
      <c r="G57" s="18"/>
      <c r="H57" s="24">
        <v>0</v>
      </c>
      <c r="I57" s="18"/>
      <c r="J57" s="63">
        <v>-995908</v>
      </c>
      <c r="K57" s="18"/>
      <c r="L57" s="29">
        <v>-320024</v>
      </c>
    </row>
    <row r="58" spans="1:12" ht="15.95" customHeight="1">
      <c r="A58" s="65"/>
      <c r="B58" s="64" t="s">
        <v>247</v>
      </c>
      <c r="C58" s="82"/>
      <c r="D58" s="18"/>
      <c r="E58" s="18"/>
      <c r="F58" s="63">
        <v>16779</v>
      </c>
      <c r="G58" s="18"/>
      <c r="H58" s="24">
        <v>0</v>
      </c>
      <c r="I58" s="18"/>
      <c r="J58" s="29">
        <v>0</v>
      </c>
      <c r="K58" s="18"/>
      <c r="L58" s="24">
        <v>0</v>
      </c>
    </row>
    <row r="59" spans="1:12" ht="15.95" customHeight="1">
      <c r="A59" s="65"/>
      <c r="B59" s="82" t="s">
        <v>228</v>
      </c>
      <c r="C59" s="82"/>
      <c r="D59" s="18"/>
      <c r="E59" s="18"/>
      <c r="F59" s="63">
        <v>-15736</v>
      </c>
      <c r="G59" s="18"/>
      <c r="H59" s="24">
        <v>-2988</v>
      </c>
      <c r="I59" s="18"/>
      <c r="J59" s="24">
        <v>-3758</v>
      </c>
      <c r="K59" s="18"/>
      <c r="L59" s="29">
        <v>-2763</v>
      </c>
    </row>
    <row r="60" spans="1:12" ht="15.95" customHeight="1">
      <c r="A60" s="65"/>
      <c r="B60" s="37" t="s">
        <v>229</v>
      </c>
      <c r="C60" s="82"/>
      <c r="D60" s="18"/>
      <c r="E60" s="18"/>
      <c r="F60" s="63">
        <v>1822</v>
      </c>
      <c r="G60" s="18"/>
      <c r="H60" s="24">
        <v>0</v>
      </c>
      <c r="I60" s="18"/>
      <c r="J60" s="24">
        <v>1822</v>
      </c>
      <c r="K60" s="18"/>
      <c r="L60" s="24">
        <v>0</v>
      </c>
    </row>
    <row r="61" spans="1:12" ht="15.95" customHeight="1">
      <c r="A61" s="65"/>
      <c r="B61" s="82" t="s">
        <v>163</v>
      </c>
      <c r="C61" s="82"/>
      <c r="D61" s="18"/>
      <c r="E61" s="18"/>
    </row>
    <row r="62" spans="1:12" ht="15.95" customHeight="1">
      <c r="A62" s="65"/>
      <c r="B62" s="82"/>
      <c r="C62" s="82" t="s">
        <v>164</v>
      </c>
      <c r="D62" s="18"/>
      <c r="E62" s="18"/>
      <c r="F62" s="24">
        <v>-694486</v>
      </c>
      <c r="G62" s="18"/>
      <c r="H62" s="24">
        <v>-1744922</v>
      </c>
      <c r="I62" s="18"/>
      <c r="J62" s="63">
        <v>-661378</v>
      </c>
      <c r="K62" s="18"/>
      <c r="L62" s="24">
        <v>-1482777</v>
      </c>
    </row>
    <row r="63" spans="1:12" ht="15.95" customHeight="1">
      <c r="A63" s="65"/>
      <c r="B63" s="82" t="s">
        <v>165</v>
      </c>
      <c r="C63" s="82"/>
      <c r="D63" s="18"/>
      <c r="E63" s="18"/>
      <c r="F63" s="24">
        <v>-28210</v>
      </c>
      <c r="G63" s="18"/>
      <c r="H63" s="24">
        <v>0</v>
      </c>
      <c r="I63" s="18"/>
      <c r="J63" s="63">
        <v>0</v>
      </c>
      <c r="K63" s="18"/>
      <c r="L63" s="24">
        <v>0</v>
      </c>
    </row>
    <row r="64" spans="1:12" ht="15.95" customHeight="1">
      <c r="A64" s="65"/>
      <c r="B64" s="37" t="s">
        <v>155</v>
      </c>
      <c r="C64" s="82"/>
      <c r="D64" s="18"/>
      <c r="E64" s="18"/>
      <c r="F64" s="24">
        <v>-138</v>
      </c>
      <c r="G64" s="18"/>
      <c r="H64" s="24">
        <v>-392</v>
      </c>
      <c r="I64" s="18"/>
      <c r="J64" s="63">
        <v>0</v>
      </c>
      <c r="K64" s="18"/>
      <c r="L64" s="24">
        <v>0</v>
      </c>
    </row>
    <row r="65" spans="1:12" ht="15.95" customHeight="1">
      <c r="A65" s="65"/>
      <c r="B65" s="82" t="s">
        <v>175</v>
      </c>
      <c r="C65" s="82"/>
      <c r="D65" s="18"/>
      <c r="E65" s="18"/>
      <c r="F65" s="24">
        <v>0</v>
      </c>
      <c r="G65" s="18"/>
      <c r="H65" s="24">
        <v>0</v>
      </c>
      <c r="I65" s="18"/>
      <c r="J65" s="63">
        <v>-325927</v>
      </c>
      <c r="K65" s="18"/>
      <c r="L65" s="24">
        <v>0</v>
      </c>
    </row>
    <row r="66" spans="1:12" ht="15.95" customHeight="1">
      <c r="A66" s="65"/>
      <c r="B66" s="82" t="s">
        <v>142</v>
      </c>
      <c r="C66" s="82"/>
      <c r="D66" s="18"/>
      <c r="E66" s="18"/>
      <c r="F66" s="24">
        <v>-2558</v>
      </c>
      <c r="G66" s="18"/>
      <c r="H66" s="24">
        <v>-1100</v>
      </c>
      <c r="I66" s="18"/>
      <c r="J66" s="227">
        <v>-2558</v>
      </c>
      <c r="K66" s="18"/>
      <c r="L66" s="24">
        <v>-1100</v>
      </c>
    </row>
    <row r="67" spans="1:12" ht="15.95" customHeight="1">
      <c r="A67" s="65"/>
      <c r="B67" s="68"/>
      <c r="C67" s="82" t="s">
        <v>169</v>
      </c>
      <c r="D67" s="70"/>
      <c r="E67" s="18"/>
      <c r="F67" s="230">
        <v>-1682053</v>
      </c>
      <c r="G67" s="18"/>
      <c r="H67" s="49">
        <v>-1848830</v>
      </c>
      <c r="I67" s="18"/>
      <c r="J67" s="230">
        <v>-1987707</v>
      </c>
      <c r="K67" s="17"/>
      <c r="L67" s="49">
        <v>-1906092</v>
      </c>
    </row>
    <row r="68" spans="1:12" ht="15.95" customHeight="1">
      <c r="A68" s="80" t="s">
        <v>27</v>
      </c>
      <c r="B68" s="68"/>
      <c r="C68" s="68"/>
      <c r="D68" s="70"/>
      <c r="E68" s="18"/>
      <c r="F68" s="81"/>
      <c r="G68" s="18"/>
      <c r="H68" s="81"/>
      <c r="I68" s="18"/>
      <c r="J68" s="81"/>
      <c r="K68" s="18"/>
      <c r="L68" s="81"/>
    </row>
    <row r="69" spans="1:12" ht="15.95" customHeight="1">
      <c r="A69" s="65"/>
      <c r="B69" s="82" t="s">
        <v>217</v>
      </c>
      <c r="C69" s="68"/>
      <c r="D69" s="70"/>
      <c r="E69" s="18"/>
      <c r="F69" s="25">
        <v>98465</v>
      </c>
      <c r="G69" s="18"/>
      <c r="H69" s="25">
        <v>-300000</v>
      </c>
      <c r="I69" s="18"/>
      <c r="J69" s="25">
        <v>98465</v>
      </c>
      <c r="K69" s="18"/>
      <c r="L69" s="25">
        <v>-300000</v>
      </c>
    </row>
    <row r="70" spans="1:12" ht="15.95" customHeight="1">
      <c r="A70" s="65"/>
      <c r="B70" s="82" t="s">
        <v>236</v>
      </c>
      <c r="C70" s="68"/>
      <c r="D70" s="70"/>
      <c r="E70" s="18"/>
      <c r="F70" s="25">
        <v>-520</v>
      </c>
      <c r="G70" s="18"/>
      <c r="H70" s="24">
        <v>0</v>
      </c>
      <c r="I70" s="18"/>
      <c r="J70" s="25">
        <v>7000</v>
      </c>
      <c r="K70" s="18"/>
      <c r="L70" s="24">
        <v>0</v>
      </c>
    </row>
    <row r="71" spans="1:12" ht="15.95" customHeight="1">
      <c r="A71" s="65"/>
      <c r="B71" s="82" t="s">
        <v>248</v>
      </c>
      <c r="C71" s="68"/>
      <c r="D71" s="70"/>
      <c r="E71" s="18"/>
      <c r="F71" s="25">
        <v>425000</v>
      </c>
      <c r="G71" s="18"/>
      <c r="H71" s="25">
        <v>500000</v>
      </c>
      <c r="I71" s="18"/>
      <c r="J71" s="25">
        <v>425000</v>
      </c>
      <c r="K71" s="18"/>
      <c r="L71" s="25">
        <v>500000</v>
      </c>
    </row>
    <row r="72" spans="1:12" ht="15.95" customHeight="1">
      <c r="A72" s="65"/>
      <c r="B72" s="37" t="s">
        <v>249</v>
      </c>
      <c r="C72" s="82"/>
      <c r="D72" s="70"/>
      <c r="E72" s="18"/>
      <c r="F72" s="25">
        <v>-137530</v>
      </c>
      <c r="G72" s="18"/>
      <c r="H72" s="25">
        <v>-53250</v>
      </c>
      <c r="I72" s="18"/>
      <c r="J72" s="25">
        <v>-137530</v>
      </c>
      <c r="K72" s="18"/>
      <c r="L72" s="25">
        <v>-53250</v>
      </c>
    </row>
    <row r="73" spans="1:12" ht="15.95" customHeight="1">
      <c r="A73" s="65"/>
      <c r="B73" s="266" t="s">
        <v>143</v>
      </c>
      <c r="C73" s="266"/>
      <c r="D73" s="266"/>
      <c r="E73" s="18"/>
      <c r="F73" s="25">
        <v>890900</v>
      </c>
      <c r="G73" s="18"/>
      <c r="H73" s="25">
        <v>395900</v>
      </c>
      <c r="I73" s="18"/>
      <c r="J73" s="25">
        <v>890900</v>
      </c>
      <c r="K73" s="18"/>
      <c r="L73" s="25">
        <v>395900</v>
      </c>
    </row>
    <row r="74" spans="1:12" ht="15.95" customHeight="1">
      <c r="A74" s="65"/>
      <c r="B74" s="37" t="s">
        <v>203</v>
      </c>
      <c r="C74" s="82"/>
      <c r="D74" s="70"/>
      <c r="E74" s="18"/>
      <c r="F74" s="25">
        <v>-400000</v>
      </c>
      <c r="G74" s="18"/>
      <c r="H74" s="25">
        <v>-539200</v>
      </c>
      <c r="I74" s="18"/>
      <c r="J74" s="25">
        <v>-400000</v>
      </c>
      <c r="K74" s="18"/>
      <c r="L74" s="25">
        <v>-539200</v>
      </c>
    </row>
    <row r="75" spans="1:12" ht="15.95" customHeight="1">
      <c r="A75" s="65"/>
      <c r="B75" s="82" t="s">
        <v>210</v>
      </c>
      <c r="C75" s="68"/>
      <c r="D75" s="70"/>
      <c r="E75" s="18"/>
      <c r="F75" s="25">
        <v>0</v>
      </c>
      <c r="G75" s="18"/>
      <c r="H75" s="29">
        <v>1181744</v>
      </c>
      <c r="I75" s="18"/>
      <c r="J75" s="25">
        <v>0</v>
      </c>
      <c r="K75" s="18"/>
      <c r="L75" s="25">
        <v>1181744</v>
      </c>
    </row>
    <row r="76" spans="1:12" ht="15.95" customHeight="1">
      <c r="A76" s="65"/>
      <c r="B76" s="82" t="s">
        <v>204</v>
      </c>
      <c r="C76" s="68"/>
      <c r="D76" s="70"/>
      <c r="E76" s="18"/>
      <c r="F76" s="29">
        <v>-10885</v>
      </c>
      <c r="G76" s="18"/>
      <c r="H76" s="25">
        <v>-18259</v>
      </c>
      <c r="I76" s="18"/>
      <c r="J76" s="25">
        <v>-9466</v>
      </c>
      <c r="K76" s="18"/>
      <c r="L76" s="25">
        <v>-16803</v>
      </c>
    </row>
    <row r="77" spans="1:12" ht="15.95" customHeight="1">
      <c r="A77" s="65"/>
      <c r="B77" s="82" t="s">
        <v>196</v>
      </c>
      <c r="C77" s="68"/>
      <c r="D77" s="70"/>
      <c r="E77" s="18"/>
      <c r="F77" s="29">
        <v>-125722</v>
      </c>
      <c r="G77" s="18"/>
      <c r="H77" s="25">
        <v>-75600</v>
      </c>
      <c r="I77" s="18"/>
      <c r="J77" s="25">
        <v>-125722</v>
      </c>
      <c r="K77" s="18"/>
      <c r="L77" s="25">
        <v>-75600</v>
      </c>
    </row>
    <row r="78" spans="1:12" ht="15.95" customHeight="1">
      <c r="A78" s="65"/>
      <c r="B78" s="68"/>
      <c r="C78" s="82" t="s">
        <v>166</v>
      </c>
      <c r="D78" s="70"/>
      <c r="E78" s="18"/>
      <c r="F78" s="231">
        <v>739708</v>
      </c>
      <c r="G78" s="18"/>
      <c r="H78" s="49">
        <v>1091335</v>
      </c>
      <c r="I78" s="18"/>
      <c r="J78" s="231">
        <v>748647</v>
      </c>
      <c r="K78" s="18"/>
      <c r="L78" s="49">
        <v>1092791</v>
      </c>
    </row>
    <row r="79" spans="1:12" ht="15.95" customHeight="1">
      <c r="A79" s="37" t="s">
        <v>154</v>
      </c>
      <c r="B79" s="68"/>
      <c r="C79" s="82"/>
      <c r="D79" s="70"/>
      <c r="E79" s="18"/>
      <c r="F79" s="231">
        <v>28723</v>
      </c>
      <c r="G79" s="18"/>
      <c r="H79" s="49">
        <v>-5687</v>
      </c>
      <c r="I79" s="18"/>
      <c r="J79" s="49">
        <v>0</v>
      </c>
      <c r="K79" s="18"/>
      <c r="L79" s="49">
        <v>0</v>
      </c>
    </row>
    <row r="80" spans="1:12" ht="15.95" customHeight="1">
      <c r="A80" s="82" t="s">
        <v>167</v>
      </c>
      <c r="B80" s="68"/>
      <c r="C80" s="68"/>
      <c r="D80" s="70"/>
      <c r="E80" s="18"/>
      <c r="F80" s="228">
        <v>-740604</v>
      </c>
      <c r="G80" s="18"/>
      <c r="H80" s="29">
        <v>235903</v>
      </c>
      <c r="I80" s="18"/>
      <c r="J80" s="228">
        <v>-730161</v>
      </c>
      <c r="K80" s="18"/>
      <c r="L80" s="29">
        <v>195865</v>
      </c>
    </row>
    <row r="81" spans="1:12" ht="15.95" customHeight="1">
      <c r="A81" s="82" t="s">
        <v>59</v>
      </c>
      <c r="B81" s="68"/>
      <c r="C81" s="68"/>
      <c r="D81" s="70"/>
      <c r="E81" s="18"/>
      <c r="F81" s="33">
        <v>807091</v>
      </c>
      <c r="G81" s="18"/>
      <c r="H81" s="33">
        <v>116940</v>
      </c>
      <c r="I81" s="18"/>
      <c r="J81" s="34">
        <v>760208</v>
      </c>
      <c r="K81" s="18"/>
      <c r="L81" s="34">
        <v>100454</v>
      </c>
    </row>
    <row r="82" spans="1:12" ht="15.95" customHeight="1" thickBot="1">
      <c r="A82" s="82" t="s">
        <v>58</v>
      </c>
      <c r="B82" s="68"/>
      <c r="C82" s="68"/>
      <c r="D82" s="70"/>
      <c r="E82" s="18"/>
      <c r="F82" s="232">
        <v>66487</v>
      </c>
      <c r="G82" s="18"/>
      <c r="H82" s="35">
        <v>352843</v>
      </c>
      <c r="I82" s="18"/>
      <c r="J82" s="232">
        <v>30047</v>
      </c>
      <c r="K82" s="18"/>
      <c r="L82" s="36">
        <v>296319</v>
      </c>
    </row>
    <row r="83" spans="1:12" ht="15.95" customHeight="1" thickTop="1">
      <c r="A83" s="82"/>
      <c r="B83" s="68"/>
      <c r="C83" s="68"/>
      <c r="D83" s="70"/>
      <c r="E83" s="18"/>
      <c r="F83" s="29"/>
      <c r="G83" s="18"/>
      <c r="H83" s="29"/>
      <c r="I83" s="18"/>
      <c r="J83" s="62"/>
      <c r="K83" s="18"/>
      <c r="L83" s="20"/>
    </row>
    <row r="84" spans="1:12" ht="15.95" customHeight="1">
      <c r="A84" s="82"/>
      <c r="B84" s="68"/>
      <c r="C84" s="68"/>
      <c r="D84" s="70"/>
      <c r="E84" s="18"/>
      <c r="F84" s="29"/>
      <c r="G84" s="18"/>
      <c r="H84" s="29"/>
      <c r="I84" s="18"/>
      <c r="J84" s="62"/>
      <c r="K84" s="18"/>
      <c r="L84" s="20"/>
    </row>
    <row r="85" spans="1:12" ht="15.95" customHeight="1">
      <c r="A85" s="82"/>
      <c r="B85" s="68"/>
      <c r="C85" s="68"/>
      <c r="D85" s="70"/>
      <c r="E85" s="18"/>
      <c r="F85" s="29"/>
      <c r="G85" s="18"/>
      <c r="H85" s="29"/>
      <c r="I85" s="18"/>
      <c r="J85" s="62"/>
      <c r="K85" s="18"/>
      <c r="L85" s="20"/>
    </row>
    <row r="86" spans="1:12" ht="21" customHeight="1">
      <c r="A86" s="86"/>
      <c r="B86" s="87"/>
      <c r="C86" s="87"/>
      <c r="D86" s="86"/>
      <c r="E86" s="88"/>
      <c r="F86" s="89"/>
      <c r="G86" s="88"/>
      <c r="H86" s="88"/>
      <c r="I86" s="88"/>
      <c r="J86" s="88"/>
      <c r="K86" s="88"/>
      <c r="L86" s="16" t="s">
        <v>54</v>
      </c>
    </row>
    <row r="87" spans="1:12" ht="21" customHeight="1">
      <c r="A87" s="86"/>
      <c r="B87" s="87"/>
      <c r="C87" s="87"/>
      <c r="D87" s="86"/>
      <c r="E87" s="88"/>
      <c r="F87" s="89"/>
      <c r="G87" s="88"/>
      <c r="H87" s="88"/>
      <c r="I87" s="88"/>
      <c r="J87" s="88"/>
      <c r="K87" s="88"/>
      <c r="L87" s="16" t="s">
        <v>55</v>
      </c>
    </row>
    <row r="88" spans="1:12" ht="21" customHeight="1">
      <c r="A88" s="263" t="s">
        <v>239</v>
      </c>
      <c r="B88" s="267"/>
      <c r="C88" s="267"/>
      <c r="D88" s="267"/>
      <c r="E88" s="267"/>
      <c r="F88" s="267"/>
      <c r="G88" s="267"/>
      <c r="H88" s="267"/>
      <c r="I88" s="267"/>
      <c r="J88" s="267"/>
      <c r="K88" s="267"/>
      <c r="L88" s="267"/>
    </row>
    <row r="89" spans="1:12" ht="21" customHeight="1">
      <c r="A89" s="264" t="s">
        <v>89</v>
      </c>
      <c r="B89" s="264"/>
      <c r="C89" s="264"/>
      <c r="D89" s="264"/>
      <c r="E89" s="264"/>
      <c r="F89" s="264"/>
      <c r="G89" s="264"/>
      <c r="H89" s="264"/>
      <c r="I89" s="264"/>
      <c r="J89" s="264"/>
      <c r="K89" s="264"/>
      <c r="L89" s="264"/>
    </row>
    <row r="90" spans="1:12" ht="21" customHeight="1">
      <c r="A90" s="264" t="s">
        <v>46</v>
      </c>
      <c r="B90" s="264"/>
      <c r="C90" s="264"/>
      <c r="D90" s="264"/>
      <c r="E90" s="264"/>
      <c r="F90" s="264"/>
      <c r="G90" s="264"/>
      <c r="H90" s="264"/>
      <c r="I90" s="264"/>
      <c r="J90" s="264"/>
      <c r="K90" s="264"/>
      <c r="L90" s="264"/>
    </row>
    <row r="91" spans="1:12" ht="21" customHeight="1">
      <c r="A91" s="265" t="s">
        <v>222</v>
      </c>
      <c r="B91" s="265"/>
      <c r="C91" s="265"/>
      <c r="D91" s="265"/>
      <c r="E91" s="265"/>
      <c r="F91" s="265"/>
      <c r="G91" s="265"/>
      <c r="H91" s="265"/>
      <c r="I91" s="265"/>
      <c r="J91" s="265"/>
      <c r="K91" s="265"/>
      <c r="L91" s="265"/>
    </row>
    <row r="92" spans="1:12" ht="15.95" customHeight="1">
      <c r="A92" s="68"/>
      <c r="B92" s="68"/>
      <c r="C92" s="68"/>
      <c r="D92" s="69"/>
      <c r="E92" s="70"/>
      <c r="F92" s="241" t="s">
        <v>56</v>
      </c>
      <c r="G92" s="241"/>
      <c r="H92" s="241"/>
      <c r="I92" s="241"/>
      <c r="J92" s="241"/>
      <c r="K92" s="241"/>
      <c r="L92" s="241"/>
    </row>
    <row r="93" spans="1:12" ht="15.95" customHeight="1">
      <c r="A93" s="71"/>
      <c r="B93" s="71"/>
      <c r="C93" s="71"/>
      <c r="D93" s="72"/>
      <c r="E93" s="73"/>
      <c r="F93" s="262" t="s">
        <v>127</v>
      </c>
      <c r="G93" s="262"/>
      <c r="H93" s="262"/>
      <c r="I93" s="74"/>
      <c r="J93" s="236" t="s">
        <v>50</v>
      </c>
      <c r="K93" s="236"/>
      <c r="L93" s="236"/>
    </row>
    <row r="94" spans="1:12" ht="15.95" customHeight="1">
      <c r="A94" s="75"/>
      <c r="B94" s="75"/>
      <c r="C94" s="75"/>
      <c r="D94" s="76"/>
      <c r="E94" s="77"/>
      <c r="F94" s="78">
        <v>2021</v>
      </c>
      <c r="G94" s="79"/>
      <c r="H94" s="78">
        <v>2020</v>
      </c>
      <c r="I94" s="79"/>
      <c r="J94" s="78">
        <v>2021</v>
      </c>
      <c r="K94" s="79"/>
      <c r="L94" s="78">
        <v>2020</v>
      </c>
    </row>
    <row r="95" spans="1:12" ht="15.95" customHeight="1">
      <c r="A95" s="80" t="s">
        <v>10</v>
      </c>
      <c r="B95" s="68"/>
      <c r="C95" s="68"/>
      <c r="D95" s="70"/>
      <c r="E95" s="18"/>
      <c r="F95" s="81"/>
      <c r="G95" s="18"/>
      <c r="H95" s="81"/>
      <c r="I95" s="18"/>
      <c r="J95" s="81"/>
      <c r="K95" s="18"/>
      <c r="L95" s="28"/>
    </row>
    <row r="96" spans="1:12" ht="15.95" customHeight="1">
      <c r="A96" s="65"/>
      <c r="B96" s="82" t="s">
        <v>69</v>
      </c>
      <c r="C96" s="18"/>
      <c r="E96" s="18"/>
      <c r="F96" s="66"/>
      <c r="G96" s="18"/>
      <c r="H96" s="28"/>
      <c r="I96" s="28"/>
      <c r="J96" s="28"/>
      <c r="K96" s="28"/>
      <c r="L96" s="28"/>
    </row>
    <row r="97" spans="1:12" ht="15.95" customHeight="1">
      <c r="A97" s="65"/>
      <c r="B97" s="82"/>
      <c r="C97" s="18" t="s">
        <v>168</v>
      </c>
      <c r="E97" s="18"/>
      <c r="F97" s="233">
        <v>4004</v>
      </c>
      <c r="G97" s="37"/>
      <c r="H97" s="234">
        <v>2738</v>
      </c>
      <c r="I97" s="37"/>
      <c r="J97" s="233">
        <v>4004</v>
      </c>
      <c r="K97" s="37"/>
      <c r="L97" s="234">
        <v>2738</v>
      </c>
    </row>
    <row r="98" spans="1:12" ht="15.95" customHeight="1">
      <c r="A98" s="82"/>
      <c r="B98" s="65"/>
      <c r="C98" s="82" t="s">
        <v>205</v>
      </c>
      <c r="D98" s="70"/>
      <c r="E98" s="18"/>
      <c r="F98" s="109">
        <v>0</v>
      </c>
      <c r="G98" s="29"/>
      <c r="H98" s="24">
        <v>0</v>
      </c>
      <c r="I98" s="28"/>
      <c r="J98" s="109">
        <v>224472</v>
      </c>
      <c r="K98" s="28"/>
      <c r="L98" s="24">
        <v>262171</v>
      </c>
    </row>
    <row r="99" spans="1:12" ht="15.95" customHeight="1">
      <c r="C99" s="82" t="s">
        <v>144</v>
      </c>
      <c r="F99" s="233">
        <v>568385</v>
      </c>
      <c r="H99" s="24">
        <v>81198</v>
      </c>
      <c r="J99" s="109">
        <v>241756</v>
      </c>
      <c r="L99" s="24">
        <v>81198</v>
      </c>
    </row>
    <row r="100" spans="1:12" ht="15.95" customHeight="1">
      <c r="C100" s="82" t="s">
        <v>145</v>
      </c>
      <c r="F100" s="109">
        <v>0</v>
      </c>
      <c r="H100" s="24">
        <v>4476</v>
      </c>
      <c r="J100" s="109">
        <v>0</v>
      </c>
      <c r="L100" s="24">
        <v>4476</v>
      </c>
    </row>
    <row r="101" spans="1:12" ht="15.95" customHeight="1">
      <c r="C101" s="82" t="s">
        <v>233</v>
      </c>
      <c r="D101" s="85"/>
      <c r="F101" s="233">
        <v>6259</v>
      </c>
      <c r="H101" s="24">
        <v>0</v>
      </c>
      <c r="J101" s="233">
        <v>6259</v>
      </c>
      <c r="L101" s="24">
        <v>0</v>
      </c>
    </row>
    <row r="102" spans="1:12" ht="15.95" customHeight="1">
      <c r="C102" s="82" t="s">
        <v>212</v>
      </c>
      <c r="D102" s="85"/>
      <c r="F102" s="233">
        <v>163226</v>
      </c>
      <c r="H102" s="24">
        <v>0</v>
      </c>
      <c r="J102" s="233">
        <v>163226</v>
      </c>
      <c r="L102" s="24">
        <v>0</v>
      </c>
    </row>
  </sheetData>
  <mergeCells count="22">
    <mergeCell ref="F93:H93"/>
    <mergeCell ref="J93:L93"/>
    <mergeCell ref="A88:L88"/>
    <mergeCell ref="A89:L89"/>
    <mergeCell ref="A90:L90"/>
    <mergeCell ref="A91:L91"/>
    <mergeCell ref="F92:L92"/>
    <mergeCell ref="B73:D73"/>
    <mergeCell ref="F52:H52"/>
    <mergeCell ref="J52:L52"/>
    <mergeCell ref="A47:L47"/>
    <mergeCell ref="A48:L48"/>
    <mergeCell ref="A49:L49"/>
    <mergeCell ref="A50:L50"/>
    <mergeCell ref="F51:L51"/>
    <mergeCell ref="F8:H8"/>
    <mergeCell ref="J8:L8"/>
    <mergeCell ref="A3:L3"/>
    <mergeCell ref="A4:L4"/>
    <mergeCell ref="A5:L5"/>
    <mergeCell ref="A6:L6"/>
    <mergeCell ref="F7:L7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</vt:lpstr>
      <vt:lpstr>Statements of income (2)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  <vt:lpstr>'Statements of income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2021-11-08T09:25:41Z</cp:lastPrinted>
  <dcterms:created xsi:type="dcterms:W3CDTF">1999-06-25T03:12:56Z</dcterms:created>
  <dcterms:modified xsi:type="dcterms:W3CDTF">2021-11-10T04:43:07Z</dcterms:modified>
</cp:coreProperties>
</file>