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7th BOD &amp; 4th ACM 2021\BOD\งบ ส่ง SET\"/>
    </mc:Choice>
  </mc:AlternateContent>
  <xr:revisionPtr revIDLastSave="0" documentId="8_{5D6D1E9D-0E47-4BCB-ADA2-EC17B65AB914}" xr6:coauthVersionLast="47" xr6:coauthVersionMax="47" xr10:uidLastSave="{00000000-0000-0000-0000-000000000000}"/>
  <bookViews>
    <workbookView xWindow="-120" yWindow="-120" windowWidth="24240" windowHeight="13140" tabRatio="759" activeTab="5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5" r:id="rId3"/>
    <sheet name="กำไรขาดทุน 9 เดือน" sheetId="13" r:id="rId4"/>
    <sheet name="ส่วนของผู้ถือหุ้น" sheetId="10" r:id="rId5"/>
    <sheet name="กระแสเงินสด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DS_IFS21Q3.xlsx__INCOME_3_Months.pdf_page.1_939894820" localSheetId="2" hidden="1">'กำไรขาดทุน 3 เดือน'!#REF!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2" l="1"/>
  <c r="D58" i="12" l="1"/>
  <c r="K17" i="10" l="1"/>
  <c r="K20" i="10" l="1"/>
  <c r="D61" i="12" l="1"/>
  <c r="G56" i="12"/>
  <c r="G55" i="12"/>
  <c r="G53" i="12"/>
  <c r="G52" i="12"/>
  <c r="G47" i="12"/>
  <c r="G46" i="12"/>
  <c r="G45" i="12"/>
  <c r="G32" i="12"/>
  <c r="G30" i="12"/>
  <c r="G29" i="12"/>
  <c r="G28" i="12"/>
  <c r="G26" i="12"/>
  <c r="G25" i="12"/>
  <c r="G24" i="12"/>
  <c r="G23" i="12"/>
  <c r="G22" i="12"/>
  <c r="G21" i="12"/>
  <c r="G20" i="12"/>
  <c r="G13" i="12"/>
  <c r="G14" i="12"/>
  <c r="G17" i="12"/>
  <c r="G16" i="12" l="1"/>
  <c r="G12" i="12"/>
  <c r="G15" i="12"/>
  <c r="G33" i="12" l="1"/>
  <c r="I17" i="1" l="1"/>
  <c r="J58" i="8" l="1"/>
  <c r="I15" i="1"/>
  <c r="I26" i="1" l="1"/>
  <c r="J20" i="8"/>
  <c r="J14" i="8"/>
  <c r="I24" i="10"/>
  <c r="G24" i="10"/>
  <c r="E24" i="10"/>
  <c r="C24" i="10"/>
  <c r="K23" i="10"/>
  <c r="K22" i="10"/>
  <c r="J26" i="13" l="1"/>
  <c r="J18" i="13"/>
  <c r="J13" i="13"/>
  <c r="J12" i="13" l="1"/>
  <c r="J19" i="13"/>
  <c r="J23" i="13"/>
  <c r="J9" i="13"/>
  <c r="J10" i="13"/>
  <c r="J17" i="13"/>
  <c r="J24" i="13"/>
  <c r="J11" i="13"/>
  <c r="I9" i="13" l="1"/>
  <c r="I26" i="13"/>
  <c r="D26" i="13" s="1"/>
  <c r="I24" i="13"/>
  <c r="I23" i="13"/>
  <c r="I19" i="13"/>
  <c r="I18" i="13"/>
  <c r="I17" i="13"/>
  <c r="I13" i="13"/>
  <c r="I12" i="13"/>
  <c r="I11" i="13"/>
  <c r="I10" i="13"/>
  <c r="J23" i="8"/>
  <c r="J22" i="8"/>
  <c r="J16" i="8"/>
  <c r="J12" i="8"/>
  <c r="I29" i="1"/>
  <c r="I30" i="1"/>
  <c r="I28" i="1"/>
  <c r="I21" i="1"/>
  <c r="I16" i="1"/>
  <c r="J15" i="8" l="1"/>
  <c r="J21" i="8" l="1"/>
  <c r="D48" i="12"/>
  <c r="D60" i="12" s="1"/>
  <c r="J13" i="8" l="1"/>
  <c r="I23" i="1" l="1"/>
  <c r="I22" i="1"/>
  <c r="I14" i="1"/>
  <c r="K30" i="1" l="1"/>
  <c r="L14" i="1"/>
  <c r="K14" i="1"/>
  <c r="I13" i="1"/>
  <c r="I12" i="1"/>
  <c r="I18" i="1" l="1"/>
  <c r="K15" i="1"/>
  <c r="J13" i="1"/>
  <c r="D18" i="1"/>
  <c r="F14" i="5" l="1"/>
  <c r="I20" i="5"/>
  <c r="I14" i="5"/>
  <c r="I21" i="5" l="1"/>
  <c r="I25" i="5" s="1"/>
  <c r="I27" i="5" s="1"/>
  <c r="I29" i="5" s="1"/>
  <c r="D20" i="13"/>
  <c r="D20" i="5"/>
  <c r="D17" i="8"/>
  <c r="D24" i="8"/>
  <c r="D14" i="5"/>
  <c r="D14" i="13"/>
  <c r="F58" i="12"/>
  <c r="D25" i="8" l="1"/>
  <c r="J25" i="8" s="1"/>
  <c r="D21" i="13"/>
  <c r="D25" i="13" s="1"/>
  <c r="D27" i="13" s="1"/>
  <c r="D21" i="5"/>
  <c r="D27" i="5" s="1"/>
  <c r="D29" i="5" s="1"/>
  <c r="F20" i="13"/>
  <c r="F14" i="13"/>
  <c r="I27" i="13"/>
  <c r="J20" i="13"/>
  <c r="J14" i="13"/>
  <c r="H14" i="13"/>
  <c r="F20" i="5"/>
  <c r="F21" i="5" s="1"/>
  <c r="F27" i="5" s="1"/>
  <c r="F29" i="5" s="1"/>
  <c r="F31" i="5" s="1"/>
  <c r="D31" i="5" l="1"/>
  <c r="I28" i="13"/>
  <c r="F21" i="13"/>
  <c r="F25" i="13" s="1"/>
  <c r="F27" i="13" s="1"/>
  <c r="J27" i="13"/>
  <c r="D29" i="13"/>
  <c r="I29" i="13" s="1"/>
  <c r="D18" i="12"/>
  <c r="I14" i="13"/>
  <c r="I20" i="13"/>
  <c r="K12" i="10"/>
  <c r="F29" i="13" l="1"/>
  <c r="D62" i="12"/>
  <c r="J29" i="5"/>
  <c r="D31" i="13"/>
  <c r="J29" i="13"/>
  <c r="I21" i="13"/>
  <c r="I25" i="13" s="1"/>
  <c r="K13" i="10"/>
  <c r="K14" i="10" s="1"/>
  <c r="I14" i="10"/>
  <c r="G14" i="10"/>
  <c r="G18" i="10" s="1"/>
  <c r="E14" i="10"/>
  <c r="E18" i="10" s="1"/>
  <c r="C14" i="10"/>
  <c r="C18" i="10" s="1"/>
  <c r="F31" i="13" l="1"/>
  <c r="G62" i="12"/>
  <c r="I16" i="10"/>
  <c r="K16" i="10" s="1"/>
  <c r="K18" i="10" s="1"/>
  <c r="D59" i="8"/>
  <c r="D60" i="8" s="1"/>
  <c r="F17" i="8"/>
  <c r="I18" i="10" l="1"/>
  <c r="F48" i="12"/>
  <c r="F31" i="1"/>
  <c r="F24" i="8" l="1"/>
  <c r="F25" i="8" s="1"/>
  <c r="F18" i="12" l="1"/>
  <c r="F31" i="12" l="1"/>
  <c r="F34" i="12" s="1"/>
  <c r="F60" i="12" s="1"/>
  <c r="F62" i="12" l="1"/>
  <c r="A39" i="12"/>
  <c r="K24" i="10" l="1"/>
  <c r="J59" i="8" s="1"/>
  <c r="F59" i="8"/>
  <c r="F18" i="1"/>
  <c r="F32" i="1" l="1"/>
  <c r="F60" i="8"/>
  <c r="I24" i="1" l="1"/>
  <c r="J14" i="1" l="1"/>
  <c r="J12" i="1" s="1"/>
  <c r="L15" i="1"/>
  <c r="I25" i="1"/>
  <c r="I27" i="1"/>
  <c r="I31" i="1" l="1"/>
  <c r="D31" i="1" l="1"/>
  <c r="D32" i="1" s="1"/>
  <c r="J60" i="8" l="1"/>
</calcChain>
</file>

<file path=xl/sharedStrings.xml><?xml version="1.0" encoding="utf-8"?>
<sst xmlns="http://schemas.openxmlformats.org/spreadsheetml/2006/main" count="239" uniqueCount="147">
  <si>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</si>
  <si>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</si>
  <si>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</si>
  <si>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</si>
  <si>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</si>
  <si>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</si>
  <si>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</si>
  <si>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</si>
  <si>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</si>
  <si>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</si>
  <si>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</si>
  <si>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</si>
  <si>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</si>
  <si>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</si>
  <si>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</si>
  <si>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</si>
  <si>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</si>
  <si>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</si>
  <si>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</si>
  <si>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</si>
  <si>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</si>
  <si>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</si>
  <si>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</si>
  <si>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</si>
  <si>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</si>
  <si>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</si>
  <si>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</si>
  <si>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</si>
  <si>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</si>
  <si>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</si>
  <si>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</si>
  <si>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</si>
  <si>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</si>
  <si>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</si>
  <si>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</si>
  <si>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</si>
  <si>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</si>
  <si>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</si>
  <si>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</si>
  <si>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</si>
  <si>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</si>
  <si>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</si>
  <si>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</si>
  <si>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</si>
  <si>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</si>
  <si>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</si>
  <si>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</si>
  <si>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</si>
  <si>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</si>
  <si>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</si>
  <si>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</si>
  <si>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</si>
  <si>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</si>
  <si>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</si>
  <si>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</si>
  <si>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</si>
  <si>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</si>
  <si>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</si>
  <si>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</si>
  <si>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</si>
  <si>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</si>
  <si>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</si>
  <si>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</si>
  <si>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</si>
  <si>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</si>
  <si>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</si>
  <si>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</si>
  <si>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</si>
  <si>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</si>
  <si>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ทุนสำรองตามกฎหมาย </t>
  </si>
  <si>
    <t>ตามกฎหมาย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</si>
  <si>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</si>
  <si>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</si>
  <si>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</si>
  <si>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</si>
  <si>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</si>
  <si>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</si>
  <si>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</si>
  <si>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</si>
  <si>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</si>
  <si>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</si>
  <si>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</si>
  <si>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</si>
  <si>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</si>
  <si>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</si>
  <si>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</si>
  <si>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</si>
  <si>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</si>
  <si>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</si>
  <si>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งบแสดงการเปลี่ยนแปลงส่วนของผู้ถือหุ้น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</si>
  <si>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</si>
  <si>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</si>
  <si>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</si>
  <si>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</si>
  <si>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</si>
  <si>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</si>
  <si>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</si>
  <si>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>กำไรเบ็ดเสร็จรวมสำหรับงวด</t>
  </si>
  <si>
    <t>กำไรขาดทุนเบ็ดเสร็จอื่น</t>
  </si>
  <si>
    <t>-</t>
  </si>
  <si>
    <t xml:space="preserve">เงินกู้ยืมระยะยาวที่ถึงกำหนดชำระในหนึ่งปี  </t>
  </si>
  <si>
    <t>ผลกระทบจากการเปลี่ยนแปลงนโยบายการบัญชี</t>
  </si>
  <si>
    <t>ยอดคงเหลือต้นงวด ณ วันที่ 1 มกราคม 2563</t>
  </si>
  <si>
    <t>เงินสดจ่ายคืนเงินกู้ยืมระยะยาว</t>
  </si>
  <si>
    <t>เงินกู้ยืมระยะยาว</t>
  </si>
  <si>
    <t>เงินสดจ่ายเพื่อซื้อสินทรัพย์ไม่มีตัวตนอื่น</t>
  </si>
  <si>
    <t xml:space="preserve">งบกำไรขาดทุนเบ็ดเสร็จ </t>
  </si>
  <si>
    <t>เงินสดและรายการเทียบเท่าเงินสดเพิ่มขึ้น (ลดลง) สุทธิ</t>
  </si>
  <si>
    <t>เจ้าหนี้หมุนเวียนอื่น</t>
  </si>
  <si>
    <t>สินทรัพย์ไม่มีตัวตนอื่น</t>
  </si>
  <si>
    <t>ยอดคงเหลือต้นงวด ณ วันที่ 1 มกราคม 2564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</si>
  <si>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</si>
  <si>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</si>
  <si>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หนี้สินตามสัญญาเช่า</t>
  </si>
  <si>
    <t>เงินสดรับจากการจำหน่ายสินทรัพย์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</si>
  <si>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</si>
  <si>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</si>
  <si>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</si>
  <si>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</si>
  <si>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ส่วนของหนี้สินตามสัญญาเช่าที่ถึงกำหนดชำระภายในหนึ่งปี</t>
  </si>
  <si>
    <t>รายได้จากสัญญาเช่าเงินทุน</t>
  </si>
  <si>
    <t>ยอดคงเหลือ ณ วันที่ 1 มกราคม 2563 ที่ปรับปรุงแล้ว</t>
  </si>
  <si>
    <t>เงินสดจ่ายชำระหนี้สินตามสัญญาเช่า</t>
  </si>
  <si>
    <t>เงินสดจ่ายดอกเบี้ยตามสัญญาเช่า</t>
  </si>
  <si>
    <t>ทรัพย์สินรอการขาย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</si>
  <si>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</si>
  <si>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</si>
  <si>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</si>
  <si>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</si>
  <si>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>ขาดทุนจากการตัดจำหน่ายสินทรัพย์</t>
  </si>
  <si>
    <t>เงินปันผลจ่าย</t>
  </si>
  <si>
    <t>จ่ายภาษีเงินได้</t>
  </si>
  <si>
    <t>เงินสดรับจากเงินกู้ยืมระยะยาว</t>
  </si>
  <si>
    <t>เงินสดจ่ายเงินปันผล</t>
  </si>
  <si>
    <t>เงินสดรับจากกิจกรรมดำเนินงาน</t>
  </si>
  <si>
    <t>เงินสดสุทธิใช้ไปในกิจกรรมลงทุน</t>
  </si>
  <si>
    <t>ผลขาดทุนด้านเครดิตที่คาดว่าจะเกิดขึ้น</t>
  </si>
  <si>
    <t>เงินสดสุทธิได้มาจาก (ใช้ไปใน) กิจกรรมจัดหาเงิน</t>
  </si>
  <si>
    <t>ณ วันที่ 30 กันยายน 2564</t>
  </si>
  <si>
    <t>30 กันยายน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</si>
  <si>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</si>
  <si>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</si>
  <si>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ยอดคงเหลือปลายงวด ณ วันที่ 30 กันยายน 2563</t>
  </si>
  <si>
    <t>ยอดคงเหลือปลายงวด ณ วันที่ 30 กันยายน 2564</t>
  </si>
  <si>
    <t>เงินสดจ่ายเพื่อซื้ออุปกรณ์</t>
  </si>
  <si>
    <t xml:space="preserve">ผลขาดทุนด้านเครดิตที่คาดว่าจะเกิดขึ้น 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</si>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</sst>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??_);_(@_)"/>
    <numFmt numFmtId="168" formatCode="_(* #,##0_);_(* \(#,##0\);_(* &quot;-&quot;??_);_(@_)"/>
    <numFmt numFmtId="169" formatCode="#,##0.0"/>
    <numFmt numFmtId="170" formatCode="\-"/>
    <numFmt numFmtId="171" formatCode="_(* #,##0_);_(* \(#,##0\);_(* &quot;-&quot;??????_);_(@_)"/>
    <numFmt numFmtId="172" formatCode="_(* #,##0.00000_);_(* \(#,##0.00000\);_(* &quot;-&quot;?????_);_(@_)"/>
  </numFmts>
  <fonts count="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7"/>
      <name val="Times New Roman"/>
      <family val="1"/>
    </font>
    <font>
      <sz val="16"/>
      <color theme="1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0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65" fontId="3" fillId="0" borderId="1" xfId="4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1" applyFont="1" applyFill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justify" vertical="center"/>
    </xf>
    <xf numFmtId="37" fontId="42" fillId="0" borderId="0" xfId="0" applyNumberFormat="1" applyFont="1" applyFill="1" applyBorder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2" fillId="0" borderId="0" xfId="5" applyFont="1" applyFill="1" applyAlignment="1">
      <alignment horizontal="left" vertical="center" indent="1"/>
    </xf>
    <xf numFmtId="0" fontId="42" fillId="0" borderId="0" xfId="0" applyFont="1" applyFill="1" applyAlignment="1">
      <alignment horizontal="center" vertical="center"/>
    </xf>
    <xf numFmtId="37" fontId="42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left" vertical="center" indent="5"/>
    </xf>
    <xf numFmtId="37" fontId="6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 indent="2"/>
    </xf>
    <xf numFmtId="165" fontId="6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37" fontId="45" fillId="0" borderId="0" xfId="0" applyNumberFormat="1" applyFont="1" applyAlignment="1">
      <alignment vertical="center"/>
    </xf>
    <xf numFmtId="170" fontId="45" fillId="0" borderId="0" xfId="0" applyNumberFormat="1" applyFont="1" applyAlignment="1">
      <alignment horizontal="center" vertical="center"/>
    </xf>
    <xf numFmtId="170" fontId="45" fillId="0" borderId="2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2"/>
    </xf>
    <xf numFmtId="37" fontId="42" fillId="0" borderId="2" xfId="0" applyNumberFormat="1" applyFont="1" applyFill="1" applyBorder="1" applyAlignment="1">
      <alignment vertical="center"/>
    </xf>
    <xf numFmtId="167" fontId="42" fillId="0" borderId="14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 indent="2"/>
    </xf>
    <xf numFmtId="164" fontId="46" fillId="0" borderId="0" xfId="7" applyNumberFormat="1" applyFont="1"/>
    <xf numFmtId="164" fontId="42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37" fontId="3" fillId="0" borderId="2" xfId="0" applyNumberFormat="1" applyFont="1" applyBorder="1" applyAlignment="1">
      <alignment vertical="center"/>
    </xf>
    <xf numFmtId="39" fontId="3" fillId="0" borderId="0" xfId="3" applyNumberFormat="1" applyFont="1" applyFill="1" applyAlignment="1">
      <alignment vertical="center"/>
    </xf>
    <xf numFmtId="165" fontId="3" fillId="0" borderId="0" xfId="1" quotePrefix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164" fontId="3" fillId="0" borderId="0" xfId="1" applyFont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41" fontId="42" fillId="0" borderId="2" xfId="1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3" fontId="3" fillId="0" borderId="0" xfId="0" applyNumberFormat="1" applyFont="1"/>
    <xf numFmtId="167" fontId="42" fillId="0" borderId="0" xfId="1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2" fillId="0" borderId="0" xfId="1" applyNumberFormat="1" applyFont="1" applyFill="1" applyBorder="1" applyAlignment="1">
      <alignment vertical="center"/>
    </xf>
    <xf numFmtId="37" fontId="42" fillId="0" borderId="0" xfId="0" applyNumberFormat="1" applyFont="1" applyAlignment="1">
      <alignment vertical="center"/>
    </xf>
    <xf numFmtId="166" fontId="3" fillId="0" borderId="14" xfId="1" applyNumberFormat="1" applyFont="1" applyFill="1" applyBorder="1" applyAlignment="1">
      <alignment vertical="center"/>
    </xf>
    <xf numFmtId="172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vertical="center"/>
    </xf>
    <xf numFmtId="170" fontId="42" fillId="0" borderId="0" xfId="0" applyNumberFormat="1" applyFont="1" applyAlignment="1">
      <alignment horizontal="center" vertical="center"/>
    </xf>
    <xf numFmtId="170" fontId="42" fillId="0" borderId="2" xfId="0" applyNumberFormat="1" applyFont="1" applyBorder="1" applyAlignment="1">
      <alignment horizontal="center" vertical="center"/>
    </xf>
    <xf numFmtId="37" fontId="42" fillId="0" borderId="2" xfId="0" applyNumberFormat="1" applyFont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left" vertical="center" indent="2"/>
    </xf>
    <xf numFmtId="166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 indent="6"/>
    </xf>
    <xf numFmtId="0" fontId="3" fillId="0" borderId="0" xfId="3" applyFont="1" applyAlignment="1">
      <alignment horizontal="left" vertical="center" indent="4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Fill="1" applyAlignment="1">
      <alignment horizontal="center" vertical="center"/>
    </xf>
  </cellXfs>
  <cellStyles count="473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26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5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4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Sep\Deloitte\&#3627;&#3617;&#3634;&#3618;&#3648;&#3627;&#3605;&#3640;&#3611;&#3619;&#3632;&#3585;&#3629;&#3610;&#3591;&#3610;&#3585;&#3634;&#3619;&#3648;&#3591;&#3636;&#3609;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Sep\T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Sep\09_Monthly%20reporting%20packag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sep\IFS\IFST%20-%20Q3_2021%20LT%20Loan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Documents\IFST%202021\Repaymet%20schedule_Car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Jun\Deloitte\IFS64Q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MAR\TB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Mar\03_Monthly%20reporting%20packag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Sep\Deloitte\Q32021_Cash%20flow%20working%20pap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"/>
      <sheetName val="สินทรัพย์"/>
      <sheetName val="สินทรัพย์ไม่มีตัวตน"/>
      <sheetName val="ภงด.50"/>
      <sheetName val="Operating-lease"/>
      <sheetName val="WH Tax 2010"/>
      <sheetName val="Sheet1"/>
    </sheetNames>
    <sheetDataSet>
      <sheetData sheetId="0">
        <row r="12">
          <cell r="AD12">
            <v>450441728.21000004</v>
          </cell>
        </row>
        <row r="36">
          <cell r="AD36">
            <v>2747193337.7800007</v>
          </cell>
        </row>
        <row r="56">
          <cell r="AE56">
            <v>2197130</v>
          </cell>
        </row>
        <row r="57">
          <cell r="AE57">
            <v>0</v>
          </cell>
        </row>
        <row r="78">
          <cell r="AD78">
            <v>59428549.790000021</v>
          </cell>
        </row>
        <row r="79">
          <cell r="AE79">
            <v>61263095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xpenses"/>
      <sheetName val="Liabilities"/>
      <sheetName val="Asset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>
        <row r="1">
          <cell r="H1">
            <v>0</v>
          </cell>
        </row>
        <row r="224">
          <cell r="G224">
            <v>1000000</v>
          </cell>
        </row>
      </sheetData>
      <sheetData sheetId="1">
        <row r="12">
          <cell r="G12">
            <v>25489344.469999999</v>
          </cell>
        </row>
        <row r="14">
          <cell r="G14">
            <v>369891.64</v>
          </cell>
        </row>
        <row r="182">
          <cell r="G182">
            <v>6303596.5</v>
          </cell>
          <cell r="H182">
            <v>2715362.96</v>
          </cell>
        </row>
        <row r="190">
          <cell r="G190">
            <v>32240148.670000002</v>
          </cell>
          <cell r="H190">
            <v>3011033.13</v>
          </cell>
        </row>
        <row r="192">
          <cell r="G192">
            <v>25320.32</v>
          </cell>
        </row>
      </sheetData>
      <sheetData sheetId="2">
        <row r="5">
          <cell r="H5">
            <v>37609.980000000003</v>
          </cell>
        </row>
        <row r="7">
          <cell r="H7">
            <v>0</v>
          </cell>
        </row>
        <row r="18">
          <cell r="H18">
            <v>971025.15</v>
          </cell>
        </row>
        <row r="20">
          <cell r="H20">
            <v>899404.49</v>
          </cell>
        </row>
        <row r="21">
          <cell r="H21">
            <v>1150560</v>
          </cell>
        </row>
        <row r="25">
          <cell r="H25">
            <v>42524583.469999999</v>
          </cell>
        </row>
        <row r="28">
          <cell r="H28">
            <v>35914142.659999996</v>
          </cell>
        </row>
        <row r="34">
          <cell r="H34">
            <v>9768657.4000000004</v>
          </cell>
        </row>
        <row r="63">
          <cell r="H63">
            <v>608624.17999999993</v>
          </cell>
        </row>
        <row r="79">
          <cell r="H79">
            <v>1450000000</v>
          </cell>
        </row>
      </sheetData>
      <sheetData sheetId="3">
        <row r="26">
          <cell r="G26">
            <v>163317.53</v>
          </cell>
        </row>
        <row r="67">
          <cell r="G67">
            <v>122570477.81999999</v>
          </cell>
        </row>
        <row r="73">
          <cell r="H73">
            <v>8016917.1799999997</v>
          </cell>
        </row>
        <row r="82">
          <cell r="G82">
            <v>678737</v>
          </cell>
        </row>
        <row r="84">
          <cell r="G84">
            <v>0</v>
          </cell>
        </row>
        <row r="91">
          <cell r="G91">
            <v>33999.15</v>
          </cell>
        </row>
        <row r="93">
          <cell r="G93">
            <v>315977</v>
          </cell>
        </row>
        <row r="96">
          <cell r="G96">
            <v>255626.5</v>
          </cell>
        </row>
        <row r="103">
          <cell r="G103">
            <v>2069291.52</v>
          </cell>
          <cell r="H103">
            <v>813155.72</v>
          </cell>
        </row>
        <row r="108">
          <cell r="G108">
            <v>32601513.629999999</v>
          </cell>
          <cell r="H108">
            <v>4059.67</v>
          </cell>
        </row>
        <row r="111">
          <cell r="G111">
            <v>1808712.45</v>
          </cell>
        </row>
        <row r="117">
          <cell r="G117">
            <v>150000</v>
          </cell>
        </row>
        <row r="120">
          <cell r="G120">
            <v>222540</v>
          </cell>
        </row>
        <row r="151">
          <cell r="G151">
            <v>1353292.02</v>
          </cell>
        </row>
      </sheetData>
      <sheetData sheetId="4">
        <row r="8">
          <cell r="H8">
            <v>68771084.810000002</v>
          </cell>
        </row>
        <row r="11">
          <cell r="H11">
            <v>0</v>
          </cell>
        </row>
        <row r="12">
          <cell r="H12">
            <v>180345353.91999999</v>
          </cell>
        </row>
        <row r="13">
          <cell r="H13">
            <v>1183605.22</v>
          </cell>
        </row>
        <row r="21">
          <cell r="H21">
            <v>14095784.09</v>
          </cell>
        </row>
        <row r="24">
          <cell r="H24">
            <v>0</v>
          </cell>
        </row>
        <row r="30">
          <cell r="H30">
            <v>7035291.1699999999</v>
          </cell>
        </row>
        <row r="33">
          <cell r="H33">
            <v>266313.34999999998</v>
          </cell>
        </row>
        <row r="40">
          <cell r="H40">
            <v>1974224.9600000002</v>
          </cell>
        </row>
        <row r="55">
          <cell r="G55">
            <v>203600.2</v>
          </cell>
          <cell r="H55">
            <v>9361327.879999999</v>
          </cell>
        </row>
        <row r="58">
          <cell r="H58">
            <v>355983.09</v>
          </cell>
        </row>
        <row r="64">
          <cell r="H64">
            <v>691588.79</v>
          </cell>
        </row>
      </sheetData>
      <sheetData sheetId="5">
        <row r="40">
          <cell r="E40">
            <v>28998831</v>
          </cell>
        </row>
        <row r="41">
          <cell r="E41">
            <v>11935088.113766231</v>
          </cell>
        </row>
        <row r="42">
          <cell r="E42">
            <v>75159156.996233761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1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/>
      <sheetData sheetId="1">
        <row r="94">
          <cell r="M94">
            <v>109081975.46000002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68">
          <cell r="E68">
            <v>1567871168.79</v>
          </cell>
        </row>
      </sheetData>
      <sheetData sheetId="10"/>
      <sheetData sheetId="11"/>
      <sheetData sheetId="12"/>
      <sheetData sheetId="13">
        <row r="60">
          <cell r="J60">
            <v>20195357.969999984</v>
          </cell>
          <cell r="L60">
            <v>1837877.9300000016</v>
          </cell>
          <cell r="N60">
            <v>59198484.779999994</v>
          </cell>
          <cell r="P60">
            <v>1096262.6100000001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8">
          <cell r="D18">
            <v>213986666.63999999</v>
          </cell>
          <cell r="E18">
            <v>236533333.38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นทึกบัญชี"/>
      <sheetName val="สัญญา"/>
      <sheetName val="Vios"/>
      <sheetName val="Atis"/>
      <sheetName val="ค่าเสื่อม"/>
      <sheetName val="Interest Rate"/>
    </sheetNames>
    <sheetDataSet>
      <sheetData sheetId="0"/>
      <sheetData sheetId="1"/>
      <sheetData sheetId="2">
        <row r="66">
          <cell r="E66">
            <v>461359.94176397345</v>
          </cell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กำไรขาดทุน 6 เดือน"/>
      <sheetName val="ส่วนของผู้ถือหุ้น"/>
      <sheetName val="กระแสเงินสด"/>
    </sheetNames>
    <sheetDataSet>
      <sheetData sheetId="0"/>
      <sheetData sheetId="1"/>
      <sheetData sheetId="2"/>
      <sheetData sheetId="3">
        <row r="9">
          <cell r="D9">
            <v>118744277</v>
          </cell>
        </row>
        <row r="10">
          <cell r="D10">
            <v>196813</v>
          </cell>
        </row>
        <row r="11">
          <cell r="D11">
            <v>4941830</v>
          </cell>
        </row>
        <row r="12">
          <cell r="D12">
            <v>45409095</v>
          </cell>
        </row>
        <row r="13">
          <cell r="D13">
            <v>19135318</v>
          </cell>
        </row>
        <row r="17">
          <cell r="D17">
            <v>8617477</v>
          </cell>
        </row>
        <row r="18">
          <cell r="D18">
            <v>51820664</v>
          </cell>
        </row>
        <row r="19">
          <cell r="D19">
            <v>20073222</v>
          </cell>
        </row>
        <row r="23">
          <cell r="D23">
            <v>16782276</v>
          </cell>
        </row>
        <row r="24">
          <cell r="D24">
            <v>1348684</v>
          </cell>
        </row>
        <row r="26">
          <cell r="D26">
            <v>18519122</v>
          </cell>
        </row>
        <row r="29">
          <cell r="D29">
            <v>71265888</v>
          </cell>
        </row>
      </sheetData>
      <sheetData sheetId="4"/>
      <sheetData sheetId="5">
        <row r="60">
          <cell r="D60">
            <v>390619301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/>
      <sheetData sheetId="1"/>
      <sheetData sheetId="2"/>
      <sheetData sheetId="3"/>
      <sheetData sheetId="4">
        <row r="64">
          <cell r="G64">
            <v>0</v>
          </cell>
        </row>
        <row r="76">
          <cell r="H7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/>
      <sheetData sheetId="1">
        <row r="14">
          <cell r="M14">
            <v>57771221.130000003</v>
          </cell>
        </row>
        <row r="20">
          <cell r="M20">
            <v>65022940.939999998</v>
          </cell>
        </row>
        <row r="37">
          <cell r="M37">
            <v>25018748.040000003</v>
          </cell>
        </row>
        <row r="60">
          <cell r="M60">
            <v>2120673.19</v>
          </cell>
        </row>
      </sheetData>
      <sheetData sheetId="2">
        <row r="75">
          <cell r="AU7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68">
          <cell r="E68">
            <v>1563357285.8899999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  <sheetName val="Cashflow"/>
    </sheetNames>
    <sheetDataSet>
      <sheetData sheetId="0"/>
      <sheetData sheetId="1">
        <row r="7">
          <cell r="D7">
            <v>3588234</v>
          </cell>
        </row>
        <row r="8">
          <cell r="D8">
            <v>25514665</v>
          </cell>
        </row>
        <row r="9">
          <cell r="D9">
            <v>3203610</v>
          </cell>
        </row>
        <row r="10">
          <cell r="D10">
            <v>-691589</v>
          </cell>
        </row>
        <row r="13">
          <cell r="D13">
            <v>5217172</v>
          </cell>
        </row>
        <row r="15">
          <cell r="D15">
            <v>7799979</v>
          </cell>
        </row>
        <row r="19">
          <cell r="D19">
            <v>-81615680</v>
          </cell>
        </row>
        <row r="20">
          <cell r="D20">
            <v>2494461</v>
          </cell>
        </row>
        <row r="21">
          <cell r="D21">
            <v>9092651</v>
          </cell>
        </row>
        <row r="22">
          <cell r="D22">
            <v>4645801</v>
          </cell>
        </row>
        <row r="27">
          <cell r="D27">
            <v>325752</v>
          </cell>
        </row>
        <row r="28">
          <cell r="D28">
            <v>-1017</v>
          </cell>
        </row>
        <row r="29">
          <cell r="D29">
            <v>-375</v>
          </cell>
        </row>
        <row r="33">
          <cell r="D33">
            <v>-2028553</v>
          </cell>
        </row>
        <row r="34">
          <cell r="D34">
            <v>-748416</v>
          </cell>
        </row>
        <row r="35">
          <cell r="D35">
            <v>899404</v>
          </cell>
        </row>
        <row r="37">
          <cell r="D37">
            <v>-25813271</v>
          </cell>
        </row>
        <row r="38">
          <cell r="D38">
            <v>-31819870</v>
          </cell>
        </row>
        <row r="42">
          <cell r="D42">
            <v>-77310</v>
          </cell>
        </row>
        <row r="43">
          <cell r="D43">
            <v>-1697662</v>
          </cell>
        </row>
        <row r="46">
          <cell r="D46">
            <v>691589</v>
          </cell>
        </row>
        <row r="50">
          <cell r="D50">
            <v>25000000</v>
          </cell>
        </row>
        <row r="52">
          <cell r="D52">
            <v>-153060000</v>
          </cell>
        </row>
        <row r="56">
          <cell r="D56">
            <v>-292920</v>
          </cell>
        </row>
        <row r="57">
          <cell r="D57">
            <v>-25320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39"/>
  <sheetViews>
    <sheetView zoomScale="80" zoomScaleNormal="80" zoomScaleSheetLayoutView="100" zoomScalePageLayoutView="70" workbookViewId="0">
      <selection activeCell="O16" sqref="O16"/>
    </sheetView>
  </sheetViews>
  <sheetFormatPr defaultColWidth="9.140625" defaultRowHeight="23.25" customHeight="1"/>
  <cols>
    <col min="1" max="1" width="56.140625" style="4" customWidth="1"/>
    <col min="2" max="2" width="9.7109375" style="4" customWidth="1"/>
    <col min="3" max="3" width="3.140625" style="4" customWidth="1"/>
    <col min="4" max="4" width="15.28515625" style="4" bestFit="1" customWidth="1"/>
    <col min="5" max="5" width="2.7109375" style="4" customWidth="1"/>
    <col min="6" max="6" width="16.28515625" style="4" bestFit="1" customWidth="1"/>
    <col min="7" max="7" width="9.140625" style="4"/>
    <col min="8" max="8" width="14.7109375" style="4" bestFit="1" customWidth="1"/>
    <col min="9" max="9" width="18.85546875" style="4" hidden="1" customWidth="1"/>
    <col min="10" max="10" width="13.7109375" style="4" hidden="1" customWidth="1"/>
    <col min="11" max="11" width="14.85546875" style="4" hidden="1" customWidth="1"/>
    <col min="12" max="12" width="14.7109375" style="4" hidden="1" customWidth="1"/>
    <col min="13" max="16384" width="9.140625" style="4"/>
  </cols>
  <sheetData>
    <row r="1" spans="1:12" ht="25.15" customHeight="1">
      <c r="A1" s="138" t="s">
        <v>40</v>
      </c>
      <c r="B1" s="138"/>
      <c r="C1" s="138"/>
      <c r="D1" s="138"/>
      <c r="E1" s="138"/>
      <c r="F1" s="138"/>
    </row>
    <row r="2" spans="1:12" ht="25.15" customHeight="1">
      <c r="A2" s="138" t="s">
        <v>67</v>
      </c>
      <c r="B2" s="138"/>
      <c r="C2" s="138"/>
      <c r="D2" s="138"/>
      <c r="E2" s="138"/>
      <c r="F2" s="138"/>
    </row>
    <row r="3" spans="1:12" ht="25.15" customHeight="1">
      <c r="A3" s="140" t="s">
        <v>138</v>
      </c>
      <c r="B3" s="140"/>
      <c r="C3" s="140"/>
      <c r="D3" s="140"/>
      <c r="E3" s="140"/>
      <c r="F3" s="140"/>
    </row>
    <row r="4" spans="1:12" ht="25.15" customHeight="1">
      <c r="A4" s="139" t="s">
        <v>26</v>
      </c>
      <c r="B4" s="139"/>
      <c r="C4" s="139"/>
      <c r="D4" s="139"/>
      <c r="E4" s="139"/>
      <c r="F4" s="139"/>
    </row>
    <row r="5" spans="1:12" ht="6" customHeight="1"/>
    <row r="6" spans="1:12" ht="22.15" customHeight="1">
      <c r="B6" s="100"/>
      <c r="C6" s="141" t="s">
        <v>64</v>
      </c>
      <c r="D6" s="141"/>
      <c r="E6" s="141"/>
      <c r="F6" s="41"/>
    </row>
    <row r="7" spans="1:12" ht="22.15" customHeight="1">
      <c r="B7" s="100" t="s">
        <v>41</v>
      </c>
      <c r="C7" s="141" t="s">
        <v>63</v>
      </c>
      <c r="D7" s="141"/>
      <c r="E7" s="141"/>
      <c r="F7" s="41" t="s">
        <v>63</v>
      </c>
    </row>
    <row r="8" spans="1:12" ht="22.15" customHeight="1">
      <c r="B8" s="100"/>
      <c r="C8" s="136" t="s">
        <v>139</v>
      </c>
      <c r="D8" s="136"/>
      <c r="E8" s="136"/>
      <c r="F8" s="40" t="s">
        <v>62</v>
      </c>
    </row>
    <row r="9" spans="1:12" ht="22.15" customHeight="1">
      <c r="B9" s="100"/>
      <c r="C9" s="137">
        <v>2564</v>
      </c>
      <c r="D9" s="137"/>
      <c r="E9" s="137"/>
      <c r="F9" s="41">
        <v>2563</v>
      </c>
    </row>
    <row r="10" spans="1:12" ht="22.15" customHeight="1">
      <c r="A10" s="5" t="s">
        <v>0</v>
      </c>
      <c r="B10" s="10"/>
      <c r="C10" s="10"/>
      <c r="D10" s="11"/>
      <c r="E10" s="11"/>
      <c r="F10" s="11"/>
    </row>
    <row r="11" spans="1:12" ht="22.15" customHeight="1">
      <c r="A11" s="4" t="s">
        <v>1</v>
      </c>
      <c r="B11" s="11"/>
      <c r="C11" s="11"/>
      <c r="D11" s="11"/>
      <c r="E11" s="11"/>
      <c r="F11" s="11"/>
    </row>
    <row r="12" spans="1:12" ht="22.15" customHeight="1">
      <c r="A12" s="2" t="s">
        <v>39</v>
      </c>
      <c r="B12" s="6"/>
      <c r="C12" s="12"/>
      <c r="D12" s="23">
        <v>450441728</v>
      </c>
      <c r="E12" s="3"/>
      <c r="F12" s="26">
        <v>390619301</v>
      </c>
      <c r="I12" s="51">
        <f>+[1]หมายเหตุ!$AD$12</f>
        <v>450441728.21000004</v>
      </c>
      <c r="J12" s="124" t="e">
        <f>+#REF!-J13-J14</f>
        <v>#REF!</v>
      </c>
      <c r="K12" s="53"/>
      <c r="L12" s="53"/>
    </row>
    <row r="13" spans="1:12" ht="22.15" customHeight="1">
      <c r="A13" s="2" t="s">
        <v>50</v>
      </c>
      <c r="B13" s="6">
        <v>5</v>
      </c>
      <c r="C13" s="13"/>
      <c r="D13" s="23">
        <v>2747193338</v>
      </c>
      <c r="E13" s="3"/>
      <c r="F13" s="26">
        <v>2667557627</v>
      </c>
      <c r="I13" s="51">
        <f>+[1]หมายเหตุ!$AD$36</f>
        <v>2747193337.7800007</v>
      </c>
      <c r="J13" s="53">
        <f>+D13+D17</f>
        <v>2752572193</v>
      </c>
      <c r="K13" s="53"/>
      <c r="L13" s="124"/>
    </row>
    <row r="14" spans="1:12" ht="22.15" customHeight="1">
      <c r="A14" s="2" t="s">
        <v>115</v>
      </c>
      <c r="B14" s="6">
        <v>6</v>
      </c>
      <c r="C14" s="13"/>
      <c r="D14" s="23">
        <v>2197130</v>
      </c>
      <c r="E14" s="3"/>
      <c r="F14" s="26">
        <v>3125493</v>
      </c>
      <c r="I14" s="51">
        <f>+[1]หมายเหตุ!$AE$56</f>
        <v>2197130</v>
      </c>
      <c r="J14" s="53">
        <f>+D14+D16+D23+D24</f>
        <v>237212271</v>
      </c>
      <c r="K14" s="53">
        <f>+I14+I22</f>
        <v>2197130</v>
      </c>
      <c r="L14" s="124">
        <f>+D14+D23</f>
        <v>63460225</v>
      </c>
    </row>
    <row r="15" spans="1:12" ht="22.15" customHeight="1">
      <c r="A15" s="2" t="s">
        <v>116</v>
      </c>
      <c r="B15" s="6">
        <v>7</v>
      </c>
      <c r="C15" s="13"/>
      <c r="D15" s="23">
        <v>59428550</v>
      </c>
      <c r="E15" s="3"/>
      <c r="F15" s="26">
        <v>69458366</v>
      </c>
      <c r="I15" s="51">
        <f>+[1]หมายเหตุ!$AD$78</f>
        <v>59428549.790000021</v>
      </c>
      <c r="J15" s="124"/>
      <c r="K15" s="125">
        <f>+I15+I23</f>
        <v>120691644.79000002</v>
      </c>
      <c r="L15" s="124">
        <f>+D16+D24</f>
        <v>173752046</v>
      </c>
    </row>
    <row r="16" spans="1:12" ht="22.15" customHeight="1">
      <c r="A16" s="2" t="s">
        <v>86</v>
      </c>
      <c r="B16" s="6">
        <v>8</v>
      </c>
      <c r="C16" s="13"/>
      <c r="D16" s="23">
        <v>114553561</v>
      </c>
      <c r="E16" s="3"/>
      <c r="F16" s="26">
        <v>120690936</v>
      </c>
      <c r="I16" s="51">
        <f>+[2]Assets!$G$67-[2]Assets!$H$73</f>
        <v>114553560.63999999</v>
      </c>
      <c r="J16" s="114"/>
      <c r="K16" s="114"/>
      <c r="L16" s="114"/>
    </row>
    <row r="17" spans="1:12" ht="22.15" customHeight="1">
      <c r="A17" s="2" t="s">
        <v>2</v>
      </c>
      <c r="C17" s="13"/>
      <c r="D17" s="23">
        <v>5378855</v>
      </c>
      <c r="E17" s="14"/>
      <c r="F17" s="26">
        <v>5704608</v>
      </c>
      <c r="H17" s="106"/>
      <c r="I17" s="51">
        <f>+[2]Assets!$G$82+[2]Assets!$G$93-[2]Assets!$G$84+[2]Assets!$G$111+[2]Assets!$G$151-[2]Assets!$G$91+[2]Assets!$G$103-[2]Assets!$H$103</f>
        <v>5378855.1200000001</v>
      </c>
      <c r="J17" s="126"/>
      <c r="K17" s="53"/>
      <c r="L17" s="114"/>
    </row>
    <row r="18" spans="1:12" ht="22.15" customHeight="1">
      <c r="A18" s="7" t="s">
        <v>3</v>
      </c>
      <c r="B18" s="6"/>
      <c r="C18" s="13"/>
      <c r="D18" s="38">
        <f>SUM(D12:D17)</f>
        <v>3379193162</v>
      </c>
      <c r="E18" s="14"/>
      <c r="F18" s="38">
        <f>SUM(F12:F17)</f>
        <v>3257156331</v>
      </c>
      <c r="I18" s="30">
        <f>SUM(I12:I17)</f>
        <v>3379193161.5400004</v>
      </c>
    </row>
    <row r="19" spans="1:12" ht="22.15" customHeight="1">
      <c r="B19" s="6"/>
      <c r="C19" s="13"/>
      <c r="D19" s="26"/>
      <c r="E19" s="14"/>
      <c r="F19" s="26"/>
      <c r="I19" s="51"/>
      <c r="J19" s="126"/>
      <c r="K19" s="114"/>
      <c r="L19" s="114"/>
    </row>
    <row r="20" spans="1:12" ht="22.15" customHeight="1">
      <c r="A20" s="4" t="s">
        <v>28</v>
      </c>
      <c r="B20" s="6"/>
      <c r="C20" s="13"/>
      <c r="D20" s="26"/>
      <c r="E20" s="14"/>
      <c r="F20" s="26"/>
      <c r="I20" s="51"/>
      <c r="J20" s="114"/>
      <c r="K20" s="114"/>
      <c r="L20" s="114"/>
    </row>
    <row r="21" spans="1:12" ht="22.15" customHeight="1">
      <c r="A21" s="2" t="s">
        <v>42</v>
      </c>
      <c r="B21" s="6"/>
      <c r="C21" s="13"/>
      <c r="D21" s="23">
        <v>163318</v>
      </c>
      <c r="E21" s="14"/>
      <c r="F21" s="53">
        <v>162942</v>
      </c>
      <c r="I21" s="51">
        <f>+[2]Assets!$G$26</f>
        <v>163317.53</v>
      </c>
      <c r="J21" s="114"/>
      <c r="K21" s="114"/>
      <c r="L21" s="114"/>
    </row>
    <row r="22" spans="1:12" ht="22.15" customHeight="1">
      <c r="A22" s="2" t="s">
        <v>117</v>
      </c>
      <c r="B22" s="6">
        <v>6</v>
      </c>
      <c r="C22" s="13"/>
      <c r="D22" s="23" t="s">
        <v>99</v>
      </c>
      <c r="E22" s="3"/>
      <c r="F22" s="53">
        <v>1527685</v>
      </c>
      <c r="I22" s="51">
        <f>+[1]หมายเหตุ!$AE$57</f>
        <v>0</v>
      </c>
      <c r="J22" s="114"/>
      <c r="K22" s="114"/>
      <c r="L22" s="114"/>
    </row>
    <row r="23" spans="1:12" ht="22.15" customHeight="1">
      <c r="A23" s="2" t="s">
        <v>118</v>
      </c>
      <c r="B23" s="6">
        <v>7</v>
      </c>
      <c r="C23" s="13"/>
      <c r="D23" s="23">
        <v>61263095</v>
      </c>
      <c r="E23" s="3"/>
      <c r="F23" s="53">
        <v>66698203</v>
      </c>
      <c r="I23" s="51">
        <f>+[1]หมายเหตุ!$AE$79</f>
        <v>61263095</v>
      </c>
      <c r="J23" s="114"/>
      <c r="K23" s="114"/>
      <c r="L23" s="114"/>
    </row>
    <row r="24" spans="1:12" ht="22.15" customHeight="1">
      <c r="A24" s="2" t="s">
        <v>87</v>
      </c>
      <c r="B24" s="6"/>
      <c r="C24" s="13"/>
      <c r="D24" s="23">
        <v>59198485</v>
      </c>
      <c r="E24" s="3"/>
      <c r="F24" s="53">
        <v>62675948</v>
      </c>
      <c r="I24" s="51">
        <f>+[3]PPE!$N$60</f>
        <v>59198484.779999994</v>
      </c>
      <c r="J24" s="114"/>
      <c r="K24" s="114"/>
      <c r="L24" s="114"/>
    </row>
    <row r="25" spans="1:12" ht="22.15" customHeight="1">
      <c r="A25" s="2" t="s">
        <v>85</v>
      </c>
      <c r="B25" s="6"/>
      <c r="C25" s="13"/>
      <c r="D25" s="23">
        <v>20195358</v>
      </c>
      <c r="E25" s="3"/>
      <c r="F25" s="53">
        <v>23713089</v>
      </c>
      <c r="I25" s="51">
        <f>+[3]PPE!$J$60</f>
        <v>20195357.969999984</v>
      </c>
      <c r="J25" s="114"/>
      <c r="K25" s="114"/>
      <c r="L25" s="114"/>
    </row>
    <row r="26" spans="1:12" ht="22.15" customHeight="1">
      <c r="A26" s="2" t="s">
        <v>125</v>
      </c>
      <c r="B26" s="6">
        <v>9</v>
      </c>
      <c r="C26" s="12"/>
      <c r="D26" s="23">
        <v>1096263</v>
      </c>
      <c r="E26" s="3"/>
      <c r="F26" s="102" t="s">
        <v>99</v>
      </c>
      <c r="I26" s="51">
        <f>+[3]PPE!$P$60</f>
        <v>1096262.6100000001</v>
      </c>
      <c r="J26" s="114"/>
      <c r="K26" s="114"/>
      <c r="L26" s="114"/>
    </row>
    <row r="27" spans="1:12" ht="22.15" customHeight="1">
      <c r="A27" s="2" t="s">
        <v>109</v>
      </c>
      <c r="B27" s="6"/>
      <c r="C27" s="13"/>
      <c r="D27" s="23">
        <v>1987878</v>
      </c>
      <c r="E27" s="3"/>
      <c r="F27" s="53">
        <v>704473</v>
      </c>
      <c r="I27" s="51">
        <f>+[3]PPE!$L$60+[2]Assets!$G$117</f>
        <v>1987877.9300000016</v>
      </c>
      <c r="J27" s="127"/>
      <c r="K27" s="114"/>
      <c r="L27" s="114"/>
    </row>
    <row r="28" spans="1:12" ht="22.15" customHeight="1">
      <c r="A28" s="2" t="s">
        <v>61</v>
      </c>
      <c r="B28" s="6"/>
      <c r="C28" s="12"/>
      <c r="D28" s="23">
        <v>32597454</v>
      </c>
      <c r="E28" s="3"/>
      <c r="F28" s="53">
        <v>36457738</v>
      </c>
      <c r="I28" s="51">
        <f>+[2]Assets!$G$108-[2]Assets!$H$108</f>
        <v>32597453.959999997</v>
      </c>
      <c r="J28" s="114"/>
      <c r="K28" s="125"/>
      <c r="L28" s="114"/>
    </row>
    <row r="29" spans="1:12" ht="22.15" customHeight="1">
      <c r="A29" s="2" t="s">
        <v>124</v>
      </c>
      <c r="B29" s="6">
        <v>10</v>
      </c>
      <c r="C29" s="13"/>
      <c r="D29" s="23">
        <v>1000000</v>
      </c>
      <c r="E29" s="3"/>
      <c r="F29" s="102" t="s">
        <v>99</v>
      </c>
      <c r="I29" s="128">
        <f>+[2]TB!$G$224</f>
        <v>1000000</v>
      </c>
      <c r="J29" s="114"/>
      <c r="K29" s="114"/>
      <c r="L29" s="114"/>
    </row>
    <row r="30" spans="1:12" ht="22.15" customHeight="1">
      <c r="A30" s="2" t="s">
        <v>30</v>
      </c>
      <c r="B30" s="2"/>
      <c r="C30" s="15"/>
      <c r="D30" s="86">
        <v>478167</v>
      </c>
      <c r="E30" s="3"/>
      <c r="F30" s="97">
        <v>477150</v>
      </c>
      <c r="I30" s="51">
        <f>+[2]Assets!$G$96+[2]Assets!$G$120</f>
        <v>478166.5</v>
      </c>
      <c r="J30" s="114"/>
      <c r="K30" s="53">
        <f>+D30-F30</f>
        <v>1017</v>
      </c>
      <c r="L30" s="114"/>
    </row>
    <row r="31" spans="1:12" ht="22.15" customHeight="1">
      <c r="A31" s="7" t="s">
        <v>29</v>
      </c>
      <c r="B31" s="7"/>
      <c r="C31" s="16"/>
      <c r="D31" s="53">
        <f>SUM(D21:D30)</f>
        <v>177980018</v>
      </c>
      <c r="E31" s="3"/>
      <c r="F31" s="53">
        <f>SUM(F21:F30)</f>
        <v>192417228</v>
      </c>
      <c r="I31" s="45">
        <f>SUM(I21:I30)</f>
        <v>177980016.28</v>
      </c>
      <c r="J31" s="114"/>
      <c r="K31" s="124"/>
      <c r="L31" s="114"/>
    </row>
    <row r="32" spans="1:12" ht="22.15" customHeight="1" thickBot="1">
      <c r="A32" s="8" t="s">
        <v>4</v>
      </c>
      <c r="B32" s="8"/>
      <c r="C32" s="11"/>
      <c r="D32" s="39">
        <f>+D31+D18</f>
        <v>3557173180</v>
      </c>
      <c r="E32" s="3"/>
      <c r="F32" s="39">
        <f>+F31+F18</f>
        <v>3449573559</v>
      </c>
      <c r="H32" s="3"/>
      <c r="I32" s="114"/>
      <c r="J32" s="114"/>
      <c r="K32" s="114"/>
      <c r="L32" s="114"/>
    </row>
    <row r="33" spans="1:12" ht="22.15" customHeight="1" thickTop="1">
      <c r="A33" s="8"/>
      <c r="B33" s="8"/>
      <c r="C33" s="11"/>
      <c r="D33" s="18"/>
      <c r="E33" s="3"/>
      <c r="F33" s="18"/>
      <c r="H33" s="3"/>
      <c r="I33" s="114"/>
      <c r="J33" s="114"/>
      <c r="K33" s="114"/>
      <c r="L33" s="114"/>
    </row>
    <row r="34" spans="1:12" ht="22.15" customHeight="1">
      <c r="A34" s="8"/>
      <c r="B34" s="8"/>
      <c r="C34" s="11"/>
      <c r="D34" s="18"/>
      <c r="E34" s="3"/>
      <c r="F34" s="18"/>
      <c r="H34" s="3"/>
      <c r="I34" s="114"/>
      <c r="J34" s="114"/>
      <c r="K34" s="114"/>
      <c r="L34" s="114"/>
    </row>
    <row r="35" spans="1:12" ht="22.15" customHeight="1">
      <c r="A35" s="8"/>
      <c r="B35" s="8"/>
      <c r="C35" s="11"/>
      <c r="D35" s="18"/>
      <c r="E35" s="3"/>
      <c r="F35" s="18"/>
      <c r="H35" s="3"/>
      <c r="I35" s="114"/>
      <c r="J35" s="114"/>
      <c r="K35" s="114"/>
      <c r="L35" s="114"/>
    </row>
    <row r="36" spans="1:12" ht="22.15" customHeight="1">
      <c r="A36" s="4" t="s">
        <v>82</v>
      </c>
      <c r="B36" s="8"/>
      <c r="C36" s="11"/>
      <c r="D36" s="18"/>
      <c r="E36" s="3"/>
      <c r="F36" s="18"/>
      <c r="I36" s="128"/>
      <c r="J36" s="53"/>
      <c r="K36" s="114"/>
      <c r="L36" s="114"/>
    </row>
    <row r="37" spans="1:12" ht="22.15" customHeight="1"/>
    <row r="38" spans="1:12" ht="22.15" customHeight="1"/>
    <row r="39" spans="1:12" ht="22.15" customHeight="1"/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78740157480314998" right="0.31496062992126" top="0.98425196850393704" bottom="0.511811023622047" header="0.23622047244094499" footer="0.31496062992126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72"/>
  <sheetViews>
    <sheetView showWhiteSpace="0" topLeftCell="A55" zoomScale="80" zoomScaleNormal="80" zoomScaleSheetLayoutView="100" zoomScalePageLayoutView="70" workbookViewId="0">
      <selection activeCell="O16" sqref="O16"/>
    </sheetView>
  </sheetViews>
  <sheetFormatPr defaultColWidth="9.140625" defaultRowHeight="23.25" customHeight="1"/>
  <cols>
    <col min="1" max="1" width="58.7109375" style="4" customWidth="1"/>
    <col min="2" max="2" width="9.7109375" style="4" customWidth="1"/>
    <col min="3" max="3" width="2.7109375" style="4" customWidth="1"/>
    <col min="4" max="4" width="15.7109375" style="4" customWidth="1"/>
    <col min="5" max="5" width="1.7109375" style="4" customWidth="1"/>
    <col min="6" max="6" width="16.28515625" style="4" bestFit="1" customWidth="1"/>
    <col min="7" max="7" width="11.28515625" style="4" bestFit="1" customWidth="1"/>
    <col min="8" max="8" width="9.140625" style="4"/>
    <col min="9" max="9" width="17.7109375" style="4" bestFit="1" customWidth="1"/>
    <col min="10" max="10" width="21.7109375" style="4" hidden="1" customWidth="1"/>
    <col min="11" max="11" width="14.7109375" style="4" customWidth="1"/>
    <col min="12" max="12" width="15" style="4" customWidth="1"/>
    <col min="13" max="13" width="16.28515625" style="4" customWidth="1"/>
    <col min="14" max="16384" width="9.140625" style="4"/>
  </cols>
  <sheetData>
    <row r="1" spans="1:13" ht="25.15" customHeight="1">
      <c r="A1" s="138" t="s">
        <v>40</v>
      </c>
      <c r="B1" s="138"/>
      <c r="C1" s="138"/>
      <c r="D1" s="138"/>
      <c r="E1" s="138"/>
      <c r="F1" s="138"/>
    </row>
    <row r="2" spans="1:13" ht="25.15" customHeight="1">
      <c r="A2" s="138" t="s">
        <v>68</v>
      </c>
      <c r="B2" s="138"/>
      <c r="C2" s="138"/>
      <c r="D2" s="138"/>
      <c r="E2" s="138"/>
      <c r="F2" s="138"/>
    </row>
    <row r="3" spans="1:13" ht="25.15" customHeight="1">
      <c r="A3" s="140" t="s">
        <v>138</v>
      </c>
      <c r="B3" s="140"/>
      <c r="C3" s="140"/>
      <c r="D3" s="140"/>
      <c r="E3" s="140"/>
      <c r="F3" s="140"/>
    </row>
    <row r="4" spans="1:13" ht="25.15" customHeight="1">
      <c r="A4" s="139" t="s">
        <v>26</v>
      </c>
      <c r="B4" s="139"/>
      <c r="C4" s="139"/>
      <c r="D4" s="139"/>
      <c r="E4" s="139"/>
      <c r="F4" s="139"/>
    </row>
    <row r="5" spans="1:13" ht="6" customHeight="1"/>
    <row r="6" spans="1:13" ht="22.15" customHeight="1">
      <c r="B6" s="100"/>
      <c r="C6" s="141" t="s">
        <v>64</v>
      </c>
      <c r="D6" s="141"/>
      <c r="E6" s="141"/>
      <c r="F6" s="41"/>
    </row>
    <row r="7" spans="1:13" ht="22.15" customHeight="1">
      <c r="B7" s="100" t="s">
        <v>41</v>
      </c>
      <c r="C7" s="141" t="s">
        <v>63</v>
      </c>
      <c r="D7" s="141"/>
      <c r="E7" s="141"/>
      <c r="F7" s="41" t="s">
        <v>63</v>
      </c>
    </row>
    <row r="8" spans="1:13" ht="22.15" customHeight="1">
      <c r="B8" s="100"/>
      <c r="C8" s="136" t="s">
        <v>139</v>
      </c>
      <c r="D8" s="136"/>
      <c r="E8" s="136"/>
      <c r="F8" s="40" t="s">
        <v>62</v>
      </c>
    </row>
    <row r="9" spans="1:13" ht="22.15" customHeight="1">
      <c r="B9" s="100"/>
      <c r="C9" s="141">
        <v>2564</v>
      </c>
      <c r="D9" s="141"/>
      <c r="E9" s="141"/>
      <c r="F9" s="41">
        <v>2563</v>
      </c>
    </row>
    <row r="10" spans="1:13" ht="22.15" customHeight="1">
      <c r="A10" s="41" t="s">
        <v>75</v>
      </c>
      <c r="B10" s="100"/>
      <c r="C10" s="41"/>
    </row>
    <row r="11" spans="1:13" ht="22.15" customHeight="1">
      <c r="A11" s="4" t="s">
        <v>5</v>
      </c>
      <c r="C11" s="11"/>
      <c r="D11" s="11"/>
      <c r="E11" s="11"/>
      <c r="F11" s="11"/>
    </row>
    <row r="12" spans="1:13" ht="22.15" customHeight="1">
      <c r="A12" s="2" t="s">
        <v>43</v>
      </c>
      <c r="B12" s="87">
        <v>11</v>
      </c>
      <c r="C12" s="12"/>
      <c r="D12" s="17">
        <v>1450000000</v>
      </c>
      <c r="E12" s="14"/>
      <c r="F12" s="26">
        <v>1425000000</v>
      </c>
      <c r="J12" s="51">
        <f>+[2]Liabilities!$H$79</f>
        <v>1450000000</v>
      </c>
    </row>
    <row r="13" spans="1:13" ht="22.15" customHeight="1">
      <c r="A13" s="2" t="s">
        <v>108</v>
      </c>
      <c r="B13" s="87"/>
      <c r="C13" s="12"/>
      <c r="D13" s="17">
        <v>40074608</v>
      </c>
      <c r="E13" s="14"/>
      <c r="F13" s="26">
        <v>42427087</v>
      </c>
      <c r="J13" s="51">
        <f>+[2]Liabilities!$H$25-[2]Liabilities!$H$7+[2]Liabilities!$H$63+[2]Liabilities!$H$34+[2]TB!$H$1-[2]Assets!$G$91-J15-J16-J21-J23</f>
        <v>40074608.029999994</v>
      </c>
      <c r="K13" s="32"/>
      <c r="L13" s="65"/>
    </row>
    <row r="14" spans="1:13" ht="22.15" customHeight="1">
      <c r="A14" s="2" t="s">
        <v>100</v>
      </c>
      <c r="B14" s="87">
        <v>12</v>
      </c>
      <c r="C14" s="12"/>
      <c r="D14" s="17">
        <v>213986667</v>
      </c>
      <c r="E14" s="14"/>
      <c r="F14" s="26">
        <v>178800000</v>
      </c>
      <c r="J14" s="17">
        <f>+[4]LT!$D$18</f>
        <v>213986666.63999999</v>
      </c>
      <c r="L14" s="28"/>
      <c r="M14" s="28"/>
    </row>
    <row r="15" spans="1:13" ht="22.15" customHeight="1">
      <c r="A15" s="2" t="s">
        <v>119</v>
      </c>
      <c r="B15" s="2">
        <v>13</v>
      </c>
      <c r="C15" s="12"/>
      <c r="D15" s="17">
        <v>465518</v>
      </c>
      <c r="E15" s="14"/>
      <c r="F15" s="96">
        <v>0</v>
      </c>
      <c r="J15" s="17">
        <f>+[5]Vios!$E$66</f>
        <v>461359.94176397345</v>
      </c>
      <c r="L15" s="28"/>
      <c r="M15" s="28"/>
    </row>
    <row r="16" spans="1:13" ht="22.15" customHeight="1">
      <c r="A16" s="2" t="s">
        <v>6</v>
      </c>
      <c r="B16" s="87"/>
      <c r="C16" s="15"/>
      <c r="D16" s="17">
        <v>10777293</v>
      </c>
      <c r="E16" s="14"/>
      <c r="F16" s="26">
        <v>17976747</v>
      </c>
      <c r="G16" s="28"/>
      <c r="I16" s="28"/>
      <c r="J16" s="51">
        <f>+[2]Liabilities!$H$34+[2]Liabilities!$H$5+[2]Liabilities!$H$18</f>
        <v>10777292.530000001</v>
      </c>
      <c r="K16" s="32"/>
    </row>
    <row r="17" spans="1:12" ht="22.15" customHeight="1">
      <c r="A17" s="7" t="s">
        <v>7</v>
      </c>
      <c r="B17" s="7"/>
      <c r="C17" s="15"/>
      <c r="D17" s="38">
        <f>SUM(D12:D16)</f>
        <v>1715304086</v>
      </c>
      <c r="E17" s="14"/>
      <c r="F17" s="38">
        <f>SUM(F12:F16)</f>
        <v>1664203834</v>
      </c>
      <c r="J17" s="32"/>
    </row>
    <row r="18" spans="1:12" ht="22.15" customHeight="1">
      <c r="A18" s="7"/>
      <c r="B18" s="7"/>
      <c r="C18" s="11"/>
      <c r="D18" s="17"/>
      <c r="E18" s="14"/>
      <c r="F18" s="17"/>
      <c r="L18" s="65"/>
    </row>
    <row r="19" spans="1:12" ht="22.15" customHeight="1">
      <c r="A19" s="4" t="s">
        <v>31</v>
      </c>
      <c r="C19" s="12"/>
      <c r="D19" s="17"/>
      <c r="E19" s="14"/>
      <c r="F19" s="17"/>
    </row>
    <row r="20" spans="1:12" ht="22.15" customHeight="1">
      <c r="A20" s="2" t="s">
        <v>104</v>
      </c>
      <c r="B20" s="2">
        <v>12</v>
      </c>
      <c r="C20" s="12"/>
      <c r="D20" s="17">
        <v>236533333</v>
      </c>
      <c r="E20" s="14"/>
      <c r="F20" s="18">
        <v>224780000</v>
      </c>
      <c r="J20" s="17">
        <f>+[4]LT!$E$18</f>
        <v>236533333.38</v>
      </c>
      <c r="L20" s="28"/>
    </row>
    <row r="21" spans="1:12" ht="22.15" customHeight="1">
      <c r="A21" s="2" t="s">
        <v>113</v>
      </c>
      <c r="B21" s="2">
        <v>13</v>
      </c>
      <c r="C21" s="15"/>
      <c r="D21" s="17">
        <v>651043</v>
      </c>
      <c r="E21" s="14"/>
      <c r="F21" s="96">
        <v>0</v>
      </c>
      <c r="J21" s="52">
        <f>+[2]Liabilities!$H$21-[2]Assets!$G$91-J15</f>
        <v>655200.90823602665</v>
      </c>
    </row>
    <row r="22" spans="1:12" ht="22.15" customHeight="1">
      <c r="A22" s="2" t="s">
        <v>111</v>
      </c>
      <c r="B22" s="2"/>
      <c r="C22" s="15"/>
      <c r="D22" s="17">
        <v>35914143</v>
      </c>
      <c r="E22" s="14"/>
      <c r="F22" s="18">
        <v>32710533</v>
      </c>
      <c r="J22" s="52">
        <f>+[2]Liabilities!$H$28</f>
        <v>35914142.659999996</v>
      </c>
    </row>
    <row r="23" spans="1:12" ht="22.15" customHeight="1">
      <c r="A23" s="2" t="s">
        <v>92</v>
      </c>
      <c r="B23" s="2"/>
      <c r="C23" s="15"/>
      <c r="D23" s="17">
        <v>899404</v>
      </c>
      <c r="E23" s="14"/>
      <c r="F23" s="96">
        <v>0</v>
      </c>
      <c r="J23" s="51">
        <f>+[2]Liabilities!$H$20</f>
        <v>899404.49</v>
      </c>
    </row>
    <row r="24" spans="1:12" ht="22.15" customHeight="1">
      <c r="A24" s="7" t="s">
        <v>32</v>
      </c>
      <c r="B24" s="7"/>
      <c r="C24" s="12"/>
      <c r="D24" s="38">
        <f>SUM(D20:D23)</f>
        <v>273997923</v>
      </c>
      <c r="E24" s="14"/>
      <c r="F24" s="38">
        <f>SUM(F20:F23)</f>
        <v>257490533</v>
      </c>
      <c r="J24" s="32"/>
    </row>
    <row r="25" spans="1:12" ht="22.15" customHeight="1">
      <c r="A25" s="2" t="s">
        <v>8</v>
      </c>
      <c r="B25" s="2"/>
      <c r="C25" s="2"/>
      <c r="D25" s="38">
        <f>+D24+D17</f>
        <v>1989302009</v>
      </c>
      <c r="E25" s="3"/>
      <c r="F25" s="38">
        <f>+F24+F17</f>
        <v>1921694367</v>
      </c>
      <c r="I25" s="65"/>
      <c r="J25" s="32">
        <f>+D25-I25</f>
        <v>1989302009</v>
      </c>
    </row>
    <row r="26" spans="1:12" ht="22.15" customHeight="1">
      <c r="A26" s="2"/>
      <c r="B26" s="2"/>
      <c r="C26" s="2"/>
      <c r="D26" s="17"/>
      <c r="E26" s="3"/>
      <c r="F26" s="17"/>
      <c r="J26" s="32"/>
    </row>
    <row r="27" spans="1:12" ht="22.15" customHeight="1">
      <c r="A27" s="2"/>
      <c r="B27" s="2"/>
      <c r="C27" s="2"/>
      <c r="D27" s="17"/>
      <c r="E27" s="3"/>
      <c r="F27" s="17"/>
    </row>
    <row r="28" spans="1:12" ht="22.15" customHeight="1">
      <c r="A28" s="2"/>
      <c r="B28" s="2"/>
      <c r="C28" s="2"/>
      <c r="D28" s="17"/>
      <c r="E28" s="3"/>
      <c r="F28" s="17"/>
    </row>
    <row r="29" spans="1:12" ht="22.15" customHeight="1">
      <c r="A29" s="2"/>
      <c r="B29" s="2"/>
      <c r="C29" s="2"/>
      <c r="D29" s="17"/>
      <c r="E29" s="3"/>
      <c r="F29" s="17"/>
    </row>
    <row r="30" spans="1:12" ht="22.15" customHeight="1">
      <c r="A30" s="2"/>
      <c r="B30" s="2"/>
      <c r="C30" s="2"/>
      <c r="D30" s="14"/>
      <c r="E30" s="3"/>
      <c r="F30" s="14"/>
    </row>
    <row r="31" spans="1:12" ht="22.15" customHeight="1">
      <c r="A31" s="2"/>
      <c r="B31" s="2"/>
      <c r="C31" s="2"/>
      <c r="D31" s="14"/>
      <c r="E31" s="3"/>
      <c r="F31" s="14"/>
    </row>
    <row r="32" spans="1:12" ht="22.15" customHeight="1">
      <c r="A32" s="2"/>
      <c r="B32" s="2"/>
      <c r="C32" s="2"/>
      <c r="D32" s="14"/>
      <c r="E32" s="3"/>
      <c r="F32" s="14"/>
    </row>
    <row r="33" spans="1:6" ht="22.15" customHeight="1">
      <c r="A33" s="2"/>
      <c r="B33" s="2"/>
      <c r="C33" s="2"/>
      <c r="D33" s="14"/>
      <c r="E33" s="3"/>
      <c r="F33" s="14"/>
    </row>
    <row r="34" spans="1:6" ht="22.15" customHeight="1">
      <c r="A34" s="2"/>
      <c r="B34" s="2"/>
      <c r="C34" s="2"/>
      <c r="D34" s="14"/>
      <c r="E34" s="3"/>
      <c r="F34" s="14"/>
    </row>
    <row r="35" spans="1:6" ht="22.15" customHeight="1">
      <c r="A35" s="2"/>
      <c r="B35" s="2"/>
      <c r="C35" s="2"/>
      <c r="D35" s="14"/>
      <c r="E35" s="3"/>
      <c r="F35" s="14"/>
    </row>
    <row r="36" spans="1:6" ht="22.15" customHeight="1">
      <c r="A36" s="2"/>
      <c r="B36" s="2"/>
      <c r="C36" s="2"/>
      <c r="D36" s="14"/>
      <c r="E36" s="3"/>
      <c r="F36" s="14"/>
    </row>
    <row r="37" spans="1:6" ht="25.15" customHeight="1">
      <c r="A37" s="138" t="s">
        <v>40</v>
      </c>
      <c r="B37" s="138"/>
      <c r="C37" s="138"/>
      <c r="D37" s="138"/>
      <c r="E37" s="138"/>
      <c r="F37" s="138"/>
    </row>
    <row r="38" spans="1:6" ht="25.15" customHeight="1">
      <c r="A38" s="138" t="s">
        <v>68</v>
      </c>
      <c r="B38" s="138"/>
      <c r="C38" s="138"/>
      <c r="D38" s="138"/>
      <c r="E38" s="138"/>
      <c r="F38" s="138"/>
    </row>
    <row r="39" spans="1:6" ht="25.15" customHeight="1">
      <c r="A39" s="140" t="s">
        <v>138</v>
      </c>
      <c r="B39" s="140"/>
      <c r="C39" s="140"/>
      <c r="D39" s="140"/>
      <c r="E39" s="140"/>
      <c r="F39" s="140"/>
    </row>
    <row r="40" spans="1:6" ht="25.15" customHeight="1">
      <c r="A40" s="139" t="s">
        <v>26</v>
      </c>
      <c r="B40" s="139"/>
      <c r="C40" s="139"/>
      <c r="D40" s="139"/>
      <c r="E40" s="139"/>
      <c r="F40" s="139"/>
    </row>
    <row r="41" spans="1:6" ht="6" customHeight="1"/>
    <row r="42" spans="1:6" ht="22.15" customHeight="1">
      <c r="B42" s="100"/>
      <c r="C42" s="141" t="s">
        <v>64</v>
      </c>
      <c r="D42" s="141"/>
      <c r="E42" s="141"/>
      <c r="F42" s="43"/>
    </row>
    <row r="43" spans="1:6" ht="22.15" customHeight="1">
      <c r="B43" s="100" t="s">
        <v>41</v>
      </c>
      <c r="C43" s="141" t="s">
        <v>63</v>
      </c>
      <c r="D43" s="141"/>
      <c r="E43" s="141"/>
      <c r="F43" s="43" t="s">
        <v>63</v>
      </c>
    </row>
    <row r="44" spans="1:6" ht="22.15" customHeight="1">
      <c r="B44" s="100"/>
      <c r="C44" s="136" t="s">
        <v>139</v>
      </c>
      <c r="D44" s="136"/>
      <c r="E44" s="136"/>
      <c r="F44" s="42" t="s">
        <v>62</v>
      </c>
    </row>
    <row r="45" spans="1:6" ht="22.15" customHeight="1">
      <c r="B45" s="100"/>
      <c r="C45" s="137">
        <v>2564</v>
      </c>
      <c r="D45" s="137"/>
      <c r="E45" s="137"/>
      <c r="F45" s="43">
        <v>2563</v>
      </c>
    </row>
    <row r="46" spans="1:6" ht="22.15" customHeight="1">
      <c r="A46" s="129" t="s">
        <v>76</v>
      </c>
      <c r="B46" s="100"/>
      <c r="C46" s="10"/>
      <c r="D46" s="14"/>
      <c r="E46" s="14"/>
      <c r="F46" s="14"/>
    </row>
    <row r="47" spans="1:6" ht="22.15" customHeight="1">
      <c r="A47" s="4" t="s">
        <v>88</v>
      </c>
      <c r="C47" s="11"/>
      <c r="D47" s="17"/>
      <c r="E47" s="14"/>
      <c r="F47" s="17"/>
    </row>
    <row r="48" spans="1:6" ht="22.15" customHeight="1">
      <c r="A48" s="4" t="s">
        <v>47</v>
      </c>
      <c r="B48" s="6"/>
      <c r="C48" s="13"/>
      <c r="D48" s="17"/>
      <c r="E48" s="14"/>
      <c r="F48" s="17"/>
    </row>
    <row r="49" spans="1:10" ht="22.15" customHeight="1">
      <c r="A49" s="2" t="s">
        <v>9</v>
      </c>
      <c r="B49" s="6"/>
      <c r="C49" s="13"/>
      <c r="D49" s="17"/>
      <c r="E49" s="14"/>
      <c r="F49" s="17"/>
    </row>
    <row r="50" spans="1:10" ht="22.15" customHeight="1" thickBot="1">
      <c r="A50" s="7" t="s">
        <v>90</v>
      </c>
      <c r="B50" s="6"/>
      <c r="C50" s="13"/>
      <c r="D50" s="20">
        <v>493500000</v>
      </c>
      <c r="E50" s="36"/>
      <c r="F50" s="20">
        <v>493500000</v>
      </c>
    </row>
    <row r="51" spans="1:10" ht="22.15" customHeight="1" thickTop="1">
      <c r="A51" s="2" t="s">
        <v>59</v>
      </c>
      <c r="B51" s="6"/>
      <c r="C51" s="13"/>
      <c r="D51" s="17"/>
      <c r="E51" s="14"/>
      <c r="F51" s="17"/>
    </row>
    <row r="52" spans="1:10" ht="22.15" customHeight="1">
      <c r="A52" s="7" t="s">
        <v>91</v>
      </c>
      <c r="B52" s="7"/>
      <c r="C52" s="15"/>
      <c r="D52" s="44">
        <v>493499975</v>
      </c>
      <c r="E52" s="37"/>
      <c r="F52" s="44">
        <v>493499975</v>
      </c>
    </row>
    <row r="53" spans="1:10" ht="22.15" customHeight="1">
      <c r="A53" s="4" t="s">
        <v>36</v>
      </c>
      <c r="B53" s="6"/>
      <c r="C53" s="11"/>
      <c r="D53" s="1"/>
      <c r="E53" s="11"/>
      <c r="F53" s="1"/>
    </row>
    <row r="54" spans="1:10" ht="22.15" customHeight="1">
      <c r="A54" s="2" t="s">
        <v>60</v>
      </c>
      <c r="B54" s="6"/>
      <c r="C54" s="13"/>
      <c r="D54" s="1">
        <v>31746399</v>
      </c>
      <c r="E54" s="11"/>
      <c r="F54" s="1">
        <v>31746399</v>
      </c>
    </row>
    <row r="55" spans="1:10" ht="22.15" customHeight="1">
      <c r="A55" s="4" t="s">
        <v>38</v>
      </c>
      <c r="B55" s="6"/>
      <c r="C55" s="13"/>
      <c r="D55" s="45"/>
      <c r="E55" s="14"/>
      <c r="F55" s="45"/>
    </row>
    <row r="56" spans="1:10" ht="22.15" customHeight="1">
      <c r="A56" s="2" t="s">
        <v>10</v>
      </c>
      <c r="B56" s="6"/>
      <c r="C56" s="13"/>
      <c r="D56" s="45"/>
      <c r="E56" s="14"/>
      <c r="F56" s="45"/>
    </row>
    <row r="57" spans="1:10" ht="22.15" customHeight="1">
      <c r="A57" s="7" t="s">
        <v>69</v>
      </c>
      <c r="B57" s="6"/>
      <c r="C57" s="13"/>
      <c r="D57" s="1">
        <v>49350000</v>
      </c>
      <c r="E57" s="14"/>
      <c r="F57" s="1">
        <v>49350000</v>
      </c>
    </row>
    <row r="58" spans="1:10" ht="22.15" customHeight="1">
      <c r="A58" s="2" t="s">
        <v>35</v>
      </c>
      <c r="B58" s="2"/>
      <c r="C58" s="12"/>
      <c r="D58" s="37">
        <v>993274797</v>
      </c>
      <c r="E58" s="14"/>
      <c r="F58" s="18">
        <v>953282818</v>
      </c>
      <c r="J58" s="32">
        <f>+'[3]Group BS '!$E$68</f>
        <v>1567871168.79</v>
      </c>
    </row>
    <row r="59" spans="1:10" ht="22.15" customHeight="1">
      <c r="A59" s="2" t="s">
        <v>77</v>
      </c>
      <c r="B59" s="2"/>
      <c r="C59" s="12"/>
      <c r="D59" s="19">
        <f>SUM(D52:D58)</f>
        <v>1567871171</v>
      </c>
      <c r="E59" s="14"/>
      <c r="F59" s="19">
        <f>SUM(F52:F58)</f>
        <v>1527879192</v>
      </c>
      <c r="J59" s="32">
        <f>+ส่วนของผู้ถือหุ้น!K24</f>
        <v>1567871171</v>
      </c>
    </row>
    <row r="60" spans="1:10" ht="22.15" customHeight="1" thickBot="1">
      <c r="A60" s="8" t="s">
        <v>78</v>
      </c>
      <c r="B60" s="8"/>
      <c r="C60" s="16"/>
      <c r="D60" s="9">
        <f>+D59+D25</f>
        <v>3557173180</v>
      </c>
      <c r="E60" s="14"/>
      <c r="F60" s="9">
        <f>+F59+F25</f>
        <v>3449573559</v>
      </c>
      <c r="G60" s="3"/>
      <c r="H60" s="3"/>
      <c r="I60" s="3"/>
      <c r="J60" s="3">
        <f>+D60-สินทรัพย์!D32</f>
        <v>0</v>
      </c>
    </row>
    <row r="61" spans="1:10" ht="22.15" customHeight="1" thickTop="1">
      <c r="D61" s="3"/>
      <c r="F61" s="3"/>
      <c r="J61" s="28"/>
    </row>
    <row r="62" spans="1:10" ht="22.15" customHeight="1">
      <c r="D62" s="49"/>
    </row>
    <row r="63" spans="1:10" ht="22.15" customHeight="1"/>
    <row r="64" spans="1:10" ht="22.15" customHeight="1"/>
    <row r="65" spans="1:1" ht="22.15" customHeight="1"/>
    <row r="66" spans="1:1" ht="22.15" customHeight="1"/>
    <row r="67" spans="1:1" ht="22.15" customHeight="1"/>
    <row r="68" spans="1:1" ht="22.15" customHeight="1"/>
    <row r="69" spans="1:1" ht="22.15" customHeight="1"/>
    <row r="70" spans="1:1" ht="22.15" customHeight="1"/>
    <row r="71" spans="1:1" ht="22.15" customHeight="1"/>
    <row r="72" spans="1:1" ht="22.15" customHeight="1">
      <c r="A72" s="4" t="s">
        <v>82</v>
      </c>
    </row>
  </sheetData>
  <mergeCells count="16">
    <mergeCell ref="C45:E45"/>
    <mergeCell ref="C7:E7"/>
    <mergeCell ref="C8:E8"/>
    <mergeCell ref="C9:E9"/>
    <mergeCell ref="C42:E42"/>
    <mergeCell ref="C43:E43"/>
    <mergeCell ref="C44:E44"/>
    <mergeCell ref="A40:F40"/>
    <mergeCell ref="A38:F38"/>
    <mergeCell ref="A37:F37"/>
    <mergeCell ref="A39:F39"/>
    <mergeCell ref="C6:E6"/>
    <mergeCell ref="A4:F4"/>
    <mergeCell ref="A3:F3"/>
    <mergeCell ref="A1:F1"/>
    <mergeCell ref="A2:F2"/>
  </mergeCells>
  <phoneticPr fontId="0" type="noConversion"/>
  <pageMargins left="0.78740157480314998" right="0.31496062992126" top="0.98425196850393704" bottom="0.511811023622047" header="0.23622047244094499" footer="0.3149606299212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48"/>
  <sheetViews>
    <sheetView zoomScale="90" zoomScaleNormal="90" zoomScaleSheetLayoutView="65" zoomScalePageLayoutView="60" workbookViewId="0">
      <selection activeCell="O16" sqref="O16"/>
    </sheetView>
  </sheetViews>
  <sheetFormatPr defaultColWidth="9.140625" defaultRowHeight="23.25" customHeight="1"/>
  <cols>
    <col min="1" max="1" width="57.28515625" style="4" customWidth="1"/>
    <col min="2" max="2" width="9.85546875" style="4" customWidth="1"/>
    <col min="3" max="3" width="5.28515625" style="4" customWidth="1"/>
    <col min="4" max="4" width="13.85546875" style="4" customWidth="1"/>
    <col min="5" max="5" width="1.140625" style="4" customWidth="1"/>
    <col min="6" max="6" width="15.28515625" style="4" bestFit="1" customWidth="1"/>
    <col min="7" max="7" width="9.140625" style="4"/>
    <col min="8" max="8" width="12.7109375" style="4" hidden="1" customWidth="1"/>
    <col min="9" max="9" width="16.140625" style="4" hidden="1" customWidth="1"/>
    <col min="10" max="10" width="14.85546875" style="4" hidden="1" customWidth="1"/>
    <col min="11" max="11" width="11.7109375" style="4" customWidth="1"/>
    <col min="12" max="16384" width="9.140625" style="4"/>
  </cols>
  <sheetData>
    <row r="1" spans="1:10" ht="25.15" customHeight="1">
      <c r="A1" s="138" t="s">
        <v>40</v>
      </c>
      <c r="B1" s="138"/>
      <c r="C1" s="138"/>
      <c r="D1" s="138"/>
      <c r="E1" s="138"/>
      <c r="F1" s="138"/>
    </row>
    <row r="2" spans="1:10" ht="25.15" customHeight="1">
      <c r="A2" s="138" t="s">
        <v>106</v>
      </c>
      <c r="B2" s="138"/>
      <c r="C2" s="138"/>
      <c r="D2" s="138"/>
      <c r="E2" s="138"/>
      <c r="F2" s="138"/>
    </row>
    <row r="3" spans="1:10" ht="25.15" customHeight="1">
      <c r="A3" s="140" t="s">
        <v>140</v>
      </c>
      <c r="B3" s="140"/>
      <c r="C3" s="140"/>
      <c r="D3" s="140"/>
      <c r="E3" s="140"/>
      <c r="F3" s="140"/>
    </row>
    <row r="4" spans="1:10" ht="25.15" customHeight="1">
      <c r="A4" s="138" t="s">
        <v>64</v>
      </c>
      <c r="B4" s="138"/>
      <c r="C4" s="138"/>
      <c r="D4" s="138"/>
      <c r="E4" s="138"/>
      <c r="F4" s="138"/>
    </row>
    <row r="5" spans="1:10" ht="25.15" customHeight="1">
      <c r="A5" s="139" t="s">
        <v>26</v>
      </c>
      <c r="B5" s="139"/>
      <c r="C5" s="139"/>
      <c r="D5" s="139"/>
      <c r="E5" s="139"/>
      <c r="F5" s="139"/>
    </row>
    <row r="6" spans="1:10" ht="6" customHeight="1"/>
    <row r="7" spans="1:10" ht="22.15" customHeight="1">
      <c r="B7" s="100" t="s">
        <v>41</v>
      </c>
      <c r="D7" s="85">
        <v>2564</v>
      </c>
      <c r="F7" s="85">
        <v>2563</v>
      </c>
    </row>
    <row r="8" spans="1:10" ht="22.15" customHeight="1">
      <c r="A8" s="4" t="s">
        <v>11</v>
      </c>
    </row>
    <row r="9" spans="1:10" ht="22.15" customHeight="1">
      <c r="A9" s="33" t="s">
        <v>12</v>
      </c>
      <c r="B9" s="2"/>
      <c r="D9" s="1">
        <v>61601077</v>
      </c>
      <c r="E9" s="3"/>
      <c r="F9" s="1">
        <v>52082913</v>
      </c>
      <c r="I9" s="47">
        <v>57382145</v>
      </c>
      <c r="J9" s="1"/>
    </row>
    <row r="10" spans="1:10" ht="22.15" customHeight="1">
      <c r="A10" s="33" t="s">
        <v>13</v>
      </c>
      <c r="B10" s="2"/>
      <c r="D10" s="1">
        <v>69500</v>
      </c>
      <c r="E10" s="3"/>
      <c r="F10" s="1">
        <v>61331</v>
      </c>
      <c r="I10" s="47">
        <v>110745</v>
      </c>
      <c r="J10" s="1"/>
    </row>
    <row r="11" spans="1:10" ht="22.15" customHeight="1">
      <c r="A11" s="33" t="s">
        <v>120</v>
      </c>
      <c r="B11" s="2"/>
      <c r="D11" s="1">
        <v>2093461</v>
      </c>
      <c r="E11" s="3"/>
      <c r="F11" s="1">
        <v>3149895</v>
      </c>
      <c r="I11" s="47">
        <v>2584622</v>
      </c>
      <c r="J11" s="1"/>
    </row>
    <row r="12" spans="1:10" ht="22.15" customHeight="1">
      <c r="A12" s="33" t="s">
        <v>14</v>
      </c>
      <c r="B12" s="2"/>
      <c r="D12" s="1">
        <v>23361990</v>
      </c>
      <c r="E12" s="3"/>
      <c r="F12" s="1">
        <v>19591354</v>
      </c>
      <c r="I12" s="47">
        <v>22174998</v>
      </c>
      <c r="J12" s="1"/>
    </row>
    <row r="13" spans="1:10" ht="22.15" customHeight="1">
      <c r="A13" s="33" t="s">
        <v>15</v>
      </c>
      <c r="B13" s="2"/>
      <c r="D13" s="1">
        <v>8323596</v>
      </c>
      <c r="E13" s="3"/>
      <c r="F13" s="1">
        <v>7730758</v>
      </c>
      <c r="I13" s="47">
        <v>9909852</v>
      </c>
      <c r="J13" s="1"/>
    </row>
    <row r="14" spans="1:10" ht="22.15" customHeight="1">
      <c r="A14" s="7" t="s">
        <v>16</v>
      </c>
      <c r="B14" s="7"/>
      <c r="D14" s="19">
        <f>SUM(D9:D13)</f>
        <v>95449624</v>
      </c>
      <c r="E14" s="3"/>
      <c r="F14" s="19">
        <f>SUM(F9:F13)</f>
        <v>82616251</v>
      </c>
      <c r="I14" s="47">
        <f>SUM(I9:I13)</f>
        <v>92162362</v>
      </c>
      <c r="J14" s="1"/>
    </row>
    <row r="15" spans="1:10" ht="22.15" customHeight="1">
      <c r="C15" s="34"/>
      <c r="D15" s="3"/>
      <c r="E15" s="3"/>
      <c r="F15" s="3"/>
      <c r="I15" s="48"/>
      <c r="J15" s="1"/>
    </row>
    <row r="16" spans="1:10" ht="22.15" customHeight="1">
      <c r="A16" s="4" t="s">
        <v>17</v>
      </c>
      <c r="I16" s="47"/>
      <c r="J16" s="1"/>
    </row>
    <row r="17" spans="1:10" ht="22.15" customHeight="1">
      <c r="A17" s="33" t="s">
        <v>56</v>
      </c>
      <c r="B17" s="2"/>
      <c r="D17" s="1">
        <v>3317611</v>
      </c>
      <c r="E17" s="3"/>
      <c r="F17" s="1">
        <v>2756028</v>
      </c>
      <c r="I17" s="47">
        <v>4048738</v>
      </c>
      <c r="J17" s="1"/>
    </row>
    <row r="18" spans="1:10" ht="22.15" customHeight="1">
      <c r="A18" s="33" t="s">
        <v>57</v>
      </c>
      <c r="B18" s="2"/>
      <c r="D18" s="1">
        <v>23338493</v>
      </c>
      <c r="E18" s="3"/>
      <c r="F18" s="1">
        <v>21593105</v>
      </c>
      <c r="H18" s="94"/>
      <c r="I18" s="47">
        <v>26265499</v>
      </c>
      <c r="J18" s="1"/>
    </row>
    <row r="19" spans="1:10" ht="22.15" customHeight="1">
      <c r="A19" s="33" t="s">
        <v>55</v>
      </c>
      <c r="B19" s="6">
        <v>14</v>
      </c>
      <c r="D19" s="1">
        <v>8925609</v>
      </c>
      <c r="E19" s="3"/>
      <c r="F19" s="1">
        <v>6680629</v>
      </c>
      <c r="H19" s="94"/>
      <c r="I19" s="47">
        <v>9187579</v>
      </c>
      <c r="J19" s="1"/>
    </row>
    <row r="20" spans="1:10" ht="22.15" customHeight="1">
      <c r="A20" s="7" t="s">
        <v>18</v>
      </c>
      <c r="B20" s="7"/>
      <c r="D20" s="19">
        <f>SUM(D17:D19)</f>
        <v>35581713</v>
      </c>
      <c r="E20" s="3"/>
      <c r="F20" s="19">
        <f>SUM(F17:F19)</f>
        <v>31029762</v>
      </c>
      <c r="H20" s="28"/>
      <c r="I20" s="19">
        <f>SUM(I17:I19)</f>
        <v>39501816</v>
      </c>
      <c r="J20" s="1"/>
    </row>
    <row r="21" spans="1:10" ht="22.15" customHeight="1">
      <c r="A21" s="8" t="s">
        <v>112</v>
      </c>
      <c r="D21" s="19">
        <f>D14-D20</f>
        <v>59867911</v>
      </c>
      <c r="E21" s="17"/>
      <c r="F21" s="19">
        <f>F14-F20</f>
        <v>51586489</v>
      </c>
      <c r="I21" s="19">
        <f>I14-I20</f>
        <v>52660546</v>
      </c>
      <c r="J21" s="1"/>
    </row>
    <row r="22" spans="1:10" ht="22.15" customHeight="1">
      <c r="C22" s="34"/>
      <c r="D22" s="3"/>
      <c r="E22" s="3"/>
      <c r="F22" s="3"/>
      <c r="I22" s="3"/>
      <c r="J22" s="1"/>
    </row>
    <row r="23" spans="1:10" ht="22.15" customHeight="1">
      <c r="A23" s="4" t="s">
        <v>58</v>
      </c>
      <c r="D23" s="1">
        <v>9102281</v>
      </c>
      <c r="E23" s="17"/>
      <c r="F23" s="17">
        <v>7409221</v>
      </c>
      <c r="I23" s="17">
        <v>8046269</v>
      </c>
      <c r="J23" s="1"/>
    </row>
    <row r="24" spans="1:10" ht="22.15" customHeight="1">
      <c r="A24" s="4" t="s">
        <v>136</v>
      </c>
      <c r="B24" s="6"/>
      <c r="D24" s="21">
        <v>2239549</v>
      </c>
      <c r="E24" s="3"/>
      <c r="F24" s="21">
        <v>21783082</v>
      </c>
      <c r="I24" s="21">
        <v>321487</v>
      </c>
      <c r="J24" s="1"/>
    </row>
    <row r="25" spans="1:10" ht="22.15" customHeight="1">
      <c r="A25" s="4" t="s">
        <v>93</v>
      </c>
      <c r="B25" s="6"/>
      <c r="D25" s="17">
        <v>48526081</v>
      </c>
      <c r="E25" s="14"/>
      <c r="F25" s="17">
        <v>22394186</v>
      </c>
      <c r="I25" s="17">
        <f>I21-I23-I24</f>
        <v>44292790</v>
      </c>
      <c r="J25" s="1"/>
    </row>
    <row r="26" spans="1:10" ht="22.15" customHeight="1">
      <c r="A26" s="4" t="s">
        <v>94</v>
      </c>
      <c r="D26" s="21">
        <v>10709994</v>
      </c>
      <c r="E26" s="3"/>
      <c r="F26" s="1">
        <v>5436275</v>
      </c>
      <c r="I26" s="1">
        <v>8814694</v>
      </c>
    </row>
    <row r="27" spans="1:10" ht="22.15" customHeight="1">
      <c r="A27" s="8" t="s">
        <v>80</v>
      </c>
      <c r="D27" s="112">
        <f>D25-D26</f>
        <v>37816087</v>
      </c>
      <c r="E27" s="17"/>
      <c r="F27" s="112">
        <f>F25-F26</f>
        <v>16957911</v>
      </c>
      <c r="I27" s="112">
        <f>I25-I26</f>
        <v>35478096</v>
      </c>
      <c r="J27" s="1"/>
    </row>
    <row r="28" spans="1:10" ht="22.15" customHeight="1">
      <c r="A28" s="4" t="s">
        <v>98</v>
      </c>
      <c r="D28" s="113">
        <v>0</v>
      </c>
      <c r="E28" s="23"/>
      <c r="F28" s="113">
        <v>0</v>
      </c>
      <c r="I28" s="113">
        <v>0</v>
      </c>
      <c r="J28" s="1"/>
    </row>
    <row r="29" spans="1:10" ht="22.15" customHeight="1" thickBot="1">
      <c r="A29" s="8" t="s">
        <v>97</v>
      </c>
      <c r="D29" s="20">
        <f>D27+D28</f>
        <v>37816087</v>
      </c>
      <c r="E29" s="1"/>
      <c r="F29" s="20">
        <f>F27+F28</f>
        <v>16957911</v>
      </c>
      <c r="G29" s="17"/>
      <c r="I29" s="20">
        <f>I27+I28</f>
        <v>35478096</v>
      </c>
      <c r="J29" s="1">
        <f>+D29+I29-'กำไรขาดทุน 9 เดือน'!D29</f>
        <v>-35787792</v>
      </c>
    </row>
    <row r="30" spans="1:10" ht="22.15" customHeight="1" thickTop="1">
      <c r="C30" s="34"/>
      <c r="D30" s="3"/>
      <c r="E30" s="3"/>
      <c r="F30" s="114"/>
      <c r="I30" s="28"/>
      <c r="J30" s="1"/>
    </row>
    <row r="31" spans="1:10" ht="22.15" customHeight="1">
      <c r="A31" s="8" t="s">
        <v>33</v>
      </c>
      <c r="C31" s="34" t="s">
        <v>37</v>
      </c>
      <c r="D31" s="115">
        <f>D29/D33</f>
        <v>7.6628346333756148E-2</v>
      </c>
      <c r="E31" s="35"/>
      <c r="F31" s="115">
        <f>F29/F33</f>
        <v>3.4362536695163967E-2</v>
      </c>
      <c r="J31" s="1"/>
    </row>
    <row r="32" spans="1:10" ht="22.15" customHeight="1">
      <c r="C32" s="34"/>
      <c r="D32" s="3"/>
      <c r="E32" s="3"/>
      <c r="F32" s="114"/>
      <c r="J32" s="1"/>
    </row>
    <row r="33" spans="1:10" ht="22.15" customHeight="1">
      <c r="A33" s="8" t="s">
        <v>48</v>
      </c>
      <c r="B33" s="6"/>
      <c r="C33" s="34" t="s">
        <v>19</v>
      </c>
      <c r="D33" s="53">
        <v>493499975</v>
      </c>
      <c r="E33" s="17"/>
      <c r="F33" s="53">
        <v>493499975</v>
      </c>
      <c r="J33" s="1"/>
    </row>
    <row r="34" spans="1:10" ht="22.15" customHeight="1">
      <c r="A34" s="8"/>
      <c r="B34" s="6"/>
      <c r="C34" s="34"/>
      <c r="D34" s="53"/>
      <c r="E34" s="17"/>
      <c r="F34" s="53"/>
      <c r="J34" s="1"/>
    </row>
    <row r="35" spans="1:10" ht="22.15" customHeight="1">
      <c r="A35" s="8"/>
      <c r="B35" s="6"/>
      <c r="C35" s="34"/>
      <c r="D35" s="53"/>
      <c r="E35" s="17"/>
      <c r="F35" s="53"/>
      <c r="J35" s="1"/>
    </row>
    <row r="36" spans="1:10" ht="22.15" customHeight="1">
      <c r="A36" s="4" t="s">
        <v>82</v>
      </c>
      <c r="B36" s="6"/>
      <c r="C36" s="8"/>
      <c r="D36" s="17"/>
      <c r="E36" s="17"/>
      <c r="F36" s="17"/>
      <c r="J36" s="1"/>
    </row>
    <row r="37" spans="1:10" ht="22.15" customHeight="1">
      <c r="J37" s="1"/>
    </row>
    <row r="38" spans="1:10" ht="22.15" customHeight="1">
      <c r="J38" s="1"/>
    </row>
    <row r="39" spans="1:10" ht="22.15" customHeight="1"/>
    <row r="40" spans="1:10" ht="22.15" customHeight="1"/>
    <row r="41" spans="1:10" ht="22.15" customHeight="1"/>
    <row r="42" spans="1:10" ht="22.15" customHeight="1"/>
    <row r="43" spans="1:10" ht="22.15" customHeight="1"/>
    <row r="44" spans="1:10" ht="22.15" customHeight="1"/>
    <row r="45" spans="1:10" ht="22.15" customHeight="1"/>
    <row r="46" spans="1:10" ht="22.15" customHeight="1"/>
    <row r="47" spans="1:10" ht="22.15" customHeight="1"/>
    <row r="48" spans="1:10" ht="22.15" customHeight="1"/>
  </sheetData>
  <mergeCells count="5">
    <mergeCell ref="A2:F2"/>
    <mergeCell ref="A3:F3"/>
    <mergeCell ref="A5:F5"/>
    <mergeCell ref="A4:F4"/>
    <mergeCell ref="A1:F1"/>
  </mergeCells>
  <phoneticPr fontId="0" type="noConversion"/>
  <pageMargins left="0.78740157480314998" right="0.31496062992126" top="0.98425196850393704" bottom="0.511811023622047" header="0.23622047244094499" footer="0.3149606299212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8D570-40C1-4779-9425-3C8DDD16F75C}">
  <sheetPr>
    <tabColor rgb="FF00B050"/>
  </sheetPr>
  <dimension ref="A1:J44"/>
  <sheetViews>
    <sheetView topLeftCell="A37" zoomScale="90" zoomScaleNormal="90" zoomScaleSheetLayoutView="58" zoomScalePageLayoutView="44" workbookViewId="0">
      <selection activeCell="O16" sqref="O16"/>
    </sheetView>
  </sheetViews>
  <sheetFormatPr defaultColWidth="9.140625" defaultRowHeight="23.25" customHeight="1"/>
  <cols>
    <col min="1" max="1" width="56" style="4" customWidth="1"/>
    <col min="2" max="2" width="9.85546875" style="4" customWidth="1"/>
    <col min="3" max="3" width="5.28515625" style="4" customWidth="1"/>
    <col min="4" max="4" width="15" style="4" customWidth="1"/>
    <col min="5" max="5" width="1.140625" style="4" customWidth="1"/>
    <col min="6" max="6" width="15.28515625" style="4" bestFit="1" customWidth="1"/>
    <col min="7" max="7" width="9.140625" style="4"/>
    <col min="8" max="8" width="12.7109375" style="4" hidden="1" customWidth="1"/>
    <col min="9" max="9" width="16.140625" style="4" hidden="1" customWidth="1"/>
    <col min="10" max="10" width="14.85546875" style="4" hidden="1" customWidth="1"/>
    <col min="11" max="11" width="11.7109375" style="4" customWidth="1"/>
    <col min="12" max="16384" width="9.140625" style="4"/>
  </cols>
  <sheetData>
    <row r="1" spans="1:10" ht="25.15" customHeight="1">
      <c r="A1" s="138" t="s">
        <v>40</v>
      </c>
      <c r="B1" s="138"/>
      <c r="C1" s="138"/>
      <c r="D1" s="138"/>
      <c r="E1" s="138"/>
      <c r="F1" s="138"/>
    </row>
    <row r="2" spans="1:10" ht="25.15" customHeight="1">
      <c r="A2" s="138" t="s">
        <v>106</v>
      </c>
      <c r="B2" s="138"/>
      <c r="C2" s="138"/>
      <c r="D2" s="138"/>
      <c r="E2" s="138"/>
      <c r="F2" s="138"/>
    </row>
    <row r="3" spans="1:10" ht="25.15" customHeight="1">
      <c r="A3" s="140" t="s">
        <v>141</v>
      </c>
      <c r="B3" s="140"/>
      <c r="C3" s="140"/>
      <c r="D3" s="140"/>
      <c r="E3" s="140"/>
      <c r="F3" s="140"/>
    </row>
    <row r="4" spans="1:10" ht="25.15" customHeight="1">
      <c r="A4" s="138" t="s">
        <v>64</v>
      </c>
      <c r="B4" s="138"/>
      <c r="C4" s="138"/>
      <c r="D4" s="138"/>
      <c r="E4" s="138"/>
      <c r="F4" s="138"/>
    </row>
    <row r="5" spans="1:10" ht="25.15" customHeight="1">
      <c r="A5" s="139" t="s">
        <v>26</v>
      </c>
      <c r="B5" s="139"/>
      <c r="C5" s="139"/>
      <c r="D5" s="139"/>
      <c r="E5" s="139"/>
      <c r="F5" s="139"/>
    </row>
    <row r="6" spans="1:10" ht="6" customHeight="1"/>
    <row r="7" spans="1:10" ht="22.15" customHeight="1">
      <c r="B7" s="109" t="s">
        <v>41</v>
      </c>
      <c r="D7" s="109">
        <v>2564</v>
      </c>
      <c r="F7" s="109">
        <v>2563</v>
      </c>
    </row>
    <row r="8" spans="1:10" ht="22.15" customHeight="1">
      <c r="A8" s="4" t="s">
        <v>11</v>
      </c>
    </row>
    <row r="9" spans="1:10" ht="22.15" customHeight="1">
      <c r="A9" s="33" t="s">
        <v>12</v>
      </c>
      <c r="B9" s="2"/>
      <c r="D9" s="1">
        <v>180345354</v>
      </c>
      <c r="E9" s="3"/>
      <c r="F9" s="1">
        <v>181253848</v>
      </c>
      <c r="I9" s="47">
        <f>+[2]Income!$H$11+[2]Income!$H$12</f>
        <v>180345353.91999999</v>
      </c>
      <c r="J9" s="1">
        <f>+'[6]กำไรขาดทุน 6 เดือน'!$D$9</f>
        <v>118744277</v>
      </c>
    </row>
    <row r="10" spans="1:10" ht="22.15" customHeight="1">
      <c r="A10" s="33" t="s">
        <v>13</v>
      </c>
      <c r="B10" s="2"/>
      <c r="D10" s="1">
        <v>266313</v>
      </c>
      <c r="E10" s="3"/>
      <c r="F10" s="1">
        <v>207679</v>
      </c>
      <c r="I10" s="47">
        <f>+[2]Income!$H$33</f>
        <v>266313.34999999998</v>
      </c>
      <c r="J10" s="1">
        <f>+'[6]กำไรขาดทุน 6 เดือน'!$D$10</f>
        <v>196813</v>
      </c>
    </row>
    <row r="11" spans="1:10" ht="22.15" customHeight="1">
      <c r="A11" s="33" t="s">
        <v>120</v>
      </c>
      <c r="B11" s="2"/>
      <c r="D11" s="1">
        <v>7035291</v>
      </c>
      <c r="E11" s="3"/>
      <c r="F11" s="1">
        <v>10867280</v>
      </c>
      <c r="I11" s="47">
        <f>+[2]Income!$H$30</f>
        <v>7035291.1699999999</v>
      </c>
      <c r="J11" s="1">
        <f>+'[6]กำไรขาดทุน 6 เดือน'!$D$11</f>
        <v>4941830</v>
      </c>
    </row>
    <row r="12" spans="1:10" ht="22.15" customHeight="1">
      <c r="A12" s="33" t="s">
        <v>14</v>
      </c>
      <c r="B12" s="2"/>
      <c r="D12" s="1">
        <v>68771085</v>
      </c>
      <c r="E12" s="3"/>
      <c r="F12" s="1">
        <v>65578555</v>
      </c>
      <c r="I12" s="47">
        <f>+[2]Income!$H$8</f>
        <v>68771084.810000002</v>
      </c>
      <c r="J12" s="1">
        <f>+'[6]กำไรขาดทุน 6 เดือน'!$D$12</f>
        <v>45409095</v>
      </c>
    </row>
    <row r="13" spans="1:10" ht="22.15" customHeight="1">
      <c r="A13" s="33" t="s">
        <v>15</v>
      </c>
      <c r="B13" s="2"/>
      <c r="D13" s="1">
        <v>27458914</v>
      </c>
      <c r="E13" s="3"/>
      <c r="F13" s="1">
        <v>29838044</v>
      </c>
      <c r="I13" s="47">
        <f>+[2]Income!$H$13+[2]Income!$H$21+[2]Income!$H$24+[2]Income!$H$40+[2]Income!$H$55+[2]Income!$H$58+[2]Income!$H$64+[7]Income!$H$76-[7]Income!$G$64-[2]Income!$G$55</f>
        <v>27458913.829999998</v>
      </c>
      <c r="J13" s="1">
        <f>+'[6]กำไรขาดทุน 6 เดือน'!$D$13</f>
        <v>19135318</v>
      </c>
    </row>
    <row r="14" spans="1:10" ht="22.15" customHeight="1">
      <c r="A14" s="7" t="s">
        <v>16</v>
      </c>
      <c r="B14" s="7"/>
      <c r="D14" s="19">
        <f>SUM(D9:D13)</f>
        <v>283876957</v>
      </c>
      <c r="E14" s="3"/>
      <c r="F14" s="19">
        <f>SUM(F9:F13)</f>
        <v>287745406</v>
      </c>
      <c r="H14" s="4">
        <f>+'[8]Group P&amp;L'!$M$20+'[8]Group P&amp;L'!$M$37+'[8]Group P&amp;L'!$M$60</f>
        <v>92162362.170000002</v>
      </c>
      <c r="I14" s="47">
        <f>SUM(I9:I13)</f>
        <v>283876957.07999998</v>
      </c>
      <c r="J14" s="1">
        <f>SUM(J9:J13)</f>
        <v>188427333</v>
      </c>
    </row>
    <row r="15" spans="1:10" ht="22.15" customHeight="1">
      <c r="C15" s="34"/>
      <c r="D15" s="3"/>
      <c r="E15" s="3"/>
      <c r="F15" s="3"/>
      <c r="I15" s="48"/>
      <c r="J15" s="1"/>
    </row>
    <row r="16" spans="1:10" ht="22.15" customHeight="1">
      <c r="A16" s="4" t="s">
        <v>17</v>
      </c>
      <c r="I16" s="47"/>
      <c r="J16" s="1"/>
    </row>
    <row r="17" spans="1:10" ht="22.15" customHeight="1">
      <c r="A17" s="33" t="s">
        <v>56</v>
      </c>
      <c r="B17" s="2"/>
      <c r="D17" s="1">
        <v>11935088</v>
      </c>
      <c r="E17" s="3"/>
      <c r="F17" s="1">
        <v>11889906</v>
      </c>
      <c r="I17" s="47">
        <f>+[2]ค่าใช้จ่ายพนักงาน!$E$41</f>
        <v>11935088.113766231</v>
      </c>
      <c r="J17" s="1">
        <f>+'[6]กำไรขาดทุน 6 เดือน'!$D$17</f>
        <v>8617477</v>
      </c>
    </row>
    <row r="18" spans="1:10" ht="22.15" customHeight="1">
      <c r="A18" s="33" t="s">
        <v>57</v>
      </c>
      <c r="B18" s="2"/>
      <c r="D18" s="1">
        <v>75159157</v>
      </c>
      <c r="E18" s="3"/>
      <c r="F18" s="1">
        <v>71876884</v>
      </c>
      <c r="H18" s="94"/>
      <c r="I18" s="47">
        <f>+[2]ค่าใช้จ่ายพนักงาน!$E$42</f>
        <v>75159156.996233761</v>
      </c>
      <c r="J18" s="1">
        <f>+'[6]กำไรขาดทุน 6 เดือน'!$D$18</f>
        <v>51820664</v>
      </c>
    </row>
    <row r="19" spans="1:10" ht="22.15" customHeight="1">
      <c r="A19" s="33" t="s">
        <v>55</v>
      </c>
      <c r="B19" s="6">
        <v>14</v>
      </c>
      <c r="D19" s="1">
        <v>28998831</v>
      </c>
      <c r="E19" s="14"/>
      <c r="F19" s="1">
        <v>25571178</v>
      </c>
      <c r="H19" s="94"/>
      <c r="I19" s="47">
        <f>+[2]ค่าใช้จ่ายพนักงาน!$E$40</f>
        <v>28998831</v>
      </c>
      <c r="J19" s="1">
        <f>+'[6]กำไรขาดทุน 6 เดือน'!$D$19</f>
        <v>20073222</v>
      </c>
    </row>
    <row r="20" spans="1:10" ht="22.15" customHeight="1">
      <c r="A20" s="7" t="s">
        <v>18</v>
      </c>
      <c r="B20" s="7"/>
      <c r="D20" s="19">
        <f>SUM(D17:D19)</f>
        <v>116093076</v>
      </c>
      <c r="E20" s="17"/>
      <c r="F20" s="19">
        <f>SUM(F17:F19)</f>
        <v>109337968</v>
      </c>
      <c r="H20" s="28"/>
      <c r="I20" s="47">
        <f>SUM(I17:I19)</f>
        <v>116093076.10999998</v>
      </c>
      <c r="J20" s="1">
        <f>SUM(J17:J19)</f>
        <v>80511363</v>
      </c>
    </row>
    <row r="21" spans="1:10" ht="22.15" customHeight="1">
      <c r="A21" s="8" t="s">
        <v>112</v>
      </c>
      <c r="D21" s="19">
        <f>D14-D20</f>
        <v>167783881</v>
      </c>
      <c r="E21" s="17"/>
      <c r="F21" s="19">
        <f>F14-F20</f>
        <v>178407438</v>
      </c>
      <c r="I21" s="65">
        <f>+I14-I20</f>
        <v>167783880.97</v>
      </c>
      <c r="J21" s="1"/>
    </row>
    <row r="22" spans="1:10" ht="22.15" customHeight="1">
      <c r="C22" s="34"/>
      <c r="D22" s="3"/>
      <c r="E22" s="3"/>
      <c r="F22" s="3"/>
      <c r="I22" s="48"/>
      <c r="J22" s="1"/>
    </row>
    <row r="23" spans="1:10" ht="22.15" customHeight="1">
      <c r="A23" s="4" t="s">
        <v>58</v>
      </c>
      <c r="D23" s="1">
        <v>25884557</v>
      </c>
      <c r="E23" s="17"/>
      <c r="F23" s="17">
        <v>31660215</v>
      </c>
      <c r="I23" s="47">
        <f>+[2]Expenses!$G$12+[2]Expenses!$G$14+[2]Expenses!$G$192</f>
        <v>25884556.43</v>
      </c>
      <c r="J23" s="1">
        <f>+'[6]กำไรขาดทุน 6 เดือน'!$D$23</f>
        <v>16782276</v>
      </c>
    </row>
    <row r="24" spans="1:10" ht="22.15" customHeight="1">
      <c r="A24" s="4" t="s">
        <v>136</v>
      </c>
      <c r="B24" s="6"/>
      <c r="D24" s="21">
        <v>3588233</v>
      </c>
      <c r="E24" s="3"/>
      <c r="F24" s="21">
        <v>22160935</v>
      </c>
      <c r="I24" s="65">
        <f>+[2]Expenses!$G$182-[2]Expenses!$H$182</f>
        <v>3588233.54</v>
      </c>
      <c r="J24" s="1">
        <f>+'[6]กำไรขาดทุน 6 เดือน'!$D$24</f>
        <v>1348684</v>
      </c>
    </row>
    <row r="25" spans="1:10" ht="22.15" customHeight="1">
      <c r="A25" s="4" t="s">
        <v>93</v>
      </c>
      <c r="B25" s="6"/>
      <c r="D25" s="17">
        <f>D21-D23-D24</f>
        <v>138311091</v>
      </c>
      <c r="E25" s="14"/>
      <c r="F25" s="17">
        <f>F21-F23-F24</f>
        <v>124586288</v>
      </c>
      <c r="I25" s="65">
        <f>+I21-I23-I24</f>
        <v>138311091</v>
      </c>
      <c r="J25" s="1"/>
    </row>
    <row r="26" spans="1:10" ht="22.15" customHeight="1">
      <c r="A26" s="4" t="s">
        <v>94</v>
      </c>
      <c r="D26" s="1">
        <f t="shared" ref="D26" si="0">ROUND(I26,0)</f>
        <v>29229116</v>
      </c>
      <c r="E26" s="3"/>
      <c r="F26" s="1">
        <v>25339785</v>
      </c>
      <c r="I26" s="4">
        <f>+[2]Expenses!$G$190-[2]Expenses!$H$190</f>
        <v>29229115.540000003</v>
      </c>
      <c r="J26" s="4">
        <f>+'[6]กำไรขาดทุน 6 เดือน'!$D$26</f>
        <v>18519122</v>
      </c>
    </row>
    <row r="27" spans="1:10" ht="22.15" customHeight="1">
      <c r="A27" s="8" t="s">
        <v>80</v>
      </c>
      <c r="D27" s="112">
        <f>D25-D26</f>
        <v>109081975</v>
      </c>
      <c r="E27" s="17"/>
      <c r="F27" s="112">
        <f>F25-F26</f>
        <v>99246503</v>
      </c>
      <c r="I27" s="47">
        <f>+I24-I23</f>
        <v>-22296322.890000001</v>
      </c>
      <c r="J27" s="1">
        <f>+J24-J23</f>
        <v>-15433592</v>
      </c>
    </row>
    <row r="28" spans="1:10" ht="22.15" customHeight="1">
      <c r="A28" s="4" t="s">
        <v>98</v>
      </c>
      <c r="D28" s="113">
        <v>0</v>
      </c>
      <c r="E28" s="23"/>
      <c r="F28" s="113">
        <v>0</v>
      </c>
      <c r="I28" s="47">
        <f>+'[6]กำไรขาดทุน 6 เดือน'!$D$29+'กำไรขาดทุน 3 เดือน'!D29</f>
        <v>109081975</v>
      </c>
      <c r="J28" s="1"/>
    </row>
    <row r="29" spans="1:10" ht="22.15" customHeight="1" thickBot="1">
      <c r="A29" s="8" t="s">
        <v>97</v>
      </c>
      <c r="D29" s="20">
        <f>D27+D28</f>
        <v>109081975</v>
      </c>
      <c r="E29" s="1"/>
      <c r="F29" s="20">
        <f>F27+F28</f>
        <v>99246503</v>
      </c>
      <c r="G29" s="17"/>
      <c r="I29" s="47">
        <f>+'[3]Group P&amp;L'!$M$94-D29</f>
        <v>0.46000002324581146</v>
      </c>
      <c r="J29" s="1">
        <f>+I29-D29</f>
        <v>-109081974.53999998</v>
      </c>
    </row>
    <row r="30" spans="1:10" ht="22.15" customHeight="1" thickTop="1">
      <c r="C30" s="34"/>
      <c r="D30" s="3"/>
      <c r="E30" s="3"/>
      <c r="F30" s="114"/>
      <c r="I30" s="28"/>
      <c r="J30" s="1"/>
    </row>
    <row r="31" spans="1:10" ht="22.15" customHeight="1">
      <c r="A31" s="8" t="s">
        <v>33</v>
      </c>
      <c r="C31" s="34" t="s">
        <v>37</v>
      </c>
      <c r="D31" s="115">
        <f>D29/D33</f>
        <v>0.22103744787423749</v>
      </c>
      <c r="E31" s="35"/>
      <c r="F31" s="115">
        <f>F29/F33</f>
        <v>0.20110741241678887</v>
      </c>
      <c r="J31" s="1"/>
    </row>
    <row r="32" spans="1:10" ht="22.15" customHeight="1">
      <c r="C32" s="34"/>
      <c r="D32" s="3"/>
      <c r="E32" s="3"/>
      <c r="F32" s="114"/>
      <c r="J32" s="1"/>
    </row>
    <row r="33" spans="1:10" ht="22.15" customHeight="1">
      <c r="A33" s="8" t="s">
        <v>48</v>
      </c>
      <c r="B33" s="6"/>
      <c r="C33" s="34" t="s">
        <v>19</v>
      </c>
      <c r="D33" s="53">
        <v>493499975</v>
      </c>
      <c r="E33" s="17"/>
      <c r="F33" s="53">
        <v>493499975</v>
      </c>
      <c r="J33" s="1"/>
    </row>
    <row r="34" spans="1:10" ht="22.15" customHeight="1">
      <c r="A34" s="8"/>
      <c r="B34" s="6"/>
      <c r="C34" s="34"/>
      <c r="D34" s="53"/>
      <c r="E34" s="17"/>
      <c r="F34" s="53"/>
      <c r="J34" s="1"/>
    </row>
    <row r="35" spans="1:10" ht="22.15" customHeight="1">
      <c r="A35" s="8"/>
      <c r="B35" s="6"/>
      <c r="C35" s="34"/>
      <c r="D35" s="53"/>
      <c r="E35" s="17"/>
      <c r="F35" s="53"/>
      <c r="J35" s="1"/>
    </row>
    <row r="36" spans="1:10" ht="22.15" customHeight="1">
      <c r="A36" s="4" t="s">
        <v>82</v>
      </c>
      <c r="J36" s="1"/>
    </row>
    <row r="37" spans="1:10" ht="22.15" customHeight="1">
      <c r="J37" s="1"/>
    </row>
    <row r="38" spans="1:10" ht="22.15" customHeight="1"/>
    <row r="39" spans="1:10" ht="22.15" customHeight="1"/>
    <row r="40" spans="1:10" ht="22.15" customHeight="1"/>
    <row r="41" spans="1:10" ht="22.15" customHeight="1"/>
    <row r="42" spans="1:10" ht="22.15" customHeight="1"/>
    <row r="43" spans="1:10" ht="22.15" customHeight="1"/>
    <row r="44" spans="1:10" ht="22.15" customHeight="1"/>
  </sheetData>
  <mergeCells count="5">
    <mergeCell ref="A5:F5"/>
    <mergeCell ref="A1:F1"/>
    <mergeCell ref="A2:F2"/>
    <mergeCell ref="A3:F3"/>
    <mergeCell ref="A4:F4"/>
  </mergeCells>
  <pageMargins left="0.78740157480314998" right="0.31496062992126" top="0.98425196850393704" bottom="0.511811023622047" header="0.23622047244094499" footer="0.3149606299212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8"/>
  <sheetViews>
    <sheetView topLeftCell="A31" zoomScale="90" zoomScaleNormal="90" zoomScaleSheetLayoutView="84" zoomScalePageLayoutView="90" workbookViewId="0">
      <selection activeCell="O16" sqref="O16"/>
    </sheetView>
  </sheetViews>
  <sheetFormatPr defaultColWidth="9.140625" defaultRowHeight="23.25" customHeight="1"/>
  <cols>
    <col min="1" max="1" width="34.7109375" style="4" customWidth="1"/>
    <col min="2" max="2" width="7.85546875" style="4" customWidth="1"/>
    <col min="3" max="3" width="11.85546875" style="4" customWidth="1"/>
    <col min="4" max="4" width="0.85546875" style="4" customWidth="1"/>
    <col min="5" max="5" width="10.140625" style="4" customWidth="1"/>
    <col min="6" max="6" width="0.7109375" style="4" customWidth="1"/>
    <col min="7" max="7" width="10.140625" style="4" customWidth="1"/>
    <col min="8" max="8" width="0.7109375" style="4" customWidth="1"/>
    <col min="9" max="9" width="11.28515625" style="4" bestFit="1" customWidth="1"/>
    <col min="10" max="10" width="0.85546875" style="4" customWidth="1"/>
    <col min="11" max="11" width="12.85546875" style="4" customWidth="1"/>
    <col min="12" max="12" width="10.140625" style="4" customWidth="1"/>
    <col min="13" max="13" width="16.140625" style="4" bestFit="1" customWidth="1"/>
    <col min="14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3" s="29" customFormat="1" ht="25.35" customHeight="1">
      <c r="A1" s="143" t="s">
        <v>40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s="29" customFormat="1" ht="25.35" customHeight="1">
      <c r="A2" s="143" t="s">
        <v>89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3" s="29" customFormat="1" ht="25.35" customHeight="1">
      <c r="A3" s="144" t="s">
        <v>141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3" s="29" customFormat="1" ht="25.35" customHeight="1">
      <c r="A4" s="143" t="s">
        <v>64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3" ht="25.35" customHeight="1">
      <c r="A5" s="139" t="s">
        <v>26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</row>
    <row r="6" spans="1:13" ht="6" customHeight="1"/>
    <row r="7" spans="1:13" ht="22.15" customHeight="1">
      <c r="A7" s="54"/>
      <c r="B7" s="101" t="s">
        <v>41</v>
      </c>
      <c r="C7" s="56" t="s">
        <v>83</v>
      </c>
      <c r="D7" s="54"/>
      <c r="E7" s="56" t="s">
        <v>71</v>
      </c>
      <c r="F7" s="57"/>
      <c r="G7" s="145" t="s">
        <v>38</v>
      </c>
      <c r="H7" s="145"/>
      <c r="I7" s="145"/>
      <c r="J7" s="56"/>
      <c r="K7" s="56" t="s">
        <v>34</v>
      </c>
    </row>
    <row r="8" spans="1:13" ht="22.15" customHeight="1">
      <c r="A8" s="54"/>
      <c r="B8" s="54"/>
      <c r="C8" s="56" t="s">
        <v>84</v>
      </c>
      <c r="D8" s="54"/>
      <c r="E8" s="56" t="s">
        <v>72</v>
      </c>
      <c r="F8" s="55"/>
      <c r="G8" s="56" t="s">
        <v>20</v>
      </c>
      <c r="H8" s="56"/>
      <c r="I8" s="56" t="s">
        <v>35</v>
      </c>
      <c r="J8" s="56"/>
      <c r="K8" s="56" t="s">
        <v>88</v>
      </c>
    </row>
    <row r="9" spans="1:13" ht="22.15" customHeight="1">
      <c r="A9" s="54"/>
      <c r="B9" s="54"/>
      <c r="C9" s="56"/>
      <c r="D9" s="56"/>
      <c r="E9" s="56"/>
      <c r="F9" s="55"/>
      <c r="G9" s="56" t="s">
        <v>73</v>
      </c>
      <c r="H9" s="56"/>
      <c r="I9" s="54"/>
      <c r="J9" s="56"/>
      <c r="K9" s="55"/>
    </row>
    <row r="10" spans="1:13" ht="22.15" customHeight="1">
      <c r="A10" s="54"/>
      <c r="B10" s="54"/>
      <c r="C10" s="56"/>
      <c r="D10" s="56"/>
      <c r="E10" s="56"/>
      <c r="F10" s="54"/>
      <c r="G10" s="56" t="s">
        <v>70</v>
      </c>
      <c r="H10" s="56"/>
      <c r="I10" s="56"/>
      <c r="J10" s="56"/>
      <c r="K10" s="54"/>
    </row>
    <row r="11" spans="1:13" ht="22.15" customHeight="1">
      <c r="A11" s="58"/>
      <c r="B11" s="59"/>
      <c r="C11" s="108"/>
      <c r="D11" s="108"/>
      <c r="E11" s="108"/>
      <c r="F11" s="108"/>
      <c r="G11" s="108"/>
      <c r="H11" s="108"/>
      <c r="I11" s="108"/>
      <c r="J11" s="108"/>
      <c r="K11" s="108"/>
      <c r="M11" s="24"/>
    </row>
    <row r="12" spans="1:13" ht="22.15" customHeight="1">
      <c r="A12" s="58" t="s">
        <v>102</v>
      </c>
      <c r="B12" s="59"/>
      <c r="C12" s="107">
        <v>493499975</v>
      </c>
      <c r="D12" s="107"/>
      <c r="E12" s="107">
        <v>31746399</v>
      </c>
      <c r="F12" s="107"/>
      <c r="G12" s="107">
        <v>49350000</v>
      </c>
      <c r="H12" s="107"/>
      <c r="I12" s="107">
        <v>937259383</v>
      </c>
      <c r="J12" s="107"/>
      <c r="K12" s="107">
        <f>SUM(C12:I12)</f>
        <v>1511855757</v>
      </c>
      <c r="M12" s="24"/>
    </row>
    <row r="13" spans="1:13" ht="22.15" customHeight="1">
      <c r="A13" s="61" t="s">
        <v>101</v>
      </c>
      <c r="B13" s="63"/>
      <c r="C13" s="84">
        <v>0</v>
      </c>
      <c r="D13" s="60"/>
      <c r="E13" s="84">
        <v>0</v>
      </c>
      <c r="F13" s="60"/>
      <c r="G13" s="84">
        <v>0</v>
      </c>
      <c r="H13" s="60"/>
      <c r="I13" s="104">
        <v>-2403600</v>
      </c>
      <c r="J13" s="95"/>
      <c r="K13" s="104">
        <f>SUM(C13:I13)</f>
        <v>-2403600</v>
      </c>
      <c r="M13" s="24"/>
    </row>
    <row r="14" spans="1:13" ht="22.15" customHeight="1">
      <c r="A14" s="58" t="s">
        <v>121</v>
      </c>
      <c r="B14" s="59"/>
      <c r="C14" s="89">
        <f>SUM(C12:C13)</f>
        <v>493499975</v>
      </c>
      <c r="D14" s="60"/>
      <c r="E14" s="89">
        <f>SUM(E12:E13)</f>
        <v>31746399</v>
      </c>
      <c r="F14" s="60"/>
      <c r="G14" s="89">
        <f>SUM(G12:G13)</f>
        <v>49350000</v>
      </c>
      <c r="H14" s="60"/>
      <c r="I14" s="89">
        <f>SUM(I12:I13)</f>
        <v>934855783</v>
      </c>
      <c r="J14" s="54"/>
      <c r="K14" s="89">
        <f>SUM(K12:K13)</f>
        <v>1509452157</v>
      </c>
      <c r="M14" s="24"/>
    </row>
    <row r="15" spans="1:13" ht="22.15" customHeight="1">
      <c r="A15" s="61" t="s">
        <v>79</v>
      </c>
      <c r="B15" s="59"/>
      <c r="C15" s="82"/>
      <c r="D15" s="82"/>
      <c r="E15" s="83"/>
      <c r="F15" s="83"/>
      <c r="G15" s="83"/>
      <c r="H15" s="83"/>
      <c r="I15" s="83"/>
      <c r="J15" s="82"/>
      <c r="K15" s="82"/>
      <c r="L15" s="11"/>
      <c r="M15" s="31"/>
    </row>
    <row r="16" spans="1:13" ht="22.15" customHeight="1">
      <c r="A16" s="62" t="s">
        <v>81</v>
      </c>
      <c r="B16" s="63"/>
      <c r="C16" s="116">
        <v>0</v>
      </c>
      <c r="D16" s="111"/>
      <c r="E16" s="116">
        <v>0</v>
      </c>
      <c r="F16" s="111"/>
      <c r="G16" s="116">
        <v>0</v>
      </c>
      <c r="H16" s="116"/>
      <c r="I16" s="110">
        <f>'กำไรขาดทุน 9 เดือน'!F29</f>
        <v>99246503</v>
      </c>
      <c r="J16" s="111"/>
      <c r="K16" s="111">
        <f>C16+E16+G16+I16</f>
        <v>99246503</v>
      </c>
      <c r="L16" s="11"/>
      <c r="M16" s="14"/>
    </row>
    <row r="17" spans="1:14" ht="22.15" customHeight="1">
      <c r="A17" s="62" t="s">
        <v>130</v>
      </c>
      <c r="B17" s="63">
        <v>15.2</v>
      </c>
      <c r="C17" s="117">
        <v>0</v>
      </c>
      <c r="D17" s="111"/>
      <c r="E17" s="117">
        <v>0</v>
      </c>
      <c r="F17" s="111"/>
      <c r="G17" s="117">
        <v>0</v>
      </c>
      <c r="H17" s="111"/>
      <c r="I17" s="118">
        <v>-115972494</v>
      </c>
      <c r="J17" s="111"/>
      <c r="K17" s="118">
        <f>SUM(C17,E17,G17,I17,)</f>
        <v>-115972494</v>
      </c>
      <c r="L17" s="11"/>
      <c r="M17" s="14"/>
    </row>
    <row r="18" spans="1:14" ht="22.15" customHeight="1" thickBot="1">
      <c r="A18" s="58" t="s">
        <v>142</v>
      </c>
      <c r="B18" s="59"/>
      <c r="C18" s="64">
        <f>SUM(C14:C16)</f>
        <v>493499975</v>
      </c>
      <c r="D18" s="60"/>
      <c r="E18" s="64">
        <f>SUM(E14:E16)</f>
        <v>31746399</v>
      </c>
      <c r="F18" s="60"/>
      <c r="G18" s="64">
        <f>SUM(G14:G16)</f>
        <v>49350000</v>
      </c>
      <c r="H18" s="60"/>
      <c r="I18" s="64">
        <f>SUM(I14:I17)</f>
        <v>918129792</v>
      </c>
      <c r="J18" s="60"/>
      <c r="K18" s="64">
        <f>SUM(K14:K17)</f>
        <v>1492726166</v>
      </c>
      <c r="L18" s="32"/>
      <c r="M18" s="30"/>
      <c r="N18" s="30"/>
    </row>
    <row r="19" spans="1:14" ht="22.15" customHeight="1" thickTop="1">
      <c r="A19" s="54"/>
      <c r="B19" s="59"/>
      <c r="C19" s="54"/>
      <c r="D19" s="54"/>
      <c r="E19" s="54"/>
      <c r="F19" s="54"/>
      <c r="G19" s="54"/>
      <c r="H19" s="54"/>
      <c r="I19" s="54"/>
      <c r="J19" s="54"/>
      <c r="K19" s="54"/>
      <c r="M19" s="24"/>
    </row>
    <row r="20" spans="1:14" ht="22.15" customHeight="1">
      <c r="A20" s="58" t="s">
        <v>110</v>
      </c>
      <c r="B20" s="59"/>
      <c r="C20" s="60">
        <v>493499975</v>
      </c>
      <c r="D20" s="60"/>
      <c r="E20" s="60">
        <v>31746399</v>
      </c>
      <c r="F20" s="60"/>
      <c r="G20" s="60">
        <v>49350000</v>
      </c>
      <c r="H20" s="60"/>
      <c r="I20" s="60">
        <v>953282818</v>
      </c>
      <c r="J20" s="54"/>
      <c r="K20" s="60">
        <f>C20+E20+G20+I20</f>
        <v>1527879192</v>
      </c>
      <c r="M20" s="24"/>
      <c r="N20" s="3"/>
    </row>
    <row r="21" spans="1:14" ht="22.15" customHeight="1">
      <c r="A21" s="61" t="s">
        <v>79</v>
      </c>
      <c r="B21" s="59"/>
      <c r="C21" s="60"/>
      <c r="D21" s="60"/>
      <c r="E21" s="60"/>
      <c r="F21" s="60"/>
      <c r="G21" s="60"/>
      <c r="H21" s="60"/>
      <c r="I21" s="60"/>
      <c r="J21" s="60"/>
      <c r="K21" s="60"/>
      <c r="L21" s="11"/>
      <c r="M21" s="31"/>
    </row>
    <row r="22" spans="1:14" ht="22.15" customHeight="1">
      <c r="A22" s="62" t="s">
        <v>81</v>
      </c>
      <c r="B22" s="66"/>
      <c r="C22" s="116">
        <v>0</v>
      </c>
      <c r="D22" s="111"/>
      <c r="E22" s="116">
        <v>0</v>
      </c>
      <c r="F22" s="111"/>
      <c r="G22" s="116">
        <v>0</v>
      </c>
      <c r="H22" s="60"/>
      <c r="I22" s="60">
        <v>109081975</v>
      </c>
      <c r="J22" s="60"/>
      <c r="K22" s="60">
        <f t="shared" ref="K22:K23" si="0">C22+E22+G22+I22</f>
        <v>109081975</v>
      </c>
      <c r="L22" s="11"/>
      <c r="M22" s="31"/>
    </row>
    <row r="23" spans="1:14" ht="22.15" customHeight="1">
      <c r="A23" s="62" t="s">
        <v>130</v>
      </c>
      <c r="B23" s="63">
        <v>15.1</v>
      </c>
      <c r="C23" s="117">
        <v>0</v>
      </c>
      <c r="D23" s="111"/>
      <c r="E23" s="117">
        <v>0</v>
      </c>
      <c r="F23" s="111"/>
      <c r="G23" s="117">
        <v>0</v>
      </c>
      <c r="H23" s="60"/>
      <c r="I23" s="88">
        <v>-69089996</v>
      </c>
      <c r="J23" s="60"/>
      <c r="K23" s="88">
        <f t="shared" si="0"/>
        <v>-69089996</v>
      </c>
      <c r="L23" s="11"/>
      <c r="M23" s="31"/>
    </row>
    <row r="24" spans="1:14" ht="22.15" customHeight="1" thickBot="1">
      <c r="A24" s="58" t="s">
        <v>143</v>
      </c>
      <c r="B24" s="59"/>
      <c r="C24" s="64">
        <f>SUM(C20:C23)</f>
        <v>493499975</v>
      </c>
      <c r="D24" s="60"/>
      <c r="E24" s="64">
        <f>SUM(E20:E23)</f>
        <v>31746399</v>
      </c>
      <c r="F24" s="60"/>
      <c r="G24" s="64">
        <f>SUM(G20:G23)</f>
        <v>49350000</v>
      </c>
      <c r="H24" s="60"/>
      <c r="I24" s="64">
        <f>SUM(I20:I23)</f>
        <v>993274797</v>
      </c>
      <c r="J24" s="60"/>
      <c r="K24" s="64">
        <f>SUM(K20:K23)</f>
        <v>1567871171</v>
      </c>
      <c r="L24" s="32"/>
      <c r="M24" s="30"/>
      <c r="N24" s="30"/>
    </row>
    <row r="25" spans="1:14" ht="22.15" customHeight="1" thickTop="1">
      <c r="A25" s="54"/>
      <c r="B25" s="59"/>
      <c r="C25" s="54"/>
      <c r="D25" s="54"/>
      <c r="E25" s="54"/>
      <c r="F25" s="54"/>
      <c r="G25" s="54"/>
      <c r="H25" s="54"/>
      <c r="I25" s="54"/>
      <c r="J25" s="54"/>
      <c r="K25" s="54"/>
      <c r="M25" s="24"/>
    </row>
    <row r="26" spans="1:14" ht="22.15" customHeight="1">
      <c r="A26" s="54"/>
      <c r="B26" s="59"/>
      <c r="C26" s="54"/>
      <c r="D26" s="54"/>
      <c r="E26" s="54"/>
      <c r="F26" s="54"/>
      <c r="G26" s="54"/>
      <c r="H26" s="54"/>
      <c r="I26" s="54"/>
      <c r="J26" s="54"/>
      <c r="K26" s="54"/>
      <c r="M26" s="24"/>
    </row>
    <row r="27" spans="1:14" ht="22.15" customHeight="1">
      <c r="A27" s="54"/>
      <c r="B27" s="59"/>
      <c r="C27" s="54"/>
      <c r="D27" s="54"/>
      <c r="E27" s="54"/>
      <c r="F27" s="54"/>
      <c r="G27" s="54"/>
      <c r="H27" s="54"/>
      <c r="I27" s="54"/>
      <c r="J27" s="54"/>
      <c r="K27" s="54"/>
      <c r="M27" s="24"/>
    </row>
    <row r="28" spans="1:14" ht="22.15" customHeight="1">
      <c r="A28" s="54"/>
      <c r="B28" s="59"/>
      <c r="C28" s="54"/>
      <c r="D28" s="54"/>
      <c r="E28" s="54"/>
      <c r="F28" s="54"/>
      <c r="G28" s="54"/>
      <c r="H28" s="54"/>
      <c r="I28" s="54"/>
      <c r="J28" s="54"/>
      <c r="K28" s="54"/>
      <c r="M28" s="24"/>
    </row>
    <row r="29" spans="1:14" ht="22.15" customHeight="1"/>
    <row r="30" spans="1:14" ht="22.15" customHeight="1"/>
    <row r="31" spans="1:14" ht="22.15" customHeight="1"/>
    <row r="32" spans="1:14" ht="22.15" customHeight="1"/>
    <row r="33" spans="1:11" ht="22.15" customHeight="1"/>
    <row r="34" spans="1:11" ht="22.15" customHeight="1"/>
    <row r="35" spans="1:11" ht="22.15" customHeight="1"/>
    <row r="36" spans="1:11" ht="22.15" customHeight="1">
      <c r="A36" s="142" t="s">
        <v>82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1:11" ht="22.15" customHeight="1"/>
    <row r="38" spans="1:11" ht="22.15" customHeight="1"/>
  </sheetData>
  <mergeCells count="7">
    <mergeCell ref="A36:K36"/>
    <mergeCell ref="A4:K4"/>
    <mergeCell ref="A1:K1"/>
    <mergeCell ref="A2:K2"/>
    <mergeCell ref="A3:K3"/>
    <mergeCell ref="A5:K5"/>
    <mergeCell ref="G7:I7"/>
  </mergeCells>
  <pageMargins left="0.78740157480314998" right="0.31496062992126" top="0.98425196850393704" bottom="0.511811023622047" header="0.23622047244094499" footer="0.3149606299212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72"/>
  <sheetViews>
    <sheetView tabSelected="1" topLeftCell="A61" zoomScale="86" zoomScaleNormal="86" zoomScaleSheetLayoutView="72" zoomScalePageLayoutView="54" workbookViewId="0">
      <selection activeCell="A68" sqref="A68"/>
    </sheetView>
  </sheetViews>
  <sheetFormatPr defaultColWidth="9.140625" defaultRowHeight="22.15" customHeight="1"/>
  <cols>
    <col min="1" max="1" width="57.140625" style="67" customWidth="1"/>
    <col min="2" max="2" width="11.140625" style="67" bestFit="1" customWidth="1"/>
    <col min="3" max="3" width="1" style="67" customWidth="1"/>
    <col min="4" max="4" width="16.140625" style="67" customWidth="1"/>
    <col min="5" max="5" width="1" style="67" customWidth="1"/>
    <col min="6" max="6" width="16.7109375" style="67" customWidth="1"/>
    <col min="7" max="7" width="16.140625" style="67" hidden="1" customWidth="1"/>
    <col min="8" max="8" width="9.140625" style="67"/>
    <col min="9" max="9" width="11.28515625" style="67" bestFit="1" customWidth="1"/>
    <col min="10" max="10" width="9.140625" style="67"/>
    <col min="11" max="11" width="11.28515625" style="67" bestFit="1" customWidth="1"/>
    <col min="12" max="16384" width="9.140625" style="67"/>
  </cols>
  <sheetData>
    <row r="1" spans="1:7" ht="26.65" customHeight="1">
      <c r="A1" s="146" t="s">
        <v>40</v>
      </c>
      <c r="B1" s="146"/>
      <c r="C1" s="146"/>
      <c r="D1" s="146"/>
      <c r="E1" s="146"/>
      <c r="F1" s="146"/>
    </row>
    <row r="2" spans="1:7" ht="26.65" customHeight="1">
      <c r="A2" s="146" t="s">
        <v>21</v>
      </c>
      <c r="B2" s="146"/>
      <c r="C2" s="146"/>
      <c r="D2" s="146"/>
      <c r="E2" s="146"/>
      <c r="F2" s="146"/>
    </row>
    <row r="3" spans="1:7" ht="26.65" customHeight="1">
      <c r="A3" s="148" t="s">
        <v>141</v>
      </c>
      <c r="B3" s="148"/>
      <c r="C3" s="148"/>
      <c r="D3" s="148"/>
      <c r="E3" s="148"/>
      <c r="F3" s="148"/>
    </row>
    <row r="4" spans="1:7" ht="26.65" customHeight="1">
      <c r="A4" s="146" t="s">
        <v>64</v>
      </c>
      <c r="B4" s="146"/>
      <c r="C4" s="146"/>
      <c r="D4" s="146"/>
      <c r="E4" s="146"/>
      <c r="F4" s="146"/>
    </row>
    <row r="5" spans="1:7" ht="25.15" customHeight="1">
      <c r="A5" s="147" t="s">
        <v>26</v>
      </c>
      <c r="B5" s="147"/>
      <c r="C5" s="147"/>
      <c r="D5" s="147"/>
      <c r="E5" s="147"/>
      <c r="F5" s="147"/>
    </row>
    <row r="6" spans="1:7" ht="6" customHeight="1"/>
    <row r="7" spans="1:7" ht="22.15" customHeight="1">
      <c r="B7" s="80" t="s">
        <v>41</v>
      </c>
      <c r="C7" s="80"/>
      <c r="D7" s="80">
        <v>2564</v>
      </c>
      <c r="F7" s="80">
        <v>2563</v>
      </c>
    </row>
    <row r="8" spans="1:7" ht="22.15" customHeight="1">
      <c r="A8" s="70" t="s">
        <v>22</v>
      </c>
      <c r="B8" s="70"/>
      <c r="C8" s="70"/>
      <c r="F8" s="80"/>
    </row>
    <row r="9" spans="1:7" ht="22.15" customHeight="1">
      <c r="A9" s="76" t="s">
        <v>80</v>
      </c>
      <c r="B9" s="76"/>
      <c r="C9" s="76"/>
      <c r="D9" s="1">
        <v>109081975</v>
      </c>
      <c r="E9" s="69"/>
      <c r="F9" s="1">
        <v>99246503</v>
      </c>
      <c r="G9" s="98"/>
    </row>
    <row r="10" spans="1:7" ht="22.15" customHeight="1">
      <c r="A10" s="76" t="s">
        <v>44</v>
      </c>
      <c r="B10" s="76"/>
      <c r="C10" s="76"/>
      <c r="D10" s="1"/>
      <c r="E10" s="69"/>
      <c r="F10" s="1"/>
    </row>
    <row r="11" spans="1:7" ht="22.15" customHeight="1">
      <c r="A11" s="73" t="s">
        <v>94</v>
      </c>
      <c r="B11" s="76"/>
      <c r="C11" s="76"/>
      <c r="D11" s="1">
        <v>29229116</v>
      </c>
      <c r="E11" s="69"/>
      <c r="F11" s="1">
        <v>25339785</v>
      </c>
    </row>
    <row r="12" spans="1:7" ht="22.15" customHeight="1">
      <c r="A12" s="73" t="s">
        <v>145</v>
      </c>
      <c r="B12" s="73"/>
      <c r="C12" s="73"/>
      <c r="D12" s="1">
        <v>3588233</v>
      </c>
      <c r="E12" s="69"/>
      <c r="F12" s="1">
        <v>22160935</v>
      </c>
      <c r="G12" s="98">
        <f>+[9]Cashflow!$D$7</f>
        <v>3588234</v>
      </c>
    </row>
    <row r="13" spans="1:7" ht="22.15" customHeight="1">
      <c r="A13" s="7" t="s">
        <v>128</v>
      </c>
      <c r="B13" s="73"/>
      <c r="C13" s="73"/>
      <c r="D13" s="22">
        <v>-691589</v>
      </c>
      <c r="E13" s="69"/>
      <c r="F13" s="23" t="s">
        <v>99</v>
      </c>
      <c r="G13" s="98">
        <f>+[9]Cashflow!$D$10</f>
        <v>-691589</v>
      </c>
    </row>
    <row r="14" spans="1:7" ht="22.15" customHeight="1">
      <c r="A14" s="7" t="s">
        <v>129</v>
      </c>
      <c r="B14" s="91">
        <v>10</v>
      </c>
      <c r="C14" s="73"/>
      <c r="D14" s="1">
        <v>5217172</v>
      </c>
      <c r="E14" s="69"/>
      <c r="F14" s="23" t="s">
        <v>99</v>
      </c>
      <c r="G14" s="98">
        <f>+[9]Cashflow!$D$13</f>
        <v>5217172</v>
      </c>
    </row>
    <row r="15" spans="1:7" ht="22.15" customHeight="1">
      <c r="A15" s="73" t="s">
        <v>45</v>
      </c>
      <c r="B15" s="73"/>
      <c r="C15" s="73"/>
      <c r="D15" s="1">
        <v>25514665</v>
      </c>
      <c r="E15" s="69"/>
      <c r="F15" s="1">
        <v>31350707</v>
      </c>
      <c r="G15" s="98">
        <f>+[9]Cashflow!$D$8</f>
        <v>25514665</v>
      </c>
    </row>
    <row r="16" spans="1:7" ht="22.15" customHeight="1">
      <c r="A16" s="73" t="s">
        <v>127</v>
      </c>
      <c r="B16" s="73"/>
      <c r="C16" s="73"/>
      <c r="D16" s="1">
        <v>3203610</v>
      </c>
      <c r="E16" s="69"/>
      <c r="F16" s="1">
        <v>3114686</v>
      </c>
      <c r="G16" s="98">
        <f>+[9]Cashflow!$D$9</f>
        <v>3203610</v>
      </c>
    </row>
    <row r="17" spans="1:11" ht="22.15" customHeight="1">
      <c r="A17" s="73" t="s">
        <v>54</v>
      </c>
      <c r="B17" s="73"/>
      <c r="C17" s="73"/>
      <c r="D17" s="21">
        <v>7799979</v>
      </c>
      <c r="E17" s="69"/>
      <c r="F17" s="21">
        <v>7836231</v>
      </c>
      <c r="G17" s="98">
        <f>+[9]Cashflow!$D$15</f>
        <v>7799979</v>
      </c>
    </row>
    <row r="18" spans="1:11" ht="22.15" customHeight="1">
      <c r="A18" s="76"/>
      <c r="B18" s="76"/>
      <c r="C18" s="76"/>
      <c r="D18" s="17">
        <f>SUM(D9:D17)</f>
        <v>182943161</v>
      </c>
      <c r="E18" s="69"/>
      <c r="F18" s="17">
        <f>SUM(F9:F17)</f>
        <v>189048847</v>
      </c>
    </row>
    <row r="19" spans="1:11" ht="22.15" customHeight="1">
      <c r="A19" s="76" t="s">
        <v>23</v>
      </c>
      <c r="B19" s="76"/>
      <c r="C19" s="76"/>
      <c r="D19" s="1"/>
      <c r="E19" s="69"/>
      <c r="F19" s="1"/>
    </row>
    <row r="20" spans="1:11" ht="22.15" customHeight="1">
      <c r="A20" s="73" t="s">
        <v>50</v>
      </c>
      <c r="B20" s="73"/>
      <c r="C20" s="73"/>
      <c r="D20" s="22">
        <v>-81615680</v>
      </c>
      <c r="E20" s="71"/>
      <c r="F20" s="1">
        <v>958073253</v>
      </c>
      <c r="G20" s="69">
        <f>+[9]Cashflow!$D$19</f>
        <v>-81615680</v>
      </c>
      <c r="I20" s="69"/>
      <c r="K20" s="69"/>
    </row>
    <row r="21" spans="1:11" ht="22.15" customHeight="1">
      <c r="A21" s="73" t="s">
        <v>51</v>
      </c>
      <c r="B21" s="73"/>
      <c r="C21" s="73"/>
      <c r="D21" s="1">
        <v>2494460</v>
      </c>
      <c r="E21" s="69"/>
      <c r="F21" s="22">
        <v>-2553623</v>
      </c>
      <c r="G21" s="69">
        <f>+[9]Cashflow!$D$20</f>
        <v>2494461</v>
      </c>
    </row>
    <row r="22" spans="1:11" ht="22.15" customHeight="1">
      <c r="A22" s="73" t="s">
        <v>126</v>
      </c>
      <c r="B22" s="91">
        <v>10</v>
      </c>
      <c r="C22" s="73"/>
      <c r="D22" s="1">
        <v>9092650</v>
      </c>
      <c r="E22" s="69"/>
      <c r="F22" s="1">
        <v>26337484</v>
      </c>
      <c r="G22" s="69">
        <f>+[9]Cashflow!$D$21</f>
        <v>9092651</v>
      </c>
    </row>
    <row r="23" spans="1:11" ht="22.15" customHeight="1">
      <c r="A23" s="73" t="s">
        <v>49</v>
      </c>
      <c r="B23" s="73"/>
      <c r="C23" s="73"/>
      <c r="D23" s="1">
        <v>4645801</v>
      </c>
      <c r="E23" s="69"/>
      <c r="F23" s="1">
        <v>58930813</v>
      </c>
      <c r="G23" s="69">
        <f>+[9]Cashflow!$D$22</f>
        <v>4645801</v>
      </c>
    </row>
    <row r="24" spans="1:11" ht="22.15" customHeight="1">
      <c r="A24" s="73" t="s">
        <v>2</v>
      </c>
      <c r="B24" s="73"/>
      <c r="C24" s="73"/>
      <c r="D24" s="1">
        <v>325753</v>
      </c>
      <c r="E24" s="69"/>
      <c r="F24" s="1">
        <v>1518911</v>
      </c>
      <c r="G24" s="69">
        <f>+[9]Cashflow!$D$27</f>
        <v>325752</v>
      </c>
    </row>
    <row r="25" spans="1:11" ht="22.15" customHeight="1">
      <c r="A25" s="73" t="s">
        <v>53</v>
      </c>
      <c r="B25" s="76"/>
      <c r="C25" s="76"/>
      <c r="D25" s="22">
        <v>-376</v>
      </c>
      <c r="E25" s="69"/>
      <c r="F25" s="50">
        <v>-1759</v>
      </c>
      <c r="G25" s="69">
        <f>+[9]Cashflow!$D$29</f>
        <v>-375</v>
      </c>
    </row>
    <row r="26" spans="1:11" ht="22.15" customHeight="1">
      <c r="A26" s="73" t="s">
        <v>74</v>
      </c>
      <c r="B26" s="73"/>
      <c r="C26" s="73"/>
      <c r="D26" s="22">
        <v>-1017</v>
      </c>
      <c r="E26" s="69"/>
      <c r="F26" s="50">
        <v>-178760</v>
      </c>
      <c r="G26" s="69">
        <f>+[9]Cashflow!$D$28</f>
        <v>-1017</v>
      </c>
    </row>
    <row r="27" spans="1:11" ht="22.15" customHeight="1">
      <c r="A27" s="76" t="s">
        <v>52</v>
      </c>
      <c r="B27" s="76"/>
      <c r="C27" s="76"/>
      <c r="D27" s="23"/>
      <c r="E27" s="69"/>
    </row>
    <row r="28" spans="1:11" ht="22.15" customHeight="1">
      <c r="A28" s="73" t="s">
        <v>108</v>
      </c>
      <c r="B28" s="76"/>
      <c r="C28" s="76"/>
      <c r="D28" s="22">
        <v>-2352479</v>
      </c>
      <c r="E28" s="69"/>
      <c r="F28" s="131">
        <v>-9384894</v>
      </c>
      <c r="G28" s="68">
        <f>+[9]Cashflow!$D$33</f>
        <v>-2028553</v>
      </c>
    </row>
    <row r="29" spans="1:11" ht="22.15" customHeight="1">
      <c r="A29" s="73" t="s">
        <v>6</v>
      </c>
      <c r="B29" s="73"/>
      <c r="C29" s="73"/>
      <c r="D29" s="22">
        <v>-424490</v>
      </c>
      <c r="E29" s="71"/>
      <c r="F29" s="90">
        <v>-3931552</v>
      </c>
      <c r="G29" s="32">
        <f>+[9]Cashflow!$D$34</f>
        <v>-748416</v>
      </c>
    </row>
    <row r="30" spans="1:11" ht="22.15" customHeight="1">
      <c r="A30" s="73" t="s">
        <v>92</v>
      </c>
      <c r="B30" s="73"/>
      <c r="C30" s="73"/>
      <c r="D30" s="21">
        <v>899404</v>
      </c>
      <c r="E30" s="71"/>
      <c r="F30" s="103">
        <v>-762750</v>
      </c>
      <c r="G30" s="98">
        <f>+[9]Cashflow!$D$35</f>
        <v>899404</v>
      </c>
    </row>
    <row r="31" spans="1:11" ht="22.15" customHeight="1">
      <c r="A31" s="74" t="s">
        <v>134</v>
      </c>
      <c r="B31" s="73"/>
      <c r="C31" s="73"/>
      <c r="D31" s="1">
        <v>116007187</v>
      </c>
      <c r="E31" s="81"/>
      <c r="F31" s="1">
        <f>SUM(F18:F30)</f>
        <v>1217095970</v>
      </c>
    </row>
    <row r="32" spans="1:11" ht="22.15" customHeight="1">
      <c r="A32" s="73" t="s">
        <v>46</v>
      </c>
      <c r="B32" s="73"/>
      <c r="C32" s="73"/>
      <c r="D32" s="22">
        <v>-25813271</v>
      </c>
      <c r="E32" s="69"/>
      <c r="F32" s="119">
        <v>-32696715</v>
      </c>
      <c r="G32" s="98">
        <f>+[9]Cashflow!$D$37</f>
        <v>-25813271</v>
      </c>
    </row>
    <row r="33" spans="1:7" ht="22.15" customHeight="1">
      <c r="A33" s="73" t="s">
        <v>131</v>
      </c>
      <c r="B33" s="73"/>
      <c r="C33" s="73"/>
      <c r="D33" s="22">
        <v>-31819870</v>
      </c>
      <c r="E33" s="69"/>
      <c r="F33" s="119">
        <v>-45043078</v>
      </c>
      <c r="G33" s="98">
        <f>+[9]Cashflow!$D$38</f>
        <v>-31819870</v>
      </c>
    </row>
    <row r="34" spans="1:7" s="135" customFormat="1" ht="21.6" customHeight="1">
      <c r="A34" s="132" t="s">
        <v>146</v>
      </c>
      <c r="B34" s="133"/>
      <c r="C34" s="133"/>
      <c r="D34" s="19">
        <f>SUM(D31:D33)</f>
        <v>58374046</v>
      </c>
      <c r="E34" s="134"/>
      <c r="F34" s="19">
        <f>SUM(F31:F33)</f>
        <v>1139356177</v>
      </c>
    </row>
    <row r="35" spans="1:7" s="135" customFormat="1" ht="21.6" customHeight="1">
      <c r="A35" s="132"/>
      <c r="B35" s="133"/>
      <c r="C35" s="133"/>
      <c r="D35" s="17"/>
      <c r="E35" s="134"/>
      <c r="F35" s="17"/>
    </row>
    <row r="36" spans="1:7" s="135" customFormat="1" ht="21.6" customHeight="1">
      <c r="A36" s="132"/>
      <c r="B36" s="133"/>
      <c r="C36" s="133"/>
      <c r="D36" s="17"/>
      <c r="E36" s="134"/>
      <c r="F36" s="17"/>
    </row>
    <row r="37" spans="1:7" ht="25.15" customHeight="1">
      <c r="A37" s="146" t="s">
        <v>40</v>
      </c>
      <c r="B37" s="146"/>
      <c r="C37" s="146"/>
      <c r="D37" s="146"/>
      <c r="E37" s="146"/>
      <c r="F37" s="146"/>
    </row>
    <row r="38" spans="1:7" ht="25.15" customHeight="1">
      <c r="A38" s="149" t="s">
        <v>27</v>
      </c>
      <c r="B38" s="149"/>
      <c r="C38" s="149"/>
      <c r="D38" s="149"/>
      <c r="E38" s="149"/>
      <c r="F38" s="149"/>
    </row>
    <row r="39" spans="1:7" ht="25.15" customHeight="1">
      <c r="A39" s="149" t="str">
        <f>A3</f>
        <v>สำหรับงวดเก้าเดือนสิ้นสุดวันที่ 30 กันยายน 2564</v>
      </c>
      <c r="B39" s="149"/>
      <c r="C39" s="149"/>
      <c r="D39" s="149"/>
      <c r="E39" s="149"/>
      <c r="F39" s="149"/>
    </row>
    <row r="40" spans="1:7" ht="25.15" customHeight="1">
      <c r="A40" s="149" t="s">
        <v>64</v>
      </c>
      <c r="B40" s="149"/>
      <c r="C40" s="149"/>
      <c r="D40" s="149"/>
      <c r="E40" s="149"/>
      <c r="F40" s="149"/>
    </row>
    <row r="41" spans="1:7" ht="25.15" customHeight="1">
      <c r="A41" s="147" t="s">
        <v>26</v>
      </c>
      <c r="B41" s="147"/>
      <c r="C41" s="147"/>
      <c r="D41" s="147"/>
      <c r="E41" s="147"/>
      <c r="F41" s="147"/>
    </row>
    <row r="42" spans="1:7" ht="6" customHeight="1"/>
    <row r="43" spans="1:7" ht="22.15" customHeight="1">
      <c r="B43" s="80" t="s">
        <v>41</v>
      </c>
      <c r="C43" s="80"/>
      <c r="D43" s="80">
        <v>2564</v>
      </c>
      <c r="F43" s="80">
        <v>2563</v>
      </c>
    </row>
    <row r="44" spans="1:7" ht="22.15" customHeight="1">
      <c r="A44" s="70" t="s">
        <v>24</v>
      </c>
      <c r="B44" s="70"/>
      <c r="C44" s="70"/>
      <c r="D44" s="79"/>
    </row>
    <row r="45" spans="1:7" ht="22.15" customHeight="1">
      <c r="A45" s="76" t="s">
        <v>144</v>
      </c>
      <c r="B45" s="91"/>
      <c r="C45" s="91"/>
      <c r="D45" s="22">
        <v>-77310</v>
      </c>
      <c r="E45" s="78"/>
      <c r="F45" s="92">
        <v>-48850</v>
      </c>
      <c r="G45" s="98">
        <f>+[9]Cashflow!$D$42</f>
        <v>-77310</v>
      </c>
    </row>
    <row r="46" spans="1:7" ht="22.15" customHeight="1">
      <c r="A46" s="76" t="s">
        <v>105</v>
      </c>
      <c r="B46" s="91"/>
      <c r="C46" s="91"/>
      <c r="D46" s="22">
        <v>-1697662</v>
      </c>
      <c r="E46" s="78"/>
      <c r="F46" s="120">
        <v>-111422</v>
      </c>
      <c r="G46" s="98">
        <f>+[9]Cashflow!$D$43</f>
        <v>-1697662</v>
      </c>
    </row>
    <row r="47" spans="1:7" ht="22.15" customHeight="1">
      <c r="A47" s="76" t="s">
        <v>114</v>
      </c>
      <c r="B47" s="91"/>
      <c r="C47" s="91"/>
      <c r="D47" s="21">
        <v>691589</v>
      </c>
      <c r="E47" s="78"/>
      <c r="F47" s="23" t="s">
        <v>99</v>
      </c>
      <c r="G47" s="98">
        <f>+[9]Cashflow!$D$46</f>
        <v>691589</v>
      </c>
    </row>
    <row r="48" spans="1:7" ht="22.15" customHeight="1">
      <c r="A48" s="74" t="s">
        <v>135</v>
      </c>
      <c r="B48" s="73"/>
      <c r="C48" s="73"/>
      <c r="D48" s="25">
        <f>SUM(D45:D47)</f>
        <v>-1083383</v>
      </c>
      <c r="E48" s="71"/>
      <c r="F48" s="25">
        <f>SUM(F45:F47)</f>
        <v>-160272</v>
      </c>
    </row>
    <row r="49" spans="1:7" ht="22.15" customHeight="1">
      <c r="D49" s="1"/>
      <c r="E49" s="69"/>
      <c r="F49" s="1"/>
    </row>
    <row r="50" spans="1:7" ht="22.15" customHeight="1">
      <c r="A50" s="70" t="s">
        <v>25</v>
      </c>
      <c r="B50" s="70"/>
      <c r="C50" s="70"/>
      <c r="D50" s="1"/>
      <c r="E50" s="69"/>
      <c r="F50" s="1"/>
    </row>
    <row r="51" spans="1:7" ht="22.15" customHeight="1">
      <c r="A51" s="76" t="s">
        <v>95</v>
      </c>
      <c r="B51" s="91">
        <v>4.2</v>
      </c>
      <c r="C51" s="93"/>
      <c r="D51" s="26">
        <v>-8535000000</v>
      </c>
      <c r="E51" s="77"/>
      <c r="F51" s="121">
        <v>-9230000000</v>
      </c>
    </row>
    <row r="52" spans="1:7" ht="22.15" customHeight="1">
      <c r="A52" s="76" t="s">
        <v>96</v>
      </c>
      <c r="B52" s="91">
        <v>4.2</v>
      </c>
      <c r="C52" s="76"/>
      <c r="D52" s="17">
        <v>8560000000</v>
      </c>
      <c r="E52" s="75"/>
      <c r="F52" s="23">
        <v>8230000000</v>
      </c>
      <c r="G52" s="98">
        <f>+[9]Cashflow!$D$50</f>
        <v>25000000</v>
      </c>
    </row>
    <row r="53" spans="1:7" ht="22.15" customHeight="1">
      <c r="A53" s="76" t="s">
        <v>103</v>
      </c>
      <c r="B53" s="91">
        <v>4.2</v>
      </c>
      <c r="C53" s="76"/>
      <c r="D53" s="22">
        <v>-153060000</v>
      </c>
      <c r="E53" s="75"/>
      <c r="F53" s="122">
        <v>-130380000</v>
      </c>
      <c r="G53" s="98">
        <f>+[9]Cashflow!$D$52</f>
        <v>-153060000</v>
      </c>
    </row>
    <row r="54" spans="1:7" ht="22.15" customHeight="1">
      <c r="A54" s="123" t="s">
        <v>132</v>
      </c>
      <c r="B54" s="130">
        <v>4.2</v>
      </c>
      <c r="C54" s="76"/>
      <c r="D54" s="17">
        <v>200000000</v>
      </c>
      <c r="E54" s="23"/>
      <c r="F54" s="17">
        <v>100000000</v>
      </c>
      <c r="G54" s="68"/>
    </row>
    <row r="55" spans="1:7" ht="22.15" customHeight="1">
      <c r="A55" s="76" t="s">
        <v>122</v>
      </c>
      <c r="B55" s="91">
        <v>4.3</v>
      </c>
      <c r="C55" s="76"/>
      <c r="D55" s="22">
        <v>-292920</v>
      </c>
      <c r="E55" s="75"/>
      <c r="F55" s="23" t="s">
        <v>99</v>
      </c>
      <c r="G55" s="98">
        <f>+[9]Cashflow!$D$56</f>
        <v>-292920</v>
      </c>
    </row>
    <row r="56" spans="1:7" ht="22.15" customHeight="1">
      <c r="A56" s="76" t="s">
        <v>123</v>
      </c>
      <c r="B56" s="91">
        <v>4.3</v>
      </c>
      <c r="C56" s="76"/>
      <c r="D56" s="22">
        <v>-25320</v>
      </c>
      <c r="E56" s="75"/>
      <c r="F56" s="23" t="s">
        <v>99</v>
      </c>
      <c r="G56" s="98">
        <f>+[9]Cashflow!$D$57</f>
        <v>-25320</v>
      </c>
    </row>
    <row r="57" spans="1:7" ht="22.15" customHeight="1">
      <c r="A57" s="123" t="s">
        <v>133</v>
      </c>
      <c r="B57" s="91">
        <v>15</v>
      </c>
      <c r="C57" s="76"/>
      <c r="D57" s="99">
        <v>-69089996</v>
      </c>
      <c r="E57" s="75"/>
      <c r="F57" s="122">
        <v>-115972494</v>
      </c>
    </row>
    <row r="58" spans="1:7" ht="22.15" customHeight="1">
      <c r="A58" s="74" t="s">
        <v>137</v>
      </c>
      <c r="B58" s="91"/>
      <c r="C58" s="73"/>
      <c r="D58" s="19">
        <f>SUM(D51:D57)</f>
        <v>2531764</v>
      </c>
      <c r="E58" s="71"/>
      <c r="F58" s="46">
        <f>SUM(F51:F57)</f>
        <v>-1146352494</v>
      </c>
    </row>
    <row r="59" spans="1:7" ht="22.15" customHeight="1">
      <c r="D59" s="22"/>
      <c r="E59" s="69"/>
      <c r="F59" s="22"/>
    </row>
    <row r="60" spans="1:7" ht="22.15" customHeight="1">
      <c r="A60" s="67" t="s">
        <v>107</v>
      </c>
      <c r="D60" s="72">
        <f>+D34+D48+D58</f>
        <v>59822427</v>
      </c>
      <c r="E60" s="71"/>
      <c r="F60" s="72">
        <f>+F34+F48+F58</f>
        <v>-7156589</v>
      </c>
    </row>
    <row r="61" spans="1:7" ht="22.15" customHeight="1">
      <c r="A61" s="67" t="s">
        <v>66</v>
      </c>
      <c r="D61" s="1">
        <f>+[6]กระแสเงินสด!$D$60</f>
        <v>390619301</v>
      </c>
      <c r="E61" s="69"/>
      <c r="F61" s="1">
        <v>364123985</v>
      </c>
    </row>
    <row r="62" spans="1:7" ht="22.15" customHeight="1" thickBot="1">
      <c r="A62" s="70" t="s">
        <v>65</v>
      </c>
      <c r="B62" s="91">
        <v>4.0999999999999996</v>
      </c>
      <c r="C62" s="91"/>
      <c r="D62" s="9">
        <f>SUM(D60:D61)</f>
        <v>450441728</v>
      </c>
      <c r="E62" s="69"/>
      <c r="F62" s="9">
        <f>SUM(F60:F61)</f>
        <v>356967396</v>
      </c>
      <c r="G62" s="68">
        <f>+D62-สินทรัพย์!D12</f>
        <v>0</v>
      </c>
    </row>
    <row r="63" spans="1:7" ht="22.15" customHeight="1" thickTop="1">
      <c r="A63" s="70"/>
      <c r="B63" s="70"/>
      <c r="C63" s="70"/>
      <c r="D63" s="17"/>
      <c r="E63" s="69"/>
      <c r="F63" s="27"/>
    </row>
    <row r="64" spans="1:7" ht="22.15" customHeight="1">
      <c r="D64" s="105"/>
    </row>
    <row r="65" spans="1:4" ht="22.15" customHeight="1">
      <c r="D65" s="68"/>
    </row>
    <row r="72" spans="1:4" ht="22.15" customHeight="1">
      <c r="A72" s="67" t="s">
        <v>82</v>
      </c>
    </row>
  </sheetData>
  <mergeCells count="10">
    <mergeCell ref="A1:F1"/>
    <mergeCell ref="A41:F41"/>
    <mergeCell ref="A2:F2"/>
    <mergeCell ref="A3:F3"/>
    <mergeCell ref="A5:F5"/>
    <mergeCell ref="A38:F38"/>
    <mergeCell ref="A39:F39"/>
    <mergeCell ref="A4:F4"/>
    <mergeCell ref="A40:F40"/>
    <mergeCell ref="A37:F37"/>
  </mergeCells>
  <pageMargins left="0.78740157480314998" right="0.31496062992126" top="0.98425196850393704" bottom="0.511811023622047" header="0.23622047244094499" footer="0.3149606299212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datasnipperfile xmlns="http://datasnipperfiles" fileName="IFS21Q3.xlsx - INCOME 3 Months.pdf">
  <fileName xmlns="">IFS21Q3.xlsx - INCOME 3 Months.pdf</fileName>
  <byteString xmlns="">JVBERi0xLjQNCiWio4+TDQo3IDAgb2JqDQo8PC9UaXRsZSA8RkVGRj4gL0F1dGhvciA8RkVGRj4gL1N1YmplY3QgPEZFRkY+IC9LZXl3b3JkcyA8RkVGRj4gL0NyZWF0b3IgPEZFRkY+IC9Qcm9kdWNlciA8RkVGRjAwNDQwMDYxMDA3NDAwNjEwMDUzMDA2RTAwNjkwMDcwMDA3MDAwNjUwMDcyMDAyMDAwN0MwMDIwMDA1ODAwNEMwMDUzMDA1OD4gL0NyZWF0aW9uRGF0ZSA8NDQzQTMyMzAzMjMxMzEzMDMxMzgzMTMwMzEzNjMyMzkyQjMwMzcyNzMwMzAyNz4gL01vZERhdGUgPDQ0M0EzMjMwMzIzMTMxMzAzMTM4MzEzMDMxMzYzMjM5MkIzMDM3MjczMDMwMjc+ID4+DQoNCmVuZG9iag0KOSAwIG9iag0KPDwvUHJvY1NldCBbL1BERiAvVGV4dCAvSW1hZ2VCIC9JbWFnZUMgL0ltYWdlSV0gPj4NCg0KZW5kb2JqDQoxMCAwIG9iag0KPDwvRm9udCA8PC9GTlQwIDMgMCBSIC9GTlQxIDQgMCBSIC9GTlQyIDUgMCBSID4+DQogL1Byb2NTZXQgWy9QREYgL1RleHQgL0ltYWdlQiAvSW1hZ2VDIC9JbWFnZUldID4+DQoNCmVuZG9iag0KMTEgMCBvYmoNCjw8L0ZpbHRlciAvRmxhdGVEZWNvZGUgL0xlbmd0aCAyNDgzID4+DQpzdHJlYW0NCliFvVzbqiy3Ef2V/oHIurcEIbCn420wJJBkQx6M3xwbgifg8+Lfd0lVuvb07B4ddTgMs9Uzo7VKq25SN2f5beHLnzjTynu/OC2YdYvxhmm9fPnP8u/lf4uI/7788vSLPy//WMJUUjCdP1Urs2kWHv/BLL8tt4/lm/e/f/BFKObl8vHzorljXK16Mdoyw7lZPn5aflj+zLngnMsVrsBVreHl4e81XP/Lj8vH98u3HwCM0NpKJt2ijGBOByJCHoODSRFZrpIZaTz82rHVh4uErADaSETTrkOT3rPVJkgBhsLoJKRynAm7BxRgolD0rjtArSTTLgE6E9b3JJ62JizIczy1X04QEWga4cLbJ1hy8czbgCaCQ2jtmALnKIsJGNLBu6d3WFxYB/zb7rElZ1yflFKSnQLNlOBBpjJTevIci1pGTYM3bfAONPQbuJiqxpa+wx/pbn1Yf+InYEnlaX5qFeFHO4IBPLyED7rD3+/0t6rG4e+38DrwCyR0yi8SH20sW+UTPg59I+PfqvGG3MReO+VdiOoh7TikE1VrdyNdgl4OaZnwcnQNtNI31NfY8p1XtCS+L2rpZdSyJ9xoudFaOVq/PsZIOyLwmnbrGrV7ip98x9KrzymgFUxzNmO2UimnmRJ9mKVl12X5syTv+PdXSRXpvhp1a0wlPd+8UrWHb7hScbymVTxQLXJ5TTRI3iDaMZUErQk+OdCNqPXLAgJCDNtBBa1iwo8kykqpqNaGikZVN/pM0HeTJ6wUvKR8mNeQxzRe4slLwnf63JK8AG0eSr47o2s3yOtvuwDa6HUUwEhoJPke89FdAtm6gA7X1r0/KMOMHfMHDSltrRug1PzcimYvRyzyGQvZnlBem1u1DrVuaZ38gU5IZihmD7m8EfYb8VHVOPC57TUSOvRIr2mkeFhAkIT5ularFKcrxe470lJUMA3FU9DLfBZXyGssrnpieX02XIecUuu85km/3o+TXkhoKK4O+dRNDMV4eI9jQ5rtC6V0aqwThqQKAV51wrHjBRJKVZ2wPeyEpQUvGUvwEoRUzY6GEm0sxe8PEntwjht2WNlp7HOnIX5DAb4juCuElgR66wQ7qMlEZiTAj7mYLqCTs6SisQ9wqXnYDg5pplcm6zwjNRbPXGhFVXCrfXFMAFsJ+GE9kftQEtiRPyyutkria+q7DjRFQiNJ4Dkf3RWNuvlSD5stKTyzOq/US7rCJks0iZtXzZHGGIy68Eorapq0Kddi/KZWe/0KndEWJ0NFPGmKXB0zcm8L9quPT0gI59wJSZ8feqBdA7CVpN3smrcDXyKjR/LDIRdfYd+qBiAVt54LX4SP6zjSAEjY8PF6w3fUAMgBnyBeY7HfE6tzedbH0RrpKqc+OkUgvYjQUOw/5aO7HL5VfKJue83AJc/2bOngLTYAwinm691eKPxx+yMfRLIvn4VMELdMslKxz/Z19a62brkSbGX8VPlo3ZDwO/ua46N6B+urQp6Ojw4KOfIZ0f05Hd35YYrdNW2y97prE9q5F2t5FN6AKU0p/+yEJO2noogHQiGdoXZrR6ju0ZvSl1oek1LagUpIZiSdHnN5qySpuRn++GAcJALoSiJ9Vh/pW0/pU2YOJlfOL+I1U641wfte6fdZqkXOSccTnJOIPetdn0q9VnN44J6IiExIxBNEUqA9I9Ik+FvVXOUd2F5FzuMpxMlAazZZIt4+qm830BY4HGGEsJMbVsrEUdLtiPBZ+E66PZE/33BjJi19ztvPw1yhMw8bufybw43dgQugwWNJl69MPexG1qo7ovP7Zsdye5J0kdBQ1j3kYyrPJK8MHHO6iVl45wyrj5v4EV9wFtyy3m//H6REukNKAl35sE3RvD1LqnNhOo88ODdBOiNp+ZBNfYJjeXti8vZws2QcO1s2RaugNWz1J4O5DuCs5q0onBU09DuJt5N3Jy2kZGQ9JCSwFkeH+rmoUe+7i8iDu3qRzUg8HpKpwelk7tOejC/K1QeW8e716TvBwKS5ESxbkZJwdXgmwWOGvnUhGET0ReDH4X1wwOnq883PzKAFlUFd5RetDxqW/kGEdHjpqrPLc1iGB/FewcrtO1Oj+zbF3OE2adBtkc7Qru2IzZjfIpF8EvFKEpKambqMBJ/Nvgto8r0qF4O+e6bT+CzBvZTk+KKdh43VuZPssiLaGCahqi7aW2aa3Ezm1TlZ/LVqsjTSVftbVWZV4bD2VS5CeGg1jIHkCA68dpU+LpdtpYnVXRWOvXz8Vi2rpnne6XcCl5Jv7XLHZ1cMfW9DnCN3SPOoao70uyh34hXmfLBOsFVazz6HU62TXiFbw/IYA5eaFGyrrodwk9tFnlWjnGruda6+t1eJcEj3qr0e8q2FhGYg8bp6L9BH0GEU0bVsUsgx6WNZlkbeWld4FHlNI0kuhPJWv003fRJ2ksHwpjLmbEzdYNNa5/3WfhkFD2dnry6jhBQMwoW4XNlaZ8BwIJXDXVMIrL37hu/tuDx/vjAebP5OrP753fLDj/D+E7y+h9d/YW+x/C3YA1TuYWuw/Lr8a9q86XmumBbvbaNwAQ4WpIwz2RZ6JjHZgsO5GNQDJgwazsVIj7QRRtrUTMZYQ3QUjDici0Ghh45Lg7kIvJ08DCZPjzW6IOB4MggWuAKC48kgWFUKCI4ng2DOLSA4nguinWKVITicDIFPGRcMHE8GweeLCwiOJ4Pgc7EFBMdzQegBzgxC48kg8XnDghGHkyHwObaCgePJIPgQVq4dNL6ggGQkyu4XIOWHuYo5OL7CnISUzJmPBOZwHRrF4gI4ngsSHqbKCGEweXp8Cqgg4HgyCD6WUkBwPBkEn1e4l3NUP7totU9GZOe6ACk/95DNofEF5mQkMucCpPRIQLEmDq8whnCSLdNxwBS7Ml6FDI0ng+Dt4gKC48kgeDuzqILjK2RJSEmX+Uj5rmhZMxzPBcH7RWU3F4cXrFjCSbut6Th016n032E0uUC6ttxPPylobh+UYj8dh+fDiJy/wvCS/IU4OX/NxgmHQkM7bCB3Yrvl2+2Wfyn7fg7R9sH3rnudidT2waXHm4/UNsP3roW9wqaElGyaj9T2YPeuc7rApoyUz3CnI7WN2L1rny6wKSOlejYfqWnH7m0TdYVFhJMMmo7TNjL3rv24wqKElEyaj9R0Gve2P7jAooSTSsR0nKYbuLc1/Ips59pk9yKOOR1CbPV1CIXhBTC2hbGTYUrfEWFyoF4EY1uY16yJ/778Er4mzQK/NVxEcONA5PC7L+X/2jg5V7iT50WZLEzjvmZCJGe8hhmjndbAbwLL0bmIWzUXksT5/gA4cmG/DQplbmRzdHJlYW0NCmVuZG9iag0KMiAwIG9iag0KPDwvUGFyZW50IDEgMCBSIC9NZWRpYUJveCBbMCAwIDg0MiA1OTVdIC9Dcm9wQm94IFswIDAgODQyIDU5NV0gL1Jlc291cmNlcyAxMCAwIFIgL1R5cGUgL1BhZ2UgL0NvbnRlbnRzIDExIDAgUiA+Pg0KDQplbmRvYmoNCjEyIDAgb2JqDQo8PC9Gb250IDw8L0ZOVDAgMyAwIFIgL0ZOVDEgNCAwIFIgL0ZOVDIgNSAwIFIgPj4NCiAvUHJvY1NldCBbL1BERiAvVGV4dCAvSW1hZ2VCIC9JbWFnZUMgL0ltYWdlSV0gPj4NCg0KZW5kb2JqDQoxMyAwIG9iag0KPDwvRmlsdGVyIC9GbGF0ZURlY29kZSAvTGVuZ3RoIDcxOSA+Pg0Kc3RyZWFtDQpYhbWX3WpbMQzHX0UvMM2y5S8YgyYsg8IG2wK7KL3rOhjboL3Z60+yfHLOkqVNgkswPtKx9ZPtv+0TeAAHrxxyqLVCYcJUINaIzPD4Db7Cb6D2e/z+ZMN7+AQayhPy7m3ImKYorv0kygOstvB683HrgAJWD9t7YFfQhcwQOWF0LsL2Dm7gjXPknPNZPOJlllLlOav/7S1sr+HdVsCGjjlgKeBrxZw0EfLH4QQVa1I26QhiIXS5zlwvPC+8kKReS5HaBSu+9HfSJpC9b/WVtZ/ahd5W2+18Gm819/dlbxw+VfRlGkzxGM8YS3CE/vhgFBzyHjBEwsI7YNSVewbogWzZyKHTyXMYqrqmRZOBEvV6tcfj4JHLZTyRW/bP8NKhMNi3NaaCdLYwuGIKi7kMV10Aa1twm9PuywuR6ALXWQBt/nvfnRgk51DMbGu0LxYvvno4HhlC8GcLvWCS8fiCkZbj8T2/vBDyJO71U8JV3xHxWoKXifcgwVPAk4g7+BxRhUxNxD5jCUtR6SmzVkHJBGwW9rrb+iwLSvs7eBL4BblwTE3gw3JxECrLIXya9qc0mvJZloNokYQuBBcrqggWO4p6oiiGs/n1OU7t+m5oPm/HdmvTj0i11T8982oRW3YOr3ts7nUyX7sGNr1f6n15Ed8tclHG4Ynw9IXn0DP86fPz+T3c3Ep9J+Vayg8gBx90F4pGf+0m+Cd8GRZ72kUN0I0XoNjx0SlmjKdMG7NRujGeMm25RunGS1AyRr+jNGM8pW9Vo3RjPMX9C1BjcHi732eC2YMhKegVM0PMHgyxz4cZYvZgiN0WM8TswRAn7RaMZo5FcK7oFsve7cGQmPWbYYaYPRgSkh5WM8TswRBqX7QzxOyxEDs9Lj1MoH8lSDMfW+cQBRxBrm6sy/9+JwaKJKtFcySWLuXiaJZWlGA5thGmKH00v0tj9cT+E+svJb0toA0KZW5kc3RyZWFtDQplbmRvYmoNCjYgMCBvYmoNCjw8L1BhcmVudCAxIDAgUiAvTWVkaWFCb3ggWzAgMCA4NDIgNTk1XSAvQ3JvcEJveCBbMCAwIDg0MiA1OTVdIC9SZXNvdXJjZXMgMTIgMCBSIC9UeXBlIC9QYWdlIC9Db250ZW50cyAxMyAwIFIgPj4NCg0KZW5kb2JqDQoxIDAgb2JqDQo8PC9SZXNvdXJjZXMgOSAwIFIgL1R5cGUgL1BhZ2VzIC9Db3VudCAyIC9LaWRzIFsyIDAgUiA2IDAgUl0gPj4NCg0KZW5kb2JqDQoxNCAwIG9iag0KPDwvVHlwZSAvTWV0YWRhdGEgL1N1YnR5cGUgL1hNTCAvTGVuZ3RoIDk5MiA+Pg0Kc3RyZWFtDQo8P3hwYWNrZXQgYmVnaW49IiIgaWQ9Ilc1TTBNcENlaGlIenJlU3pOVGN6a2M5ZCI/Pjx4OnhtcG1ldGEgeG1sbnM6eD0iYWRvYmU6bnM6bWV0YS8iPjxyZGY6UkRGIHhtbG5zOnJkZj0iaHR0cDovL3d3dy53My5vcmcvMTk5OS8wMi8yMi1yZGYtc3ludGF4LW5zIyI+PHJkZjpEZXNjcmlwdGlvbiByZGY6YWJvdXQ9IiIgeG1sbnM6cGRmYWlkPSJodHRwOi8vd3d3LmFpaW0ub3JnL3BkZmEvbnMvaWQvIiB4bWxuczpwZGY9Imh0dHA6Ly9ucy5hZG9iZS5jb20vcGRmLzEuMy8iIHhtbG5zOmRjPSJodHRwOi8vcHVybC5vcmcvZGMvZWxlbWVudHMvMS4xLyIgeG1sbnM6eG1wPSJodHRwOi8vbnMuYWRvYmUuY29tL3hhcC8xLjAvIj48cGRmOlByb2R1Y2VyPkRhdGFTbmlwcGVyIHwgWExTWDwvcGRmOlByb2R1Y2VyPjxwZGY6S2V5d29yZHM+PC9wZGY6S2V5d29yZHM+PHhtcDpDcmVhdGVEYXRlPjIwMjEtMTAtMThUMTA6MTY6MjkrMDc6MDA8L3htcDpDcmVhdGVEYXRlPjx4bXA6TW9kaWZ5RGF0ZT4yMDIxLTEwLTE4VDEwOjE2OjI5KzA3OjAwPC94bXA6TW9kaWZ5RGF0ZT48eG1wOk1ldGFkYXRhRGF0ZT4yMDIxLTEwLTE4VDEwOjE2OjI5KzA3OjAwPC94bXA6TWV0YWRhdGFEYXRlPjx4bXA6Q3JlYXRvclRvb2w+PC94bXA6Q3JlYXRvclRvb2w+PGRjOmNyZWF0b3I+PHJkZjpTZXE+PHJkZjpsaT48L3JkZjpsaT48L3JkZjpTZXE+PC9kYzpjcmVhdG9yPjxkYzp0aXRsZT48cmRmOkFsdD48cmRmOmxpIHhtbDpsYW5nPSJ4LWRlZmF1bHQiPjwvcmRmOmxpPjwvcmRmOkFsdD48L2RjOnRpdGxlPjxkYzpkZXNjcmlwdGlvbj48cmRmOkFsdD48cmRmOmxpIHhtbDpsYW5nPSJ4LWRlZmF1bHQiPjwvcmRmOmxpPjwvcmRmOkFsdD48L2RjOmRlc2NyaXB0aW9uPjxkYzpzdWJqZWN0PjxyZGY6QmFnPjxyZGY6bGk+PC9yZGY6bGk+PC9yZGY6QmFnPjwvZGM6c3ViamVjdD48L3JkZjpEZXNjcmlwdGlvbj48L3JkZjpSREY+PC94OnhtcG1ldGE+PD94cGFja2V0IGVuZD0idyI/Pg0KZW5kc3RyZWFtDQplbmRvYmoNCjE1IDAgb2JqDQo8PC9OIDMgL0FsdGVybmF0ZSAvRGV2aWNlUkdCIC9GaWx0ZXIgL0ZsYXRlRGVjb2RlIC9MZW5ndGggMjU5NiA+Pg0Kc3RyZWFtDQpYhZ2Wd1RT2RaHz703vVCSEIqU0GtoUgJIDb1IkS4qMQkQSsCQACI2RFRwRFGRpggyKOCAo0ORsSKKhQFRsesEGUTUcXAUG5ZJZK0Z37x5782b3x/3fmufvc/dZ+991roAkPyDBcJMWAmADKFYFOHnxYiNi2dgBwEM8AADbADgcLOzQhb4RgKZAnzYjGyZE/gXvboOIPn7KtM/jMEA/5+UuVkiMQBQmIzn8vjZXBkXyTg9V5wlt0/JmLY0Tc4wSs4iWYIyVpNz8ixbfPaZZQ858zKEPBnLc87iZfDk3CfjjTkSvoyRYBkX5wj4uTK+JmODdEmGQMZv5LEZfE42ACiS3C7mc1NkbC1jkigygi3jeQDgSMlf8NIvWMzPE8sPxc7MWi4SJKeIGSZcU4aNkxOL4c/PTeeLxcwwDjeNI+Ix2JkZWRzhcgBmz/xZFHltGbIiO9g4OTgwbS1tvijUf138m5L3dpZehH/uGUQf+MP2V36ZDQCwpmW12fqHbWkVAF3rAVC7/YfNYC8AirK+dQ59cR66fF5SxOIsZyur3NxcSwGfaykv6O/6nw5/Q198z1K+3e/lYXjzkziSdDFDXjduZnqmRMTIzuJw+Qzmn4f4Hwf+dR4WEfwkvogvlEVEy6ZMIEyWtVvIE4gFmUKGQPifmvgPw/6k2bmWidr4EdCWWAKlIRpAfh4AKCoRIAl7ZCvQ730LxkcD+c2L0ZmYnfvPgv59V7hM/sgWJH+OY0dEMrgSUc7smvxaAjQgAEVAA+pAG+gDE8AEtsARuAAP4AMCQSiIBHFgMeCCFJABRCAXFIC1oBiUgq1gJ6gGdaARNIM2cBh0gWPgNDgHLoHLYATcAVIwDp6AKfAKzEAQhIXIEBVSh3QgQ8gcsoVYkBvkAwVDEVAclAglQ0JIAhVA66BSqByqhuqhZuhb6Ch0GroADUO3oFFoEvoVegcjMAmmwVqwEWwFs2BPOAiOhBfByfAyOB8ugrfAlXADfBDuhE/Dl+ARWAo/gacRgBAROqKLMBEWwkZCkXgkCREhq5ASpAJpQNqQHqQfuYpIkafIWxQGRUUxUEyUC8ofFYXiopahVqE2o6pRB1CdqD7UVdQoagr1EU1Ga6LN0c7oAHQsOhmdiy5GV6Cb0B3os+gR9Dj6FQaDoWOMMY4Yf0wcJhWzArMZsxvTjjmFGcaMYaaxWKw61hzrig3FcrBibDG2CnsQexJ7BTuOfYMj4nRwtjhfXDxOiCvEVeBacCdwV3ATuBm8Et4Q74wPxfPwy/Fl+EZ8D34IP46fISgTjAmuhEhCKmEtoZLQRjhLuEt4QSQS9YhOxHCigLiGWEk8RDxPHCW+JVFIZiQ2KYEkIW0h7SedIt0ivSCTyUZkD3I8WUzeQm4mnyHfJ79RoCpYKgQo8BRWK9QodCpcUXimiFc0VPRUXKyYr1iheERxSPGpEl7JSImtxFFapVSjdFTphtK0MlXZRjlUOUN5s3KL8gXlRxQsxYjiQ+FRiij7KGcoY1SEqk9lU7nUddRG6lnqOA1DM6YF0FJppbRvaIO0KRWKip1KtEqeSo3KcRUpHaEb0QPo6fQy+mH6dfo7VS1VT1W+6ibVNtUrqq/V5qh5qPHVStTa1UbU3qkz1H3U09S3qXep39NAaZhphGvkauzROKvxdA5tjssc7pySOYfn3NaENc00IzRXaO7THNCc1tLW8tPK0qrSOqP1VJuu7aGdqr1D+4T2pA5Vx01HoLND56TOY4YKw5ORzqhk9DGmdDV1/XUluvW6g7ozesZ6UXqFeu169/QJ+iz9JP0d+r36UwY6BiEGBQatBrcN8YYswxTDXYb9hq+NjI1ijDYYdRk9MlYzDjDON241vmtCNnE3WWbSYHLNFGPKMk0z3W162Qw2szdLMasxGzKHzR3MBea7zYct0BZOFkKLBosbTBLTk5nDbGWOWtItgy0LLbssn1kZWMVbbbPqt/pobW+dbt1ofceGYhNoU2jTY/OrrZkt17bG9tpc8lzfuavnds99bmdux7fbY3fTnmofYr/Bvtf+g4Ojg8ihzWHS0cAx0bHW8QaLxgpjbWadd0I7eTmtdjrm9NbZwVnsfNj5FxemS5pLi8ujecbz+PMa54256rlyXOtdpW4Mt0S3vW5Sd113jnuD+wMPfQ+eR5PHhKepZ6rnQc9nXtZeIq8Or9dsZ/ZK9ilvxNvPu8R70IfiE+VT7XPfV8832bfVd8rP3m+F3yl/tH+Q/zb/GwFaAdyA5oCpQMfAlYF9QaSgBUHVQQ+CzYJFwT0hcEhgyPaQu/MN5wvnd4WC0IDQ7aH3wozDloV9H44JDwuvCX8YYRNRENG/gLpgyYKWBa8ivSLLIu9EmURJonqjFaMTopujX8d4x5THSGOtYlfGXorTiBPEdcdj46Pjm+KnF/os3LlwPME+oTjh+iLjRXmLLizWWJy++PgSxSWcJUcS0YkxiS2J7zmhnAbO9NKApbVLp7hs7i7uE54Hbwdvku/KL+dPJLkmlSc9SnZN3p48meKeUpHyVMAWVAuep/qn1qW+TgtN25/2KT0mvT0Dl5GYcVRIEaYJ+zK1M/Myh7PMs4qzpMucl+1cNiUKEjVlQ9mLsrvFNNnP1IDERLJeMprjllOT8yY3OvdInnKeMG9gudnyTcsn8n3zv16BWsFd0VugW7C2YHSl58r6VdCqpat6V+uvLlo9vsZvzYG1hLVpa38otC4sL3y5LmZdT5FW0ZqisfV+61uLFYpFxTc2uGyo24jaKNg4uGnupqpNH0t4JRdLrUsrSt9v5m6++JXNV5VffdqStGWwzKFsz1bMVuHW69vctx0oVy7PLx/bHrK9cwdjR8mOlzuX7LxQYVdRt4uwS7JLWhlc2V1lULW16n11SvVIjVdNe61m7aba17t5u6/s8djTVqdVV1r3bq9g7816v/rOBqOGin2YfTn7HjZGN/Z/zfq6uUmjqbTpw37hfumBiAN9zY7NzS2aLWWtcKukdfJgwsHL33h/093GbKtvp7eXHgKHJIcef5v47fXDQYd7j7COtH1n+F1tB7WjpBPqXN451ZXSJe2O6x4+Gni0t8elp+N7y+/3H9M9VnNc5XjZCcKJohOfTuafnD6Vderp6eTTY71Leu+ciT1zrS+8b/Bs0Nnz53zPnen37D953vX8sQvOF45eZF3suuRwqXPAfqDjB/sfOgYdBjuHHIe6Lztd7hmeN3ziivuV01e9r567FnDt0sj8keHrUddv3ki4Ib3Ju/noVvqt57dzbs/cWXMXfbfkntK9ivua9xt+NP2xXeogPT7qPTrwYMGDO2PcsSc/Zf/0frzoIflhxYTORPMj20fHJn0nLz9e+Hj8SdaTmafFPyv/XPvM5Nl3v3j8MjAVOzX+XPT806+bX6i/2P/S7mXvdNj0/VcZr2Zel7xRf3PgLett/7uYdxMzue+x7ys/mH7o+Rj08e6njE+ffgP3hPP7DQplbmRzdHJlYW0NCmVuZG9iag0KOCAwIG9iag0KPDwvVHlwZSAvQ2F0YWxvZyAvUGFnZXMgMSAwIFIgL01ldGFkYXRhIDE0IDAgUiAvT3V0cHV0SW50ZW50cyBbPDwvVHlwZSAvT3V0cHV0SW50ZW50IC9TIC9HVFMjNUZQREZBMSAvT3V0cHV0Q29uZGl0aW9uSWRlbnRpZmllciA8RkVGRjAwNzMwMDUyMDA0NzAwNDIwMDIwMDA0OTAwNDUwMDQzMDAzNjAwMzEwMDM5MDAzNjAwMzYwMDJEMDAzMjAwMkUwMDMxPiAvRGVzdE91dHB1dFByb2ZpbGUgMTUgMCBSID4+DQpdIC9OYW1lcyA8PD4+DQogPj4NCg0KZW5kb2JqDQoxNiAwIG9iag0KPDwvRmlsdGVyIC9GbGF0ZURlY29kZSAvTGVuZ3RoIDI1NyA+Pg0Kc3RyZWFtDQpYhV2Qy2qEMBSG94LvcJbTlRccpSDCUGfARduhltJtTI42MCYhxoVv31ycoTSLHL4/58+5JC9d2wluILlqSXs0MHLBNC5y1RRhwImLOMpyYJyaO/pAZ6LiKLH+flsMzp0YZRzVtdU+7Pti9AaHE5MDPlnpXTPUXExwaM9f5++r0/pVqRvOKAykcdQ0wHB0P74S9UZmhCSk/pE/N4WQByEL3VDJcFGEoiZiQttAak8D9cWeJo5QsP8ZZTAOI/0h2hsyZ0jTvG085pXHoghoo8My2/E5YBnwePRY5TsGb1WE2vcirg2/r8dwdNXaTu7X6mdzU3GBj9Urqbxvv34BzUh6Mg0KZW5kc3RyZWFtDQplbmRvYmoNCjE4IDAgb2JqDQo8PC9GaWx0ZXIgL0ZsYXRlRGVjb2RlIC9MZW5ndGggMTMgPj4NCnN0cmVhbQ0KWIX7/58EcAAANPItlA0KZW5kc3RyZWFtDQplbmRvYmoNCjE5IDAgb2JqDQo8PC9MZW5ndGgxIDcwNTIgL0ZpbHRlciAvRmxhdGVEZWNvZGUgL0xlbmd0aCA0MzUzID4+DQpzdHJlYW0NCliF7Vh/XFRV2n/OvfObGebOwAwzDHBnGOSHA4KM4GgEEzBsLeWrhjZY6oADAv5gFNT8kT9eJAt0s3xJy95WKBV7bbv4Y6PaLWq3/eyulZhobm+Zm9sPTTfXzWJFZt7n3BkI2/Zt3/fvvZfveZ7znHOe8zzfc87l3gECAErYCCxwC1Y2W1tPPP5btDwFwJTVBhYuMezIexv1PwFINy9cvLq2fW/xJABFHYBkoK6myl89/M1CAE0BjsmvQ0PMJsXHWG/Gekrdkub7XdUXDVjfheOfXNy4oKrmRT+Oj0Ewp5dU3R+QFss2ARjV2N8aWF4T+Ma5E/sbM7H/PPkmsAFEyoUQDzdd0gDwVIY+Ess/jujDl2ipiIKkYGPovKwW0F/oC+VJgBuJGPU0UMM/fSki+MFrCzwLRxBh/XEEvZ4dtZ6B9SANpYdaQkMkHjpAGvwk1BAaYiqYi2PdSG6VmkKPhlrgVawcjeCg6CmMb/U14oDHET8V5wR4BFu3RGzh6xprZVYz5bCXDbANkgeZ37C9sAfeAz/6XROajfOUhV4GV+i3sDXUDM/BY7CeNbB/gfMQRP9rmE3MJmgks5hyUgMa8IEHluIMX4QMsBO2ivca2EkYvL3EC5fxPoH3FvgziUb77fAptOBO6oa1IQZWwa04ahY0wP3Y46nQGWTmbYz4dexzD/q5jaSwQxAMMZJV0ltINImWr4AmvOvxroZq0kW6QstCaUMr5GVyv3yZ/An5c/JB1cQof9QjIIBA+OHzwbwbydIknO8e9nbmyyCg/Sm6k91Tp7gm5+dNcuZOzMmekJXpGJ+RnpY6LsWebLPySYkJlnizKc5oiI3R6zhttEYdpVIq5DKphGUIZBLBVOLtMcsdFpvNVpkVqcffXBfYcdxVmwD6mzpZvjMo4Tv1xO/Uk0br0wSIFcrsJaXUcQ+UfSpAjEBiBaCzkJi7cKbIII+/we6pF8wlfp8PR5TaOatQdiU7EorouydKVWIvqVFlZUKPKgrVKNSwb6CHlBUSUWHKPFN7GFBosjIFvUNgxnkoGgR3uw8Veyl6wpaYb1t6Q31bxzYBDhvRYsIaEWQlglyc11ovuKsEaLf2ZPa1be3loNrnUPvt/qr7kLkqjLEH2HGeugrKo4fCV2cVJOhcLCxosXrqrG12SoenzoelvRRHfa8dzcoS7xZbn0XQo/QIOofwI+zxozV/srBtHlO9lVbb2rZYhT0zvGNbbbSsrKw0YcBtHjs6RGeehmJMxZQ9stCScfh3h9/u8ddXWYWN1Q1IAv5VbaXk29o4oexr2yjzI3T5fQ00woYqmpWnwdrWXiNmtlWMWCTLU4fLWPVDvdraPHTqKn9x2HuJ4K4QBVTM8Yp0INGllRFTpMMcGjVt8ZVW2sJLUz7TW0IDs1eVWsKhjlp8EQsaPCONVhrBHehAsC6wCjDTa8euLlrUuKBtgUtM2FZJcNT0b0cJ0nGc3dp2DQ+nz3750s2WqohFNo67BlQts5f52trK7NayNl9bVW9oY7XdytnbesrL2wIeH8463YujekMvt1uEsq2VAuerI1Nxpeh+KZvpLbLYdJUj1ekjVcANiNswSkwnsnYRgSxDhddmRaJmUerwDze1i6LSgqx5aQvuSGZc2BSp3tTREtFx00SYpTTWuEYZLImoNhvd7u29bqjGirBxhjdct0K15RC4sx24ZD7a0jfSYphFWzaOtIwO99lxliNA/2sbBEXq6J+WM8Z46qYKxPi/NNeE24WYEi9rYSrDGmNhqaZy4KOjQIhzoJ7uaMN16rcLnEOQlnj7LAWVVk6HzxS6wnfby2fM8Vo9baM7peKmWrjdNdoW1jCkKqaD5dlCfNPIcMcwu0gOuKEP+kGC/8v3EEKQycMGk4tkO5bpnNlzIfvyxBxiy7Ox/HAx8yrTcQAYuAAg+wbfCJQQA5vdxk/Yi4pr7HWF5FP2guIzjlWYEq0utjf0uTsBFb3JnupK107RHpUcVUi0VluyS08LRW/oymFO55KgdNtR0XLRWpeeFlE7QK/aQVjdAzKDrJGJ2gCxsIhxZF/GPyi6XERDcojXMqDFXKfOZgW9gQMb0dlyC4k+j7NdYD4mBrJsX3BWcMPwAPn1vi/eWzo8Xr4pOBS880bQGSSyc397Pf835K4vWTnmtCb0R+l06SOQDLnw5Ysu8052ZyKb0Bs651ZG610x1gTeRWuHrTaa2rnDiWHpjuH0rnQOC40CC7lVo3dF0YyURpMrVZHIuxyR3hpKyHjkwpiTkuaScPY018qoleoHox5USzwJnkTGFOdWRrni4uIvppCUDg4Xwp2NBs4UY3BxnNTQEc9NZLN2So2YVgsAy9lbrJOsdUxci8k0vkXpVNZSipyUpeGCKc7sYSgquuzMLbqsn5LtcFxeRoVzYg7MXeYYucIsLrPZU9NktuQJJG9SITM5ZfKkCYzdyqbpbblJjIGVGdk8mTSaMcQanbmFrHT6oTT1x8EDD7y5cnLg1W9IzHLNnU83B3fese8uRvXsR0tsUsb2Wnvw5E93lB9onbbrseqs6uV/vednD3jb68uTUx2rNgYKgsfMZHf5w7/vCd7/n90MPydvUsItgTuXt2fMaDoCuEezMLt0eRfEweqjsVxsvEtKmTakprnYDiNRaTuUwBFOqzEolUBp0upiXPhyKldznE6nbtXQPazUuURpSRKlW52a4XJrpmsYjcZs0iEXyzHzywW4xzlaOKZkI11zC4YLIruLyFPtydEkkdgMNp1dZ89zIjnEmcumW+aNL5s7idiDHz5z9uzUZ1aVyTdtjh6/8NHV64bUkq/WPfro/nrM4TTm0In7SQ9LXwIu1H+YixXTOIw7ANf2jFuJCnDpDhehtbjMKbjItCYHrU5tYHfpOI2WhNNT6zC9WK02qlUdo66hqzwlm8bspCtcpHM6c3NpzBBeUzFwiQGDdur0GHBn0fpbJ864fVK88ZntC88ul96yLY8vnbPk1Ozh5dJA8FMyBSjnU0MXmZPyW5HzgNshMcXyLinnzHOp1UpDB2PUKjqilVqtVh0HoNa1ykDBKRiFIipKFuGaSrcOyXbLpsuY12THZYxMFiZ6GTJNKZ7LDRfkZjv1lGmRZ7SJVNtkdrr3KMe6yTrKd2wSMj2ZObmoeP5DJW+8sZfIgtfNt9+SVWEs3LSP3buO+OuDznU3AlVV2TrxMSvV3rf6UoFyvrbgGlg48bX7YMG4dVSeacy9PvjmYI66MXoe0K8sEnkvRxn946ErmNDBwTeDH6sbR1tGOixQ44OBXvT7gIJdT6ahrJeegiJEjXIm7JMFYSdTAW+y6+EYYpEkFmpll+AQc5EQrFehlOMYgv03S0+RHJQ+RAsiOyJXIrYj1iDWhvsTgj56RiAthCZFdSiEcwHiM/ljsANxQbYQruKYC4o02I31T3Acj32Lsc8l0f4K/Bntn9F22leU2IY6nauAjkE9FvNIQMkhjIgSjPs4jRmlR3aJpEoLQ1dQ76YxYvsZlKtQbkS5DvtloY65wTvIwwBTEXoeY3iP6jj/aWqnOdJxdAz6OY3tfhw3Fe2voZ6KcahRGhHZCBf2acHx51FuwPzxoTDklCXiVwoMvjkWqnVkGn5r3glwHb+P/4anZGgx4hJAcC3KGwhsG/Yh4pQvI7cV0IN4HtfoOQppIamkuanWhXAfDE1AvIu+poR9DqlQ/3f8Yp1Iv1rJk8h9LayVSWAGykrZQeT/IFyVH4PVUgbMGF+tbC00ocxClCm3wQY6p1wFt1LIEkMnFRzMwm/gq9QeGX9B9PkhTJO+GpZyO8ykQF9fU8jr0EZBfVyFFuzfLjkBu8Rxa+Epapdug0bqS/6kOO4p0Q+OkU2DBozlBPpuQOA364252HetdNvwz5Cvr27GsBNzPo7yONuKe71V3EefsbcQi0xCLOx5/DJuQmSAhPpAHgLYf16Y6xvI2VBPhGvk7sYLKFXIy2aM47q8jkxAnh5B/AHxNeKvaP8dytcR1xBHZO0wTX0QvzLHxvE0mSNTYZsKc1HBfyDymXdJMsrt7NPQrABIlUigGutnZV74BdrWUJsMQoMSL/RLv4ataPsxYjb68suK4Yb0NKSwEpKEtp8jjrCD4MPx15XRcCSC2bIuGIyctb+D6gNw0fNHz9NY4H4uxfMXi9KEyJCfgaSRs/ddyLxErVgOXfT8jQU9f/JCnLtLPNdrvg/KblhPzx89e2PBSsCLeU1AaUKkYE4Pjpy9vwPygnOcEc/fWOD5w3HvU4l5vqtyw2PiswLPq/hsUEEdckaRyTTAr1E+RuehwP4VWN+H+Fz1AaF6UIznaRpf6Cr9BYc+W+j5ps9U+SA8jnOew2eiB+UA4kPEUcSZSB3bxOfHKdwP24INNzqGuod9w97hJ4Yf+md+DsJ3uf/LvfX/e5OZo/eR778ZNd4N/7r/df/QHX4vIQ2wETgox68yBmU2TMXn8SrpZqyR2zTQR+IBXxDwVTEdeMKTOEgAPtRHTIeiNPkviYrWGFEsfERJTY8oWRNFJc5tV+rz/3bMz58bJO5BrT7/L2/P568e0/OXERcRXyDoa13shdi4/M/fzuBPnTTzn7zl5z885uB/SWwkGfw4fywxuJ1+fjjo5//wvp9/74yfP3Xaz58c8PP/fdzPXzuRwb97fDV/vN/Pv92awf/+d/N57lfWXzHUdV6fSp3/i9Z0Hl4mvRvG889v6eJ/Xp/JH63N5H+yu4H/r4fT+SP1qfzh2lT+uZY5/LkDpP+A+I16QBmVL0qNNizjE8KSt1HpvvuAIyuf6ybQzXVbu33dge6+btmhxiS+Z3ESH9hPrPtz9m/f37//3H7pvk4Lr907fa9v7569kmc3nOTfWBzLv7g4hRdQvtCYwq9rjOXXIqj/Z5Bi6t/ehRNu7Nreda6L5TqFTkbo6utirJ05nYHOjZ19nf2dMncv0R0qnPzCbXpC31KzsfwIEUKw8G9Yzke8QJKw5saeBrO4LpZDGoOoyA+Z00TFfBgV+CVRo5P5WPqIyq1mhsabeQdCO17k4ytTGo3rxa+m3Z1/5ex8XJ9kYoBEcV8Y3BnqhPzgQDr//oCZP4M4jfiyv5Q/jzj7Tib/wTu4BAPkygD15VYO4M5wD6SIHg/333GXmLG5P3Ni/on+DP6djkze+krOK75XAq9IdrXsFjdJaI85IV+7h4T2kKT7jYmrjAkrjZYVxvhmo7nJuCRgjEtYEoizLAmYFzeivrgxzrK40bxoqdHy2lKyaOmG5fGvLSLH3oo1JBx7y2A59pb5rTo/f6zGzy9sQNvCBoNlYYO5th712nqDpbbeXFMXa9HW8TWMu84Un++rITV1rcvid8/dzT+B2InoQOy4z8c/itjm3c23Ix5GbEG0IloQm+7p4jcgHkAsqCriqxG5c+8t4u9DuO9Nz8p3ex+e7J1dxN+DqJqVzvsQufdiMRthmWww5RsMeQb9JHe1Qes0qHMNyokGWY6BzTbABMN4R3R6hjY1LTplnDbZHm21aZP4aEtCosZkjtcYjHEafUysRsvp1GpNtFqpilLL5Ao1K5HiSjNqJWhJiVtLfFpi1bq1zHQnEfTlUF5RLMQQlHcXC05HeS/ZPlPIdZQLyun3ensI+UklWgXmoV4CFYLkoV4Ghb5kzr3eXmKmza3iL7Iv4fPD3brNEpGVlY5EwV9+t1cIJFYKuVTZnlgJTc0r5jXNc/zjixya5Z7lqW8vDX970p8TYOwvC46xhmZH09ix31YFE527OFzpUdJk/DOLTdC8wjHSp6n5pnmbRiwYoYM0NTU3j2miLZH+TWPtjhX/KI1v48L32/8BiheFFA0KZW5kc3RyZWFtDQplbmRvYmoNCjE3IDAgb2JqDQo8PC9UeXBlIC9Gb250RGVzY3JpcHRvciAvRm9udE5hbWUgL0RFVkVYUCMyQkNvcmRpYU5ldyAvRmxhZ3MgMzIgL0l0YWxpY0FuZ2xlIDAgL0ZvbnRCQm94IFstNDUyIC00ODggNzc3IDg5OF0gL0FzY2VudCA4OTggL0Rlc2NlbnQgLTQ4OCAvQ2FwSGVpZ2h0IDUwMCAvU3RlbVYgMCAvQ0lEU2V0IDE4IDAgUiAvRm9udEZpbGUyIDE5IDAgUiA+Pg0KDQplbmRvYmoNCjIwIDAgb2JqDQo8PC9SZWdpc3RyeSA8NDE2NDZGNjI2NT4gL09yZGVyaW5nIDw0OTY0NjU2RTc0Njk3NDc5PiAvU3VwcGxlbWVudCAwID4+DQoNCmVuZG9iag0KMjEgMCBvYmoNCjw8L1R5cGUgL0ZvbnQgL1N1YnR5cGUgL0NJREZvbnRUeXBlMiAvQmFzZUZvbnQgL0RFVkVYUCMyQkNvcmRpYU5ldyAvRm9udERlc2NyaXB0b3IgMTcgMCBSIC9DSURTeXN0ZW1JbmZvIDIwIDAgUiAvRFcgMTAwMCAvVyBbMTYgWzIxOC4yNjE3XSAzOSBbNDczLjE0NDVdIDY4IFszNjQuNTAyXSA3MyBbMTgyLjEyODldIDg1IFsyMTguMjYxN10gODcgWzE4Mi4xMjg5XV0gL0NJRFRvR0lETWFwIC9JZGVudGl0eSA+Pg0KDQplbmRvYmoNCjMgMCBvYmoNCjw8L1R5cGUgL0ZvbnQgL1N1YnR5cGUgL1R5cGUwIC9CYXNlRm9udCAvREVWRVhQIzJCQ29yZGlhTmV3IC9FbmNvZGluZyAvSWRlbnRpdHkjMkRIIC9Ub1VuaWNvZGUgMTYgMCBSIC9EZXNjZW5kYW50Rm9udHMgWzIxIDAgUl0gPj4NCg0KZW5kb2JqDQoyMiAwIG9iag0KPDwvRmlsdGVyIC9GbGF0ZURlY29kZSAvTGVuZ3RoIDQzNCA+Pg0Kc3RyZWFtDQpYhV2TTYvbMBRF9wb/By2nq9iSnjwDwZDmA7JoOzSldOvYSsYwkY3iLPLvq/jeGUq9cDiK79M7Qm+x3m/2oZ/U4jUO7cFP6tSHLvrrcIutV0d/7kOelVp1fTt94PzTXpoxzxYpf7hfJ3/Zh9OQZ8tlWvuZ/r9O8a6eVt1w9F/S0o/Y+diHs3rabH9v/7w+1g63cXz3Fx8mVeRZXavOnx4VvzXj9+bi1QKf/rP86z56pbFQopt26Px1bFofm3D2qYEiPbVa7tJT55kP3f9fWIfk8dS+NREJkxJFoYsaKEBN/Ap8Jq6BL8QdcA0sC+CGiMqGlUsLLInYyHCj0gENcQNcATWyllmNrGVWI2uZ1RXQEp+BQnwBOuIKWBHha+mr4Wvpq+Fr6Wvga+mbzGbcEjVwR8RpCE/DQEGoYKAgVDBQECoYKAgVDBSECgYKQgWDnoU9Wxyd49FZbOS4kUVlx8oWlR0rW1R2rGxR2bGyQN9RX6DvqC/Qd9QX6FfUF+hX1Bd0VbErgX5FfUFXlcOl/ri8j/s9D+Ln1LS3GNNIzfM6D81jXPrgP2d6HMY5x9dfBBvo2Q0KZW5kc3RyZWFtDQplbmRvYmoNCjI0IDAgb2JqDQo8PC9GaWx0ZXIgL0ZsYXRlRGVjb2RlIC9MZW5ndGggMTYgPj4NCnN0cmVhbQ0KWIX7/38UjAIqgB8AYJ9Hzg0KZW5kc3RyZWFtDQplbmRvYmoNCjI1IDAgb2JqDQo8PC9MZW5ndGgxIDY1MTg4IC9GaWx0ZXIgL0ZsYXRlRGVjb2RlIC9MZW5ndGggMjgxMzkgPj4NCnN0cmVhbQ0KWIWcvAl8lMX9ODwzz7X38+xm73v32SObJ5vNsTk2CckDISHcQbmCRG7kUElQQaQKKoriAV4gYitab22JgLhgW/Go2tZWWuvR46e0pVZrY+2/aA/N7vudZzeItr//533fLDPfuZ55ZuZ7z8wDwgghPdqKGCQt23Bp+NLf/+ubUHIvQrrqlYMXXNT8rcslSL+KEN95wYWbVnpmPyojJOoQmjxt1Yoly5+1/jiP0PzZ8EzTKiioYL3w/PybIR9bddGll0/bPPwdyA9D+/oL1y1bwqWbKxG6/xTkWy5acvmgbze/H6GP/NA+PLh+xSBZtBjqP2pHqGIVdysKcdO04GfuRD6Eir+DAM8WPyhMKX7BrUVyYU3xJFOBEI6VQvkvjrahGPoA7UbPoQH0E8KgblyD5iMWu5EHEZxDU7GEXIjDBlSJZDQV9SEHmoL+iM3oAKpDf8Y96GocRzNhJaJoBnKi8eg2tB9PKn6IrkZv4NXoCXj6UayiJJqGe4vvoVmor/gMvAOhNrQH3YMtKAQ1BiwX34UeLkHb0TH0FiqiBehubj/00ofOQRcXn0EL0c/xAnxe0Y8mo4vRVehudD/6PjqFb8DHWa64GDWipWg9FnAFrmSuKT6KWrh39E8XXyqeQBK0vx96/QtR2J7ix0hFH7C4uAowWYEa4HcxegAdQb/FbtzIdCELysK7BtA30AGmEsbYi26EuR3Dm/EBxlJ8EGbTjJahLegkvhwfJxHuHe6T4hXIBvPLwkh3oAfR8+hF9BH01oNnMxcVOoszEEY6pKBueNM2dD36LqzcC/B7CYs4gidDz8/jd/HvmIuZ96HnR9AI+gz9E1fi1fgq0kmu4epHry4+jRIwQxX6mIzmoQvRkziBVXwePHsv2UiuIluYI8xv2Ur2r8WW4ouIRxloew16HOb1M/QGehvw1YOn47fIVcwh7vriZhhvBq2CWWxDD6Gj6FPMYT02YTsO4wbcDDPbjI/j35EAkcl8ZilzgLu5uKl4C4oArQygFfDkGnQtug49g15Hv0cfoRHshScz8GQn7sO34J34JfI6M49ZyOxmVXY3+wT7AvsFZ+VeKPy8cBJWnfZTi6bDbwCtRFfAWufh9yL6NWawDwehp3F4CvS0CK/E38C78F342/hhfAS/gk/gD/Ff8b+Im9xM7iTPkh+S18kJJsBUMROZ+5jX2Aj7a/ZzYclooPBc4a9FY1EpNhR3Fe8t/qY4omHBDxTfibqAutYCL29Du9Bd6Juw5ofRT9GbQHfvab9T6BPAweeYB2rywIiiWMZJXA2zm4fn4414B74DP4hfxr/Dp/AXBBETicKvijSRKWQhuYb8hXzBGBiZGc9czuxhfsH8m93E1cPvCe5p7hP+lBDXvfbFvtF3C6iwurC7sK/YCLTIA+VVAM9l0QSguSmA5eVoCH7r0Qa0EdboCljxe4FyDqCD6Fn0KnoN1v519Bv0W2289PchYOI0GkUFTACfHNbBrzT2WsBMF1DLYrwCcFv6bcbX4Bvx3fDbh7+F74f1/Tn+BX4Dv4f/gD+FOSGSJuPJJJhRHzmPDMBvEVlGriY3kcPw+xl5i/yG/J78m5EYKxNikkw3cwFzA7ODGWYOM79k3mQT7Hi2l13LvsL+HGbey03mFnHLuJu4+7lvcy9wP+ZOcUX+Dv4BPs9/IBiEJqFPmC3cKDwmPCv8VijqkkBP02H0KfTl3x34PDZDduEiycO8f0AuZX5C7sRPnNUCcTtgBMvRIpJnvk+++Y1dzO+ZJ8k1CLETtepxIMVeQ99Dr3FvsA7uA/QK8aKPQR7eySwhPyB7iRs3MW3sdexrIHU2wTi/Td4jAjkALT4CbCxCc7AH/R92LvorrP/r3A5Y0x7yLn6CvEymACW/gx4kz6K9aD9agZthdMvR0+jf6DZ8lAnjI0B3W9AJ9Bd08svRspnRCaSTd5MNfCtg6CieVXyFpIofAdf/Dl+HfsP8G2h/Lp6BM+hh9AfA+ps4i0NsgfWhn4PkC6J9QLV/QoeAB3/MxoCDPkVHmSxawJ4EnGdGf1SYyF3KXIs/I+MBnS5Ncs+k0hhk8N0gq6gctaADQAkgRTSO/gj9FEdhFd/gf43uQTvRMcaB4sxDZCspMq+yYXQ7OslMg7deCfLJj7PQ00VoNcwjXHy/8CD0sAa1oBa8FC9AE6GmFwWLF8HIHwZZpBYXFvdy/ZyCfoanYQd6DqSXG1ZxN6cvjEDLw8CHv0G9+CZ0qLAcHQe94sZxXA/UNMJt4HZxj3OHuR9wP+Xr0OXAtfsAi79Hp0FrhPEyWIs/o38ArU8A7qkG/hkPo+gFHXYh6We+j7qwFw2CDKwEuT0B1mABYPIS6OUadDPw00OgQ36GPsESXoh+gN4BznEBny+D9+ugn6loDmD9EvQwSMdr8SEoWY6CqArW6d/YglvIpfA+Kmd3g5w9DmP6LXofJEdRG1c1bsMTAXvL0D8oL8MbmlAffgp08hGUA005kXkN/RHFQLtOAB59EJ5bDLRhQQGU4/6ACaouzCi2kNXM97ETtKEFqGo2aPZxeAhGIcI8RpEDz0SNhUnQ2xMgy/q4h0D7KqAZHMTBzuPmwLh/DZrsZ2h9cT6+R5jIvM18wg6qE+bMVjs7xrW3teZamhuzDfV1tZmadLVSlapMJuIxORoJh4IBv8/rcbucDnuFzSqJFrPJaNDrBJ5jGYJRdbfcszg8nFg8zCbk3t40zctLoGDJWQWLh8NQ1PPVNsPhxVqz8FdbqtBy5ddaqqWW6pmWWAq3o/Z0dbhbDg//dKIczuMFs+ZD+paJcn94eERLT9fSu7S0GdKRCDwQ7navmhgexovD3cM9G1bt6F48Ebp7ymjokrtWGNLV6CmDEZJGSA275MGnsKsDawni6m59iiCdGQY17JUndg975Il0BMNMvHvJ8uG+WfO7J/oikf509TDuWiYvHUbyhGFR0ZqgLu01w3zXsKC9JryazgbdFH6q+viOm/MSWrpYMS2Xly9ZOH+YWdJP32FV4L0Th11XnHJ/mYXObV3zt59d62N2dLtXh2l2x47t4eH9s+afXRuhcX8/9AHPknjP4h098OqbYRGnnhuGt5Hr+ucP4+vglWE6Ezqr0vxWyN20ZPGa8LBeniCv2rFmMaDGu2MYnbMpctDrVY8WTyJvd3jH7PlyZLjTJ/cvmeh/yo52nLPpkEcNe75ak65+SrKWFvYpi1hOmMxnJ1acqdNSWnOamnrOmZXFdETyZCCI4fCyMIxkvgxzaqHRiha0Y1kLNIO/fgxPDS8HjKwe1nct3iG10nL6/DAXl+Twjk8RUIA88pevliwpl/Bx6VNEk5ROzpAa1I+lhxVluKqKkojQBTiFMXZo+cZ09YY8uU8elMIAYPlQH6ztkv7WDCx/JEIRfFNeRUshM7x11vxSPoyW+g4iNaP0D5PFtOb4WI1jDq3ZOlZz5vHFMlDyYUS9EMewLnHmnyg5K7pXtQ5j5/+lekWpfuq58tRZC+aHu3csLq/t1NlfyZXqW87UlVPDFV3zGR8pp4iP0WqBKBeeaUwz803DbBz+8RpRL88LOqBKrQSHe4alxb2luN8Qify/fChf/IQ+pYEvHysPc7hV+Wq+7Sv5rwzPtIOBAbMJMnX2gh07DF+p6wEJtGNHjxzu2bF4x5J8cetSOSzJO46CTZPcMdi9eAyj+eKxm3zDPTf3wyRW4VagVoImPCXjG2Y9peIbzl0w/yg4gOEbZs8/SDDpWjyh/6kY1M0/GkZI1UoJLaWFNBOmGXCugNAPEp3W3ndURWirVstqBVp+WR4jrUw3VobRsjwplUmlFyW0F6mg5Zfl2VKNOtaahTJdqWxrqXVlubUOaiRacwwcPYS0ytIflRpds+efTQ8ak/WnoRkaJj9njoFPaQJ9u0j1EZ3NniU6XyCLsIE1W1xWhAXe4rQQSx5foXrsdgFbt69z3eciLq/PsD3MYtbjfed1tzJDOj0wfWSG9NnA9FHU2S6NDFlzOWy15XI01NViRcEyk2jMNjXUgyoSvpoZqFtlnzeuZ4Ybb61f4e7vmDTVS36Or56a65h3XmP6/MLVeOv82tb559fJq6ixhdE5hZXkdhi3DfWpldstz4ikmb2b3Kl/lDyk5/ALiDG9YK4wm0zQttYuCiEhIzBCntyl6lUJS3Mr1u12KzDWkQHps3YJfqhzpHOkrhYN4AHs4AX4WSWby+lyJJBVQuT2VXUTE7XzpmYH/lZ4Cs/g1tZMHL/glgOFlwvvFPIrehrrZ+G/g4WgYuqZeGBs/drYzlGjTex27gYxL7K7yV79w+QxPQujq4DRMUiQhHB5VNaZdFR2hLHJZK6tOOdGGN1pbWDaIM8aXUVjUzP8rBJJJpKNTjo6z6q6rmRpcHhm4anCypru8QtuHsat4HdO0gZXMBe+V3i+UFFauwmFvfj7uIF6v6r1XwQL2phes002GdipjjzuUY24ISRicbz7O7fQgQycHh2BIZwewVYNlXQQTY3ZZEKOCrwcPYNHfuWlqwVB4E0BpW3e8klzr/hOYW91/X3nWsHcsC7smLD8ukt3vlsaQz1eRzaRDvCVvKqJ/AYhL4c9LH3dDOmU9D7KTIf54khjhGwaPUom4XWv0+cImlI8xTzNraLWEZ6ievQ+PsTH9SmX4PY5wo64O6UXdHijLpDHhoM2LgngEG+2ufKMQY0jNZbIIlWpgaihCaK2cVkVrK/9dBRpmxgNgedHW1p2mrFZrXBkzZ7qT/9Gh/SZsn76yEDXfNUVVWPJbJR2EqWdRGkn66J4SIG/fmioJaaPdM0/ilzF44egsSsPENprEB6h8Gl4arGr/FQZu12b1KW4KhwJRQgvWiQL4WNyXCa80WQw6U06E8s7nHYn4T1ur9vnZngCDjaLGb5KSSmED1qjS1FCgMhf4VqKKzmIIpbAUiybkkuR2wkpBUOKvhHTqKr8dzUawkPYLlgIYBJoCrDZ3ETx6XJyEs1TJAM3uJzOhnogPebpXPSS2+cu/da46ojS0XDi0g0/re0qvMYaEp4WxRP32sWWmnpPFU8e/snwhTtmLR+YOLT32/9zdO+377/h2d/i5W031YXd8lOjfy2cXDqpNtxyWYketiPELAO8utC130MW/B3ciHT4oSPRRcI6geDxZq1EwP9CMnLih5CI/wEmcyNyEqJaRB3idIIJCkNg8+cZYHGLpU9cJx4QGQnI2OO2/IAgpCMvIzdx4fcQZf1TVGANtE+XRgeA+ds7bblPR77Anyp4QAHCs9phtg2OSGNDPVC6NZugq5CMk33Onumh0abYvCleW124YbIN/51b9fkTV3ZXx+OVPVvJc+dnIuHYqTKNw5zuhTn50Qdq7AbyXfIkwyRNdzHEYDQYMeJ8tv3Ow07i9BMYlcGo8+fx4iO2jGsYhGseRw9im46SjNGc1eWZ2GELh01MHp9WfYiTOML91vaG6MfP+bHfGxQxfg5j7Akcw/PxLqRx0cAQyI6h6adHB06hzs4RBfSzWqFTneZOneqyQOQRITLnNBqEZYD6Es1CC41WoZEGfZIGD/qtnVrbU1ZNqFPhPmDN2XKQlX5ExQIaiEQaka0xq62WRkRUuvM4AqvY3MD0ffF7vO6b15x/z5x40293XfD44ikrCk/i+IXjq6IxJ34a1+xafdM95uP5xY9Mvu7Go4WnbUo3XcdI8Q/MDlhHBb2uhgTRJa5SNinXOa5z7qu4y/mY7WHnsQpj2t/pJ3YdzmMQ8QiByEYoYhyvx4tBNUbIayhBfoa8SAfTMVuz2rraHADJz46oFs5rRvY8qTgcxpgzHMN3ISP2HgmWlhkEwjPWN1BKSpEUFQ5W0YVd3rQYxEEqIoKe6rPWXIE1HwJJcRoUy+lRay7j8Y60I3dnp3dEUaTRU9IpWy4zMGLLlZYLN3aQs1cLRKhAlwxFosmSVNW4DmRtAmfWz1c3Lbh5abz3dztueWbOeZdtLvy0UHhyZm6CEglIL86ZsuY4eVSO5C5rP3fjneZHHn3ykqk3NeYeueqXhbdzlZ014y26+y5bcOOfYGEOFP+Ev2BeQEbgtvqjyFM8rnpsFVl+MhJMk21GkZmsr37OgR0e9xnFfnp0TEOCFNHGWRL7FWel8dzuJUu6IUzsWbKUQuYFLQthdP3SUmopleFgWnHDgM8IeMy16h1RyWjrXCltkDbK26Xr5cfNz0jCbvMhM8ExmaCoLEcMFmPA4Iq4Ay6jHuuJLqB3Wh0BJ44ZUNR5iSxKYRlFpAiJyCSStkp2q1WSiRwhlRbRbrGIZIMFWwxXWHEE3F/WKUesFsJilyxGY5VAXxifklRJZGCpDeAYi07sPIavQTKuUeWwwVObGExsTexPnEicTIBjkQgn1EQflOxKDCeEnRfBAg1JA6c93umjoKfdnZrS7mz3Urky2m4FRnFRTnHlBoBbctstNYruSuklgG6aGHhJocyUy7mRNIKl46V44OyMILW3C+3tZdtEwRGBd9ipZRIBJdyMG7CzlKHCmerkZJJhmNmFSM5f41tTGDf5/G78xwr8YU862jE66JsZdvLEv+bHJ/A12yYoOZ+ki8eNy/axrZ8/+q1UiIvHnVLQVqGf8Hf8RiENelEBXFm4aciHYqgOz1Fvu9uFbSt8G8iG2kfcT1QfCx6rfk34bfpfGUMlbsG9eLJvDun3rSDXk221j+JXqn9Z/X7wg+hnwX9G/1lr7dUl4v5YLGkJB/TRqBgO2KNybTzIxFBNuLauCsWDMT9Ceru/Jh7X22M1DoedVNXodHodCkthEn7X800b622I1YnJUJIk06LFU9+Qx+yhyLj5bkWZcbp9Ogg7UMLTu+YfQTVSDamZ/uGA76ma6SP9p6kVBWYpDSC4MiMeGkOwjckywBF0IkiWdrraoI3rlXREdro5wRWPJlxxPlEdl53hDI7SSBFqMjjijtFIhjI5zVVlEFKk9rJ+pX9Xwx9FGxW9titqP0yTRLVSm4v2V19f/ZbA06p+iJwuTUyC8DyjbRojmuzkOVoCBYLVKtidDeUcs/P5GYOb9xROjs48v8vnmzhAdnz4wuCto7+7dXvvpG234+amvu298+8hr6fV827bu3xTXG65mBm8OBeNn/vQwNK9NvXSBQsuacej9xam1zc1T9p+7qI97SWdNav4O24e2K4xHDiKnMWth/SGrD9fgnwZmgGq/ZAwefW+porp3uudN3l3+m7069Za19o2WTfZbrQ+wj9qfsj1iusnPgPvRIku53j/Vud1rut92/zPsM8GDZnEqtBGfoN5g+/6imOi0Gyx2mIBtIAEMIhwuwrJyGNWm4VbE2Asaxx6vChjxVbvYAInbPGLj+J6TdyCPaYXDSEDMUz3eE5TVB8qpUbAEhsAT+SUJrSAvf4CtqsEBiyiimrquZueqtcBgmNOP282AWp1ekFPeF/C7DTEEe+HyOi2xJHey8VxCZ1VFJl4YAgNDGnYxVaZ2gQ8ZUYbxUuzgwc5GANxbotRsU2LuHnJ6k/u3vLLus6FL9279c0N6//x0K8KB575Ce5/Yed9Cz3hjMCtLVTlX7p9w56jRwpv7h288bKNa7+Le/Iv4IXHO2KZhpLN6wMeHNJ4UMFGdaF3Kyy9TCOJRgqNLqhY5b4gfk8qX8ldYF0NmT3Wu50PVvDLLEI4gKJRXThgicr+GtFCoo0+H9LZ0n4xEAqQQIeuVsB9AhaurB73dEnaD1E2AssIlldCCSlBEtORXbLX2hl7EywqLPORxPRaO9ZyI/1ltgIFV1ra8+nSTpEVyWursFYQvjKZSlYlGf7LHOGdDpfD7fA4WD4WV6REHFfRSPZClKzw00iBMiXuiMbPYqmSvapxFM02UOusucwwlGNcTpvDbiHgkzBgwLk0e9Wq2bC+dFunqHd25dJk0d/vfPrZhbc/t2PctQukCl/DI/MvP2f8yt54POxYzXxjVTYZnzCrkH9959++uchrYoufvzs7YRDX3wPeHXfvFdUh4JEUQuy/AR91eIY64mQ9ehJuqG0YbNjV8Kjrbfvbrvdd/3DpNxkudXyj5kbmdjt3o+Fu5m7DHY5HmUcNfNje7VAb+ho2MZyBMRhIg2o3dd7J3qt/kP2u/mE7Z8JImGUy/UQXEMLhgDsaVWbV1f2uOqDwszD+CRfgI+FAKipjHpkEM3JIDuJwKnaHk3EJLuchW427rjKFa0wmd4q4dbwgCjMF0gnRTuGA8LrwnsCL1KIW6hsOKM8pJKN0KjOVRco6ZYuyU7lP0SnXSs5B5y4n4/SqDeAjiuaQmZg7ImFPfZk8NOIos9fAELUBh9ZnwDropEJVgt9Ie1nngXWoCVcFWO8vSBotg7EsI3FltaYMDcAf+CFWitAGq1xD5JIFTrNMSbdpiNb8EUA15T5IkRrf1ZdKiYRp+solFdnWWT/4Y3183OcXpttiXouRM/gSE9LsukRg9eKWe9jC6DsPfGu09dI7GwrXDNaHhw8XZsUdlqh7JfONhQ4ZiK6w7o6tQRvgtwbw+zDgtxpH1OkCqzdUM1HjFCPHc7wBmIFJsAlDwpgwzWR6DDONKw0bDNcbLFekdtU8zT5teJl92fA++77hM+4zg8GiqbhAOOCIRhOzqqvzpFJdkwwkRB3WUSTrAzpwaoRZhPyEDwjBcCAWlXWCkCCmmWYyEyeei+O4d7gG1yBsFi0hC7F0BEQUApnQEQwGPGm7o7oyRipxpclsjtktgRwtiKPKeIw4dOma72ECRtY4LIC0VABD7RQ/7afbqeZrH9EyWMOoBOYqYLW9hFfIvy+9rzUq4+rTga9ByutUGpZQpuGM8uBZblPz2Zw5hq6G5IL1M02yXPHY2qQLmHG0rYQqypjs5SnLJRe1PwCIeqNp60Wj857fXFhC2XEMSzRd2HzjNp8IODq3eJKPcReiBnyh6jRIXIyJW1KXh24IbYtti9+SuqHKIJe1lelr2quKaq8uSKwSVhk3GjfGjjI/YPP8M7FnEs9UGSbKPSm1anvq+ipub2JP1SP8t4VHjT+M/yQlTLG4VfCEBt04+GrAvTBKXSLVDiVbXNj6asAVlRvOUmBRtKD2MSUYwlLI7HK7o1yjwpgbo3pklazE2oGD3kb6vN4kZRttlZ5s4/fwuYCri/FJpFky1IIR9SE90WsWjF5Tacpn7dPLm0EUObZcDkNA0ph2o85ryYFFVBB3U0FcH67iRSMsfzwZAyEsxE2yPo4sEWkCDodEia+CnCFpjiMxbJ6AdClN44G4pWaspvc0eTukCVyKbjkRA7VHxrTeGIZB+4EqtPIs+AJ0D0FCkbLv0sxdF+8qnL7v7h/PXvjTW+ouaHJ218nkjqltkv6awp/2PF98sbkHg9JbMav6hzZ/rR1UYvSl154o/Oz+Fwu/3uGwY29fJhGPc6FYxZTC+61tq59Yu+MJXI8flnRTUzlqs4CNytuBX7twp2rrioIvANZiQBeNulWbsdNN19nS7O9Ebsm9381QqZonv3omWh8OVEWjrbS6Atq1qtBGbA21HmhlJoQDrdDmSFSgPQhnehAkYb/A4HBAoD3I1jBFe2qsh5TWQyqUOpBiZJDS0EY9X24IB3JRORqp7EKUdTvBqBaqUim320VaczmdTtDJaII0gUzoqBcbMPxbBHL3StS9uJuo3X3d+7uHu9nucGlvo8OKJAz/+iQsXTlx3Iayvl5fVtgDQ5+NZdCYI0JjWw4k9Gi7RhtKOT4rqQliicpi/L8xsINuAlEER/6j5OtPkNqvczb5IU2LRvyec2KumrxU3S5DjqZH20tpcnNh4ddZvZQubMVbv8x9se3LNH4QlXQx+Zjel0I71HSEIsAQDpBo1BsO2KJRXzgAlrkxHLBGZZuVEKzzir6Qj/g6jAaKNXeP3HnSgGsNqmHQcNzALoKIGDzhCK30+QLZkxE8GDkeIbURNbIosjUyDBleW3dYaEVbe2VsvTspv1C5CGbL/76AdLnIx/9teWDZ4v9lBbQ5a7Z5AuxAM8w1jnaqTUvxRrxZHkyyu+RdsYdjzJfTnhYtTRj4lPHJMYTiUnwwvjW+P87F8/ioKoUjlQRWA+uILv4L9E2cJwdU55cL40nUJtXk/iRDnaoZA2WNf/r0KGgQoKfR9tMD7XRr35XTpqu5pcz/bcIuTZGDIDA3fD7trHm/0abN2y17Fg9duGt1Bv+2EPsv89+/KmfRT3twPyrjW1gFa9CEZ6rrg3TnwBjE+uDmIKlt6W7qa3kEvYq4uL8Jb0Qb/RsD16Pt/u2BvYFHA38O/DtgGmw52UJCtlBFyC7FpDgn2sQK0Q6ubVzfxJ9NODWtgUS0vI6h1kA8KmfCgcYo6JQb1C4U8IcxQpV+n93v96GmJoTSgaA9EAgi3BTwMyHsRU2NBJNEPOC3WXUINbf4JC/2dhheN75nJEZviyb7/cGsNqAWqpH0Dme2JRiqzNTQOiutqzlZQ47XnAAv1tPcksezwc3d4M7j6uuoghjQCA8UtrJeoSobUKR5tG6gRPpH47JXq9teo3BXSi8BdGsJxV1yT6kOH1hPnRo0pGD8v/M0lkEyUHFOy5xNZ+OZOYEHSWV1e8zzJUvT9Og/3aOfcOZ5A4VaS3pGpZFApUKq8M+YqwCvEfeKL645i+NHPlfY177oXu6q74zHcSibMZ7HLLigIRmnOA+AT7oHcB7BQwdtNuDNfx405yhQN5pykt8vSv5AQDS3UpHvoyI5SloDQpSKZ+e08s4Q2GARye/CYiDQgbAdug34osgqWjAOuCIghQVEXE6dqMd018iMF5mx+co+GcuStdKPfLjPh5FvHTDIldGy2B0aoJKWSt3PSilqYI3J29KGAjV+6Y7PdvbKlxAUuku7O3Tpt0vtV760XXoJUyzQwwJUHFaVikYkSmIzWh8ejGwNb43chnaJu8K7IofR4YiZDbORKjZpjFZUeXkpXzzvYEUjgIdB9zSyoBXsWJJ24f3+YWnYr0PUEgCt3d+1cP7Tks7u64SmJ1W9zd2JdJaKTpQvflLOifZOMV/80yFoA/DXBy2uztIGBlKUfoyp0S0AP1uIw0rJoEQZdJ8iCZq+ERfIN+XaIXx8blsk+sXatd3hQmhwfkCZ0MFN++IZMukKpZXE40Z55uLP97Crv3jgsnMAwQsuZL4fa4qSuObf9gF+P+HWIjMK4ifUhlXSqoq7DW/b3va8433H/3bgTza94BaCLuI2ubwuf1JKViTtlV5DkDq+Lho5yqadeNYGBYU6yljLqe1HW2Ea2fbg3WQvv1e327TH/DB52PQK94r+5cDb+G2zmbCCjtfzBhd2EZfJZXYG9Cs9K/2XcxtNGzwbAnvEI+4jgbd9n+iMcy2WRsQ4GwW9zegJXTxfIwgw2VQP8klAJNNVBjPeTLgzTMKiLWQjNrDiqG09RK05VfxKAxs9NqVVI2MnQdR4m0WNt3YclOKBhD2hj3MJj9ftJbxotsVhnXxx7NBBysVDymqyxLHZTyDGFQZnHHlZiBSlHX4lx7m0G4WBz+le1GEdb8tx+eJp1WjLEbctZ4JA8sUPDlpzYC7/BQBHc+acHnJPmXNobEOr/8zWFhAXjoE1K5BIOJmwSoiLCtopEZUZtkYJ/CQX+Mx37Xm1cEfh9le/hffhlmNLZl4xZ+8F3fOXLt/HLTIVLi78olB4qfDFP1/CZlyD75j2g3sLvy089PCl9Sr2/B7KjBdT+siCP/YQ8L8XBPXrR1EY+N+UC1P+X2jMzUzgPe7PXJ+F/xVlq3R+hE1gnUWjYKPxUdlMhbnsq7GhGr+fr7ARgddJERx5d7Fzq/M+cHJ3ZBI44SsZV2kzMkkm0mdabCKmK+OJr3hPVOCOWVl012NAU/gll3fMhNI2DYMh2e51uzwuwsv2SAaHvBBFHbEMDruCdIOQYqS8iUEzmqx1fGXnL6ydA/CMtbz1L5OUr3vhma2+mThWeHDXkj9FrFds23YtWVm4gW7sfbnFd+Lebd+Lusndo0fIbXfvubm0h0Rth1/BGsoojS9XO+d413vvdjA62S1P9U7yT4ou8S+LCjbEIV7iJJ6tzVzg2+jbGL1Bfs33E/lERrfX+Uvvv9yfez73chmdKU/ePKytspagCw0JNUcXGxSixgJpOWqX5egW+SaZyKjKH/FtjZ6Kno4yUrQveiLKnIjiqKvKH5UT8RpfHv9edclgxsfSNRWApvAvIpFoFFwKHZhimAM3CVVJVaTqXVeeIarTFIuD5ChjzWTqo7K6ZtxR7NFO9gbaqS+rnZ2PUr92zBbW9n5H2zXfd7S9vOk7tH4gRzfpcwNUUA9YQDu6Nc0IqAwnq+1eR9yTqIxX26syOOmFSHGmMzjlTmSQ1/flXm8Jn6UjtEogTKMpp+hMOb+7wtGBS4KUHvf8F2SXj8iE8jY+ZqzlTV6ZhAHbo1PKWN/w2aldF3Z/A/eovlRTYU5han/uph0zb7ufrCls+yr+Jz6zeffSjlChsd8ZYuJkDdk7+t2G69buu5Pq0jXFk2wEZG0Op9Wcu3ZeamOE4S1YLwoKX+sWXUpaVKSUNRMNK7Hqpqom5YLUjakbqx7L5quOZStyZzzcyaoDLRCbQk2k6bE6sHwWhAOhcAiH8kBdPcEFyCt5ifcxR0oRdQnRKIp+o19kN4gbUvvEh4xPG18SeSUlGlmZa6xj5EaHfiZehNfhLXgn5vC80qZjHkuqxeZtU43mbJuoC4G5CkWHQ3U1ntY8zj1VlrqnRgaoZwwsearkGoNhOjCk3TyhrjE9iitv/dK0lnyKpzdi1DBjZEQSTyWUNcbV4hXGTeL1qeuUu8Qnjc8af2z8sWhGA0P91MAdAgu3orTfqx29aD+HndUOzOkmsGxtGDunSyRryFknd83MC8ZU4A/bVm50BNTM4x+fe07hH6+p6+fWhryttni8+vPbBq9rWLXt6APzPn56Qkdmu88bNIMH3P746xdNSsuZmsjsy1atuv7xT70xe2WKoHf+cMWs2gWzxp+39VuLHjglmcaHx5X27acAf5uAv8PoyaMoWjx+yO3NRqkl2SbZsuGoCkx3PMrWQoLg/xGELwCL7nBAikb14YAINu7/eL1fBAMhwVuJwkQSdWgQUzRXqVFdaRuiwyO5cdjd597lZtxhKYTDob7QltCuEBs6hquQm3z3UIQqQukzuoEMrmg7dRrKjtFo+9je39jmH5iedE8Bl3eG/nPnSDNFZStnioVnTEwsWuHqak2PtpY8paU3dsxzJbhphdu2rIvYPv/zl4Yk62ydtRuvK61JbfEk9yCsSQ1m1PvdoidK3IZktEreLN9iuVU+IP9ULsp6aEcQA/40kZhBMGW3OLe4jlperXyn8oNKCyc7LFI0HEnIdZEFUeGFyKcyedhyxEIadAJ1LaMhbYu2KlwTQNFYaTvA7XJh6NO0JqYH2zG8JYQXhYohErqytlat7asdrN1fy9Xq6JUkInSkUn1VuOrKzJgrX7qPoOmYoZJNOVISXsqYUIpGKvWiIZGIW+LGuC6DkpVmWQINE9EnTRkkRiGii9yulJ6hgmloPYZQQc17vmzclwVQMlHy1EpGPz3AAJtOk0xCLfmePLPN03zV4ov3TU8E0ufgN/25aVZz5+k3hhdfe6FXnctNi0daLx1ddWTDjGXffYekzpshuuLxmprwuaOjf/3lwYz66mPk7styUUxxIYGNd1Cz4QNHkQx02eqNZU/IuIHd4yCSjFtcOOda7XrMlXexTpfL4fZ46IdKAeQB4e6wBMwmnTFginjAjFfzxZvVJpfAh3V0Q4YIQtoFbOlycDxf6fJAyuPQCTxr4jyghh06jhMiZhMC3a8H/+34M+nJWdnl8qJjuAa58DWqLWxSoWyxCZs8UfnCyM6LvnSyFK9n+uioe0b3ionvKxopt7fTzW16rc2V2z69RqEag6OOlUU7zfV+5SD3K8e52yVLOw0l6fOMO6yzZsHWBEudChlAEnhiSunyGfhb1LYuOWQO8KAx1nQCxRd3cEpr1bmFdKSQmZ2bSXY454ddUg2OYFOtMxxSJgFaTF31Rz8/zTa9OFEfjzvFgK1u7egA6b9oijdYY7JqPpWt+DuB7pvUEV49tFP/zxSZ7F7tecydd7/q+dDzYUrIubFQ7UJx1IRm1i+q72tYC55CvdRAzy4GG7Y27GrY3zDcoH8Bv17/B/R3VKznLtFf4rm08jr9tZ796BHHMHoR6d2eFBBopiGHJod76taj9ViPJJ/UuRVhvccj6PUGj8ft9eqMyAdc+EcW8F3aIHXZAtZwJXhtCDjTJAakkBekU11VbaBOZVMsMuaL2w65jQawAjerq1PAjV6kk0BD6NKpSnsqVWlCRgk8bWPa7bK73S69Qa8zVLo9kPbwglCZqoJGVS6T0cBKlV4PvQ7v5ucAK6aqUpX0trwJ/ABjXThEL/8ZDTpB30BJZrwBfx9EbIq0IxVEXiekpeLxI5I1K9GTaHLBobOpRyMer3vU6ylTkOaal9zzEhGtp1Rk+xoh6b5CUWfRloI0oyX3f6GxszOfDmyXdO066ma24wGlTHZVYb05G64skx3YLANDQ2j9EL31WKa8M8THU22HK0ChaRu8gpavqChRYqPwcSJr53OFecnCcOHWeGHCxCaVTJuUqcOGN1tq6sd3ktu6gw53+h//I0stM4EqmVjctPPz+5k1X+xmz32kh4/HSTKQ2Dx6MSG7NswECwYbhIjDtWH0KtK9YII/ldHcQ0qr2n2RaWC5nncUxYofHLJHOmXqvz5qzoXi1a5qd1VMiXN2t90Tiq1JsDsSD3EPxI5wefeRWD4xnPlTTJ/z9Mhq5oLgcnmjvCG2KamLszEulkhUJ9JNqAnXszpHTHEPZhhN5jjDAcu0qBLAgVgwEABJb54mS37sd/sCfimN04nqQDoWF+M4nna57a54wuVOxOOVPGfn4zGei8d5F0qnAwE/MVt0teBh5HHTIZXDXJ6YVT0fuzTknukmQCcJ1eHiBVdZGSCn6hx0DjtZ5zHyAcqAkDSLtuzJDK7JaFJJUQYUehuUKoTTAyM0lNwQqiCwtvuzXVeilpe0RMmc/QqBDChnA00L06M3qopLkuc/937GJFEZ+9odk0ZuuCtWf2Hh187xTdNGhUnaLm7h+UUzxpMdgbZM36enz/NGzwOk64NVzxYchfzqhjP7thLpfnIcjsejFbHbCp147+46n83DxUt+ysLi35l3mRdRHWonC1UHL0k5Nizl6tX2idmbGu8Q9jUyHdSsWTK18UgOXyU8nH6y/Zn0y+l3Im+n32l8P61vFLqFKRVTXJMb57tW6u5C+xofwkfwEZ2pQcBbO/ay96TvrWNRR1/HMufijvWu3Y4D+KHW5/DJDoPO2ddxaRvTqyMOm4O00be0uHJ/bcP1DToQEEp1pVIdV6pT7Q1PNDzbwLAN4xqmN1zZcEvDfQ3fafh+w88a/qdhpME42IAb2nT54mvqHr2ezLHrIroVust0LNG16abprtDdqLtP97DuVd2vdHqjzqcb1DF2m45xmxMhBfpOrcy09ZL6PWggkyFuNaVkRXfIvci9zn2f+4D7Obfwnvsv7i/AAnOrFinrJkA3RrE6VJ2p7qxmqyemusR4KE7if0Yge+nrM/pO/Rb9c3o2DIAgvQSWXB4/q0pqx9YOonYs7iAdjzqww0dnW9lX2Vn0YZ+CmqVm0lzPqXI8u477hCO1nMr1cYs5lvOMa5kDhFt3XenkQZk+MnR6SHl+AAy+0wN0TxLsl8+oId5pyykZaEBplZ40jp4+JZVM8/WKdmY8dj1c+pFOare0twMN4vUlIXXY5A64CRroL13DaWn1ywaJYcV4IBGJGxO5hCVoDSJTWB/EUbmVaQ4iyW8OYkMUoha2LUi9bO0I66xrOBhknCbnhhREr93Gy7fW4o2ly52aZX/mLlvp/mvZVmp2UcsokbTypVYN9WTyEzf0rcnjRpdaOb7K609Mbuucs/61i6/b57IY7GavL1i/dmLfAsOmtmTEk67fsWf1zLVP3Hr+muZUwOZ2hJTKuu5pDb3X9gxNqNpTuEuNSHH3lK6pd+HcpFlNzTWyryT3ZhRPMYuAF2T0N/WiT3kc0+N+/cPBH5Ifyu/gP+PfE8Ggw9Wkyj4vtFJ/QWiDfoNhfXBPxZMVT9rz5Jj9SPCY/MPg63Erwo4KxFj8J9BJ4LAT+CQmLLaD7xypADvL/YkVWz9yJ4xCpJc1ihZsUTC9Hlnv6cTaMYjemhUx3o+H4Qnvgfhfgb5Ef8hP/PVCuR2FRyqV7AkBC6VTTUtW8MRabtWMWpBaQCba9hfQgzL91HrNTRsZktq1u28DQ7kh7YZc+RIp4Gj9UFxbc0LvIjeM3TEcu4zsKN3taGLU0IQfrnv25MrN79z2RHdL23Q973KFaqPZ2ZObp9bN/5v7G5uw9+Xnbjtw+4LcxBnLOz2ehun3bftbm1JTkjUzYX0HYH0dKIwb1fm8bap9wL7Ovsqxwr3JLsQNj5CXyY+sPyc/Z94xv+P4O/NPs2GLA0fprc+5zEpmXXQjsyV6LXO95c/mDxz6Kl3RiXV6vUINkbCO0Q1wYSfCPc48rjzsS1QIXB4HD5mMeiddIiMsm1P1RLPO1YiuHmTpsbZ239eSRdrhlLUReTPRzuii6F+jbDScKm141EvlVddg0FaCidoshaoJlv4E2EyeSHn1td3m0rW4gc8UhXKsopQuc54eLWmSU1j60VBp88oaDMRLm1d+WyiIvHZnEAetviB2OSAqb17RjUSFomkIR0qYKHEIvbJqA2wJ2TFEOZiB0aJ+QfeS9qUt0Wn5TSfWzh19/NaffyzHHXI20oY/PXbhuV3znPuu3n/1c3/Gjg8fuP/ykK2hf59c+k4BIWYCtxb0vqIuVDOYrwjFiMgjIcRLAlulIIxTVslsMtmQ2aJIoikWEn4YxbEQ/0OZnmZ1+pgDIM7qE9c4cNpybTU0AQ42ZOjtZzETyryXYTJg1WHthLjW48u6g6moCjC6K5X59Xug6N9CKFVe9irTCRGLb50A/njLbLalTOUb0hSqmVR9Nmw6YSIglEy1pq2mXab9Jp5uJy7WkidMn5gEkyecqc2QmsyPI8fwcszTbcWhGdoRIjBFu3Rq6NQQSE8t9b70mXL6ecAfNRsHxjwPcAiBbygT0UuK9F6odlmxFOOB8lkcPalpBgXeQcCLbmxoTGa/ZCHKT6UPN3iHy9HgwO/Zw3NHf9XZaL/hBvzG4c0bp4zLjgPXSXIFkmQH0z268Xw3GG4x7KudRm5c2p3ZdXxhS3pCU0Tvt4oOg1jbeGDjUkATml7oYX4DvFSLxqFp+A11Xlwyip3V8e36G9J3pJ5mj+oPpo7UfBL7dKLB0KBv5HN8W3gGp4u74yl9KtQS6g3drLuuap/+kfQjXUa1NzYhYk65JcS0CjF7R8qcMXVkbTYyR9P9XiD6DtWW61ATyWyHGgxB5HBnaztwh3av253tyDOs6rDbKavaA817TKZAhjBqpi7L5Bm/agJKrtuTEboTAbFXYzlbJ4WqAcYc7sW9ve7WfPGE6gAuM7fi1nr3eoHg9SEBZ6iEY3g1VT1BhYcgEjszE7A4ITSBTOiNSLRQ0golLEohiUh5hlPtiWwtdEWyWMyGsiSrRhJKNX1fCEqr1cpUtpqqWrF6XfXOaqav+kQ1qd44HRQt3c2kyupUO8W6NDIA3FyORweGvgBKGdGK6e0eytDto4p2uWeEKt+yLrWroUhW6R9RBkrKsFR8FHXAvOOwfvRmfyCUVZT+8sdaZz7aore3chpRgepU6PGgtu2lsTq1Bp0NzfWu0l41vfUBarO5FJWurgulNvUawTEluV3OJcg3cduhugr3uuem8OvT45o7vvOLmUOr5lz96FUnFnSff82aS66//OTwwJTWvplN7X3p8GUrI7kN377pPtF3EXPvxXWVTW3L7ziXa0vFakiNet2cmyJ1dfNqayZ71PXd19TW7V994486Lsvfte7i+w6Nr/38b9ZQY8O5U7o81qBTk/tVEMnchciI/Og3qjO41erqFK3gZvjB3bNJft4VC9ny+OPDUXMsZKUJ2R0L+Z/FH4Mq5unpbLYpe4DHvIqwyc/brAY9RaYfSksWlsqkTKbSzbkqt0uF7rXvJ1obtc8pwnLpU6AKlwbVTLo2O+zCO10YuSQXcW1Wg31BEgouDu4PDgfZTLAzuBMSx4Mng3xgxnEgChAZnw1ohAGinO51nx4py4jOkfK1jv+4qE/P4em5XenoNtmIE+MXnKeqCxa8VtNVEDqC9poJ3IVagaqeV2gb9S1rZmMxEnUtI1FIxkEeT0OIvwx4vIfMUEOTCLbZQqoh2KwTK1A76glVgDLp4XFTsycWAgPk7cPRdCxUCQnVHh0fC7XLUTEWqpBlNYmjsVAyT955RlbbcHMs1AZptUqeEAv1yLIQTTdFBMwG2+tXssGVBgMroB6+va0yaa8w9KrAMRqrzglGs6h3f+9w7/FethfEuEUUQyIRq7wedVyjR1XS2fs8z3le9zCqZ6eHeD6MRKtq0lCV1qrSz6VfTzNqemeapD9EYnMIDN6qCeM18RKIZhePPzme7B8/PP74eCYD0YnxzHjPpN48OfdQZMbVpfOgsasfGou2j47BgXbN1x+iPFk+ie+kN+zotfPStUjt2k3p/g1DRTfFFr2NnKnzBYxmjq9N+BN1XE0Q80LA6A1ikznD1wexzxQsqeCxzT3tdvnk2ZtUWyis04d1wSQX0keSKBzRCVjbNETQpmu+Glvce7KX8KaYKWtSe98ycjO5mboZ+pnG471cC5nJzzT9m2ep7hha368dYfTSr4AC2kIfkhydfL74z0N2UwnajFTnfXIGWs2lcoBaXjSW8mK5Xio/B5DmnzJ+eZqomRP0AryjZHCXvxj6KqlqG+zW8hcPVKeV7XXhPyj6R9OvnbHgikjfHX1LLkknOwqBnM9mVwLK/LTVNb7gT6ZFe8ZXGck0Ql2wzWNNdjCPbJ7dNXvugr7+G3cXrr4wq4vFuKRvCb79yomRzs6CYYU3TplArjsH375FjTlCUwuGZZ18LMaHnRcSaU1WR/miByG2GfhCIexRkA8fPG3M6Xmc1hzIqY19acxxHB/nmV+Rt5g3vYyDb+R6CPMWfs9HbKIFRZASskgRSTkgPifqsM9vj4XEPPmNao0mYqGIHDXEQhZZ9sdC4Tz5teqQk7GQIsuRcFgULQbPSo5hBV8eLzp0gm7ZF59W57ob8SbwgXhDSI/1VQ6HXY2M77QD7Yt2HLa/bid2tXtS1q52NdrVXCskGpsgqq2DCHjDriYrIYrGIALdalfp9pYd26nfKIbSw2mSSQ8C26gdjXSOh6AHDUInGoR+NFhdU4LQmwahL21NRFDKaX/pGmtVMpnQbtfBAD9J4EzieOJEgqFFh5pbsxoEpa010Qdi2YSnmnIfdSoUBdittF0ujVET9UG/pC2NHcuf98EDQyPAjmftpo/xnkbwYWo3GDvD2ouA0kV6K1vLVTjNkKMWI/1eTqRXQEUqzCP2zjOH4qAj11NrGPxfepHGcZb7+FVC/k+afbF327TzLrdLQJLJRpdkU7xzpyQbC8kyeW6aMWnF1NwDhTsvbBRiMSHuWYb3X9Ie2Vwwrm4RvkKG5W9jnwE6NKMInq26X/HipAnb5uksCTNGgish6HXGgMpq6w1ilFUTSlZkMeul2+IHpzZqYFIJdGrgUG5clkI1Bt7dcfmETJCsyotlmuRU+T6ZyKXrDeoJIzaW/RINQtcUHgF3xOih96a2Hk42tgxRyVlCXskjpLYv/NGvZqePoBKC2kvfwk7E4BaTeCgYDhLeXuGoIDyf8Pm9fo+fobcgkvQsIYidelsQuYVAkt6CSOIgYwniCoMriPycK3nW165KFf2EA4RhXSXO4cl4srTJxA3yW0xbpEHPVn6naae01fMqeTlk2CIMmgfFLe6dwlbzVnGnW0ePbof66YWH8mGt5pjaXFFtQ7T8WWyTdpyCC1f84qIVV7z9xqkPX2+Y7LIYe2vSwaTZnoh7mRev+mDHK9c/gCtf/BFWJk3/w4/XDkya4omOW4Qjj28JOEo+abIwhYWmKIoy+FLVY8voqMODrNTlkax8RUYGmwP8HLBKVGPZ1ylbKapPTm9zCVYbWCR8PBEy8oJFSuGU6vPa6koYpuBQ27hsnebxAB/21Z2oI7V1al1f3WAdW2cr+zpmG9jItSbV1Gc6Ds4LZ/LUzhgqWaMau5igG09E830OucMaPOgKUYboby99HUDxqjWtKzWtKzetO6vpZ+VrFCMly4WypEVqbz+jEMOJanfQE1cSgUQyXu1OJXEiCFGVN53Elf54snyZorTDA5hti6mdk7Iyjba4twS3JLZUs5fat3gGA9+QB5NblOvsN8u77Xvce4N7o/tiD9sfiz4eO2L/Xsw20YGpO0vvY/THx87oz/BoxNHUXP6UteTlJp1j39oBR+MDrtqe0Y80AwrfUNcwee4Fj80/7ztrpnfVN89d2iRncwl1xfhFhQd7s+54nERci5nfUHtqc284c80ft9360eao98ErcrP/8n/6224v7ftMBYfqYqCBFE6CR5Iw5ox2k1RiKxDKRnpXywcGO83XZSncejDUqGUDwVKxKGlQTdqdWUnBu427FGL0mK1ZMYCCKBUKSEEpxWOH0+VC0QdCQc3Ydb0cCmjGrhwLpSg9BWRDvagG20Hq+Zs7xQuookEpPhgwiAPIcAwvQixe9Mwu4YRwkv43BviYakQp0RUCG7ZKjpYoLqpphKx2Fn3IFy6dSdttzuzxKB6MYhSVoiT666oZJV+nZNMCCZ0+PTAyIp0q2bTt9NsiSh6CRh6aowv201BZ/FIqcDSdvU1UvsbocFHudJVvq2VL19V+NHDz+Jau8TWNMwSDOeBNOcJYMGVaCsI4RWdI1DKP/PK2Rd2dXVMmsrwz2rnksrdbcpLPAy4wl7uCcH1Ov5eLa9/JnSK/BBzVk8fVhcZah9TJSuaUXQqkWN7utL8cfznxK+nP0r8kISXFq1qkpqrtxrvku2KPGb8t542HZSNn4sy6lMM0yTjVxKtG1URs9SG0j4QwproHU0/yPu0MvlutQPtsGSjIZv6uuEOefb6Q10uFKzTZ5cXePF6rBj37nH+32biEItiCCZuxzMmqzZHF59E7kycP6+38HJpQDXo7mVO6FqltRRnFbCkXtdB8K8jwkAVbvGIWZ7Izs4uy67JbsgeyfNamC9NOaEzmlG5kgK+bLaWi3lTl2E5WJa4c2wes9DRQsU+l/pBCL2sAoJLhaV0YVCn9EFt1wSM61R7p1LU7ZIicccjC3MralaqJz9bTLcSxRyNhWCFtKnroI3I+PE9nQs+FNAi9aBA6ovDgmb6U/lMKlWCqB6uVblhkvxUiyQcRvfWomp2lhvQiHn1RMBgUO4P54u8PmewlCC0opJcktYZau6OIA7PLBm25IDTkgtCKs481oZ9nDChjd1C0z/DFjGqwdmZUvQgRzIU2o41Kreib42kYGrD6iUMlCFMF8yOeBkMEcm+oekjE02CbxPPFvx0CgQrw1DNUFvtB2n5pYfejIXq4TC8nAc+cdYmFPSPOgFtk5sz9ldL/ANE09gkjuVOMjrt2fKrVHsaJgRm3zu0aDBojzogUTX+zp3Zc+6q96Ql33TJtks9qc7qZ5wvP37qqOebzpF65ae6M3X1Vxnrct21bW1Vtz6Q1Lecsu/BAXBRl7S578e9kNzuKPOhu1bLTuNNEtMhoQp48PgL4Ye12xnEtwXzYWGtUjYxxvX6FxUiYPLaoAc54xOT1YZZFIhfiCFdV4XRsstsrVFj9CkpSEvhwmYrjFScqmAqPl0qX0lYoGIynNZsQjED6nfAIZFHn6KkBekdF2w1tx9o2dOnTJod85gRAEyx0Q41+dJ1/910xIY1vDc460r/ZarjiqqcmsKOFx5eNPjcrE1jmPL5sXHQ3/pfc/9ImOtcKsMs+Zh5BfrxN9doIAs8Z2TBbG+x39bv7gs+YTgY/CQpBKsfNjUE6/IQ/lO10znTO5RnBogsJrAu7fO6QC/EST3jMhXin5Ag588Ub1TUi8od9fn+PKNlFUcIInS9aIGXxWzBieSkMNCJRfqmVVIlIPpfok0QL5vwgGgWB5/3I6PuHtKlWVMU+kREHLH/G9L+I0IRQGO/HhAqS1zGD++jIDrXPzGoj9MnJbFA1i1lJ26c4GWSlIB6GeZAAaBPmUOT5OfS8UrPvTtObPqOe0wOn3SNnzivLvnAOqugBeOn8eztXPr5U/tv38GNA+8+EtMt2qiNIBxukgyWS1d+JaQRS7ORBe04DDgr+edAodo7dXO3nMCVyUOulQx/tSLN83i1g/FHhh7mwK43/lrG6q+/Z3JjO4frqlpbCq37y5rWyVx+PW53B+MrC/ThzTVMoSeJxvmnbaBRp/12XgNDPRtZ3LBLbP9V5dNr/C/nAHxp7KHxr2ztLP79xdImEdOuhLb13hFFJ3yMhUuhG8yT0+Y3/NkqoXH7mzzaNz2F/yTwsh8fRAXYIDbMIVUKYCW+6lX8cnUNy6GZC4ePIA+Xr2Z2oEtpPgHw9wAVQT6B8CoTtEOohRCA0QOiGMK0MeyF00ndAuBv6SNF+NIjQlcIQWsi9giRuLlIAzoLgg3SK/QOq4XPoXAgKE9DaOiFdA3UJ4RaUgnYByPdBuyyFkE+wl6A1UD8F0rW0T5iHDaAFgg3KI/D+t+iYAXaxD6M7WFQcgXQC+l4IzyrMLWgGwJkAZ0L5BCifDvkeeKaKPF58BdITIa3A2kyj5drcL0FJCDPgmakwzllaf5egTqirgPdaAWYgWKHewSTRQ/hFdB/A89gUMmnzhjbavOd+OSeAk7Qx/ZdAx0jHd3agYyK54t8g/A+EP5THNvk/Ah3X2QGhZUwDagO4FYJM+yc/hTmfgzDUt3L/Rm006FBxFOZ1CoKTXU7/4+rihzDOWdxh1EjzECxaoP9v6b0wptNoBtQp/G5UA+VZUgc0thLVkAdRCx9HepjfAmg7EcIlGu1RWliOZgM+igDN7B+RF+piEBKAwwPldZLo2kCe4hfmV/wrjOMv0GYWhHMpbWn0tRxJ8H665hT3Vjy3ALRZ/BDqBiAsgnm1QWiC+ouBhvu1Z+B56LetTIepMxACpb2zQiUdw1igeBoLJRpBDgj2ckhCeBHCNgi3QRiEMJ+2gX6roD2lk7XQZzfko5Q+KG1AXxQPU8q0YwX6Tmk0VuKZe2Adp0BwQwBPDvWWgxnaOii/UJrV+AV4gdIjpS1KM2OQ0rdG90+gn9N5UpyfBX3cu+hcOgZt7kBbZ8EEpTMKmeOoSoNVGs8GKL2NQY0nS+NPUJ4Yg2fGA/xJeYRCVkFxyquUFs9A4FO6FmegC1yEHJrOPwBj34jmsUk0hVmLxrML0GRmGORPgb6vOMK+ib5LXkWKcFyjGZgj2vs1SPF8t/AmXsMdR0dgLePsT9FegDL7Jomyb2KOe6L4IfcEuaoUxtJnw68HfLxURyENZ9f9fy3//xPIW9wTaCWk/8y9CbzzJrqdagnhI1wLITwGofwghK0QqnQKvlu3FueFOcBPCJ2GsI5VgddV1MweB5ngQCqsUxzK5/B3Ac2tRUnoe5So6GVIvwyyr5lBwJ/wLvIWyAsItH+A08+io6/Q3H+hJQ2O0et/gUqZljRI6Rnk2q/L8Ddl+HEJoiqqG6h8pvqBymgIvWfodYwuk6ga4NQx+vw6nZbpc0aZPv+TLr8Gy7qFym4b5VN4l1Dm2YVUPlIZR2UklXNUxo21/zo88/zjaA/M4R1NDv8Uni3xdYinG68IVUP9prIcATlc3KbJw+XFy4Se4mVsungZnyvewH8EcFVxA9lcvOiMTmVRXVmWRcZ0qaZHv4f0Y3qUW4suKcs0qnezXBvoppIe1fQnPw7GsUrTb7S9k/KhxoM3IRvZDOuaRAa2Ga1kfoAYZgboTShn0yCTad0QijEfIz97I8i6O4p/YW5D4zS92YtWMItRjj7LHAS7+2oU4X4Fumxz8ROtP6qvANIyOn5+5f/T3pnAV1Gd/f+ZOXO37BsECOEGEmJIgMQLkT25CUlYQiBgpEQpRIQIomwB6sqi4vJXKh9tVRCRihUEW5KJS9g0tlZqLS9oq+JGUFRcEKh1FzLv7zkzk1xuAsG27//9fN7PjX7nOfs5c+bMOc9Z5kIF3Bc4rpFj71VWf9yXn73bSRFujS6QYfahb2qiOL4XWQdjqZesB467kojTcn1KXm2IrIcURsb5hiK4PriOzqgLc2weK9Nskv1ZlEy7CXm+TJMZp5fGut5Bn8l5XUNVHpUyHHuNT6wxewzG0zHiUehBEUSy/e+jCDGIkjBWlliM0m5Cndcg7HpLr2CJfl+O98fRV6GNOO6kSVKfYL9boPe8QKMYbSulOfPRPw5D37+EujuTUUcVlCrb9Tgzb7iPkfoJj1OsJ/D7MoIinFWIj/dCloHHG067j6zbMWijBe4wjC0zKJrO68/4nSkVDK3Gf6mfUCXkMLTZ49AAtsM8V473g6iveBLj4wn08c+iPXSlEeoVNFj9fzRY80A3Gw7zjTRYPAHuRR3cYDRpiejDi+D+ELgd8f6G+oyG3z8QZgvawa2I2wPm92ikeIYGO26GvTfa6kuQTeA7xAunu8Xv6W5nDK3i/GT6zA1GV9CF0+N4gXBZbdot82b0L+2Vt6i1nC1lbKd8shxIV8bjMIOMJtTTu6C3KZsnqqtpG9iovo24jbRMud/YiUouCWJ0oF1bptwByoGmLaMNkP0gPwOvg/VgNziu5aIuVlMjZL0TUwVGfY6msIT/b8EecMj2C4Tzac89EO1jY2eg3eGjIYza19jJtAm/gQZq16KPzTF2MmIp+gfgjMJ760Z//wHcJyNekN2RQQ9o86mHmESiozKdC/zlBNSj/3zu8XxhHY3H5/9UeueLutrYh2ecLet/I/WXbegTcqouY7+ym6Yph40fxHpyMqadusn63IBxyXpOcL9Dugc9P7SVi7jOg91hHs7Y9uDn2pEd6c4JxG4HNi4f+RntEMKDYLt7BfkZJ7exvm3tLfmejQoaiHoq0SpQlg/a2tGHZDPqAtgfhP/H0NFBi70C40eF2T4Z1G0qg7reyagfYD4KxCT4TZLh85iAep3C9SoaOa6ML5+P3c6Dnw/ixmgvYu7zIfWCuVuwDHxng9t0sJvdl7QXJujdyDlbmv+XwLvzF7AXvPQ/mg/auUJoqyAGSB11HnTVaXgv9lE+0enlRD8+T3SqEeZTkAcgN2KM6Ab5NMiG2/2QIyG7gFfh9y3GEajszdVaN3rA0ivh1zwB4X4JGsx0mjvD3A/pfw42gTvh/hGoBimAw421WAT/d824zb+AvAP2HyCXglfgNglhboL5STAVZoz/p74DG0C2md6PCPfjs6yPtDMP/c/Ks8w/zlfa8wxbBs8hfpKc17EMnmvYz78jac8l2pGyHqx50ycBc59zznFsifbjCQS6dCp0yl6sR7Muy/oz64+2lPO29XJNIM5aB7MlrxFls+7M+iuknN85PqVy1PPglnLZ40hA36r2pVmgswX6PRqJMK+hrZ0k/nh7i/E1dMs1DA+xPI5BAuMVmKPR5z6v7Da+htwHezLGMo89ptl9a5s+tu2Y9j9q/6lj5L8wpk6wmBOE7V5tEeyfbdGLCR6Lfyodjd3/8lh+ljE6cJz+d+32OG/jySMf4/Kj3P62emmwHtCRvSM996fag/WOAHsdcw5/aQ/WS2x7MG3827Y9U5/phvfNJui9+6ngPS3U5htv2e+rXYag9zis5X2z7M7lVASKbalsoQz0I33A3eDP6DNSITGeGddDVrpP0UD37/j31w2McwbPY7lPrGQ/yE7KU5jdfstqUPMq2F3oiznsFIvKjtpzcLtl/Vzqh6gzWfY1eBZfUTYYBuJAHbim5Vlj7om8P1B3E/E8V3xofI20vj6bLng2iXneIp7vwR4NezTviTjDiHhdA+Z1lgxDP74gYI0v1XmHDFMo15YvoAqMm1O1ITRKOyLX5C6Wa1UFVKIubl1/svZSEnltyHUbXe7Ya0y314/dNTTRmYlxANqJXPs218An8ZoEr01BjyFrDdmWY3l9yjEI+ujFcu8g1l4/1jYj7mYaJbahXjZSktyn8mBcT6BcuVfzJyrhdXf1Qcyvh8t1++3hyZTkqaAkXjf2TJbryekoQ5ZnLyW7F1KyK5lKeLyyx1U5JlrmgLU/XstMCljTlPccrBNw+VC2JF6PCczXjuf6I2U5MuU6lL3O3p5uM7xVVzGOYYy/wxrrPzvLemdJwPr8GWN98Do99JEFarO8D3OsxpjtmINnK/As7DX6ID3Lzgtt8tjZdCFbNwG9tLVoL2vNNob4/cFo2ZbMvbgchwY5lwpAtoZxSGzhshmztTmIx+ySe5DxWhow93dKrH27RF6DVMvkmtch0Mxrwto7cg8v12KcVmOsknFy5FryWGc8ysfrjntpDPL3BlAqyUU7ziUvypzJyHW1ucYqLpO631in/pLNsi2Ze4EnaQHS7mvtSXWSZS2ieNk+k6gTP39QBftYa39vrPiRxsu64rXDLTRG3iN0KuSxBOX9QouS9zjejuM8gnr/gSa4FqLc2ci3FO/FE5TufAXv5fe45xdBV0oQb2FOvg59JVAWGR+oHpg96CN7gpeph1gCORP46SXxHb1k76tZHJMIxAHWXi4zg1G3Kj2tfcJ0y5xgmuE2hB6V2GlspbUBIJxxTERRP3UWhSlzUbY9yGMsyoF8RAzdHwzizLCQe268h6f9jO4PYmQwiMsyOxi4s+wdjOXeLRi4sywMBu6F7ZTjbOHOVo6zuacHA/f0/0A5zpZuajBwTz1H+UqDgXvpTyjH2eo5LRi4p52jHOODgfv44HKgf9oD/oA56glIzCWM+ZCYXxsXQjaa/sZ/gWrL/poVrgCMNJHr3pjTGjmgyKT5dsv9V61u0h1pN79t+tn5sI5hVIDhZl4ct3mXVbY9rXmeUdbng+yYuzcfNvPj+DKvnaYeY9xmhZlu5bvDLHdzf8iZZvjTTeY9yng7WuF1A3Y77YV8ludS4GJ1Mt7NOLyjeE/VUrMvUePBetMsTsg+pYeiQ+J9lu9xS79Ae7RBNFN7hUbwGOC6AroDjwXNVI4+l7RN1CNgjFgiqjBmH8HYOR393R/Rf9XCX1CY1OO+IR/vR2LeWa7VIvzndBH6wngHoc3VYWxbjD7qIOZxf0X/mSL3YXoIlI/z4H0Z7jetfcNyMQ32aXJMk/tCPI5xfxumoF/5J8U6u6P/3Ue93dHUxzFBrlmEIw2P+2WEx7hhz4XD3odOdhrjwhDyiEGYiI6gcN7bahn/bqN+2ps0zJaeHlTumgr3B6intp16ej6kMc6lNAb138nO29a11KcI2ljz42C31W4w1z2VBcZxmeWcm3W0Yejrj0D/hu7keAn988MYT4dgbB5ESShjKsIVO3+D+gqnNNd0uadf4v4c9wEd1PEGjdCK5fkZe+92LO8/OU/i/psozZ67u8LxrG4hsiXrGy3rAR/j/p+nUbynxvta9npAy7qAnQbvP9bQGDyD74P1GluPalmLsdYI7Dzs+5Fym9RPUqw8bHmmvnENXc57Y7yPJ/XDttIs0zvQZ/Nx35Y+63yVCp1+yCqaK/ce/0BzxXYa57oR9zWcIlg/c1bK/C7mMdqxE/X0D+pt9Q/cJ1xj7osZJQAaq1GD5/cmgN5IV7S6UzncvjfX5Yw8K+yNYI5pZj/jWss9z0p/jhmG455+D+YlVl7WWg33CbJf4Hg9A/VU3hNl/b6NbNXrk/j+O5TnuYbG7zCfqTrbHv/ZpKXHfmDLAD36DBl4PgXhjlryY0sek3u70PWCZfD5lbOdZzmbtN+zlvct6NzL2c7BnEUObu+cTLvyPNfurOcdb8t2zh+Ya3KtMi5w/hQspV69lTq3nE/iM2NDyCXP5pwDh32G60r0icDxvYXlbun3bXCihTOuz85EnjE4B65xCAfc+9rQiZHzAonxmgnmkhKjiYG+Toyjrg2dGM0899gGl0IOxn0T8gKuoybyTMM5cB5H+Mta6CTnH+fAlYh0gftBi84tdGLserfr0a4X3Nv38lyGXWYrfzvdf/c5/rvP5T913+cqeyBoy++D5yzJc4lO7ZUbYyM5/468N4EXYOYzl1vl+gPJeGbbOQm+sOQx8Ll9dlC7nX91tiW8jNOmHYymWRL7mZjnb+JcGEFcv0Adf8PxjFtN0Ae0Vz/8XFYiPLRb53owm0ot3et9RxfoN+YZ24l23+d5Wq5vxFlna8e6T8qztjnaC1Rt6XuvWLrfs3I+zedg+dyl2d/x2dOesk84gvJcgrEZIK9lFq9a3GrpfhFAgCjrPPATgYj+0M8AzEORH2rUeMDSt1MtO2jWTfeWsr3SckYynRyOjYDPl07CPC8H7XsD9EYgXgfQF+Q+TjZ11T6BvQn9fOCZmxw5px5r4+BzpkKenTXflWFUxudq5NkaPpPDOukEpPG0Ka1+1jzr+3PMRZ5GnEspWp6/+YgcMh9O4xXSWC8SV8HtJXKILNw3swB4LXaAvdChP0J9/BLmV0E/6K2/hrwN/B1A3xZp8D8KyWE6gZsR5g/kkDo6Uw+3SyEftPTzOAuHxTRLj6+z9PbFlk4fL+ffJg9Zujzr+TfJcF6p1//KyscPeRnkO6CEHDI9jxWew9lhSlvDuG6Cbv0g2s1myGtRhwXGTuVTlL2C/z0/IxLk4lnzfAhtr/ll2PcC1o028J5Pm3MB9j65JR1XoI87gjlGMfTZ59A2NhtNjpHo3z6gwY6J1JnP0waeXOLzxBqfJZ5L3a217zp7Ddx5gPp7bpXncsktw5pS3Waen1cuMd2keR0u28w0+T2zdVynSvnOX0OP/LXUrbjv4bOBK/DOpUodO1mu43TSCuki6/xUIe7zVsihso2PpkTEud16f2/n82zcriw98PeMejtVcL68TyFGUA8rLofBfMJYZtUfr8ttCNh7eoYJPq/x/3tvK3hv6mx7RR2dy+jonEYb+0/cTwk+t9HROY6O7G32XzrYK9NqjI9lv7uVop18Hr8GuleNcUisNk6JXOMTtKNw9NFfyrZE1BvhevCZaecf0f+WyfXQRMRJRN+Vq52U5iwrvULM78rafONgnkGU3zaIJ4xVcu0SeqKV/lS5dmt9M2Gv0fI8Tfazq6HzfyzX8PPlGne91a/Eo/8oNfsfZQ1jPK4WWmuScylOecjsk6T5DbwNc60+arbZR8n+Z52xFeGT1fvN/kpcZq4ZKnNRj3Zf9baUXdTrrH4I74TkbpAHLuV3pNlCzst2ox6et9c3ZBl57SJOrknIfQzcSwq/g/wNTEe6Esb/WnAQvBggP7dlRzqhFYd5mwn2b9m/2SnP9/LcLYfP9bbMuexz0Wvl/GJ8wFxE6vjWWvt4+ZyGyDOycl8/eE7AezkYOwfb83nU00vg7wFyuomRYI/RrikY116X+ySsV6Sy7sBzMetMbTp/68F6UMB8z57HyXkGnnGeox9liUNog808vzWGgYnAbc2TH2PkeYwLqC/rMizhxjpBMuQ/wD95D8LiE4DW2HzCNJ9+Ss7hUC/2XAj9Qhb8apz3w/0jzJUaoBfVybPZ21VD3sPdDOpkLWPpMDYJ1jko9N90IeA5fZEl0efKtaVLEG+geJ8KxWwaB+kXL1CyaMZzeVd+szJOHKVh4ivoLkT5qPcr1ReMo7xnJRqoO+QAxJHfVsHOe1nmt1V8Br6WujuvgF5+LdrodTTMuQZyCNqJkxK0IhqvPUZdxR8pCnUbBfN47SglqBWUKAqhCz1OCeznuA5x+Pz1l9BXTiEepHYn/O6D/VXMh29BuxmBOkmF+UK0hQth703JjsekbjoaaagtcZGf9rA8Zx3WLiiTLE8AKI8sk1phfAg+t8vSBi5HIFyOoLTPgMti338Qsi4CQb0ADfl/Aj4Dp80yof3ee2Z9nZEOl9Vmt1V3NqhDG1mXwaBuA2lzfxZc74HI+7bBc2gBdcDPROZttQF+7uJx9BlcVg5z1Cwj3xffj4xjPX/xKQ2ScRGGnyXsEbJcyMcxGu0Uz95BiPMn6FVDrDSt9iTjsTvCymcIKduWE/fGbY+f+31mvuzP9enMx/w3nxKQZjLaboI2G+V43SyTlkBuu/zaNCJOC+8tiQrk8TraF8Nx7rfKb92XXXaZH5cdadpl196E+w1GsxPS+RbMu1GfEUg/GYym0S5NPis+qx+lbsEYsIUWgCJQAvIthoEhoNAye8FCUAxGAb/FcDAUjGSztpKy3S9ibrER/d0X9DDjfAjv7+u0ynGEVqk+2gTuB+NBCrgSXKiyLuVDWUwKQXfQG/QHiSA8chaVRPm4DzJ2Rs+QciaARmo8BdZ3pIMF6xq2DhIcTtlt/BW6ymzIjyFvDj5/0ZE9+BxH8HmMjsrVjk545pmaMujLvzX+quUZr2uPGvtcO8jnOEE+VypkIuWGL/nxLvTzGCuMU+iX54IalsHlPN8z5+d733xGTXsPY9obeI/uxdywH6XK9erHqK8c/4hSw6qpSFso940d7mfxnp2iCMzpBzqr6AJ3J+O4428yTn+ev7p/RhHOTRThfhj62vNyDO1jra9nWet0hVKvg/7negN+c+B+PZWL7zH3z6U0rdw4aH0DlIgxL127Q+pxXi0Dc5HXMY9bZHwg9T3zu9qePM6ECZofFm5sDt9P5PmBfGhnRfw9QguHSVW2kA+USPsW6qZOpKGQfQLcRluyjyVt93lSfkWzQGeLWOUr4zW1P62GeaSyFvf1PJUBHks9zmy5FprurKQZzutpqON52J+m+xxdYIa7axX8JtAMx100FO/0UNd7cP+Yyh1/xnh62vibYz/d7MzA83iBbnK+jLi/oWudXcgJeZvjVdjvo9XOfRjf/kKPO5+EHW4y/Cy61vEL2G+DbrUH6RYj3gLjbcSd6RpGd6OcEUozjVUqjFfpW+M1PPvfKm8br2lLKM15D3TvK9HOH6IZ2qPQs+ejr4ZZQCuBORfPL1d7guaxO+bjJXg2pM2ia7TbIG9DH5tHk2W8ebQY9lz1CmMD5BhRSQrkOPUa6ok4uVoULdReRjiE0e6iXLxbudoK/jaELhc9aZy0/wbtYBiVO4kuRZsgPOPt6lcU47qeihlnZwrzRFCu+2twiHI9sXh/uiPP7/BcgXYFCcYxA3V2DrSr0Y8wQ/HuBJg7nCcG0dG5+47O2Qefmw+2iyHQExi7f+L5DEBf0cOaS/N84ag5l5Z7Mk+DSWBUkFkx9+pYyvWrNPAzi3uDyDb3hIyBvCds6/VyTh/wvRF/L2Tu7zQ3298EYezr2iFcPwgvLqBeag4lKNfzv0lsLOH5Aa9tuFtWQYyy4OehTKY77Dl58Lm1NnPj39EQ5VMaYo8bvJ8t8xhivKitN+4M30Hk/jXeJd5rW4h5gDWfcGxAmpPQH75KwxyLzLmVZB/e82203XEJ2iRRpdtadwnbjPHWT7niO7TfudRJXU693aSUujZTAoN45LqZFlnpvMHf+7sW4/0OBwptZx1bm2ScFv+kMjAcZeSwD3Bczfydg3KtEv2uaZ+hPYAyfAQ9F+8GI7/nvJRetc3KXrP23B3g+IqWtrNeccbYJffXqylZuYS6Wt9592Q7SAGpljnRBv3MhSDacm/5NvwnxV1nrv/xHFuuAW6jTLnmt8dc93NuRT8AeN7rRt07nqUxrq7QEatplONqGud6DfWZYNS68inWdRT9jDmn68o4VhpfatdQZ8dWjO1HzO9x5e8KHMM4Z/12g+sqWuScau6R2bjWks+zATqh+R1rT7HN/AYVfXuCegN0Bl6vhh/iNjiyaLJIQD92jFY4VqLvOEIj3MfQPvLpQkc25mu3Ug7e5T7avVSqPkyZrkFU7vkUz3YGRfM3q9Y35n0cb8hvP29E/DzGMdloduw1nkEb4Pl0P/SNfdQhzc84HqYU1EelK44ywr6hDPs7fHdyy/f4XUC0JdneUzwJPT8Z43wP6uvxUl/3h3LOGuNuopjwwxQT9T7MH0u3KMio8KPQmSfLupC/icHjtJznzcN8dxOIk2fV4lHeePc8ig/bBLN5fi3bmQkdczr6yCGtv2nB6zl49yZzWpZcgHJNdNwMnchygz0Z7XlFAGNtKZZYTA1geivOp/nMK6tTzI8G3tcq/m0I3EMpyLN+74PXUC+Xex8zMS+w4rKZsd7VUvudtSXemxJGu5wmga5472rtdxGUaubvSLzH36Dz7xog75Hy90nM3yp5AP5XaKRcDznTOlvwBQN/ntPXglvsNR2Oq5m/KcFhl/KcXu1NM5UXaaYtW9YslkGPj4DexGddeY3kI8zPAcZaiZxzYa7jKUUb/pqmYuyU0l2DeXoiTUX7iXGsaStRlvnyTN8Qua8RuNdt2tdTupho73VjDvMtxtK7MYfain7rFhobtgDj+ZiWvelEx62YG00wPnAeRJgbjHfsdQ/XKOhBWTQeuowP83ofdCaftpT8wXvF2s8pQxPA3mcxZSL6xQyxmDLxbuUy2jo833XyGefLdYmb5H74BLy7WW4h95tKxNNoD0/gvT6Me3iLclCW3nJvJVe21VJtIspmYd1fovx2fwf8rDBwnygWyfrJEp/JfTJrz974q1htNFltvgTtOQz16eNzyPLsQR7SnYa22huyL+RjeF/mSn2a+/lYKWtkn5NsST4H1Nk6h1Ds5H1n/m78fpTtc9TlEOg2k+Xe0C8cv5LPI4O/g3fVy7NMExyLMQfdiz71ZdmHjpPnmI6Y5154T9AzAXrRL4wvHA/SVPEw2s9q41vUKUmdnc929qIwdQNFqtfJZzsOc8cSbTJIw/0xeMfQj8p9KoafuXzuBbhnXmvIQJ3to1JxGPeSAvt3lOH4LWXwWVXrrG8+pyvTfoI8/B2+iXGXXPej5lMW2zTzNwouUO/FmPAPCgP91EeMD51zcJ8rKRPzmfFOTpPXPjH/l+uRk81vec5nn0B0he7VtXXOGayXncf3lmesq0NHwgyl+RvzDM5pPLnma6y9kljgMjn9c/RXA/j8FMzDEQa3efoha33xSnGKjntupkL+lwPO8dfQPkoF+KoV9VpQ24rGp+anEqEVkuurs+NefHbCUogiYogikUY0dMfYBLyyyDvhRahdjUSJT7bSBXl2Q7jutxL1gPR+YtLzJLrBPxOlvUuUPpvogu+IMh8z6bvm3GSvN8k5ZeKDeSB05Iu+Mhnc90yGFRGN+Cu6BsQt+JXJyMHoYlE3o2aajBkXIkSIECFChAgRIkSIECFChAgRIkSIECFChAgRIkSIECFChAgRIkSIECFChAgRIkSIECFChAgRIkSIECFChAgRIkSIECFChAgRIkSIECFChPg3UYjiytTXaDi9SU5SKYay+RfR3Q+pL5KD1IIIqtA68S/5k1frhP8StHiE9Wrx9c5kb0qDFlEfEeVjqccn+hq08PqMFG90QYwWRyuAStG45oPpQMirQn4tTr92gL8BYpEp5pniKlNUDPDvRsCxNMBo1OLqE7v42Lk+LMK3gqXbw/ZY/dIB/gKPFovicrhYutiUevkA6V3GqcTSKNO1vqjYjFVoOudZgYcO8BakwZ4C/GAB2A5OAidKH0vZYA0wgCZtHG45uAdsBIc5rEzNPSC6IEmLgU+MvPcY1BT/i5cxuPcqzYN7r5XXaM2NWnHTBPCI5iJNC9Ppau8OJCLqi2VJRX1Wfyn1jD4+6aF36+7bowl1LV1AXjgoeuck6UN6YaFluGiwaajP7OdrKgjTiPifTVE10hTKMGPVZ/T3nXwedkU0U7SisKs4VR+TgNzE6froeJ+/IEZ8L3+HWKVaUUeNQKX54mtaDlQE3673u5AzEtvrw6J8MQh/glLACiBoI66KtPsBhz9RH9+Zkz+qR8fKeE16zkDTUB/TxVdekCDeRXleFq9RKnnFB5A9IPdCouGJl8SfKVKW87H66BjfCuS3CcE3ieuoD7x/K64nH+QWsYySZLC39Cgzn7f0jExfQZjYLG6UQWrEQhoIebWYq/u8KbvEY9wexbF6TziX75ge08m3R3wq5lICQn2IUIne6D1iHmUDvpOGek+kb01BhGjAbTagWrwoo0KPyKtfvKYjIeT3hFhBneG3X6ykTpBbxc16J2/jLvGtDPYNp4L8HkWLYVEfGeVrLPCIR7mFiC9R41/K3L6qTx/so4J0cTflABWVegSmI/yiiuMwHcdjOo5HcxyP5jhKcRyNlsQX8PkCYbLFIVog3qE14BGYNSR5nY4a3CENaRm+HeImcSNqImYX6k6B67J6TxSX7EY9Ll4Gu5Ff8Pw94k2aAFQU/iC/kfN3iV/KW1lT3yWJI/xd90Sg6m4wnwUiXs/PYI9YIW6WNbFS1kDtc7Ci/YtbZGSjPiLWtxxPvwLW+bjeAw6AE0BDsArcQwVNBwLBy+ujon3Ru8SlMvIYPWqAd48YjVsfLWtrtN6plyzzKMugRetJPXzPsYH6KfxPi0dpTj3bO3GXKEX7mSDG6zO9KPtEHelyxPH1g4f6cnaJ8bIuxuveVNNZj+8qDSW6x2xXI+vDYrkkRTJglu6Oks5Z1ispMusTEn1etNOh8m4HcD8rBuHxDcKjGYT3ZIB8GL76mDi0/pnCJ+/IR1VgI6gFGp6xD8F9eMY+OixdosVFuN2LyAACz/YiOgnQ1YgLKR/cA54Hh4FDulYBFe45yKEK1zVARYrZsMfg6gdVYAXYCBrBSeCi/aIf8umH0Dm4rgC1oAloeFZ9UY6+8IsTKXTaTeSl5epa/1BlOS1XlqvLxXJtuWN5zPJYtz+3d1+f/yq+9OdLBi6DqjwLPCs8Isfj95R7RIwnxaM2GI26a+gACH+cc+iAt8s+K/uhTMQNWuNc41L3F0QosdQETgBB+5UY2GJgi/HfLvbnNeWdyBP7y5rKTpSJ/YeaDp04JPb3a+p3op/wlyUN9Q2arsxXliv3KJpXyVbylQmKNl3MF8vFPULzimyRj7agVYUvCF8RLnLC/eHl4SImPCVcXRO+Mbw2vDH8QLij1tnoPOA87DzpdJQ7q5wLnCuca5wbnU6vK9uV7/I7tZMFI9V3UKkbca0FKq3AdY00xUifRlwPSPsaaa/CdYG0+3Etl6ZUXHPYBFKR1tsItwLXNYDDsT0V1xy2g1T07m/BbQGua4CqvuXv3isnzZ+mxqSlpKmUppxMUw6kHU5Ta9Ma09TGgqHqQVnKgyjlQVnKg4h5UOZ9EOnCBFJR2jdluDcR7k0Z7k2EY1N7blW4LpAmP67l0pSKaw6b1Df11EHRBYnqQ0hxOq6PgCYgKBvXfDBf2rwcQn0IV7+6rv6Cvhjw1XV6OvpIiF6m6GGK7lLUd+3mm17AP5H8CGgCQv5gshfks81oVNfqRRx2rT7CFEMHNBUMwSjKRVlL24FKE3B9RJqycc2Xpu0yTHSLvRbXw9K0ANeNLfGmSxOH8wI7vqauw39rVf4B5+vher0/XKXOnQn6Vqw7rkHdqc+J8zaoT+kZMRD1ptBZFMSrAvUfqRyX19/L6yPy+it5/Zm8RvvDUyO/T438U2rk5tTIAv5nnNPgfFJeP5XXq/xRaZGfpEW+lBa5KS3y0bTIXcoR6gWPnv5uvSI/6hX5Xq/IZ3tFbu0VeV+vyKm9Iif2ihzXi5PKoBSKVJP5qkyT1+7+xJTIUymR76dEvpIS+eeUyN+kRFamRA5NQXDlS4ypkcp6eX1AXnOfHRjpHRiZPDByp4q6US7To8mzS1WVyyhShOmZed4G4ZFC7amX9YborpcVQCTpZZMguulliyDi9bL7vAUeNVqpg8LiVaOUOjfLCD1zJbzDTeHWM6dBOPTMId4GpVnPTIX4Ua9OhvhBr+4B8Y1ePRDiaxa7lX9StYpklH/o1RuQvPIZZXCyylFKV7dBNuhl+Qj9rJm78hTlKb3hrEPz42BP6pkonLJFz8yA2KxnpkE8bopNeqYX4jd6dX+IDXr1fRAP69UfQqzTM67m9NZShkznQUqXskYvS4L3Qr2MU1igl2VDzNfLciHm6nn7IOboeR9y1CuVOgWtW6mmTFnSy/XqTHhPt27k55QhvadSrkx5lF7GVVLCiRREKsXWjRQpI1nvUwqVOpmKX8/MQbA8PTMdYoRZc8P16iyIwXoG6lgZpGdsQM1dZGXQh5/PbiUNxeCEUvXMbQjk1av7QPTQq4shkjgmChVv5RpHebJQsXomh4rRM1O8zynhVC1TDKN0Zd0z3tNI98e8BmWy7v3B3+BWdO+3GRDPeI+VzfB+XtYArdf7GV7jbc94mxD0UB6M/nDvu5kfet+p7uX9SyZC+JO8L2f29/4x/TpvQ8Yub31ZD28dClZbPcO7vVqm8Pt0RNO9WzIaVAWxN1aP8z6YmeV9IL2By3AvAt/OeSChVZnXeW9OX+ldgqawuOxOb01msndBxjTvVRmcUaJ3TuYk72zcyJWIM6v6Su/lmfd5q3Jliadl7vNenCvvobRa3tGYPOkxunqStwQlgEc+e6AEw9AufYjaP3cX1xG0lZH1+7yXDNqtYiRWVoBF/v6uPa5lrhmuClchxpwLXL1dPV09XAnuOHeMO8od4Q5zu91Ot+ZW3eQmNaHBOOzPIvRgCc4YFk6Nr5o0x6h8lf8gIsYPxa1islUbL0rV0osLawdllTa4jEm1g7NKa93ll02pU5RfViqltY1XUOmMlNpvLk5tUMImXlrrSC1UauNKqbSisAsC16p3NChUMaVBMTjGqqTauJFTdpCi9F21OollyarVlZXUeWl+l/y4vNghJUXtXKqsa3FRVutfl6ysM2zJtfeXXjyldmtyZa2PDUZyZWltn4tTpk7ZoV6tXlVctEOdy6Jyyg5ltnp18SR2V2YXVSLYMBmM8tS5CEZlLBBMnUp5HAzuUwOCKXVwLqrLyzMDTVDqOBBemgky0KVmoJGBgcRdykgZaKS4SwbaYGaYiXIgQz8LBHNcTZkyw0zH1TJYFw5Wl56OlKrTOUidLx0B6tJ90ntiq3eG6f070/t37N2gKK3+uelmaTMoXeaQrmYgTNb/4t+swn8hklI/Yum8KcWzUourUotngarau5bO7lK7YkZKSt28peyRUivSq2ZcMZvl5bNql6bOKqqdl1qUUjdiSjveU9h7RGpRHU0prphSN8U/q0gf4R9RnHp5UWX9+JWDF56R150teQ1e2U5iKzmxwZzX+IXteC9k7/Gc10LOayHnNd4/XuZVOqlQKS2fUuemwsqRU01Zr4aH4W2pSupZWdg5ZkGefHWG9eyyLGmnRsoWCs+qrI1ILayNBOzVr6BfAXvhlWavKDhHW15dlg3rmbRT2WJ5xcA5NrWQFncpnlOE/2vwt3jxEvyhjmtqzLruYnosziqW/giwGKbF8g8hYWZqpKvlv5iWtP5lZZlhqSZr5JS6srLiLnOKkqDI17PunVVZQ1lZZoZZWYQ8cddS2e8slf1wZ+cBr5d9VPZ1mWiUWv4BcFhq+Y3Q8A+Aw9Dye4jGvAN5h/NEY9mBssMIe+jAocOHRGO/A/0O9xODrBJwVpUKStj635KsmiXsnKXIu5X3zQVBoWHgu7aroUZ6LJYVgz/TXUbNQkJZLdGzWg01pucSGcV0rWltw/Dg5BcvyWr7Z7oicdR9VtZ/Aw9UsUcNCmVuZHN0cmVhbQ0KZW5kb2JqDQoyMyAwIG9iag0KPDwvVHlwZSAvRm9udERlc2NyaXB0b3IgL0ZvbnROYW1lIC9ERVZFWFAjMkJUaW1lc05ld1JvbWFuIzJDQm9sZCAvRm9udFdlaWdodCA3MDAgL0ZsYWdzIDM0IC9JdGFsaWNBbmdsZSAwIC9Gb250QkJveCBbLTU1OCAtMzI4IDIwMDAgMTA1Nl0gL0FzY2VudCA4OTEgL0Rlc2NlbnQgLTIxNiAvQ2FwSGVpZ2h0IDUwMCAvU3RlbVYgMCAvQ0lEU2V0IDI0IDAgUiAvRm9udEZpbGUyIDI1IDAgUiA+Pg0KDQplbmRvYmoNCjI2IDAgb2JqDQo8PC9SZWdpc3RyeSA8NDE2NDZGNjI2NT4gL09yZGVyaW5nIDw0OTY0NjU2RTc0Njk3NDc5PiAvU3VwcGxlbWVudCAwID4+DQoNCmVuZG9iag0KMjcgMCBvYmoNCjw8L1R5cGUgL0ZvbnQgL1N1YnR5cGUgL0NJREZvbnRUeXBlMiAvQmFzZUZvbnQgL0RFVkVYUCMyQlRpbWVzTmV3Um9tYW4jMkNCb2xkIC9Gb250RGVzY3JpcHRvciAyMyAwIFIgL0NJRFN5c3RlbUluZm8gMjYgMCBSIC9EVyAxMDAwIC9XIFszIFsyNTBdIDUgWzU1NS4xNzU4XSAxMSBbMzMzLjAwNzggMzMzLjAwNzhdIDE1IFsyNTAgMzMzLjAwNzhdIDE5IFs1MDAgNTAwIDUwMCA1MDBdIDI5IFszMzMuMDA3OF0gMzYgWzcyMi4xNjggNjY2Ljk5MjIgNzIyLjE2OCA3MjIuMTY4IDY2Ni45OTIyIDYxMC44Mzk4IDc3Ny44MzIgNzc3LjgzMiAzODkuMTYwMl0gNDcgWzY2Ni45OTIyIDk0My44NDc3IDcyMi4xNjggNzc3LjgzMiA2MTAuODM5OF0gNTMgWzcyMi4xNjggNTU2LjE1MjMgNjY2Ljk5MjIgNzIyLjE2OCA3MjIuMTY4IDEwMDBdIDYwIFs3MjIuMTY4XSA2OCBbNTAwXSA3MCBbNDQzLjg0NzddIDcyIFs0NDMuODQ3NyAzMzMuMDA3OCA1MDBdIDc2IFsyNzcuODMyXSA4MCBbODMzLjAwNzggNTU2LjE1MjMgNTAwIDU1Ni4xNTIzXSA4NSBbNDQzLjg0NzcgMzg5LjE2MDIgMzMzLjAwNzhdIDg5IFs1MDBdXSAvQ0lEVG9HSURNYXAgL0lkZW50aXR5ID4+DQoNCmVuZG9iag0KNCAwIG9iag0KPDwvVHlwZSAvRm9udCAvU3VidHlwZSAvVHlwZTAgL0Jhc2VGb250IC9ERVZFWFAjMkJUaW1lc05ld1JvbWFuIzJDQm9sZCAvRW5jb2RpbmcgL0lkZW50aXR5IzJESCAvVG9Vbmljb2RlIDIyIDAgUiAvRGVzY2VuZGFudEZvbnRzIFsyNyAwIFJdID4+DQoNCmVuZG9iag0KMjggMCBvYmoNCjw8L0ZpbHRlciAvRmxhdGVEZWNvZGUgL0xlbmd0aCA0NjEgPj4NCnN0cmVhbQ0KWIVdlE2vmkAUhvck/IdZ3q6EmXMGb2JIbv1IXLS9qU3TLcJoSSoQxIX/viPv601TFppn9Ph+wHGx3m/2XTuZxfvY14cwmVPbNWO49rexDuYYzm2XJrk1TVtPT5zf6ks1pMkizh/u1ylc9t2pT5PVKp59j59fp/FuXt6a/hg+xaNvYxPGtjubl8325/bX++PscBuGP+ESuslkaVKWpgmnxy9+qYav1SWYBb76z/GP+xCMxUEON3XfhOtQ1WGsunOIBrJ4lWa1i1eZJqFr/v+GcvJ4qn9XIyZcnMgym5XAHXANzDPghpgDt0TMOs7mAsyJCrRED3TEAijEJVCJr0BPfAMWxM/AJXENfAVa2BDasLAhtGFhQ2jDQleoa6Er1LUQEgpZCAmFHMoRluNQjrCcmHvGHRFdKbtycKV05eBK6cqhHGU5DiaVJh1MKk06mFSaFMT3jC8Q8hQSCHkKCYQ8hQRCnkICIU8hwV3wvAsCXf/URTme5QgeJM8HSdGVZ1eKrjy7UnTl2ZWiq4JdKSIUjKCIUDCCIkLBCIoIBSMoIhSMoPBcLLEfzz14rMq80x8LWN/GMW7nvPrz/j02r+3Cx9/D0A/zHF/+Aoaq9qINCmVuZHN0cmVhbQ0KZW5kb2JqDQozMCAwIG9iag0KPDwvRmlsdGVyIC9GbGF0ZURlY29kZSAvTGVuZ3RoIDE2ID4+DQpzdHJlYW0NCliF+/9/FIwCKoAfAGCfR84NCmVuZHN0cmVhbQ0KZW5kb2JqDQozMSAwIG9iag0KPDwvTGVuZ3RoMSA4MDg2OCAvRmlsdGVyIC9GbGF0ZURlY29kZSAvTGVuZ3RoIDM3NjAxID4+DQpzdHJlYW0NCliF7Lx5dBzFuQdaVb2OZuuZ0aw9S/fs0kgzI40ka2RhtfG+YYEXJGPF8oIXEFgSxmCDY7EayxA7hJ1gTMCsvkGSt7HhBocLJGwXk4UYEoKTawibEifXEIiR9L7qkWyTe/LO+/edk2l1V3V1dXd11e/7fUtXC2GEkAH1IAZJy9evUwIryG+g5IcISTev7Fx1xRWt8jyEbApCJa2rOjasvObWrihC8vUIbfp89aVLV2il7RpC96+Gc+pWQ4Fjjm8F7O+C/ejqK9Zdu7hq54uw/xJCM6o71i5fKv5xWT1Cf/wK9uuvWHptp9cp7ke4Igv1lc7uSzv3Vt/5fdhvRsj6A+57CHGzUQhWP3MXkhEa+QOsJ2D9eHjmyDfc5SgyfNnIccYBZ//H6IpQDN2DHkZRdBJXoRfRETQTPY4momZ0F5qG3kLPIgvagF9HLIqgyehJFMMhRNBU5MYcuh+9ixajbvQhOo6SaBb6PbbDdaagTuRC+ZFPYDsL3TZyCGqVoEnox+gw7sDzUAby00kFTsGdt48cQW6UHHlz5BjsPYQ+xNGRfjQdch8hG0qgzej7yI4uQ6+NfEN7CC1DT+Dr8SdIRe1oG1vD9o5cjsaj/ejXeBbk5qAN3DHDftQBZz2K3fjIyAcjf0I/YTG6FK50I7oNWjyAjpA0M4nbhRQUR+ehC9BSOHodehc7cBWjjSRGzh+5H0qfQH8jKfIKI0A7UmgGWoLuQI9Ab7yDTqAvsBHX4ofwM7C8jf/MHYO2zUJXo42Ai4eg955Ae9AhXIWriJu4obfcqAwtgGPb0W64/150FM/CrfgI/imzm8sON42UjjhH/jQygspRC7TwYfRTuMcpnIU6cAcmzKxjg+w6rnroBnjCFYC1o+htaMfvod+/QF/hclj+QL5LNo9cPPLkyIfQFhGFUD26EC1Ca9F6dA36EYzqi+gl9Fd8mhig5lvsy9xG7uTIndC3cXQ+tH0u1J4H194GozSACrC8A09pwwo8RT2+AF+EV+Ht+B5cwO/idwlPVNJFPmX6mNeZ37F1HDfSAFdyoSDcN4IuRqthBL4LvX0nPO+T6GX0KnbiOK6EJ3oHzv+SjCeTYXmUvEV+z9zCbGe/4W4dPj782fDpkV4kAMqmQT9cjZ6GXvgLdkEbyvBl+Cr8P9DyHWQfY2EkJsLUMhOZ+UwrcxtzF/Nz5r/ZbvYZ9j1uBreUe0ZYOnzl8Nsjs0Zuhr7AiId2JVAFqkHjAD8rAU2XQ/s6YelG16MbUC/6HuDlTrQLPQPP/QJ6Ff0avY8+hxFAWIU2r4G7XwGouwV/D5b78R78U/wyfhX/AX9JFxKGJUnqSBOZRKaSVeQWWO4iR8k75GPGzyxnNjM9sOxkDjDvsohl2RGuGpbp3DbuCf51ISlMF5aJb3wzOFQ+1Dr0+2E07Bu+ZPie4Z8O/2lk4cgGaH8MVaI0tHQLtPJ+wOBuWJ4GJB5Ar6A30G/0tv4NE8wB4j04AmiogFFrwtPwDFjm4AthWQDLxXgRLEvxMrwals24B9+Ib8I34zvw3fpyHzzbbvwUPgDLQXwYll/jD/BH+FP8NwIgJgygOUYSJEPy8KSTyDQyl1wEyyqyFpZO0k3Wwwg9QfaSQ+QdxsHEmEpmKdPF3M/8mHmR+RXzNUvYCjbDNrIL2VXsTexb7NvsMfY0F+KmcKu5ndyLvMzX8Av4y/j7+Gf5j/lvBF5oFpYJ1wu/EkbEGLDVz+C596Nzfxn+LXwVV8peSz4AufAwndwWvAB6jCfzmQ7me8wvuJX4JKPg93Avs4a5fORRZir5ilmLF5IXcJgJcQ3MSnQ7GsHPkD+QU+RPrBPPJ5/gJPt9fJCsZSYRnt6E+yXrZG/iPkYIuL6BbMJHyMvMTcxNI/+JGrid+ANuJ3kbKexx4kAfgFRvIffCSf9N1pBtqIWt4U6jNdDvT3HXQn9PILfhcuZX7E70IRMh/4tP4nuANd7EM9ko+Q7J42eAcYdwEA3iLtSJ70Yafg6/jwsI4yeZJ/BsYoLR6iNmPA7U0JuMin/FlKBW2kYcJ07cTE6SBczz/FGmFmNgiV+gjZjBWcDO2G8YXQkScBdJAKdNATb5Ja5GHnQv8P2p4ecpY3PHuG2As0eYCnQRyqI28jpqANn4EJYWdCuqRocBg7ehLLkPXT/Sg1cA788B/iSogC9DGWwEtnRD2zaDvnCRMHDhErjrV8D/rwHrz8J/RtdgBSTrCEqy9Mjt7BRgpnbg322wrEBtsPdDdCe/n/slmovdCLHK8E5A+e/Qd0Dn/A/c34caoX2L0CNsBbRaAWbugjN+ODwdabDcil7HBG2CNk8AOW9mpwPz3jNyGTzhGtBRs0EnvorWjNyLJsHYXTRy08g2tGTkkZHFaBWaN/Ik8O/6kQFUh7ZwrWQhl2JrgGNfxS+BPvot3ga8PR29B3wUwx70KSw/hvZP4J5DvexvgDubRm4f+TVyQn+EoYeWgRY9ga5Af4Z+m84cQbnhC0j/yFSmEzTUB+jCkSdGQrgErR7pAOZ9Hu0WOOCeHhTkdgN2t7ErSRbaW4ZcOAOli7mHmd8wf2U70b9///79+/fv379///79+/f/v58LFjfYWx6wYmTwYcvA4igHz4Ta9xmwbWrA9hgHnlse7JfxYOecB1bM+WD3TAVrYjbYWXNhmQfLAvCxWsHzXgz2UhtYRkvAh10BVtgq8LzWwHI5WHlrwS5ar3t/14A99F2wyHrA17kRLKQtsPSCN/s98PvvAcvoXrCfdoGP+ChYa3vAytkLnkUBHUI/AV/op7rf+DJ4Gj8DC+419DrYYm+g/wb/8xfol+B7vId+C7bZ79EHYF0dB/vsI+3iW9Zd1d3VufbKKzouv2zN6lUrL13WtmD+3Au0pgnnNY5vyNePq6utyVVXZTPpyopUeVkyEY9FI2FVCQUDftnn9bhdpQ67TbJazCZjiUEUeI5lCEYVUyJT25W+eHsfG49Mn15J9yNLoWDpOQXtfQoUTf12nT6lXa+mfLumBjVX/lNNrVhTO1MTS0ojaqysUKZElL43J0eUAl50YQvk75gcaVX6BvX8HD2/Q8+bIa+qcIIyxbN6stKH25UpfVPXr+6d0j4ZLtdvLJkUmXRpSWUF6i8xQtYIuT53pLMfuydgPUPcUxr6CRLN0Kg+X2TylD5vZDJtQR8Tm7J0RV/zhS1TJsuq2lpZ0YcnLY8s60OR8/usKb0KmqTfpo+f1Cfot1HW0KdB25T+iiO9txcktKw9ZVoRWbF0cUsfs7SV3sOWgvtO7nNvPOE5uwsXt09q2XLuUZnpneJZo9Dd3t4tSt+uC1vOParSbWsrXKOPxKa2906FG98OXThrngL3Ire0tvThW+CGCn0O+kzFp7s0MoWWtF+m9Bki50dW917WDgPj6+1DF21QB3w+7dDIceSbovTOb4mofU1ypHXpZH9/Keq9aMNer6Z4v32ksqJfshW7td9iHc2YzOdmLj1zTM/p1Wlu1kVn+hXTFkVmABz6lOUKtKQlAs9UTzeX1qPe5fVQDX6tGM7qWwHjsabPMKm9V2qAcome38fFpIjS+wWC8Y8Mfv7tkqWjJXxM+gLRLEXJGaDB8bF8XyrVV15OASJMghGFNk7Q92srK9YXSF+kU1Igge5DzdC3S1sbMtD5qkqHd1tBQ8tgp6/nwpbivoKWyQNIy6Ra+0g7PXJk7IhzAT3SM3bkzOntEcDxPkQDns4+MX7mzyq5HFNWN/Rh1//L4UuLx2fNi8y6cFGLMqW3fbRvZ83/1l7xeP2ZY6M5XDwAHd7HxqCnZkQAehctaqEF8MfFpkamrGmfDqIGbexzTGphZNJazBGZ0S8F+F185sp0p8VEr8XGeB3/KwqCCADWS7AytU9qn17ctpao6v/HkwojJ+lZenL2tNFn6mtIfXt//Lf2v9U8Uy8DDWbjZNb8Rb29Jd86NhXIqrd3akSZ2tveu7Qw0rMsokiR3kNMC9PS2zmlfWz4CyOHt8l9U29vhYdYjRsqKyL0SG/vin7ExOa39GlyP9Yz4yZta+2bm2qN9C1LRdRIy6Vwk/4GZFLnt0+CHEHn90fwbRf2a/i2eYtaDkkIKbfNbxkgmExqP7+1PwrHWg4pCGl6KaGltJDuKHQH3HyQpQEi6vXlQxpCPfpRVi/Q95cXMNLLxLEyjJYXSLFMKt4ort9IQwSOsMUj2lhtFsrEYllPsXZytLYIRyR65DACrYH0g8VfP+zMb9FKxmkN2nhtAmki0CO0aABKDkPd8RjtnYCbsNwP17xILy7gnv7xmnxIv9JFozV7oCYt6zlTBi2n1c65ENyv+OALzj7BgkUteycguL6+hRrn0x/lS2jEuZKg0wuVAp1Ll4MCWwkpFeH2CEh1ZGY/uSClp1hPe2dGpqyAGnQFDVELrVKVFa20VoSig47wv6yEz6lEeU+/eK80fmwPj+7BDvz19q369u7qM7tT6QoKNZYuCgjgWcem2neZ3NfRmjpTZWlfzzKlF0DcQJHcoJ88ja7tINjT+nqWL6UyDkK/PAIFM6FAaVkmq61wQapXeqmaX74UTmPjZ+7Ud2XqW5cE8OP5cGsSo4/T19OstLcq7SAs+MIWEFSlj4NUWQm6PrKUCkhz8XmagasgWdo7D85FMBCtcp8AjLVy6aURKt59dGCLvV/kppl9aF5LH5J7eyO9fRiaGJsKleHy8T4+PoMm8NeZiiy9lJohK6kVcmlRQ0Jz9d6hV5OnRNRWqEJiel9CxwGiltHN8l5q5LS1p6AnbL32XiXfC8huA6Fk48sXtoMAK5IyVdGHeqkMe9AJM+heK1yoWNEQoxXhfP0v3ndFqr9NiJ0t0f/WpoqVRf2qus7rax6rIuh/kOlK9RF3PRykD48pHxfZmXYeF5sB3asBqmR6ttJH5o8yZfH8GfRUeWzAiqdBiS6aujoF7onh25rPFfnFfY5ZF10iQ8dWUvsZoyuHn8H3oZ+DFX1F3y2pFi3RSlrdL7kYg7vde9TLGDASWNYq2tEBu2Yysg1WZ8jZ42ScBVyuGUPWJVZi9Xp++JgndYF0qm3OUNsgaho8Yc9jm92dr8riNtwlHwQBNtntJiPyNOUytlwml61qddTWgdmaiEfCAh8Jx2tr6nLVLmcpf+WqLoMgGGP20qqGWXXnr9o+/ExFeHuzw2woNTTkqqZetWRVP233PNxDWogbMWi+3m6FcD2BFXWbOYzhYfsYBhEJN4MZsAPvwkcxjwu4Zj/qYecv8qSkL4faGqVGlBmELW1kSgbEFkRffwdCnkyKNk91qvMIN3SauO/V++n7IyfwWrDdjWi8fj8/0ngjoxm0hlqD1lS7xIAfNjxrIIZbTJdtpHfo6k6laF9UZcEU4PVHh8vG9GcsPi9GGW1iOj1x4ov6Np0BdiNo5sjHzEFuNZJQFP2W3mlgqQg2Mj/AcU6amM2+ArZqdoMPxbU40eLt8V3x43E2bqPFliXgpmxG28H94JA3dhgHoTtGx2bwAqmt68s5tFG0WZM2aLNxNBINRwlPMIMJL8T8ckAOygzviFtjxrjH6/YSXmVty1CI9y3DpRbIuUyQi2JlGZZF2Ngl5zLkLYFNCn6Ybsr1tbz8BrmfUwrCp/s6OM7sLAifDHSYzdAPqSa9g2vs42DI3S5bKYEOScTHSW5XrrpuXJ0NUFHEBZl5+7pF7T+8/sHbfrnsxRuueGlKvqtuXTCdjebLGibXTq8hOz/Gcy+a+PDLw89+Pnzg7g9/+vfhj/vvXtq9B+c/fvCqrHrevOEf0rE7iRDDQ5+60IA+dqWap92zy3PcwyKP5iHrwYUjlokOvAZPRAa8C4URo+dFyEfgAl8hK16DXFCC8N80C7ZaiYFgziCaCIMO479D9Rma3WKxarbarHWzdYd1l5W1et2HSRSfGO3+VOMcafAEgK6psanRRgUkj74Y/AZ/kUpVZRGISZu8D3OCoaTA/HGgw2CiHVXdRDsqlrOVulxup1o7gdTSzqF9cxLPVB2Ni4dJe72rRIj5YuezP3vk9Jbu+iCJxUigaiP53V3lSjCkY7cCnv8ZeP4gvlt//hsFjzHv9vjPq/FosPHSjTXocpUJjcIM4SmB15RL2EXiJe5FnsvFdbZ19h8aH7Lcb9tj3GN5lXvV/XPPu+53PceVr9mv3U4nDrBeTnZ6XV53wCMY3EaPMVDjnebd6t6uCB4vIW6f1+TlzYyXcDz4os5SwcGaC3i1ZjBopaamHgM2FJicZpI433Yvftj7rJd4DzM56NQ79mJiChbwHZoZ8X+c61jiWOvY7GAdBSxoDmrg+JCiKT0K067sUojifQ5/DXxgxppWuoSsJZvJdvICeYt8QP4CVpE3dBh/76w0nGgsykPbnFNtgxIIRePgUFtXY9NQVz9PrYeD2w34BcNbBoLaulpTJyid6aNmz+eJVKyyb5P3Di8cb7U0bpG4TS9ZXgIu6epug9EEEUAp+aDZLAWDRDIAtezrkDjihcxABzEVpcCez9jyGRhizKi1CNXWwMDyQqSuyIQCLxBBra6rG8c8s+Sb4+DEKDuvXPFwPOZ968Hd72dnPv71BLys4+KpPswNn47h8/F9T93w+NVdh1751Y5Vq360f/hkvVQ1yvHzgFMWwvhX4810/A+hkpHjA6a8oTByRGs05ScappRMNc4Ks28ZcFlZfZlW017zVs3xmr+XCKgGTzRsjmxMPx09FD2cfjX9QeSD2G/Tn4Y/iZlmiGUFfPveZFJCBXJi79EszhaYmv0MJ7mwq4Af3h/QUpmaQAFP2iuZy5LP4dWoFBnI/2jGZhgzskMfMxj5vX0mbCrgHVBe2VNJdlTuqiSVUL5/ibAZuqBAPtRKtBq8q+ZIDalBBTzhoOZ4wUEc3hylt4/PDKg+moNtXafo5oR0CkRtMDXY3TTYNgg9XWS8unQmGC+xsnxYjahRNaayPBezxOMlQGUZtnIZDlohpxoTy3CJIc1nl+GQOUC5TWoskluq/Ab46fLajbpSKXmvgUmWgczu74COYLIF0bGvA7ogUBC+GOiQzGdGGlYqzHU658HouvQhVkc1nxsEnLJfrc598UiEyjrFg7C6of/mRy8+//Cmns47hz/bujyjen22a92x8pX3Rnyh1D0XKHMfnn5D+4Or2Zlb775s7qK7dlYduK7vhicnJwIVItfEG3d2zJ1VH0hODJZ85+a5qzY/DjoGXA3mEOChBGSF0Rkh6TJjK5pi1qyMZsXlJuwUQCFgxsDxmDUZzYg1mVneZAa59Wt2QSwVBFFkWIE3iShkxubn8A8Rj4z4Yc3MYd4g8rzIsSYT+xyeARIp4pWa0WCwMvhh5lmGMAX8d82Dm3QBtuJ2YMvjVsbKawIWvJZzpLSrUR/TRhBRyH4kDcGQNuUzEmhtaVAa6m605W26SG5Jp9hN0ks0a7VagU+723BbV7e838SKxMwXRLdW0iGUmM0sbRaMSROMSC6Xqrbpo4KdEVvEptbiHCSYOXRg99CL5Oordw9H8anvDT+AV/YwN35zO3lkaElRnpaBPG3gZiMVz9F7b9JjLLa3BtcEN3Ob+c2B29k7AkItqVUXMAuUi9XL/eu5Df4tpNfX63+UedKwK3I8YkURbJVsdofT5RZLzYRhaMfaFLVUYVhF9cl+RvCwHJQ+vFdRVMdhYDYP49BgBPAfEfmjqoLDdhhPQDKetr9H2EXlBH8BchLBWqQ9QiIggF8fkMguFav0IppB0aRdEpG84cP4bvyJ3r8n2kAlSW20L3XROQEkCHmwDnSBAQ1FWW+LmE5x0LmI7hSJTzN3427SrdyIbyQ3KjwwICU+4D3w7jXj5exa+4pgJ9cZ4NpacZvczygFUd3fwTCq2QM+5j4wA1QCRQMdKntWPug4CKrAUung+XOMwlHBALlIYGbDBcOrW7HhwVsuvvnCqzZsXJuO+BKZWXOu7t+57YrnMcvNfvpAYudthcsP9CTGzav2pyS1pn/zdb9uqBSIFVH7qgXGrh+w70FJnNJHr/xqw/qSayw3Gt6NfRLjeQZvYjayG123uNlGMclzTMSb9PKMskTEInDZASWO43ErmJN37PUgjppme61mDIOh0THV7EYfKtfKiVbeXr6r/Hg5W+4tjhMcQg7JoTiyDs2xw7HLITi8ZWcNtG/AeD4xaqHp1AUKCbqlbbAbuh2f7ft9Rl7mid7lwGcV/pjBHvAH/YS3xczxmCECjCXJy5BqgVy0JL4M++3KMhQ2wQaNWWiUxIomR78YB6La3yGKVg8uCMf2dXg4Kxht/zPQYTV/e2ycFkYY00zUXrPV2KN1Ocw7S8+MEKgv5p6bn3j08uiO7297Y9X1b2xb+pM7sfWry4fesE+bmptx8dbbNsUv5lbHzHN/9LOty4/3PX3704v34sABPH24ZWjylnntfzg/89h9z/xDKcrZ7JETzG6QMyM6XtRb7MjxvQ55AlcYOa6lIOMVMceUG85HmrndvMv8Gn6VHMPHyHEzDAI2YmTWzAzhWLaAf6D5GFLKMIRlzJw2rZb7I+Yh4f+IQZAK+P4Du4zY6DVxh8nHiCF/0kyIlViNbWZ3sRz7PPkImUZHSqKCoiucU9RmSEmDqabGLVw6tcWy6aVR8TCs49bxN3M38+yoaIBN0A09Lx8oKUEs2DIFMTTQgYrgt+smAPgbOIJVMHqFxH+T3ww3duK7h7d1ZefnAtzs+D9+wr4sp9uNwKXXA357Ab9eFEc5/JiO4MOtGBtyoVx5Ym1uY7jH2GPq8fXIN8Z64r25pzy7fU/E9pr2+Q7Gn0u8XPKy8Tdml4BKMG8mPkPCZXb7YuaYZRa+Hd9kvsXyFLKMRw14FpqFZySX4EsSi3OXocvwGrIqfllide46fH1ifcX1ue3sdq5H6BFvtN1o31663XUfe494l+0e+4Oux+P/kfiPXIE9IH5i/NT0ieWTxCfVZYLZkGhAeVxfzU0WkcmXYPWN5NY9G56rpInDHJhoAC1kAEmiaxbyEmgOCdVqtUSrba/dVXu8lq2NPA8HGJCpcpCpkqxbc+9wM25vzWH851Fio87OKZ3UBk+cKvo7VIAw9UhBaKpTmWDY5mJFZ0zlIuDcCIFluKK0fBlK20Hjh1kwAYLUuUm5KpehjK2yKDqjskP1PyU7+OuWD/pMKME6eBCZD/d18JyjsiD8YaDDMSY7bl29xM+6t4LLXfQAE7QsVjcqNlSIHDxNRo0AvPWRtjeeeuznHc/05We/1//TjoUbcNW12vqVK3tqq+rmNd9xRceN8WnkmZt3Lbz5hYHu2Tsvv+2ClV3bX9+w9KpF/e90bJq75pr1c2tWZ4b/NHV3+w0Pbrx4ev4ynf8uBJl6EvDjRglc9GRz1yXe5X4TfjfBrmY3cJvEjYZrTNeaNziuUbaJNzlKDOL2MjJe5BIeNeHhmGCMRQJ3GC9HHqztSzSDzgZW1AyZ2NoYuB4oSIfSwgE/3r7P7UZmD2U/H7YeRHbJrtgZewFfCkxYppX1lDFaWXvZrrLjZWwZpvypQjWt5IUSUuJNfsu2Gywad0NFDdU0SozSKRhWXUfpZrk+tuVyVLSZ4lLMH4/EQ2Z1GQpYqcMqQk4xBsFrtcEmbIidS4d0UHX9JfcLsYLw9/0dgmBBRT5EZksQnNiBDgv3LT5019bV2ccVtdS4UaOOADNiOqLFIdVpsePG42+XPbR5+xsrr3vliWvu/P0rj/yE5Oznb5jTemvrxCXp7/pj5GocffbS9w8ObHuq95nTfxzecMNl5NCNFyz9w7W7dv7ymoUVSB83CSGuj7sc+VGI6BGPfqJzjR2HgiQYQKADUCCEQROU/oT5I3LDKsBawvxRc4vEH2Ssot8VQKFO3IMJxqKViChDyaftzaNvZjK0F6XBwT9/jjPFn7Rpy0svSbBWZWVNFi1Wq1kqCRpCzSrvtDokn80ny35PgFfBiRiI1dJkb7alRk9TaT0dKCsWK/FisS9YLHbrxQNOPdHulRw1ZqsRLp63zrROlWYE56qt1oulBaUtwcusq6TVwfVSD7vF0mvdIm2xbw3eFnrQ+qB0v+3B4CHrIek/fYeCr1tfk34eeC34W+sx6TPrx9LHwa+tX0lfB74OVhiss2QSAuaGTkKBYNBvsJTIBpffLbtEIsii01YqO68NWiVFCvr9YZtUauu0Yfqu1FIgr2o2EiwlJBgK7Eao2HEFvF8ziZKVcbpcomgQ/QX8D81ghXPIbotmK5Ds3rlBHCyQzzWLolmaLSctjOUJ5fJeXXN4fUNtgx4fNbiox0kNWdieAhNsqHGLpWhnbWmzpD2pLeBPpjxIGsTSkf+73SJteqlRaIQ/3fBKjf1wd1urfDBoDQQM1hDgd1AzdYRCYHgL7lJGDy3s7XAZRBqMSrmr6einbLoXSllKFXQacqq1dePqxuEcLgYd9DCdkTBPDf3v4vD4ZcMLFnhzE/D7EXws3zZv6JML88krP/ocv/LO3EQoI8RiVk/2B+zi0/fddiEXi7FptWIJNpPo0O/A5UBhhNiPQJ8HUQrVk//W2Se7CC0KbkW3Bbfm7vc9lNjj25P4xPdp4k8ZUz3amNiQe6D6/tzu6NO5Y75jiWPJErahQP6017qqroEiyh+uoan2P053TU5TK2DjDdZUa5EkbORAzeTo5NhW37v4neh7uQ9jAhvFMXO1xDh52VcadEVdSWc2XT0lOrPmYtziXZS4h9gkJDUswIui7Q2dDT0NuxpEX9ZX3YwYSfBFg0lvhuUJE3QH5+Zuiz4QfTcnKA1aQ3PDcrKcaefa+XahPbuev8p3ldwZXBe9KrExeTN/q3xrcHuup+G1zHuZz6L/iHpbRWtINqhhKSS71Eguihi2AtWmQlEmXFZfkWPS4WRtrcFVlnS7XSSdpCjbATYnFZmGWj05nyY9e5sm1tDdvZOm6qlWCuWzl/hxSTDrJ/4FbCpUX1FFD0hTau0aWDIEweY4y7C0sMRsq0EsVlgM5tHbWqyCdzjIggqT1Uq3ZjNswyAHVokssCp017oz3/A8fhupaCn2ADOnLjiVSjXOGQTcDbV1pdq6JoGFVsVUfiLryWArOM2NFN3dgzo4u4vkDSvF3KAeUHEXHTh3nkbBgL4nZmoiSU8QCz7ZKxOej0dBqeTiSU88hzNCVQ5HgvEcU4OrckxCLsvhLJfOoVggnEPBaqY2BxYaOOqN5xB70V8HZxB3d3ej7q4zipxO9JAHULi2IHy+vyMcNrhSBeHLgQ5Xmc72LicIy74OFzFUFIShgQ5DuiB8BsloeI6KEFyErlSIdPkpanY+otbmqsfV6ZE68ONV6ttDecxFtUFR3Qu2UYNZD/gwA3dMXdrzwYdDPbkFMXcgMSdHZj62/J6d1w9dF1uSv/MHF7x4eEXzuq79P1n44vYJLTLZFzx/8S2XHloQq4t0Mx3fVStinujBa1Y+YhWEphvnXPOk6/Ra+dFr5945n+XAhp458gfOCnojOqrtzzcEMzhDMkwmdI/1/uCj1kftB6wH7UYxCA8Ars91zmtddzC9roeYe3x7mOcYg4mxsCQwnWlluIwo2aIymMvcfiJjfBgVmFkHlAe4pJ/BBfLBfluqT8JSgZm4f7v5YTMxF5iMlik1kD0IY1wt7XnWhkO2Jhux+TQAtKFR8WCrJ+QhHh1unhmxFct1hZ9q69aj1V92d4Eh1wVUOdR1qu3UR02Dn58C+qO23as6XBSnzJuEmC9ujLtivGyoRCYnbEQvV4lL3OZKquPxuRq+G3weIGbFL0l+Qkr9UcbPwcDu6/AzpWY9ZFNqKKr5piIxjkXoHBF9sIiz1K5Hqd08G1GoDWePUt1PR3wc+3YoNOGjR7a8t2n94H03v7YhtHL45HPDzx7qPYCb/vMH28vtcqnPyF0+nHvrwNbhX31QGP7bjq4nS/c/+Y/D37yO5z833eWQs7rfUw48uQ94Mod36GPWpNWu8l/jfzD7lGdP9rns8VpxobeT7xQ2i5sNPXyPsF3cbjBEQ3JADcdCckqNiJoEYiuqFkvIIIsCFXeVlggqISFeFvySTHAEdHogh3an0qhSoiE38kug0IoUPOPugPyx3x8QDXtEkd/TRONwSJCEuQID1/pIa9avtT69pyIVqszAqR2+PQpYCR/IjDyvubYTDHWmFkk6oUg6oUj6CEvhWNREz43qhVEfLYzurDl+CG/RXSsYp8YhuoGxbxs81XZi6MtUW9tgox6flT4HLQnJsK4uYXQahxqp4ScNfo6kL1J4NB2Np8M4W9PpFM+nDIaUzxdIYSvow/0dGAdSCHIDHalyXcRTJFCq7weCumwHirLdVJTssygYBYJNpUOds0X0OJ1KQ/M5/bXFuBxTlPyzok9BAzm8B5evS9TwsZjFYr9owfA7UrL+o6tWZydMTF59+rNsNqW4fdH5WdZpTThz1clLOTL0cSS9bji53B9JDk9clHArmQmbhvfE3JK2nOm6IZiMDf/m8manlWJFBazQ79Mq8bW6VZjMFHBQGxdbUWdgDSV9Gea+1OHUK6l3mV+mPmE/KTnNni4xdHKd/GZATw/Xw28H9IhCiaGcCKrJVMBxzSzKQiAku9UwD3ChJWWczFt0bRUMyXE1kqpIlogmliMAIhhYdyWKxFFSSpIkxVAskYgTl1tMpJJ7UBlGZVkw9jvBxt/B8yEBzxXwC7rTsF9LI4uOEYsOB4uOEUs4GNAxEtALAzpGAjvTS0epgaocHSKn2rq6G8Gm6tK9AsDFn9vOwEJ3C3SvIDWKi6GxFMDRRYODKVkzlZXFOS4uiu44BuH/GwWHO14ERzymx3TjpNTt0WHhFotvZP4ZFjomKAAAEmkSidjA7Ac+yDnPUQNjaIDj+NG/L5hrjsVwYsrkv5tLlIps1dDh7Py4x1wSAuAyfzVHfFMuvQwg8NmstcO1c2fGhheuUr12TyxWpWxkOor54XeWtCaLMZII+AUPwfhPwYfPegUHp2m021CsMPLlftrDsZrCyDeanWZr9B6t0Xu3xgEVNActduCwiaZhfRTChZGPNX0YwnrFsG+iBN5EANYKWDOwppEJtgZYm2BtBD/DeB6KRtPnkbS/hKCmjO5dvAlOxeef6xucoTx85M0UTd9PHanKwhh0dU7bNe3otOPTWMe0nX6trhmyxB6SjWo4HJL9argmJKfV8JSQPEENk5BcokYcIVlWI0B0lWqkNiSfp0agFyLRqDzhvPOMxhKSrqz0+2XR7ggTLYw/CGMlnA13hneFj4aPh/lwgSiaT5rWPu3INEaZhqdNiYVrm2vaa0jNzqlLf+dJzZFOdQPEGqWubh1iNOg8ZqnDUgTYmHWhvzzGYHTvbwJFOaERoHKgI1CRYWSfjpooRZNm7oDWlUwgJaRSlEXUBD8KoBTY4PCn295nYeKkbz555//BkfqvkTV6Ct5N1gOkUtksmayzCmCqIpsdej47L+4d6tUPVQ09N4o2OEKmwBiA/v0Nvnl1EWNuaeKKb+4+Czj80PDyc+B3+TnVAHs5cEyvpd/Hoo90PbVW1fWOqoNP1ZK1XnWpbUWdGJKJGvaEZLsa9oZkrEYMIdmmRuw2IBDR4yUUd16R4szL0lO9YUOn2CMeF5kREWfFZrFdZJaIR8SjIiOytJqoY1gsjHy1j54LmWEtoKu8pUqn2qMeV5ms2qy2q8wR9ahK6LBeAGOp0wcYql3doxyiE0dxHOlWHii1Sbrc20iIMPoIkjG5p+MU+xd9PzZa5Np/6l7oeL3bY98SX5r/5i49r8sw+EX836Afs4TV+/FjqwdbkOi2eM1Ja5m1nM0K9vPweZlWz1q82nNFZoPnXvxA5nXPe56P8Wces9kDxg6fnZpl6jx12WkexpVNeOJZhvdwWbebSaEy2BuPGtx5T623NttUPbd6NdqI1ns2eNdle9FWzy3Z+9G92afQ49ld1X3Vb7hf9Ryp/p37Xc/R6kH3p55Pvcerv0T/cP89G5uOZ7inZhbhVvfCzGXua72veF7OvuN5J/uh58OspejVKCHZp4bTITmpy6uoRop+jhqSE2rE7fGEES5FHi/CXo+H+tgTspnSrMedzXjALoW2u31er5sYRBGhbDaRFLOXAMq8mXRYUdRdap9KR/S4yqs7tWpcjQm9hFmyKlYb9VCq9KGGcaYSPIdaETTTCDw9DGOtC/CYINOo0ZmXG5B69IznrFwDTrq6QFnQlxpyRio1NeHiRsp7PLa8R7LnkejJuwsjR/e78+5sab742ldfWzH1LzQT9mQYg9dFwCb1A540Q4eX8LGyMWc8edYZT1FS0OOFKqZw+ragxwFqGJ+DtnMOY2bq0Ck51pwdTmYXRl2lllnzcA/+HJ/APZmLoy5/rDkzdCR7ccQ19AV79TfrN4XKY7EapZtZvygZSMRO/5bVd7/pPXOg9/Q2isuRD0c+5Z4GXCbw33Vczuq1Y/t2jIk2t3Y7wfYAwQlS6ah3XOu4j3xARojgCIftEmXpsEpZOsxQTERKKSYidrsNExK2h0vt9nC4gH+kWRN7cInBgInsE+0GRh9Lk32ezaZIWUmTGKkwcnyfDQYWMqf26XYkZA7opuTOMt2zbarVyrBShmkUkZQ5SuklnKqaDeMjYdBougaTdA1WGDkJPi/Vbd7k0h+NGRNtXQATHSpd3SlqfwJgpI/0F41FnAwObhl9/wUGRV6Hh0AnDaG27kktWtJg99rLcBPK2+eimfYlaJF9LbrMvtH+IH4KP4f321/H/8D2vxBMLdJW1JXCXQCnQ4iMPLk3aG8i1H13mZvsoG4PACA1f55mB0YTWU8OePPAkjR7TLPa83aXPU8kJ6zePKjvYwPGPFzmaDH5an9pnmi2PBoLCI2mFJE6Hh1ENiBiNyRMBlFnOgPxyH6d6eQzTFet6ycKRQawWPMtoov8Mzh1E1fGncx5FGj4GIVg9Jsb5fhcwCPF3/jzxgfGc7O/ERjLGMJOb2Unf/OfZ/D27JQKB7QKTQdf9VrwVU1IRr/QEVd1r/1J4amSpyT2GrxB2IJvE9hJojmJGGeSN3gaQ0yGIYiRGIXJMhrDMTMCFBW+ploloAVIwNYoGRQDsRpCBmKY4R91L6l3OUfqSn1JM2dnQ1Vjmc568sUdcYvJVolk7KnEpQLkXBzkpBJzJfYS2NhFZyVys7A5t4tTNwBlyP0ILMnBfR2I4Z16xIA3nJnyhBVkk5BKt+Pq3NCbNn3Kk90mgcE8iEV80/DG4c+GPx6+6Xcv/P3AlVu/d8XeF77eeiV4jGuHfzX8+vBq/D3ciCe90T9jy5PDzw/v23sbLscT8eJnboO+o7G1lK6LK3B/8W1ZGrriBw21mfTVnnXyOv/1yc703X5hg+dg9HDyt/Jv/e9FeW9CSifj+Vg+MT6ZTS9KrEl0pnvSxlcQ9vnL/LP8v/H+VuaeTOLXou+634u+mziW/CzK+7VIIClaKLmHcUgW1AhQv1ONoIBSUR5INkXmRsAQFpzlSZfLSURBtCOf5Mv6NF+nj/PNSNMhmtBUi9JYS/elycPpI+mjaSZdgXVnAOsGJ9bNUBy2WnQZHvUQdLVv2VmZLuBr9qrUJdCDUGMuwagUt82hkah4MRIVp5GoooOgx53oZJA89QuKASd/tMzt98SS8TJ3PIejftgkvOU5HJMjubHgwQ03oBnzN2hSEEgtMp4NB5XxMIohhKkaAdEqvg7qxt1UyFNyfyBSED7d3xEIiM7ygvDXgQ5nqS5qTsKJBl3UxG85E7oL8X8YX48duUanCyZcZyNGAn7MH59TM/RcbmGsVE7MyeG/HvjFjt/+vKp7Yu1FgdX3Tr95fq6ZXDd8dU+oIharD61jOmhu1sDGx49appWUPNLTcu8sB32nQH2H1YCZJKohxZkMA1EP7eiY3t1bwth+S/zlyMuVzIzoE5XEE3KnV0YZAzbE4rFpqAWvJWuj1+HryFWhq5T14WtjvXiLcl/lM/iZ2MH485UjUSev3Ixvj96ceCC6Gz9GHo8+W/lC5bHsXypHKs125MI+Yk8CLqoa0g3ZldE1mZJykfj92BmSrWoYxZIyAtPRokZc1BOIaKQiFo2GCS4FszG6hyhEKC/brQc33LS5giQ0C+0Cs0OfDoHkPf6aAv6+Zq1OBgJ+YrVYMEaiXX/10FJ89TBlbi1Sn1XJXDAsiLpfqsNaXWfd0TqmrkbUsSjq/SDqWBTDLqeORade6NSx6NxZu/QQ9qJ/8k2lNuo7pFIUh5kiDjOjOBw1QAYHJQBiW3cmBZ5Go9cnDW6hYX86icWe9wGu9Th/Sp9XVpX1UKRWVgUjoVhlJJPDVUHYpMMVORSJZpXqHEZjE5RuuAF3F+Ncup6J6RO9MOi+gdJ8EtTpgVJdcUD25H4pn5WsoCpwUUOAyUJN4GgFWxA+AUOlosLqxyJ0ovDNQIe/uiD8GRJZ93D8JGmySjqUrUUoV+vhUN2roYayqmIdtv9vsBboCwZcfWbugMCtHr5nuDanmIOSPz67Vge4008B/udjb25/9Bnsae9d+815Dr/hxZcfvqlhOdlIMB5e/22YNz119aZCfPi6W1tM5C785I2bH3boNnbPyB9YDnRLPblfR7rXfncFtmIrMTLIyiZRGZeai+cSg62hgKdqR+vq63yMzC7xLPEu8S2Rec7MWVD5kQZ2nXGdeZ1lvbUz2BnqzHRmt4q3GreYt1hutm5JPck+mZPs5py5xlwbyAVqArU01FrJKkElVFZWmZuAJ5AmNuvNBrOhrHpezXm1083Ty+cbF5ovlhaWLUwFQjhE5FyoVq6b75nvne9rrV6cW1yzuHZx3aJxFsZoLHMY5bKIUWkYX5Zt6LZ3O7ZG7xPuy9yffTJzJPnT8ldSRxpONpReINbLaC2Rn8VvYYI349FIrWaufaDKLwfWhuRg8HCAltR4HygtB7yaLKUmkyVlKrewcYOe8BE8BF5JsoqJJGkEF2vBcA3GIfoiAkc0KWN7wUY+sGHF9qztAxtjK5AtB0N7gimJzuaECqGH0/iF9F/SI0Ds2rRaLf0W7DAoraSzQPds+nk8FeXxVP1FAlXJbakuUMbdp+gkzO6hboBRUTPrrD06AYa+IbNQGx1JY3FgPdeGpS7IFyf4RbOCIxk3VhhyqMxKKd0BGyELuyWVphwymipSCQkI3mopK4/ZgeTFDE/lJ6WTub4Ze88PJnx3Gxh5huXGleZV0vIU29bahkHDoK7iVCeT0WPNs1lrPpe16iZXq6w5amurvN4qQqqCwdKqeiZgqOJBCezrqGJKQS/85ZwIc9P/DS7SEFHx1bE7SEbnCRRnhdpyQTI2DyoaH5s1SANPzDMxe9uexatvS0345CfbZv3l+fE1of/yeQNCLOZr2d+x6fvjGhLDj/1g9vH/6NhQ7/apJWBQpLbs+s7mCyfkZm1aecVdFz7wgYFrCmbw23d+v/3mRdUrK4L/te72+Xf+stYbylDZmQC2RR+1LXBQl52GRXgRWRRYFLwcX04uD1weFDNqkzpXvY+7V36Se1wWCA4EgbQlNWygXB4RPBEUIpJVVAvkiOYw4BTS3JYmuxXMlWb0LJ2CQ5KaTzTorGvQCdags64h7HaFUkHK1hZ6BgpKwSXBXUE2eJgkkWvkc81IOdmls7ELrr5XWdFWDCWfaqP0GwS6N9bSCwwYrTUwRKkTUuNoAJGOLdKMtbCOHfpINxVogAdLr9K3DLofd4AEg5IY8hSEU/s7QsQs2XTuk85YzHQ64ehrAn365j/xnh6fESIO9hFr3OgIrZr/ApjHmaGfUlv50SXJmplCXOJmD784P9ow7vSpMbuYNVkcHYvxBJ2/jCPHuX4YgzTeU7TusuA6lGdqsvob9qieavNd/pok38DP5jdY2VgklqiOVCemRKYkdieEskQ+QZqz64zXWR9IvJD4Ks43WoqRmVBI9qrhcj0y4wjJHjUCrjnoWBJLmg3l4Gf9dR/tY8h8pDtheob2dxn1tiSDQdRMeVEDo1vMikQEF02zlZZSvanrUF4PzFDHrRi60Vs6ualWyuLO7K5sX/Z4ls2GFH3oFX3oFX3olbDdvtmB1zqwQ9e7Dgs95gjSYw5v5tRZH476bPqQ0vlzuheXatPNwdEgz2BR7RYd+1kXbugfJwJVxNVkiY3OAya8NZaIRS1KJZJscVNZJTaWqFKsEiWNMWrjY50Yiu8ScRvIPuqiFCHvZ2XEeNy6bYc9xBwDeAx0mIvinRuN7J2NEPG6RoyDFvxW4EgX61HdyLyNj+eaU84LB9/4/UdZZQp9FVgzP+oNzN6++pZfzAFdyCVisUmhrqH33vjDIw/c2PoFsW+6IBarjXYP9c99o3vmuv3HSGyzUlGMDdvBn/oxlVsyjmJmX4mVD5FihHifCwclMzT9oCVEXIIFDCYar22Sho4ePYIzdNKHyS6p2CUa80+5sG41eYrTOXK1xekcFRk91W5SIjX/az8dOqkyh92HPM/5+tSvBe4p7x7f89wB/pDAPc09wT8lPO18wsU9KOyw7rA/4NqhcmucK9zr2A0lPSq3yHWxu1m9lF8jcJcIreIlJd+xtDo5TW1G85mLuXk8p6g1bL1zKpph4WJ8mZAUk86kiwMjXM2q7epRlRudeOdHFlUpcflc5S7GJZjpI8oWMDQEMWQhVLLbpKGXX34ZeLdNnzIka6WIwzKyOiXZahGhcsgdlEOFkS2azSXwiigIYPWVgrnC8TwFe63LTb/FCFnBnERE4A2n3dj9p6xLc+1wnXSxro+zTs3Z7OxznnRyirPd2enscbLOAvnsgKLeo9JZIEBLbd5TbSfaACWjkSg6e5DqNUg9euZfT/woTrQ9+9Mtt7YU7qbqyFDiseetmj3P0qiBlBdFRx7M42MHHPmSpIOWHuu35sf81VY6N/egS5CCmLGYdRBDJwkUvTp4R2dG8wL0XwRTWksAaOkcNTfGo/Nxa7kfT4/Vlg0nYsNsQvLOmEDKv1Ofxq1YyzRM4Uzc7JhZrbr09HfZ7y8qDUW4WMyQjlZf9s2HjG1dZaDWCAyj49QKfsizgNMmZvXZdxj7bKzgoebmPr5hXJK+jtGkuE1FaTburSdx4hX5sVC6O6/DVvrmDHalDTZs9hriDfhadI3K2UN0xqjFms9IpXlpopbSJjITKXa3hyI169G1to3hztTGygfC90cex49LT6lPhZ+KPF75VOa5yHOx5+KH6w80/Vx6WX5Z+Xn+yMRf23+tfG08OdFvz0iKPaxEU8l0JnOelLVnlfFqXSKbmobAvZmoTMxOPDqRfaUSr6u8PnNLamuGnZRqNbWqjCHijbgmNE2c5ZuU4O2laRxNX6ruVnen2VEch1nfRK3MFk8TG1LTrByjXSH7eJ9Iu0KO18cpmnUsjya0E8YwPSutZHClqmSksE0K25sQrrQ38ZIg8z4FrpKoTMqJfFODnOcwK3Neu0f2xsP0qplxcn1lWJLCuLIU40ogBLseoVUypYqSSas2xOobHM7X19O3fD6vl+c5cXUTbkohDOa0grN4MW7HnbgPH8HH8UlcggvkH5p1sjJPWaEwSjUK7wqTcIH81wFt4qhEfNl2qg3MPhCJc1+0jM7YpEYfnVqru0c08y9l419trfBrpQE70PcD0DN0Ujr8cNeklgMZXBbOTGDArqO2wBp1RWptpn0itfNApsAnomJlXZlYU0/KPS5zU0Qy0yjbx5rDlI94jPk0rJHprnw866LlRw648uGki0ra8QFXvpT6W0Y9UExo9NFoz1eK9nxYsefraXjPmk8UExrag0QpJqliMuHb4nrmVwzt6U+B2sDgNKWRamN9yXENjP7SUivpAHh4BJbxyXqMGVAzFmPW5bo4J3Vsdte44meYCQbz50z/qhuH8TkC73AUaxVLqC3DTMaRDVcvGjrc4HfKBiH70fCJSnvd7OFQLjahczrWhr+44r7l5Krm8dmjfy13mKzp6fgP+WjdoovIX4Yv2LcEqAAbDTGH222bhhcP39WQcCrlTCzGSb6WS/BdeMvDy2GPSftj04ZfxVV1SadTctowFFndF6yhsYsZI4PMVuZZVI3OY7adMx9SadLfPjVp1JxwykI6JhqNNKJBS2PIlCuOhJ0syLloFdj/vW7e5Kjd4qQmRk6vm8sLeipU6gErxQCnpHMoyJZVZGtMmgEuatICAbq1wSFTYeRXWpBWMpnYzR7s0Us9eg2PFAsKjRUsyoBH8xIYJ/rLv1TqzcwQldhfpd7EGdjRB/bIkfdTqZekX71JX0nJ2lqjvzdH7PPqsF0J5XuanjQcKGHsKfsmtCl3K9pm3FbLB+yuBqmpp4k1+Gdzs/kpypTw7AataWtALLEICgrPwLNKZhhn1M4aN6lhxnkXG1cZbzHcXHKz0TrfdZOLhJqWNJF2MYdqGtNllTXPgTY0IRNA2ZA3JY15kx5PbaiVTM0mosGm3cQoerLexJoaPTQoXWbMz/Us8az1MBnPZg/xfDckYfrE2UatkcBjd9LPuiprod8KzFTNxhrTRypxZXsM5cwmU00NdPw3MAL8gtxzeBWKohi9oyWPYqFYT2xHjNViJ2OkJ4ZjEq0Ue45MQgJygj0SyjsLeJUWlDP5KkGz5BWhWegRGEnAJwVMJyZPmjDpyqJ72dXdnaJzwlNgEtIYIXgAoy+DpC/bwEI8NXSiTRrsahrsplPZbHlaJ5XKFOl4gDFhELXiZOPRecbTasf7I5xjXH1dPeENYolIeDWshAlfa8wryBZw+JHdYQ2Z/TgcGc/l/aherFFwbY3R7pf82BKGTQPf6Ed6tIi6nKM2Znk5nbCGu3EXGJld3YhyVpNdl/YUolp+XxU8aZoSjKQnByz5cYqFcsfHAyaaHNeMwDmKMe+G1U/R7jOC/jfmxyVpWgJpCaQGSA1n3hOM/Voppez3eNigqaYgfLy/w2TKBiXI7euA8SwriOZ9HVkj21gQDQMdrHHUkT0zJYK+Ih37dIeSSDGuwzvdpWc+56HvSZ36rBk6j8ZZjBJRStHnvpNpd0TrzltyXbDs9c8vntcUi5NMPJbpe3jjBeP99hK3VTI5GztXVjXgeyvmTl5YP/vmK2zeGy+bVDX52oXRrSvD4YqGdHVN5cIdZaHzU7cMv3rT+FLB3Fh/z+Qf4LZGb0V7fvoS4I6R0yMnmEPc95ALRfGXZ7mjP8hRDpAoG3ClJuTRXxd5TNTdoVRhokClRXqGMoWJ1jfT+iaTx41YYnBQBraVagaoVupEcsxgVFvBuKaxjKb3U8Vghi7p76eOSK+A2IO5Mqr143AJBi4B59Fz6LlBjovHEJ0fxy/wEIp/2pyv9tF9yPz5IC0ymeKx4nwCoI4jNPfm6P3eLH6FL2sbpDh+jD/A7xc+DbFcfJK5rU6JX82sZ29ltrCPM8+IwjQBN4ilCfNER7B0ssdtQqzsQuAAnGlJVYjbwZF2rgdMNYb7zORCyBM1mSRzs7nTvMPM9sCmz8wgs2RWzFnIHjEfNQtm4I+DjbXm9tiLs0bn9tG37xKNekpDbd3FKE93k82d17+G1oUr6VUYoxBXmKCCfSUeP/J6jCa/CHshVlWw1yj7UYCXldEp/KO+3Q03gMiAlLTh7tZWea8TEbUguvd1gE0r63N6DGN4pfrv7KdMgL9iXD0Ry9lsrrPxSB6Pv+WBO37xo23PNO9eaFU8/nILdlTmrshf8tBDK2prk+TLQ399+9TdPQ0NzP4fTvdJkc6h5NDvqnM/f6HvP+VSsGunAs5mgo5SSVj/kl9k8ZiWIj5ed2p53eHldU3Du2JWg9CudqqEOlb6xB01AHplnwO8aci8doDqrUAVA4oElESqremlQR1Mb9JZ+v32CCXrq8ora1CEjrDbfDFH/I757DzwoeYLLXKLX1jFred6UI+6D4zZo8px9CFnGIen4YWeBf4lkXZPu3+9p9vfa/+eY4dth+dx/Bh5NrIX/xT/TPiZ9xPxhP9T5RT28GSm/WL7ttA2pSdyMiLYFPz8yHGkwBoCWkIBRGk+C9hpV3tUglQJ/DQ6GaNT3XHOG/yTqlldGfjAiq0/c8UMQoBaPaV5mmj19jw8pFF9I2TCc03bTcSUkVAWaagddaIdqA8dQceRgRYQ9PRVvpt8pNmHH/ZhXwGbNPtJHiNe4hU+y2s8x08KTzpEvl8MM9L5pG3dXUNdbSe6dOilUk2Dg126gjhhHxXDknmB5YGrAswPAph++w3yU19fj+v1D0RwNwLFQGkYSZ68DOwKzhUnSTTEfgQYGfj3SL+UH30xCC5Wl3zQajWoYPO79H+FYBCYQEH0D3Qwxn/+CJzGB0htDcpVj30hNPpvEHRmBLJkZsaO3fTDjzHet+XHVRXjgzZjJDJhxXkXPrJ12QXjavDi/f+F+Q+OYcv2OfFM3Lk+FJy57JHHTk9Kb6D20uSREywHnBdClaT7HHspntHn7JTxHh2CYhGOOjSREnDpFOgyKnpQh6JP0YM6il4bSr/SihEbDz1D8R+mk8So8UAn8IXsutPm0AwWssBRisD9EyoqGN0KolyYgRWPWj3vg81zRIcynRY2OhIX2eEspBgZhp7q7wxgLdAeIIGQES5jdOms6GIpBUILS2mqsFYrbAk9Ql2WMr2O/nD8Ap7PpHWefDNVpEs6GS1FCej9trY3m+iMdKBMkKRDKDNyZO+0aTUZKlDnp9I17Znr2eu5XrYn82zmSEbQMj0ZgjKucmdqAbdAnJ+6RxCmC1jJjCuZVrKw5D72ifJdGeFI5mSKKApS1MMgG0bQzFMalbnKd5SVJR3KRuVh9LDytHBIeKXcGBcdCdNEe9Ax2RlIuCb6g4HJITjNyFY49V4LVeCKihBjDCGjalKo0WN3trt6XM+6mJBrh4u4Pitr5mlMJpmuoenBabX8pPSkzaMRsjmDQ91tjUON9Ec/WuyGRwbClXTGRdJZ4vXFU6yYiMXFMgWlWNgkhZiCy7kKZWwmNf1wtJ7KA33lSV810UCCvL8UhcCcLwif6AivKIjcWYQ3NelmQdECsIMFUHuWbot2gJuL1Npo5HsU6+Rnk3pm3nP8q//aMBdo15cyY1ulVXXJlcbhk2m+cXmmZcolfR2XrJp63umXX8bT5jz1kM6+p99/ZJrfFul6FR+b3Jmfu/rnr/2m+O0U/Y50HtOHSlGA2XcO9pOiC3StiX7igCx6MjoH1ZnVEFaAcghCEv1X3CNHdA6mGc1GZ6QgZJRjNoHOiib0FeQ+eragszbUE8ADfEc/AzKvHaRyw1YZjTrhUPtf/4KNBi7bdAEAUyDz5pGzhkDA2YN2Ac0xis56TLERxTsWZ3NHKdglQRH6BAYJ7QL9BJwV7mR/xA6wDL2VAI9GZTZOgV9aGgrCc9IsPC0ICH1aSCwuWmSxhILfNh9Sbx6lFkTbS21tqeri13YgINSO8NqXeNq87ai99B2G8yp+MDL9eZfmz4f0T0omzawRQ1T1hHQwJmv04nnl6RqZ9xpaHN9xLXEv8lziEzBj4AWDaOKcM/it5HZ+i6lXuiXwKHnGs9/xK/Ku9T3pFPlfxmFvF9rFTni6rYafCj+3nhRAgwrmmwljoBLFg0TNrDNMJdMMc0PzyXzDMtJNtjq2eu93PGZ4rKQg7jf0lfyM/IkcN50qKRWPChgJRwXSRVPad/RFcZ/AC5vYUpR1OWlTHfa8fYlzs/Nh5wdO1umUf0m/jhk5CoqJxtQGikE0bbo9T/t4sYzpiAhviK6knLe68FrXZtd2F+M6VVraQycu7hBJVtwufiAykqiJ8CRin3hc5MWnLU4WbaW4Yio0e9ZCvxNjkEWyKBbmpAVbaEsM0JeWScFJo1YTODBzhrqoydRF/xfCIHgpdFI8FWWQym5QIdRTWOsETwGcG/rVDag0/R8wofp6OuN5Uss+HmFCulp110aPJHTr74gFuJsxkjdplXkzrCLVZEkaOKQJZZMBubgnF4+N7pUU90qKewZ9T7MY8k7Jm/cqtrxZ0ach4dS3fIxWyhaCYLQ5UUH4cH+H02m0yfoXGDbByOrfRRvPasYxp8LBu0e/uijqSDvVkTE1Xnw59h5esWLLolsqQ87X7tv9/7T3JuBxVWUf+Dn33rmzZ7ZkMjNJZsnMZDLZ9zRt2kzapFu6pHRLCqWBFhAoNN1QEGiRXcWWRbSgtPoJYlGbpgthk4IVP9RCXcBPFEStLNpCRUSBNvP/vefeSadpofh9/p//8/yfpP3d9+z33HPf8573PefcM3/92957njl+M3/Q4PQvb5p/vTThZ+vWLf9M7q1/4Pw3f+XGn24f3xMbl7qO5h3nMiZfZfgiK5fas6RCvFKMiJUpGtgqxWxCQTl35qjclJPkJrEvxY139JeUmzp2jluIDG2Divqotic6ZTHF4sF8xhxJxxAvGHSr9LXlkX3OfW0HjjiPaMPePjIB9jufoX/7xQ5UXQA8whwiD0PWVFFSjaEkU5KLDsxV6rlc2AKiGv+TsopeLMLhf0nYBDk5lRWZQe5luuD2Bw5oe50KUpO+EN6St6VE7pA7bNP9N8o32gz3KLy6ckNks7rZuNW01Xyf8z7XQKXZqUK+LStbVi4VmnJ2B013FPPdQeOQbEqFosGtwSeDUtAVi+fz8m6Y/DVlSbdLNRktTnSMIX7Wrk0w84ek9wZ5WfkQd6bspUnudricdzgcPEZMvquvr0HQ8eM12tam0VitoClvYaRhcw6nrrEspz9nX87BHDXHX/GorMpGfeFYY+bZR8Dywp5vBXlt6aE1Yh2vtfX4mta247Dnq/X9Pu54ItdbEs8riXtLC1kiN1bIR+2bAIPuzI8NGQ+nzCuDQRfeoQsG8F/3rky61JH9OxZt4a++XPuIctQOHlrOiTbWw97VPwymsU8oczBz8+rz+AOF8Unzj7+cLJ3sHxzs2bP64p7xDcH8+pmhUElVqvCwPOv4AxuLK2Kx0o7zpSXTW2/9wfqOynHBxshlHk/tRS9Ono4hYeLwVPm3sC0msBmsVz6unevk9nZ/pWRLk8wqnWdLV5RdMV9iZWqVetYXwkpb89yzVzWvL+k/m77dvz7/Bt+mxs9Pur5zU9dNc7+c/2XflrlDyiOG3fm7fc82PNu17+yDZ7969tGzCwLhvHpnY25T6GzDt00zm9oKmFduiswsYP4pJ44UNns8uWbTxjh3x2k2zY1xL06vMdfWRjRldVvbtsZ3xJ+My/Ehft+envKNEVpSeiVlp7TurZEdkScjckTPIyiyRJA25ds8k8+kc6JmphA0s4K63MzuXJ47xE0pzyoT32CCw0XLjY3qlil8ypBcm7L5Z1qq/bzbv9Ev+Z+QfsFUdMrZrBVRFtXon8fnVVQ4Zv9ArsH4GsS1hc2Wa1IhZw1fVbOpZmuNXOOj8bzGRl2pprGlSt64gC+gZ7Ojl8Pxk93OXOF4RcxcLdA2l6IDLoiHSnmp4N38QMOmUj63tL90X+nBUqU0h1KWZnaywvFWyk2CpnR9+Oyas1Nnb0ObG86mrIVWW8PZOZvunsqnijmvqbVhL3d4+73PY3AZSr+Tcok1bxspIl5RR++Q9ETKs6WNt9XWyN2y1C1z2hYpydSU/qIGQVGqTLcnBZ4cD9MzyhcvOftR/hkW4Zadt9JkvFg9hXW05rhwHClfc8hZvlpsjV1drn3Kudp5CFoljHfnEX0QOv4aDUltTvoon77YWuOk9EiMUWn385HfRySMS2vePUILVhQS/30cIWsy8/w0rZY5XSszw3ZV1+LxnbHGwqJ8HzeUxOtq62sbamW1vWRuSVW8rGRRfEEhL5wQLGRdjbPDbDJvC7OJhrZC1l05u5CdVb4gzDt8Uwv5wsTiQr5ocdH4AiQvmMBm1c4M866ZjU0paUqY9jYorYV8TvW8QjY/OS/MOvOnFGqnPWR2g+iX8pMm4svEMRAkNOggCL5aDKUpS5UTPNrodNPM3NGdbn1PyE5T7pDxvVR8JVgVDLvMxOeaeJuJV5t4yMQdJu6WTWqqaWYFK/BPGTL+fs9Kv3+m2ipcqnFehYOm77XxUDRPwHlg2bkjK4BZB0zki9NyaFZDjUZ1I1Kb1Rf/Ro5uock5/BO5+MhJBeLYCTXbB3/jgiUHtl3f93R5jqwaZEf5p8ftv79jWkUoUlPY/9zEpasu+dqHT93YZXU1Gpc1lLfwvJkrOhq6Z53fWT/8r+qa8Sue2P1QfcM9f+Bzknf23rI/ZVDN+QGLQZ3ev3FvbklLritsVGSD2d5/1urldyyua/L54pPNy0O1oei50s1XXHXf4slrrtq6ZPKx6+p74jWxSRumN3i9iirWDO0Yu/8Oe7ZJeiJr7C4alyIB4bS4LGKgtvhi5PeJ7SE+mjmjvuejWVJh4/pyqDP4Smg0D1FASaShMVHJI4rNJi2MiDIilT4qo3Io/cFuCoXjPTENWJnpy3AcTjmE0iDKq+SwQ9stUAXcQBwoBRKsAYqBo1HMDTY2sYSrqEKhmcHqarKGxTdSeLu6RSyUcef+Z+qc+8u1kAMwkfdnWcc9DW7q+o3iijsmGlAoFelKWIR6YBEqgUWoDRZ99lAE6fOJvnHNPCKCIyI4IoIjeJqjQqrB8c5uioDj2MMUV1k5rlnXKoRSobsPkDKJp9BmHKn/0mE3qepxqbJGy7g+2AOOuKNk47jN45SBcfvGHRwnl6u8e1zfuH4KSo3jYZMvGXQNyY6Uq7gyGUzMLLYkg86Z0UgyWDIk56Sqoo2JqvaGYGMHDyeamHhK6H4ul9Pi98XMmy18wMIdln7LVsvzFsVCwjBeySKxqlBld2VfZX+lsrFyc6U0UMnpU9d9lQcrlcq+5gc2iEMZtI+8SLPO/tjrSFurq6VFP6FRVx5yA4UGkxovKCk0+Au50RQwFpH6oM8+iul6+rJQWMR4vxalaMhkgRqhGB3xUtnlFrqDS+gO2gcfQm9o0g65El91eHUFQmyW1HZ+CRsZofqXpbrpzGev+lz7nP4CT46lJjU8KS9VZ5FDHTW1l8zMa5k6PH5iNNfnCAXyqnO42/Cl4+df1bnonNT24ccXh32FsViixDmHd9x9bnXD3OHCc6tCsZjHMm6RPFEzozWbuRUXI/qXlRVLq070sEdYDANUEbG/2y66hz0i5n4iYuNwxOOTzRjZxBhjps83xCYusobFnq6h9HN7KbXZ7suMRHD8cbfePV/NdM8X94jeGaYJpPy5kVWRDVAPileh3/epXBWauZjnoALUYtUD7fZFDDYHljpfXqrPKWnraQfQhSDLy+loxpGeYw+LPhMRVypnd1eX7mhv1xwpf3OzujBFU4nbVIluylg4Umz00OO9lyqknGZzLGoX/ccuUTexi/5DT6b1Hx8JCtHfEPKw1uVi0aw+o9naqPvLB9oOaEtOetfxb47xvlh/bHNsW+xozBCOdcekFF1iNJDX1TUIOm68RitrNBqNC5qq8gca0KE8M4vtyaAb3Sjhbw8HIx02v82zGY/SwlixzehxWzabubmFdIPBKY1EUo62RvlSm83ut8d8qfIWn1j9axrfsNnHu328z9fv2+zb5jvqM/gGo4P/JbqPOOiW+gxUgiOa2g2NgL7LHjnelOtL1qu1qflHmGqqfTiFShhdnlzRKTy6Qt0WOEJ9IuuUXM8I/zc1jZx+Cv5Plk2YUFbWOuFaf2378JQpVQVmYzBQWJrDcw1foojWsrIJw5Hj4UUtYPhA60J+3pcrwn5HrB88NBG87QBv52l76TKcnY8XKzg716Zyo27pie8NuUqCn9tIIOorQX8RY4Etw7w2YnGxEASdcI9YGzI8AaFvonN4mIe+jvWMrArRXquXy+tGDEGNG/aTLZgl3xMewZ+5YmKTFoUYM+o2oGb9iblOqpTGbjZtOBIOjd1stnzvSSK6TcxvEoc9vDl/X/7RfDlfmF1TG4imxrdMaOD5g/YVTd35PJXfnd+X35+/OX8bEhptyaBxZjFPBtVENLNMhCoZVQvjMbtNL0ZbLm6c0LDZxrttvM/Wb9ts22Y7ajPYBr1ZDKMJ2rbWEywCJUpYYoJDducxg9EkOMNoGTkJl5/MChlO+Ky/YdpwW1tVICfkC5S6uMvwpQ/bF40rEq9dTt07TRdqnLkYU2tgMy1WTFk6Q36v0Bl6haWf7xKv3bVwVk1mdK+hl02vlkJSDnr/NeUiVXlt89RMqqmZVBSSilCqqe3T2kW6dsFE7YKJ2mfl0t1mZfLNymgTszIFwPFByk9pZ1momFnlInu5yF7eLPYvUECzk7I1074DsQe2uZAKbhaqDCVtlkS8+Lq22SXKcIkyXLRYrJURrtHn8Z/WygiXiTn+ofRLKSslDUt6/DHwL837e/3VdZ3TSSyHpy1YmKI01Qv53IWrFm5YKC9cpE6r9cUrrMbWCoO25llNyg201APO4/voL6PdEEOe6tS7AWnf+53lgj4jZPfI1EiqFcWjdKvRYFywcJHRVzvNJXqDKywWAsLlQpUpF2Hlze3C1y587bPwHH95WFsa6GkmZZCCmzWtUDjeEbHNzT2zaAyjwFmZ3gXHv0TsrFm9PXqnco1cnai5AB6BiWc+0NZG1hE4e8DetaDnSTY1/QbrBKqBmvQbewI+vw8qmPbXW5AqbDAe7H3bK28En/eSzlRu55t7oRqFk0HfkHRsd3FzMlgLR8paPCsZnDaz2JUM5kM72h0tTwZrhmT77mh7MjgVjtSk6MLE7PYFwYUdpmTz7FRLstTEjPFpixbTi4lX2CxWo6oYjNOm1tb48i29+fkBpysWqQnz/vAAHcrLG1OO5mRVeWxcTTPvbx5olpopzDt7cXts1qzQ7O7Z0sbZm2dLbLZztjSbNj7lehtm9/X0DklLdkWgVw3xFTeKb7NGVnvfJe3qkEZa53Re0EE7remvTfyfTeeOtmbOcmMjeldG8yqO2Rz2eLQkZosU8hxHcU48W/NaQ3sgxdRNyrLI2FlX7fcaphGXPryy1jfNEje0QhHbtdIKpvSJSZt6sR1KrAM3a/rXabSw5qbMNytQw4z5J6TPSLAxSz07aXiq590r3JWfql90dd5FX+qasTritVuaJg63eiZE8i1KQWJR46WzJClv/NTh2lktVkOkYm5T4/xKf23X8IS2uoAYyhIOnlsuHV7hKClbsewzXV0Lx189fMWisBfaWr4z6urmn++vSjVOt5YPdwkVLhZznYWw2lRRRfNw3pKmglisYMJCfu5XKiJi2IP8s8Fm+ifkX72sZMu/RiH/aoRBVKt9bmdyeKMkSKrIFy2KJU1CkOlf3wspYvIK00rfeS9WBb0ZoebNbKry0ixHCSX3siKRuUgUVCSKKEoKyyopjKYkdTl9n/nRzD7z9/R95pCIFsqRZIVSrEZ8SF2bokXG2jo7HXdHh1MUa7ZWyhxzxOqMgQpt10V1tXYChdh7cZJ1Vb4vS+o4Sew4NQPrhLA5t9orZoDEHEutcIsK1GrlO2ImMR6bhHwxCVlj8orFR68I8pooyOttbGBFImWRCCgSkUXiQcX6ZEbIJEkEUYpksrHhkxpaUBfHN8LSMjWS1Khp7G7sa+xv3NxoqFR4Srg3wjfQqA40HmyUBhp5HwL2NcpFJm8y6NCMrmQyGJtZbEoGc2ZGi5LBqGZ01SbK2muCtR2FLFpXL544Fo06HDmWfG/MuNnEB2j2ot+01fS8STGR0VWQrC+KlYWS3ck+OvFlY3JzciAps6QzKYnPtc0QE8m+Bs3wKv/khpfb55dVJe6X8wu5QfUZApnOrx3tRXvy+RrN7qozOixSYMhkg90lGYuddjkWF+f8OCwxUiWyTa+PNLzoiK6swBPKRj3v+sYdXSvD3hxr7eThCZ5UvUVpn/3pK6w51HVzp9bC6NJ77pGnuxa1Xj185eKQX5hcjrn809es/txw0VJvEfrmtBV8wf3TA6Jnkr3VSXuS0DcdrEiqzOqdhVBGtQ1GQqkU65M2J21ptAUU6m8USY6UhwIVkUzJj5uszjjTxmBti4hmDp1YZDRTPKULUOYC4sOAkiu4NNfmFHqkUyiRitA4yKkoQZtNWywUgx4xJEY9lllW6HRvzOPf9u71/og/a95f9Buz6n7dwqebO72L827kXzTf6vhNgTGUqmtUxCLh1hB/Ju/ZgJQK8RmmTG3c4nC6cre1bS7YV+EH6dqt9Cn9ymZlQFGVwzaaCE7Zttok28j6GO3uI0O+vGugdH7XQPe8JTttwRk7Q8qMs5b0PEH7GZkChNL7aLCd0vM4C8h1TGG5ct2bzjcLsrwYh3pPfBPexIvc8ZwSKV5YYomrJS5HbpgV8UCYe81w+YxweezOMC+Qccmz5oeZ34CLtv1j5E/s5wN/glP5lJ6Ua720Xr3KclXOVe7PeNf71healvbqh2ebC52ulgIgjyYQrdoEIq1IMKfYPsKMpnzxWbnJeuKz8jr94DntTNmmfFplyHXrc3gSO3jtpVc8v+H5qy665mfzGy+dvPVz51178TR5x3037/jssY33f+F7177/6fa2+67+7+FXtv3w3S/2MSn9/vBM+VHwYoK1SPOzeDE5QeyqrbOUEaHpJZph8/hZWE56hFz3hMWm2jDNlWU0RyHLwyM75cJyablbyVEDj2rHlKasUISq4jlNvaoxISQ7E5KdcXAvpDZ0yCNCiJ+0dW6f8xkI6+qT9os8wurSx/YQo9ZZiGfFpg+LZcJ41E7wtUfIXU9YG1dUqtRbqQKhNoaRqlTNSTDuz0FlrFQbqoDYR+fUpC0fWSU/qC+TlxPXX2uZQNzc4pzhPNt5q0u5qYJPqGib0FVxdsUlrksq1pqudF1ZcYPpfuObpvfN9poJPfW9DSsblNQEXm2SS5NuDxQ8/03FHqh5iShLROYmgqxDcpeXykqVs4lTTSQj1cnvy6mrDVk2W6Q+y0bLDots+WtY8tBukIJwuJu2jW2McNpupW2xMkT6xtOmO2Fy0ZFp+n47ErFkoeePWOhyDp3U2KodqVfdaLSb4g0ltpKaeKOxLsyr7bjUm5vCvNZaFR51pJ6Y/ybBu4sb1Sax30415lQNGV/fszLHmu/XjkHy5+gfymmb7+R4fd7IDyEIvk1k1Kh6b9Y0l0ETwvQJna5uSTxQMm3T3M+fs/qW/u0zm0rr8lu6hsP+5oQnzxkN+uK8wZxz2fwVk+adk+qpqY7JLWtevPK8lTf86si9G/IclcNvnlsfjMe511q7Qj6/t8aXs2F4+6ro+J45Fz7yi9VzfG5tXll6GLxfyl/K3ilSJjhfDeW7EkKNSfhCXDcVsy2rUEYDCmV0lxDxmFivCQnDLySUnZCwqERC7pR9Xv9j6Aw+VgL2z5mbWJXYkJATpUafTQYLHiAL6gjsp1P0F5rbcp48KRyl4kqQd5V5g1kyowCfipoK9ncJC4nq+IFg/xBZnCToySFWjUOhsuQJtQPli1XjpSPaRkFqFcwDR51U50hJKcfnFGOqjC8r4yHiXWGP3BRNJMLtJcFEB7NYy1y5YSdXfPQTLy1OG7f1yjIzwuJYpvKUytWqUBkvY65YKBQK843hzWGJhZ2wQPaFD4YN4b7kAyO7tzUbYs2h1Wv0oxzWHFnq0s99ZlkTTWugCYAZB70+vxj0fZZS25DJs+tSuVRT/bVznHheU2aXXUaLzx+ZZW3OnlyYtfbK5ukNsejiPHdeZY3HPnnScPnUYr/FYI8GQgkLz5N3PPfclIpEU2du8tzhGbMSGNpjXqGfL982sVCbb1qRPiS9AJ6qVS7J4qlEveCp+hSN2xIXs6hczKJyR0HAlLBReCLioGlRinOQCK2jeEet0ZRwRBR3uYFfaeArDdwQr+aclxn9nw7y5UEejIcDvC/QH5ACbitr2790KUbHalCQpbTNjdgIGsGBXx1w/kqToSMcVBdxJExKmTforjJIZbVGrRi/u8vALzV81iAZ4mXGjiBfEVwXlIJxt5VTDd9JBYijHI76uoApR+jECTeRRKK+TpeV+zW6n3YWLSU49+9f2ubcL3bV6/uUk+YKf4XkdlelrC0VpdYWX26vbUnJvc67YgaL0VJqSfbV99dvrFcd9UM8nLoZYven9p/m7I/tj/86+mLsNxWvKa9FX4u9WWF1t1Usrbi88pqKTXyTtEnemEcn4m8svLVyU5Wdvvq3yGabWmip+O/iZ6OmQtmb6y70FvmTBRVbzFss94bvjN4Zs7rL7aUVMyvm1i+r/0zyMxU35TwY3VH/hvxaoS1pqg2yJ6QgD/FqcSh0+SB7omqIB1KuMl/Q/0RBMBAKcGcgjJajSP8TXoosdrtjUbtVcSQEMQT5j1lVdVktY9SogWv9fh9tnc31VlPDSj9zc+6mxdO3aW1czk1Z++nXUvodmx2yY4g3pfyJgL8qZOKmiq0J3pfoT2xMyOFETUJKPMrDrI6Hd3ZlOhB9Wy9U7eO0Tygd4Ut7W6qhcQymOZziR9veFUerkxJ+KOuje+grFmj9Mbs11263Zj7B79W+wV+65qSv8OHUf6SiKmy2N7By7UcqCkuTobDTpRpDLhjvatJUyOi4bWYsNRRybTjRDumlb7A+NL7nfM/1YamytBdmPX1o35Pyb+Vbpa3yVus99s15mwObCzYXbin+SnRrpU18qLVa7MntSVmro9WxL1TcG7u3wrC0l9QpV2nY32Iu9bfwlKVFAgq0LUsBMcNvaalCUIWAucXmDLrbcsJ0oeMyCloE8bfEtI1fUY3Y6NNKT0uFz6OV5dbKcrhxCzdu4W6pCLspz9GUw4FkjhbZacd97FTA0ZTbjvvYkQbwuQRGf4Jx8h/XvsnoLUjZJakqEPBW1Rr9ljLDkPG13SvLjO4gHIMr3dZRRwpohwmMnEOfP/KjA5BqUVd9ZpN7LJF9kIC0OVLy6XOmLgqHlt3x0yfWL1gZycu3RyKF953fufi84VcqK+/9bNPsepfTbZN3DP/3nZfMrBxXmqyatvyb12wJWgJ82he/NK+l89zN41sWr/5qviNHO9suN/03qVV5ihVIpdl7rIpSbsi+IrHTymoT0wC2PA83eITTIwZJT2a91kOjqlAvqQ21j8GtpgqHN1ehzVWMqxgljx88UH1kvz4+vpz5tuKEXPPnazslxDUvy433+IawvgMZh5/mR8W0e7+VWx0FPO/iXD4jl4vbpcDCuLe1gBuEOmkQJr1BjLAGjzaJoYqairEVjg/EvKHHU1SYZdKLHZZtxw8uXbrPecC5f2lmlQTsUPAIs6MC7baWZXyZJLUVbXFt8T+Z96R3yP+G37i1iN8a4HNtc+3LbMvs//DBHs7zJXyyN8/nD8icLrkF27icV6PXVq6RJK7aGqnS3ufzfp/3dp6cd0Fuwc+YdYgfTlWEMTBXVRcNFElFjHNFMcRyuz18o4fTz9UMePZ5Dnpe9aievsKHbs0ok8e1T6eWip9Oo/PrWdvxQ9qPByHqEMfQzAB3i3baqvj9E1IS9xZwSDeuDBkP717JVYdJfEfk0LlX7GzQzlPNi7rET2E014t9wyW0n6pJHEs/88UX60sjk1yJ6MaOqp6y25vXVuYnlaeGfzn1+Pd7JyVLz19ev2y59KmI9+LpJReA/yTY1cflu1hc6sniP29CzHmZ9EUea7hUn/fWtbJwULdeDqU8wmgJiIQBt5hjd2cY052xc+B4VyxZumMZsybHF1et4RyfWlSRYzXS7sg9ZNaYLKz65XLaiQfVpc15RD8WVTsVVeyDz9LmFhu1baOyyWINW305sXg+StWKtHKTWAWyaKtAYl0oHBBrQgGh6AUswqZ3m0wlYcGjYVWb+y5x0zoWJXFnVijJIbjU7U6UZM9u4+IU82N02Ucs2wZ2FeogtFKxJ7iRJ2jiKZygEWggoTRYm0Pjw9ND08OGgMkzl6yayNxgPBE1JXi7MWjqCFvjRaYh3pnyWFg8jkGPnifHYrVYrRGxuT2HDdDHxP18K3+eK1ws57v9gZjb3e3Z7JE24jLgkbVfU9IYFOxZ8vSGk7VF+jm/43TmY+bceXGcH9V8RF/E4OQsKHS4Ch2BQuZ0FTiLCpmYWBK/jyTsmsGYOOHh4ZVxn2qx5hQNmWyDsGwEx9JU8si6lLaNPcOuUCCNjRGdieFLNMrLHRFvKJEz/FblFVd3zl5dUdg8nbf3tpVf1tWyRL7r+Atbxeb1pzdO7v3iRr6lva6Ax4/fu7G7aZZknNMsxWn9Crx8BLwclv5ygpf3ms0s4FbFr364gDAgyX/cySAUaeazrRpjU/WJeZ9an8VcYDKbiyPIZ80Vk5q5HtVVJowDtyqJEEiMsHCEqZwD5Sf+a9u0ql8+4BTfSqTM7vmWHt/ZftkvDiNsLKbx8Ly8xlx/biBqLrZEXGF3zBf2hwPjzS2W8W46hHR8YKZphrnD0unr9M8IXGz6mmmL+euBewq2Fn+HPWi63/xN/zcDDxb8wLTHvNey1/ew/9HAYwX7il/wvWd5z/dhoHKrmReLdfC+BkHLazUaTGp02jSNJhIajUY16nIJmkr5CxscxVcz+hWzfsPV4esMN7o2FZvHmxosDb6WgmfUfZH/CRhvsdzqu9kvN7un+ySPLzfoYQXhIHNbXEH0lptSFeaAP+zz+2vMllyz2VIQCMTMJrhMRtWgKCYohx43FDimBvxW3xDHgLfMwp2WmGWrZa/lVxaD5RpzATG7M6VWbzM9YnoOvfwas399gD7BDTMz6utwN5j1DXxEB+saiTxsa2TmfTDuhviTe53FfGOx1hpIRXSvw9MQIVHtd5aX0xnGJFcCx32v+dE3fO8GjhBd4zvCMsdPOI+QvL75E5xBIU5FpQ0u2p/oItrZE3ssYa+9DULujYdBzTErbR14FfqShbZaWTwtpjAUJkA/a4xr01opuznA3GrAGnblykw7cBf8pu2PadN+nM9DJ6XoH6E36iehjpxKQYdQuPiOwkQy74UX803W4gZe3pAbLRx+LDn8iLc05KqT74qXhKM1w6pkH1eUY3ZY43HFFZx67C3Z0FTtNJtIRylgTH4d/WqcksoaI2wlFl9DiVLJCkMV1WRNVnqc0jg6/4xVBl0q9QtaXRAnT9BFm5+iLnGzu9PCN9k35Wxy3Vxyc8OL1hfzX0q8VG92VJVY4taYbY1lvfW1OmPh+CrHkialqs3Q5mxzjStpK21pqBk/wzrXOdc1NTijZFZpV0Nq/CL/onj3+PXGDdYNzg2uDd4N+V82bnVudX3b91hJMMfgcDpcjoqQM+QKVSQtyfzq8Rbn+IXmJU3d4zOnScRQ7yvH8XH0IFdU8+qqkgafRWFV9AzBqqKilqqq8S264kirC9qJGi8vpQcTV3qm60p8Pj+M5ERDQ6PFarPVQ4wYjf6ShsaG+sa4e5O32sVdjRiGvLaia/zdsEGr46uiG6JSdFOUR/3xqqqW+sp3kslEfTda/JpG3mgwGON+ozHWGM9tbIzbvIlETb0tt77eBsXUZ7bl1yfifuu46hKfRbY1GBsLqedWmM2TFzoKeWEI76S6il4IuqTLRf2sqjJMsUolr6wMBossNgwxe1Z5ubcqPsRzdoX93E9F2JyNKf+A/1X/Ub9CAdTL/I9JTayeGflFg41ViSFu2sXqef1j0lOshY2XZu+KHBBbY5fSL08cL19avvrIu5kf8FlanulG9H2VUww4sEnoW3FSgtynOcGC+9wt11T7DjsPLaVWPySa3t2ytHopQpzC67z6MFxGk7M1p/XmHGfrNfv3E9lv2m8EMSGUToJZs1R87rqaaYfKWmGvWFqstFBtbsknSwbuN+ic2TxSaM2FrjZ7qsDZ5qNQeHziJIv8nDYDzagbfbg0kYt+Uudh0GSpg0o7utfREg87qCvTuRRG6tiOljr69tyOCLsIIQuoJExwIcxF+ehkWur+sJEEcWnCoMDe4kQDuIB8mEtOp6PFBVSk8ug426ODeS1ejbjFj0SRfXU05clraTLltZTW5LYkAZfJS79ei8K8LcmUC8hrqSPgzvl0d4Cy73Sden5GeUbNHm1nZUWQaLJZfCUNSpXkhKYxTjtXw8XUilChXFUtztUIVllOPVcD0ipjcjWLz4h1YWX0aOdtaHOZiZN+aqmZhFoB35GMRK3e9q7pxSW8qTZWu/CaQwumtwx3V/o9qZvu7KisHH4hVlCyZN/3Z86bCKlWmO+rcxZ/6lPLA3lF8bjsK17z7eGhK2vlWCw3Jz9/6f79Z7t8CSkWM+QWfTp9bGUzeh1jRsbmPxiavMzR+g+T30QrT+ybfyp6muiLN/xP34frjn/Rea5pHrxmpOdMO0eKGSPDnWyxk3247v1fOM/Vw0f+3LPUFl6oLWPp2M4OyR3sRoWxOLBS3c6mqy2sC6w6D3ELgCqE365cD72cscvhnw96u9TCZITPBI4CFcB8IAycD/QAs4CrgXlIOwB8icrIQL6NnWM8l51n+DFzGhaxYmAm3FHlT6xMWcsicE8nP+5XLxexMriLEZc0FiHtj9N/pnikKxbpFiHfWrYR8ZPgtwJu422sANQBeBAeQDkPUp1Bu+Sn6FnTb8N9BeoxA+4PQaeirh2gsxA+F+6JgB15WqWW9HK4XXBPRNu44LYBncj3PuVBejvquALxufBLlBb3tYMWUFqUmZR/zQv4Pewb8q/ZTmUByxXP/WOWQ89Nz5x5Jqo/1ekjMJXqlw2tfgJUV+lE3U6BNAoXyPXiXV2nP+vXpAOsX96WfgfuqJrLOgnGX7Mgnu8w0KKsYH5jUfoN1HGGYTdrhN8E+ASozK+xm+R3WQpx5erd4JsVbJJUi4jG9AfSZ1mRGmfT8Lxob5ZA3XuJ98ALMaSbL/KvYEHlzywAd4oArn9NtJGG6Xj3XaBT0O5vmVj6CMqYQkA5jwBPIX8+7l9NbUDvnS8afghp30Tcp4G14BE/kI/4Lwge3s5+Svlxn3a6h/YemFPwIEC8B9RloL+fDKwZiPbfLuAF8oFmgO57N/AYMAcoojQo14v0QdTjWuIZ4k3iD+INwf/gJ8Gz9B7Xom2Ix7Q+c790IbsFyAUqVMZu0lGGtKK/0HukOlNfoLKJt4hnMhTxJTrfH6bnJJ7KolFDhbi36IPEW1k0SbxPVE6JZ0hK+9hE4lmtrTNU1KGT+iP1iQzN1If6p+gjoPKlzENtR+89QzNtMUK3sTjiZhl+w6YptWyx/CPw/zlwd4M2o33uE33wbeXL7JB0I5OM+1gF3iX13S2j6FcJxhf4JShvH9qyRDnAtgj6glSsvMANhofSbxoekq7VkHFn09Hg+7Q4ooTsuH83/H8D6UXDQ+xCuP9ieCGdVl5gd9AoYfwrrwHCGYrwQWAjUGYq5181XcqHjAuZE3zzLrBKSbHxhhRrVvaxNiVP9Ls4whei7HrlUrzrF5jM97Fb5YXsm+pDrEF+Ae8R95JeZNcTqHzQ/hE+Gs1zp/KSoBl+PQ2lPmDPUNGnWtKviH7Vkv696JMt6WGNslYaG0g+i/GBCdnsyvDrCF9+nZXI/8jiz1F8msWfE5DPOZovR1N9bLFn+inyeGmsoecX8nGR6E9CziFuMJN+NB3Jv50NSdvTvxVy+ABbkunXQC0QR/wPdTkCOYz3TWPHbelz1E+nz5Fnps/Bc+5VbwZ9J71LSqR3joypcVany7JAZiyldjIcYIUj42iczdXlWZzGU+VBjOHaOOoR4+frzGd4R8i2OlFf6ofUB6sh9xIYx99Lf6C42eXyrbDM0C8pHDwyj+IUE8uT/wCZO5Otk+9L/1K+XcigTnmY9crl6MPIizbzGSRWaOhgXcjDRHmUBpTCqP6qAv4kWTAdfryrjFymd69+wOxAwvAWa8Izxw3bxbPGhRz/KotRO4i86zGuoCxjOXMrEivX08RFnsugL4j2gAzMagt9bJ5EZapnCZ51iDz16Q9MbtZCMDzAmnD/uLjXdDbB1MJKDIvSbwm9ws3myD9mNfJ0FoI7IPj+ZoxRSYyX0zE+AvKfgGHwplPzi7Fa0PT7YrzfIMZzm6GaLRb6BMWpLKgmWRVBiSKuj1XKD6CcVeCrD+D+fjot9IOXmYvujfCpun5CeoIk+svPke9ZVkl9jOogxhuqzz3gt+dZiMZE4zfRhhZaZ/8kf+nvaZRjaE0/J/2GLQKdIC1gr6LL7ID7UtID5ZfYMvlbeH87WERegvH7RxgbJ2AMn4m2Osh65OfgLkb4fcAV0P3WMYfiYCvkPyJdHeL6ke8Ayvgm4gk3Ic/vQL/PJso/YRfL+6Af/JF0BBZR1oMuBTrYFP5ddqn0PrtUbcKYPEEvn7Au3SvwTci7P+p5dYi6ZnC6Ol8J3e409RV1za4n1fE09RP1QLkiH9IoCp2vmf4dENfo8DzpNvYQsE16CWlnsyv5g+lH0chTR2F6tl9p5FcDVUojexi4Du4K0B8AOzQ/uwf4LXAjyt4HukuFqUCQJoOfQRF2H/BV4KeZuGzQfU4Xng1DQfrRk/x7MNYA/N30o4TR6ZXrWBPu16RMTD9KkN/EGAKoG1iu8QqWKycQHkS+UX5DAeTcHhaTWfqfZ6rTxwF/NVntmPokz/hJQX2Xxuf/VHmfFNJt6QN4x9WiDv9kHo2HoBu/mP416CL+Isbt9ZClAPyV8Hsy7Zl5Twi/U4SPen/gFUZtPjp8tH/0ez2TX9rFlmUjwwcj/HAHm0RQ2pAeGO03PcsmEdQfIe5Hp/qVb58BS6Cj3EN1Ag8mTvWrc1mCIMVQ1wDlQZ8DRvzPQ64ClFbkt2O8BKjvEqTdGIuBkfhGyHwgq12bqF3le7T4zPvJvJfR7wf1q1WeY+2gJaA1oPN1v6DZfXY0T48Oy8iS06UZ1TdqPqrM/z8BfecnwI+BZ/7fvhdn4FXACQgddQJs8EbonItoqub4zxg7lgvqwbiAnncM4+rxX8F9PlAO98MI+yroLaAQNceGEZ7GOCKD3qcEoL8zdguAMob7tbzH3wM+rZVx/DHGPvwfHeu0/Me+COD9Hodmdmw38CDwfaADeTLl3A7/atAfwj9NK+sY3Mf/ANwMdAFf0eixzwMUb8Y9fk36yGns0P8o/Sj745PSjJ2RoafYEP8OnfCJ6Em2Rub9n4lmbInTUNEOev3VrPp8rI2ToeAfczagS0dJpyQ9mnRZ0p9JfxyhZLdNF9Sjl5OhDhoDSXcm/dVQL+YbyQYqz7IHOzPjRrZs5e+y+wAnUKDTS5Hmfdg6z0H2OCBT/4Hn+xYBfg+Na6Ckfz4PtwNj3ZOUBvQA/EWg/8iMaRnZeoqMPcOY9p/2/7tj5P9iTK3TsWwUPio8g3E6ZhBGj8X/Ls40dv+vx/KPGKOzx+n/qz8zzmdgnsTqCMZU+lHCaL30FD3gDP4z6bn/rn+03vFv+0fpJRn/aJwSP5r3MvpMADZwBqP63b8Lsi2UPSd0/0wdRvfjkf6m+9FGndmAHCjFmJUEvgn8HTKjCHADd8B/rekYazB9j9XBj3E1TXZsG7CC4kCb+G0Qbu+lj8P/OfidygGRtkfHijPx82i+Jf1c6IdoMyEHN1P9WTUwAXADO4HLMu+abE/c+4/S44yRnassSf9DeQ4YpQOekTay1cD34HfA76A1ERUjPM1rQC7frVMm1mkyc3yQ9eqNIk2HWDv5kZjvq1YktlBZm75Mn0txq0lml4xizi6amafDWFRJc0PqLRSWviozf2y8EOXfgnGgHuXS3DfNga9ll8tFGB8eZGFpH1P0OWSWmUum+Skar9Q2UQ/byPxxNysH2vR1k259napM/iJrkPtorSb9Ps27S23sG3yYWWg9woI6mhewqPE21gElKmksRDlr2ETTofSfoZv9WW0R6zmzMuMqjYkZd9bc33TRVifmNIv1NaGTdAKqH/JFaD4m+76ZfMYtGEs/q83TZY/lH6XbSNvTv0RZ38jMkX7UfOcIHT3/Pnqe/jrWJSfZgpE5WRqzf6XXXW/j0XXJ3As8efhjdCGPvi6mKNV4Z9XpfxKP6es5Yh1O0dbixhsUNovmG4GUspul5C+wTjxnzUiabWJty4W0ZGNn1twKiL9oDhK0CSil+WCxhrFVrOGZdbjAAzWiLh9o62YGC0DzjpeJ+/z9BMQ8rV1b30n/XX4dMo1A82qoD0G+Jn0X6J+o7UbWAlewC+WnT1oTtMl/Y4pYE/wngPcPtAJLdT5dqvet6WLuEM8rnhE6Fd7pBtT3Xbkf8kJrH5FWvZR1qE8Dv0Sb3Aj5/32Wa6hluepsNle5Gc98FVCE8N9Aj72DBYESPin9C/4ECwIGgtTLgvJl6Ft9TKH5fukwoK+rafPT7J8Efgx5gKy13PkEaTuP6OuEV+juIs2NsBa2V0AvA3ggC0iXflvOwfvqwb0XoPxdqGM33LiP7ARfjALynK+D9PJ84htlMWTUyZgyGshLtHo0EE40Php6eGA0EE508mggfPJp6vFR6T6qHh8VXjIaCC/5D9Tjo8qNjgbCox9Tv67RQHjXv1GPj2rn2GggPPYx9ZgzGgifM7oekE+vAU/CLn0LFLZ0+i4tLE22LUaX4T/TPDZwoe5/VU93ywmIee+zgaVavvQypIHNmz4MwBZJzzuB4aeAz2t5MvdJ3wRcoOsKz2l5hx/T7i3qp99T5M3U9alRfi+wR7ufuDfV/1HQKHCPnuZh/b5Pa/Ue/iro57T0xw9pzyjyPX0CNG+QPgvxIVDkT/8UmA8YgTyA5g3eB56H2w/6CkDzEWXwN2rtMvwb4Hcn5AJ7SXGzefJ7Ymz0GEMaVZqEzGUY6yxZY9XlkPlFtBdEvpPlK/dCfn0Ncu0lZlEuZ0yFHSrk9xGMF+VIPxOy4jakXwQ/YEhBZj6A9F9FebQOcwDxXshk3EP4ITf1dcPp8kTI3YmsVF//j4sxFfLWfB70Fxf0k3ORr4cFjT9gCcOlrBJpmDLEmGkK6vBdVpmxhc0PYfz+LHR6iZkxbjLD6wintS39mdTPsfHKXtaSoaYfQt/BeKMGWBnkdKd5N5uuLqL5tOHmkXvrupb0XRZE+APA4zrfAMfKgVlivYrWhaCjyT8EpXU86DYGO8JDLETrXbTmpNvoIXUGxo+7mU19Dv35GKsyTWZxtVvY8F2j1m4n0fqT2of0v4T+odvuRiPacBmzZCjpG9nzAbhnFa2piXWtE/MBGs2UQett2prX70brNRk9KkunEHMEmXtknkfQ28Teh7h+jww9Wd+YziaItbHtYm+J7RSq14nW8WgtLaPPqpcDZcCl7ELD/WyB8hWM5VvZAmM7dFqF2Ug/wxgr7kdjtOF26PkH6eyONHTydA1wmbYulsY7TdN8xFq8v18D56AzLj8Rzrr1vjQX/kl62quBizU3xaU/o4dP0su/WEtDeY+/DPd6/V76XM3wHzWkNwGRbD1VrIlCvz8NHdHrFabvBfkY+onn0tCHaU9Vlj580hr/R1HkgR6X/os+dyVl6dEn0ez9KUj/pk5f18MdxGskK0bTU/evfMR+lo+gmX420t9G69cftQ/m9LTvdPtkTlDYdLr/k87dke2lt5Ogp9l/oM3JnaCek+yn0VTsh0unR/RYmldsYV7aE/BxMGh73ZzqAsjt00DX70+B4RhkKGBsPRm0x+DjoGLEJJjCp4ewCwTSO3SkdfySABnKCAb59FBOv7+uM/M8xn/pqNEg9jl8DERdy06A7I+PA2x/RjB+qGPVyci0e6YdM+2See5MfTP3z5T7f32P/9f38p967o+rezbQJ38L/I9Oae+e93T1Jh5UPcAfgH8KnYX6c0KHFzzzN+DnwN91HBTQ9ql45f3ggZfEXtuRPKfwAe2JIWTeibb/xmOEJDfW455fpPwkC4U8vOK07XMA9asGoNGpdcij7dsh3eu3ytvauE7IyD7TQTHfUGDQ9tZOovkO8EWN8hS7UNf3fqrrfg8Le1rbB+vQ5B3rEDKX9i/dChmVhk14ROwVvUPHz3V8Rdf95ujIE/uBt7PvZEOugn5WJfKPx/0+C2zT9e2o7geGB7Xwkbr9dGSPpIEZDEkAeoM8xCrlX4LH6zCWA/KXAOgLYh1nGfMr8+DfBN0qa88N0lcqC5FnNrBQ6BST5GtP9G2xv4b21RBoT84spLdAF5wIahb7aIR9L+x63AvP0qnMZQ6x94fGKNpbgzKU8QiDXiT3gV/ngC98eG5CP579PQ3yFcBNsIO3AO/DvR3h/0L7ngU3bGP5ZgD6qDQAfBvuaaCvgW5DGujGUg38hOsRFgK9CrgGsGvgb2uQPgU6FxT3kt8EbQfmADadztHy8VtAtwJr9HRLmEG6DZgMdwi0HPR7wGRmoPL4i3r6JVlpzj2RxngNm2q5EDr39aDV4Mv29KP8TdaqLKFzH9N2zX4Yfk6zW4afpXUcgHSj++D/ySn7AjLr5Do1qGyZchNs/b/B7qN9PduYwzAB4+phNsVQwSI0b5G9c4n2E4u5p4XMmJn7zkDtYR7zjyBDkc4k0mpUekjbP88XamHCDWuLPaSVSf0so+OqXiaptdAjq4Tu5BT7ymjf9Z/E2DqJxnwxvnaypfr+qcl4TrIfqS/8FPxiQZ5pev+dRvvZiK90PfD7BKmf9dB9aZ1C6iZbQeQ9W7NJ09dq9m16Jsr9Wtba092E/6/XtkavQX3UWtGZ9mWcaZ/GKf5/cz1l9L6NM+3jOKN/1HrLmdbKwKcPKtr3BrknvkPAu9+efpwAPgpCRj+h62oTpbvRX3/E2tWImI+s0MZ+yEqSXSsgB6Hz6+XNVZ4RsnzUNw7p9zPfNsgXiHlSCi8QMo7mfKtH5mlH5mgz3ySI/nQD7EOwpJjjvh4ywKbLltm6DHqIkH5Aiog5SZJFeXw96DyBAP8CesNcXUaV4Vm+rMufrelvCflypy6jbtfmDPkj6Tt0WRXCmBSU7gHm63KoFpRwORAGSoU9facGYZc9LsalGl1OUrlnIR/c+jqGE2NNK/VB+gbmTLoSxv8Duk6QwQFdTxD0TDphVr6/nS69vm4zE+OMR+z1pW8RDrDCjM01si/6PiFrOrLm/DNz71P0+eYpYhzX1/VH2wS0loPxbHLGnkc7PaPP82ToMg1izkeM0cYcqMkYS8W8rGaDVYJa9D21Ud1uyMmy9zJ2nLAz5GdYu2Eq4swYL++jtYT0BH0ezaTbyTTX9S2xH+PrrETsYwbV9YVe0L+COvR5NrKFjwD/gDtHcx//mW7DdYzYQnsY9IzhOwzPIvwZ2ErHWIH6FfFNzYD0d1ZC30MRkGcLgdaKstCq74NCPVmttveAdegUMlfMZTQr9M3NH9hk6bfscvlpNlm+jtXJv2Ax+fOsAXE98ut4J79ml8A9T2lhF0lPaWtW0GfmgIaRV3xbBT+1V+bbKtqjn1R/DDyIfn8hi6oPgBYzi/wT6LPTcO9voV3vYo3yMvh3Cb9PyoMc3AR+WccS8s9ZwhBAmd8Cb2yE/vQg3tVEllCC0G3fZbNRp2rlBmZScphFnc8CiCtU3CJNs2ENwvKQ5+eQLZR3O8J3wH0L81EdTgvUSdQnC6I+GlQpL/1Wpi6ngOqRDfepZZ8EPDvVZ/T9CKItsoF20dom/VPgZ8DhTL0QflJ7ZUPUNYOrUEZ2fdGGGVBbjga1bTZOeT4d1O7ZEM+dAd7DCNAG9E7EvXUeoPcuH2Ae8cyUhp5zov5ceB7ow77M+5ffZhNEXqQhPkAen6gX3ecKpKV3/xDy3wR3sYhvzPCTyEfhSCveoVuPfwjPRrxXhn5Pzy3aNP0WtafhKdT3FyhvD+7Ri7zQE0X9qOzduLdef6UDMgtlGZ5EeIVoc/GuRJ4UytDq78uuu+AzqjuVmak7pYE9pW5kPgLSVxs2Iz3uhfq1qn2gGBnontIilg9cCbiBZsAGTAAiEslTLSzySdPh3tNMRozn/wSfHGFfJ6hWvMsX2I2GP7EbpRLIlRJ2K1ABBIHlQA1QABTpSOpxJbrfBJTa7mZTc2wkg9KP5vxCUNL9btftt3vPpION1jUyOsjodNBTfshfTC8DfRP0xo/aZ/FR/tH7OEbvxzhTvU7RiUbvqdmdftXA0q8qd6ffUA6l3zCew+oML7E6jEl1Bg9rsb7yISzx4Qq0Cax6dimwlujoen7SPeef9Llp/5lyCca+ucyKsWAObMiYmK9eLL5rKca4dw5sItKnaLy2miYxt+FhZlNvw5h5Q/p948b0W4bvpNNirhb2q/EbzK0Gmc34L8j7C7LmvvV9dRiTppFeR3sy1F/DBmrGGL+ATZffZ52GRvrmMn1Y/+YlH2NeuXKH2D8wLGxd2Mu0PizGZO272gCNM+YedrFlYnrIupcxSw2rA591nGQvvcgk/qDYRz5VC0O+ebADMC5lhU3XaVKnmfDLBT1lrx900Cp2m9jzt4VNlZ6EnQCgbn7VAhv+duB91gUby2K4C+5vs68YfNAfHmdRYxJtk88WGs5j7ZAT7cb1CH+BLYHMiSpb0r80PM8+Z/gX8j3Frsf7jRpuAh88xVTDzWydYR/8d7LPqM+m3zPsQvx6+BGGNrcYqpHvPJH+bOUa6NdtbAlkCTO8wS6HfXER6lnJh9laviD9V/ZP2mefPsiPoj3Xs5g6DjyUZrnKQozbVwPl0LO80JfXQ9/2wE6Nwb8K434Rc/CXmUNthb+WTSW/Uop8XsS1IV8rux5yL1eS02dBXi2RI6wM/lZpKjOo1cwh38EWQP61Kj7k8bGgSvPIKB/2RqtcADnXDH8CMjKJ9riRzTbUMYfQddDmxqtYJ4Ha1HQuyzVdCiwFmljQcjXu+RfmISiJ9D8JxOsfB8jYGEH+M/pOlvuMduKoffln3Hd/hn32Z5RND0PmETLy6VLox5cKWUr29HSNDr+uzUWINZk92hppetooN9fW6oiK+asYsFjHHaNQra0JpRuA2oxeL2z6rO+NwO8RbX1neDjzTRDGxFaMaa2n0M4sN7UP0ssJVgzbJpdfxaporQjlFdPchmlkFiQ9e/T74OeyOzM2+eh9a6fYxpOR7042PjNu0Hq2+G7/sfRy5VPp5dZqFjABBtJdaP9vZn3wCjbT8Chk3hbIoXG0l4b2kgAHWD/oa4YF7DX6Vtukz7tYtrB2vg/yfiGbD8jSBlZvYnyx8duoDyB9jTHj9eLbbirnQaBLPcjOMVwAnM0OCR17W/q4vI2+dWezFe0sgy9RXnIDF9H3+br/fNTxdshAWTnMbjcUse+gDb9jdJ5w8x9rrWc6A1Q323rKfMWosYvW16ULmYcvZDFQFzABSOpoF3QPdA0NXsiZOqCQ8mR/G/5v5jUBFtwzLj8Ove1CZpQuTB/jr7BWhNnom1/1ataAcWeWqRb2x5/YAqMB9orEFiFsonEOwnLTB4xtrNr4OjsX40kC7SZguA4282XQ2baz81Xte9zXDX/G+HMYedYi/sdslvESdrt6DvItgl+HsZ1NN98l7G5a+8oXa7y0x+9u1iIlxLhJ45YTeX9tKGeXybmsDe/nHtyPzoRYYDoMHmxjs5Qn2Hro423ybNhDIXaW9HVWZpyPsldiDF3BJtE3q/o35nFxZkELZOpajMFrhb1sRX1/qGhnFaTAIz1Sy/A2Qx77DtJNgvxsNV0C/UX/Dt9UNPI9fi5A3+e7dP8EyJSbxLe3Faze+D3w68XiO1y36TzmtvyRue3L4V4pwhym85nD8ifIadjNmTMxaJwWdl4d5HY52uEvcFP5+cxlcjKXxQx3RIQVgM8KTFax/21iZi8dzefACJ5DZQlKc4m/Q9mfE9/0ijDU06P3l1MgX472JJyThWtPQN1De15JnSJ8mOavshU0J6q8Afn6Bqh23sdZCDtPonMk0L+g/8wkkJuQ6aujqeFdNpWg5GE8y2NV1A8zfZFA5SLd3+gbdLHWwdinxNkOdFZJizjb4gKF8c9plH2Nzo0gID6qn0tyfWZOh/LSnkOkWwhsJ5teMrIV/DGUpdOROYvXoYM+j7rTXleaI/ks7HMA45eAsB9g65i7mBP6xAyzjTlVic0w3Qb/d9gM4wr0jXdOpVlr8Kdd6zb8F/rx7zNr3WyiugtjOGxutRa8/xnWafGw6eqjWWvT/0D87xBfAThH9td0qL8B/TP4vAfj3JvgAx+rgJ00efRasTIf+oYJyKyzZOi54K8VQBXrJkC/yhVgYo5kHtk7hpWsQ/4MZMS3UO9LYL+Vod16mNcQwfvfw0pRvl/MH96qzU1hnOvIYOT5vKxEWY28ehqDA+2zhnXTe5C/RWvh+lr9ovQz8m3pF3WetxveQ1wJ+sTa9GVi78FqtgR2X7fhHlAP6AHEzafvudPPIT2tqdNcZc6J8uh+6fdIFmAc61YvBB/Td+PPsumG68XegGJt7j79jkE7x6WYvoM3tqBsWo87jHahdZVnhe5FerTYl4O+TGeJ1Jvnop1r00cM62CjTmTLUPcjyibRD+aKOdmboI/dBx4KZs/1oh3a8L7ahP67wvAcm6LPTYp3TpD/hOejuYZNaM83AAfeyWy092zYwIdpfU3M44ozYGgvsyh7MuJvgw1MuCz9WfgLFDb8O2UywIavlteJva/NYo52EDrEIGzSrYyDFwsMt4j9UOepK1BmNeTsTUKGi7b5pOsEch7Gv7wTNucpttiZ9L5R8+rQkXZqc4W0V2a4UNt3l6Z9+bD8004Nx2+AvKI9VNfDfQHS1Grf0In5xYvkV9gfTOuYB//+E39DjPFSYLMG6RBjMmAAjO8yZobuZzmK1wvtxT7AmANu14Mfj9yVjOW/CjPoLg0F+xgr0hFuhbp4w8mIoR1Kvojh7L8ZSx7TUAHpXAPdtBbl1f+OsaYbNIwfOjMmod7t5zA2BWVMxXPMRHmzEX4WsMjHWM+7J7DkMGPLgOW3MHZhLmMXOzVcuoKx/j7G1uA51n+XsSsVDdccHsMYxjCGMYxhDGMYwxjGMIYxjGEMYxjDGMYwhjGMYQxjGMMYxjCGMYxhDGMYwxjGMIYxjGEMYxjDGMYwhjGMYQxjGMMYxjCGMYxhDGMYwxjGMIYxjGEMYxjDGMYwhjGMYQz/S3DG3LOlPayV/ZwZmcScLMVuYszwpvJXZmBSu4UtkN+WvseKWEh+Sz6CdCH5yKBaFBqSD++Sy0Jt7XnyIdYnv8m2yn9mvwcU5kSIE642oB/uNGBI75P/sKuzsy41BFpeJehgabLuEYoYDBTWPSH/QfouS7AQAn4/6C0QMa8MTp6sO5rGaY5dZZV1v2+3yK+wtwFJfkX+PSvVcu0qrao72m5HAJevZQ7OWYhtk19mA4DEUvJLu2IldVuflH+G+J/Iz7IVItuzg3ZXHQr8sfwwc+Px9sp79Jg9u3Jcdax9rXwb2mkfrgeBV4Gj9Lu4bJX8bbYB2ATsABTmwDUEVANzKUR+SH4I9bwf+R24VgOrgE2AgpbdjvBL6So/KF/CipH3i/JdLA/0C/Kdgn4LNAD6TYQHQb8BP9Gtuv9eUIq/Rw/fAr8X9Ks6/QrCC0Dvhp/ol3X/FfJ6kW+dTrfJaweDIWd7EPFhoAaQ4boLrrvQdHfBx3Dl8vXySnGnnaB1oJdpFM11zWAkKt7RNbvy/XXb0KTXoOmvQctdg5a7himIujqT5motTaV8NdJcjTRXI83VaJUaeS3ut5Z+rgVXJxAGZLT7WrQ7hQ/gug84KMJvwHUzsI188qfRjknU6lb5ksHSEJjsol0tqbq2x+QL0dQp+cJd/qK6TSd8ZgsxImiOTh2U9gIRe8Eus41CL9gVKNIoUl3aniMvZ58FJJaLawxoADoARV4+GKsOPSrPYZeZWContEHaIG9QNhiUmg7uflKuY90mBpZ0y5Ws1cT2hpa18uYbt7XfKJ9P/RBXJ9APbAYUPO0yhIflc8VZhTVACm4FKc8Vp587gYNwvwpqgM+BdA6kcyDUgVAHQhmuFNMN9AH9eqw6EpPJQ+mPUgyQQGwOQnPwlK/iepRcwEz47PDZ4bMj1UHpGGroxDUMdAOyCHsVwPvDNRNXo8f3AaqIPyrSZOJSlFc6lqpI7EvygSTfluSbkzzV2tZelyrGxe1237hp1o5ZT856fpaybNaqWRtmyc1D6X27Bstr6gQtjhPdM+gP1DU72idIO1CzZbhuBX4PyCyEazXQBqwCFGkHriFIt2qgDZgLLAMMyPE96rO4hvQ4Ct8q4shF8dJJ8TKe4buD4+vnts+GHFsGbAVklP1dxH9XpNZcO0T4AK6vivC5evptIjyEayaPLPKQ7FiiX0NAG7AM6AcM7Hl5MeTuYiof1xDQD+wAFHkJ/i2WF0vfw7/vSt+VK1L22rwQ83oZxL7L5Gx3Sja8VDt/UFy/Kq63imubuMZSOTPt7820/2Cm/aaZ9gQcUilrR8Rd4hpJWdvtu9vtc9vtyXY7SstnEWaX8sRVpSv/q7jOEdeKVG7E/n7E/veI/W8R+9cj9tUR+8QI5StEt7BLueJqpSu/W1xnimtJyhqyPxOyLw7Zm0P2dju/j+PubLK4BsW1gK78nd2ODgczP8bfYR0oiQ+2JkNDEhOEpwdb20GGB1ungRwfbL0P5IPB1jtDj/P3uRgt+HuDsUOh9jz+Lp+hkP/vOv0bn8EeAj0KehHoA6yVx0G/Ndh6HaX/L+S/B/5vsmITpf8G6xb5tvIZIvzrer6vDVacj7veO1hxJe56D6sQd/3KYMUhhN45WHEryB2DFStBNg3GqYKXDLaWhdpd/CIWkyjtchaXqCaz9DtOR8krQadpmTsHKyhXB91giE8ZjNaCJKiWj/Mo6xa3Cw1GxUMWsagoopBFRaULWFzQHO4QlbezYkFNg9HrUIq6O34o9M/Wx+jB2T+4Y/C+0J8ex/MtgvePfMbgQ6GfP0LNNRh6vmKIx/eGnos+FvpRbIgvGgztqxgyIeLJiiGJ7wntRCMPIK3E94Z2VFwU+l5UxN4fRSxe9dbWytC90SWhLXH4B0PXVTxO1WCX4YkXIbq3YlJoVutDoanxIY7oVCtulrKExkfXhFoQPG6Iz9j1UKg2NkRVqUEZD+0NleGOJVFUZXeoceHC5kelRmbk61MVxnXG842LjPOME4z1xkpj2FhkLDTmmtwmpynHZDNZTCaTalJMkomZcofSr6bKGfphruokoip0VYTbKdFV/MIYxB43Seg9Ax65S+qaP5kPuLtY14LJA83lXUPG9FkD48q7BkzdZ/fs5PxLvfANSLcMcbagByxKQTcWDLin9DzCOK++8bYColffeFtvL+8a2LecdZ0fHnhvPp7EMm/JgCE62ce8V7T52tyTXC1TO05z6dOv5Sf+fOXZf76iyQN3d83vGWzcvr1ocu9AnXCn03B3DUybHz6n5xFptbSqs+MRqZ9Ib88j/CppdedZFM6v6ugdScaKpX4kY61EKNkuVkzJWDHfJZLNEsnAr8WdHTuLi7VET/MZlAh89LRIdJFWVgy3QFndRJBMCrKYKCsmBSkZGEMrzJFdmI1xhyjMYWOisEJKtDMeR5KKOCXZ2RxHgp3xZhH90InoaFyrTi+Li/vEea+4D+cn0pRqacAMehrJhDTl/8m/Cyb/G4n5rvN+t2J55wXRzr5o5wVA38AXrviUb2Dj+eHwzhW/o4jwgFzSd/7yTxE974KB30Uv6BhYEe0I7zxv+Wmil1P0edGOnWx554KenctTF3QMnpc6rzN6Xkfvrgc2TOk66V63jtxryobTFLaBCptC93qg6zTRXRT9AN2ri+7VRfd6IPWAuFfXWZN5V3fPThOb3DvlHI3ukqwWdIu+gkjvZK+zf5LoIxMivmsLHlUYxi9ree+ALTp5wA5QVGV7ZTtF0S91ICoHwQ49ynfthEjBo/xBPcqJYFd0Mitnvs6LO0b+r127dt1auqxfX47ruvU+EbgOnTcyv2tg6rwlPQOtA62dA6m+jl5O7wMJe1JNy6LL4stKl92vrIquiq8qXXW/Mjc6Nz63dO79Slu0Ld5W2na/Uh2tjleXVt+vhKKheKg0dL+yXvz1TulJOZ9sfb5VWtW6oXVT69bWHa0GLdj9ZPHzxdKy4lXFG4o3FW8t3lGsUsQ5PXtTrVuL3y6W14MT+Tr8dXaI6q4HxX/yrltPD7IWtYv1mfvNG82y0xw215hT5m6zYZW8Qd4kyyG5Wm6T58rLZAPUqEHj+HqQ1FR1fP1m6zbrgHWf9aDVMKDuUw+qr6pHVUNYrVFTarfap/arG9XN6jbVvFndbJT6rP3WjVbZaQ1ba6wpa7fVEDJyhmdbC1AbrV9fkHIa1Y6Q1dIRkqWOkNnUEaLm6y1fXz6lp72YLYd+zKHLVzIPEAXqgfmAgf0Q118CfwL+DijselzvBP4L2EUhcqVc2em7uIPaoLecJKlPrttV01g3bgj0vAs1On+JRjvnaLS1vc4HOthWb2l3QFXn7FFcfwK8BPwF+AAwyHVynSh8vdYHe9eyteUcj8XgWUeXteXreDkcnHhn3dryckag7gp+QtJyfnIvZnzterZ2LQN3gSCRCF1L2dYTzfwhgon0/w9lZtO8DQplbmRzdHJlYW0NCmVuZG9iag0KMjkgMCBvYmoNCjw8L1R5cGUgL0ZvbnREZXNjcmlwdG9yIC9Gb250TmFtZSAvREVWRVhQIzJCVGltZXNOZXdSb21hbiAvRmxhZ3MgMzQgL0l0YWxpY0FuZ2xlIDAgL0ZvbnRCQm94IFstNTY4IC0zMDcgMjA0NiAxMDQwXSAvQXNjZW50IDg5MSAvRGVzY2VudCAtMjE2IC9DYXBIZWlnaHQgNTAwIC9TdGVtViAwIC9DSURTZXQgMzAgMCBSIC9Gb250RmlsZTIgMzEgMCBSID4+DQoNCmVuZG9iag0KMzIgMCBvYmoNCjw8L1JlZ2lzdHJ5IDw0MTY0NkY2MjY1PiAvT3JkZXJpbmcgPDQ5NjQ2NTZFNzQ2OTc0Nzk+IC9TdXBwbGVtZW50IDAgPj4NCg0KZW5kb2JqDQozMyAwIG9iag0KPDwvVHlwZSAvRm9udCAvU3VidHlwZSAvQ0lERm9udFR5cGUyIC9CYXNlRm9udCAvREVWRVhQIzJCVGltZXNOZXdSb21hbiAvRm9udERlc2NyaXB0b3IgMjkgMCBSIC9DSURTeXN0ZW1JbmZvIDMyIDAgUiAvRFcgMTAwMCAvVyBbMyBbMjUwXSAxNSBbMjUwIDMzMy4wMDc4IDI1MF0gMTkgWzUwMCA1MDAgNTAwIDUwMCA1MDAgNTAwIDUwMCA1MDAgNTAwIDUwMF0gMzYgWzcyMi4xNjggNjY2Ljk5MjIgNjY2Ljk5MjJdIDQwIFs2MTAuODM5OCA1NTYuMTUyM10gNDMgWzcyMi4xNjggMzMzLjAwNzhdIDQ4IFs4ODkuMTYwMiA3MjIuMTY4IDcyMi4xNjggNTU2LjE1MjNdIDUzIFs2NjYuOTkyMiA1NTYuMTUyMyA2MTAuODM5OCA3MjIuMTY4IDcyMi4xNjhdIDU5IFs3MjIuMTY4XSA2OCBbNDQzLjg0NzcgNTAwIDQ0My44NDc3IDUwMCA0NDMuODQ3NyAzMzMuMDA3OCA1MDAgNTAwIDI3Ny44MzJdIDc5IFsyNzcuODMyIDc3Ny44MzIgNTAwIDUwMCA1MDBdIDg1IFszMzMuMDA3OCAzODkuMTYwMiAyNzcuODMyIDUwMCA1MDBdIDkxIFs1MDBdXSAvQ0lEVG9HSURNYXAgL0lkZW50aXR5ID4+DQoNCmVuZG9iag0KNSAwIG9iag0KPDwvVHlwZSAvRm9udCAvU3VidHlwZSAvVHlwZTAgL0Jhc2VGb250IC9ERVZFWFAjMkJUaW1lc05ld1JvbWFuIC9FbmNvZGluZyAvSWRlbnRpdHkjMkRIIC9Ub1VuaWNvZGUgMjggMCBSIC9EZXNjZW5kYW50Rm9udHMgWzMzIDAgUl0gPj4NCg0KZW5kb2JqDQp4cmVmDQowIDM0DQowMDAwMDAwMDAwIDAwMDAwIGYNCjAwMDAwMDQyNjggMDAwMDAgbg0KMDAwMDAwMzA4NCAwMDAwMCBuDQowMDAwMDEzODQwIDAwMDAwIG4NCjAwMDAwNDM3ODIgMDAwMDAgbg0KMDAwMDA4MzE2MCAwMDAwMCBuDQowMDAwMDA0MTM1IDAwMDAwIG4NCjAwMDAwMDAwMTcgMDAwMDAgbg0KMDAwMDAwODEzMyAwMDAwMCBuDQowMDAwMDAwMzMwIDAwMDAwIG4NCjAwMDAwMDA0MDEgMDAwMDAgbg0KMDAwMDAwMDUyMiAwMDAwMCBuDQowMDAwMDAzMjE3IDAwMDAwIG4NCjAwMDAwMDMzMzggMDAwMDAgbg0KMDAwMDAwNDM1MiAwMDAwMCBuDQowMDAwMDA1NDMxIDAwMDAwIG4NCjAwMDAwMDg0MDUgMDAwMDAgbg0KMDAwMDAxMzI3NiAwMDAwMCBuDQowMDAwMDA4NzQwIDAwMDAwIG4NCjAwMDAwMDg4MzAgMDAwMDAgbg0KMDAwMDAxMzQ5MiAwMDAwMCBuDQowMDAwMDEzNTg0IDAwMDAwIG4NCjAwMDAwMTM5OTEgMDAwMDAgbg0KMDAwMDA0MjgzMCAwMDAwMCBuDQowMDAwMDE0NTAzIDAwMDAwIG4NCjAwMDAwMTQ1OTYgMDAwMDAgbg0KMDAwMDA0MzA3NSAwMDAwMCBuDQowMDAwMDQzMTY3IDAwMDAwIG4NCjAwMDAwNDM5NDQgMDAwMDAgbg0KMDAwMDA4MjI3MiAwMDAwMCBuDQowMDAwMDQ0NDgzIDAwMDAwIG4NCjAwMDAwNDQ1NzYgMDAwMDAgbg0KMDAwMDA4MjQ5NCAwMDAwMCBuDQowMDAwMDgyNTg2IDAwMDAwIG4NCnRyYWlsZXINCjw8L1NpemUgMzQgL0luZm8gNyAwIFIgL0lEIFs8RDgxNDg5RDJEQzcyQkI0OTlFMzVDQTk0QzNEMkM2NjQ+IDxEODE0ODlEMkRDNzJCQjQ5OUUzNUNBOTRDM0QyQzY2ND5dIC9Sb290IDggMCBSID4+DQoNCnN0YXJ0eHJlZg0KODMzMTUNCiUlRU9GDQo=</byteString>
</datasnipperfile>
</file>

<file path=customXml/item2.xml><?xml version="1.0" encoding="utf-8"?>
<datasnipperfile xmlns="http://datasnipperfiles" fileName="IFS21Q3.xlsx - SHAREHOLDER.pdf">
  <fileName xmlns="">IFS21Q3.xlsx - SHAREHOLDER.pdf</fileName>
  <byteString xmlns="">JVBERi0xLjQNCiWio4+TDQo3IDAgb2JqDQo8PC9UaXRsZSA8RkVGRj4gL0F1dGhvciA8RkVGRj4gL1N1YmplY3QgPEZFRkY+IC9LZXl3b3JkcyA8RkVGRj4gL0NyZWF0b3IgPEZFRkY+IC9Qcm9kdWNlciA8RkVGRjAwNDQwMDYxMDA3NDAwNjEwMDUzMDA2RTAwNjkwMDcwMDA3MDAwNjUwMDcyMDAyMDAwN0MwMDIwMDA1ODAwNEMwMDUzMDA1OD4gL0NyZWF0aW9uRGF0ZSA8NDQzQTMyMzAzMjMxMzEzMDMxMzgzMTMwMzEzNjMyMzkyQjMwMzcyNzMwMzAyNz4gL01vZERhdGUgPDQ0M0EzMjMwMzIzMTMxMzAzMTM4MzEzMDMxMzYzMjM5MkIzMDM3MjczMDMwMjc+ID4+DQoNCmVuZG9iag0KOSAwIG9iag0KPDwvUHJvY1NldCBbL1BERiAvVGV4dCAvSW1hZ2VCIC9JbWFnZUMgL0ltYWdlSV0gPj4NCg0KZW5kb2JqDQoxMCAwIG9iag0KPDwvRm9udCA8PC9GTlQwIDMgMCBSIC9GTlQxIDQgMCBSIC9GTlQyIDUgMCBSID4+DQogL1Byb2NTZXQgWy9QREYgL1RleHQgL0ltYWdlQiAvSW1hZ2VDIC9JbWFnZUldID4+DQoNCmVuZG9iag0KMTEgMCBvYmoNCjw8L0ZpbHRlciAvRmxhdGVEZWNvZGUgL0xlbmd0aCAyOTcwID4+DQpzdHJlYW0NCliFzVzdjuy2DX4Vv0Bd/doSUBTYmXQLBGiBtgv0IshdmgBFt0DOTV+/lEhJlGWftbxyEhwMduSx9ZEUP4rUcM708ySm34nZaO/95IycFzdZb2djpi//mv45/XeS8d+Xn75644/T36YwlZKzyZ/qdV7SLCL+g1l+nh5v0+9f//omJqlnr6a3Hycj3Cz0aiZrltkKYae3H6bvpj8IIYUQaoUrcNUYeHl4v4brf/x+evt2+tMbACO00W62apJeB5mUnpU7BpeTD8By0fOqtZqMWWeptMnAGpCtQjDj4O+yAZRuDdIT6mrm5SyoEnCz0LoFVc8ARC+HwAYEEBq1tzKMN4Iou87CJEEWDzY/KccCGizO7yivyeJBcYA3T5QnvA+yRMPIjRzGmlkrJodUJwUxTs7a+XVHkJWtQlj+13bZpZ0VmH5Rsz2tufCzd+AlBu53ZqN5BHqi5YP/Rc31gdURfTGzcGfBVz1b5+0OuCKzr2RyScseKPHcCKC9mFeVBegwt/ZyVssidwRwDFTTy9ISJJ940udr8s8DP+gXzIAZnXN6RzAghHkUa0TgBwpmXslijoSFe8VL4ydBa7/0+Yn0bl6khqUSAp76QKDADLUU68UlPHJc8h+Sqs9/3Oy0c+eEauIWWAJYBiZIgVKGBfrQEuFWbS2IyeNVWoqX4rDRf5LzvlDsStH7lcWxpVgtXlvYe4p56ptyf4yHmQz4uYSxeKX3cF3mv9tgvchobdJcyBCiPtBckbmlgIjaqC5DcAAx5IIi5PGTxuE9qC/dwcKjKBiuzwmyApXcjiRLMUREDJJ4Gi9Jqm30QMx+KbQBJ/2KPTKqw+WIY51eWykcxIgkBG2hp6QwYoVIsSMFrUiwQ0S2JAmX7BH+7getYg951j8g9MzK7oiSlsTh+zx+0DXHliyMd0KWWgLtzhFVcaJqyKx4ZFAOU6f4cki+RLIYQz2Rj0cQInAmKZE6kTTeu9DmQBuHXVvyW83i9JOe2fpjIihp3EVQCJsr7Dat1k2SmLiHKD3cg81Wn8NIzOrG0OCCRp3DQN4gRBdvIJg5Z32LIR7IlhzLNIttvnBYbFcuMSfre545TszgCiOFSW4kbJDpSpyXqs48Ph3nUZQLcb6R5DNxvluKFOeP7HElzqMQV+J8I0WK8+tXgurX4ny2R3ecb0ThcV4z46x0LfmxOYzzyhkwj1W9YV5B8rhW9eNB+M651Uqh2u6E6ZWedSVsG36v2sn1QXaooCF17d+joKoPVTAjvS6vtu4r+1O8LlhB4orgcQ9aSGDf7l38ebNlLAWPpNGlPajR6mgPIpQre9DHGMT6foy8B53AiJwmiAucPlz/KrraTZxLJDvgddG4YxeCdd7R94oUQAcT67nkSh10MH427oAOamUu/WTlriROL4yz+fTiwL1RQq3m0/ItC9jGtiLmkCaDjfbPxwiux0EKmRrAIzIhyCUyfYiRyNSNUcj0MQaSqd9WBqJUTOha/3mUuiNviylZ4bnVk7bRg8Su6N2f2O0L5dme/WTZQyqUnseJnVKQv/bWBzGxU8rNukqqUx5pGfyD7efPRPQDn0NR+hO7VpJPJHb9UlBi10pxPbEjIa5sAo0UT3KCB8uaLJPshe7ZhpvkrdkevYldK0pakuQovIDXGxGD8UyzG8jVzVcO2qRbNl8M/FYP2rY6E09J8X6aNpp/tv5CSfpZ2gryCZZ2C0EkPbTGBZKiDBc42gqRImNaEkuksIwgkcP7HM3W6KVoKwmvvawox36PEikyRfeiBlAU3MS4C8WXXCxscr9u8SX1AjHrQvElwb/cUbb5axZfSaNLxVej1VG+SChX8sWPMRLnuzFyvngCAymNEH2c1rN2x+sfmcJPMfROVrQXbhO3s9Yd5F53NL4qB5ACv3jsL8GkUvO6/AIlGEl4oQRrRKxKsGYzxhKM4C6VYC3gEaXy1739lPoQI1GqG6NQ6mMMpFS/rYwAlw8lWOs/VO00TsxzlyelEQfll6y+Rj9JKDtbMVwgcl5v4lJcSO3gkWXk0TpKciG1awT5RGrXLURK7Y6scSG1QxmupHaNEM/Nkthikar82h5ik7dma3Sndo0kPLXzO6ld+tykcfv1KX0LRAdRHX0O2zN+9Yv3L7CvWT1rQrPserj2DaWU9HUuZlbpq9j2cJJOT7oN0tTGiu18o2pQTfdYzRQWNB9TPpJDHxmuUZriVbfOjUf+ZnVuPd8CA+2SixrezbmrdDjgC3qDeby3drJQoXnpSxtmaEyE/TrKmzMieK8MtsyFz0PZEMbqlWVOD7r+oM+e+Hl8TmJWJZ6s9NDYhBYIF+97Ig7HDF1ycajLPJrNkZ4LwyxXmPOgUS21YPU0qsEO69bQP7htwYpOYojt1P/Vtu7Rl7KenSif69wDHjqYcwf3lR0QsZpN5zaw4lBYmzUyLWH7SE20ag0dvCelsqGfVbid9s2EnirJRBvW16p4XNwcaTXNa2Q5wxPBk5bzs5GhaW7bWqg+0+sIVDMxvnRTTUJEXf06WQsProxqgWKJSsl1oys7cvWV0UUhLStKPhi9Xug5TqEnfpbn4M9YosqD5n5FisY5LM3zwuYK1w1Rlqimt94ONgJlF9dvI0ishVMeHgzt4TwceQoDtj61iHo4dk0WfcP1rLYqtgzP8PCTdI3PKQpRXF9ZbMI/i3Z0FML4utkyZ66yN+H8REg3C2Rs3SaEPWi2q/ShyJ6l5W7mmHlIDfkNqWkpWsfo3YridWBfrywKIgzMDkoINVvPZAlbXpYnudO6jd7hvkaWr/90QQQ5/0dS/f3P03ffw98f4PUtvP4NDjb9JbgniPIeMoUQAP8z/WPY1FQxGfjjAKHucbsBiBLe981XvTcgUSb5vjnRuAEJ07cMNH6N6GccaY1wOB4Gj2gzDA6Hw6RfJRBMKpSHw2ATfYbB4XCYtNsTTKq4x8Ng6pNheCZ0AxDlfRlpvELYbpdh8JBgOAr9AAXt9J7Gw3HS70loedJJw3gYH0JagcHh+MBGM+flofFwhWh/xt2NBsNBRD1/GAyeHkvZgoDjwSCGdpkEguPBIJgFFxAcjwWh3CyD0HgwCHEkYcThYIgUVRLG+GicfzpYQMaTXRSeEwiNB4MstW/ReDAI/jimgOB4MAhmxzlFuiFbrn8FktOXG5Dq34LkDf8OJP6LkLwX3wBU/9wj7143IIlSzySHw/FYEGy+zxg4HAyBXckFA8eDQQzFmdQNMr74q7ttM3FuQKp7bjNx7kDinbeZODcA1e20mTg3IAlWnpMv4PgOX0hIyRfGI9WdrsUXbkDi3azFF8YD1c2qxRfGIwlwAR+0yMGHxoNBYktfwYjDwRDYqFcwcDwYBNuXCgiOB4OktJPYecPhWd2Uk9l5A1LdmpPZeQcSb9DJ7LwBqO68yey8AUmU4006EBxed1a9MuWobjhO1Q5TjrbG47COl3LmNBym6mcpZzQ3HAusuoQbeD/6zCG0+bAjhzAcnaTPKy8K43AwSYIrXT3Dgj3ixIHGWh9orF0HGh9D1MXs+6YEHYlUF7PvmxJ0JFJdzL7XJehQoKqYfd+UoCOR6mK2+PR4pLpIe9+UVjc4BCuleGl1g0MUJF5a3eAQrJTipdUNDpGRUgHfi2TP+gMsjpbMH3B8B5DYAInBQLkgJI1yGTdaI1Z51kCjNcqFZ9KIysXRCrECt8IZrk+qb0mfXJUOV6gU0jXQaI1yHU0aJboO14gV7DVQp0anN4pSyVWV3Q0bBavkeGV3w0ZRkHhld8NGwSo5XtndsFHIzTdK3Uhn4zdUItazDo84vAFG1zB6MEwpRyNMKSLvgdE1zGhtStGLMKlUvQdFVyjDdcmVdUQp9fA9MLqGGa1Nqd8jTKokR2uTYHQN06dN/Pflp3CbslDtgolkBLew0s7Cc1/K/7d8cq4gifRlMgOPuM9MiMJZsOBq4+weHopSXp2LZGNzoZA43/8Bt6QDFg0KZW5kc3RyZWFtDQplbmRvYmoNCjIgMCBvYmoNCjw8L1BhcmVudCAxIDAgUiAvTWVkaWFCb3ggWzAgMCA4NDIgNTk1XSAvQ3JvcEJveCBbMCAwIDg0MiA1OTVdIC9SZXNvdXJjZXMgMTAgMCBSIC9UeXBlIC9QYWdlIC9Db250ZW50cyAxMSAwIFIgPj4NCg0KZW5kb2JqDQoxMiAwIG9iag0KPDwvRm9udCA8PC9GTlQwIDMgMCBSIC9GTlQxIDUgMCBSID4+DQogL1Byb2NTZXQgWy9QREYgL1RleHQgL0ltYWdlQiAvSW1hZ2VDIC9JbWFnZUldID4+DQoNCmVuZG9iag0KMTMgMCBvYmoNCjw8L0ZpbHRlciAvRmxhdGVEZWNvZGUgL0xlbmd0aCA0OTIgPj4NCnN0cmVhbQ0KWIW1lt9qVDEQxl9lXsBxkkz+gXjRYoWCgnrAi9K7WkGq0N74+k4ys+dE1CJLwpJNvtnM95vkkOyBRyB4Qcih1gqFHaYCsUZkhqcv8Bl+gOufp6/PTryHD9CsvEPefw0Z08mF+kdcHuFig5dX7zcCF7B62O6BqSCFzBA5YSSKsN3BDbwickTks0Qkyiytyji3+Otb2K7hzSZgRTNxs+PIGHwrxPl/w2VJnexa/eykCy1g1JCEVLRRkF509NKkHM4ab+N4mpd1Xo95rbDPSRbPGj+N+WLwlhXxpXmz9UljfcVXlpcslwd/GmppjPTHrjz/bAk9w0/bn49v4eZW+jtp19K+gSN4JwPJge/HDj/Ap2nmLjkkNoIJ9ql1UzElt8oNo2IFpoaWYRgVCzA+5mPTTKzAJI8xnTAqFmCCHlXFmFiCSZh4x3SxAlMi7ovp4xWQSph3iooFGLtKFWNiwR3AsWLhHdPFAkz0w+E0sQBDvxOamGyfA5YyEFRPhkSPOQ0Q1ZMhwbVTeEBUT4Y4wugHiOq5EC4Vh4WonIxIBf3w2E1PhnBGNzx205MhelMdkPk31/6ucvZJB3tjlGk+9uyUBR3lb12+y/jO+59OrRBXDyuWlHK+nRYWK2OO3btKUq/wXC+r7C9evwD314WGDQplbmRzdHJlYW0NCmVuZG9iag0KNiAwIG9iag0KPDwvUGFyZW50IDEgMCBSIC9NZWRpYUJveCBbMCAwIDg0MiA1OTVdIC9Dcm9wQm94IFswIDAgODQyIDU5NV0gL1Jlc291cmNlcyAxMiAwIFIgL1R5cGUgL1BhZ2UgL0NvbnRlbnRzIDEzIDAgUiA+Pg0KDQplbmRvYmoNCjEgMCBvYmoNCjw8L1Jlc291cmNlcyA5IDAgUiAvVHlwZSAvUGFnZXMgL0NvdW50IDIgL0tpZHMgWzIgMCBSIDYgMCBSXSA+Pg0KDQplbmRvYmoNCjE0IDAgb2JqDQo8PC9UeXBlIC9NZXRhZGF0YSAvU3VidHlwZSAvWE1MIC9MZW5ndGggOTkyID4+DQpzdHJlYW0NCjw/eHBhY2tldCBiZWdpbj0iIiBpZD0iVzVNME1wQ2VoaUh6cmVTek5UY3prYzlkIj8+PHg6eG1wbWV0YSB4bWxuczp4PSJhZG9iZTpuczptZXRhLyI+PHJkZjpSREYgeG1sbnM6cmRmPSJodHRwOi8vd3d3LnczLm9yZy8xOTk5LzAyLzIyLXJkZi1zeW50YXgtbnMjIj48cmRmOkRlc2NyaXB0aW9uIHJkZjphYm91dD0iIiB4bWxuczpwZGZhaWQ9Imh0dHA6Ly93d3cuYWlpbS5vcmcvcGRmYS9ucy9pZC8iIHhtbG5zOnBkZj0iaHR0cDovL25zLmFkb2JlLmNvbS9wZGYvMS4zLyIgeG1sbnM6ZGM9Imh0dHA6Ly9wdXJsLm9yZy9kYy9lbGVtZW50cy8xLjEvIiB4bWxuczp4bXA9Imh0dHA6Ly9ucy5hZG9iZS5jb20veGFwLzEuMC8iPjxwZGY6UHJvZHVjZXI+RGF0YVNuaXBwZXIgfCBYTFNYPC9wZGY6UHJvZHVjZXI+PHBkZjpLZXl3b3Jkcz48L3BkZjpLZXl3b3Jkcz48eG1wOkNyZWF0ZURhdGU+MjAyMS0xMC0xOFQxMDoxNjoyOSswNzowMDwveG1wOkNyZWF0ZURhdGU+PHhtcDpNb2RpZnlEYXRlPjIwMjEtMTAtMThUMTA6MTY6MjkrMDc6MDA8L3htcDpNb2RpZnlEYXRlPjx4bXA6TWV0YWRhdGFEYXRlPjIwMjEtMTAtMThUMTA6MTY6MjkrMDc6MDA8L3htcDpNZXRhZGF0YURhdGU+PHhtcDpDcmVhdG9yVG9vbD48L3htcDpDcmVhdG9yVG9vbD48ZGM6Y3JlYXRvcj48cmRmOlNlcT48cmRmOmxpPjwvcmRmOmxpPjwvcmRmOlNlcT48L2RjOmNyZWF0b3I+PGRjOnRpdGxlPjxyZGY6QWx0PjxyZGY6bGkgeG1sOmxhbmc9IngtZGVmYXVsdCI+PC9yZGY6bGk+PC9yZGY6QWx0PjwvZGM6dGl0bGU+PGRjOmRlc2NyaXB0aW9uPjxyZGY6QWx0PjxyZGY6bGkgeG1sOmxhbmc9IngtZGVmYXVsdCI+PC9yZGY6bGk+PC9yZGY6QWx0PjwvZGM6ZGVzY3JpcHRpb24+PGRjOnN1YmplY3Q+PHJkZjpCYWc+PHJkZjpsaT48L3JkZjpsaT48L3JkZjpCYWc+PC9kYzpzdWJqZWN0PjwvcmRmOkRlc2NyaXB0aW9uPjwvcmRmOlJERj48L3g6eG1wbWV0YT48P3hwYWNrZXQgZW5kPSJ3Ij8+DQplbmRzdHJlYW0NCmVuZG9iag0KMTUgMCBvYmoNCjw8L04gMyAvQWx0ZXJuYXRlIC9EZXZpY2VSR0IgL0ZpbHRlciAvRmxhdGVEZWNvZGUgL0xlbmd0aCAyNTk2ID4+DQpzdHJlYW0NCliFnZZ3VFPZFofPvTe9UJIQipTQa2hSAkgNvUiRLioxCRBKwJAAIjZEVHBEUZGmCDIo4ICjQ5GxIoqFAVGx6wQZRNRxcBQblklkrRnfvHnvzZvfH/d+a5+9z91n733WugCQ/IMFwkxYCYAMoVgU4efFiI2LZ2AHAQzwAANsAOBws7NCFvhGApkCfNiMbJkT+Be9ug4g+fsq0z+MwQD/n5S5WSIxAFCYjOfy+NlcGRfJOD1XnCW3T8mYtjRNzjBKziJZgjJWk3PyLFt89pllDznzMoQ8GctzzuJl8OTcJ+ONORK+jJFgGRfnCPi5Mr4mY4N0SYZAxm/ksRl8TjYAKJLcLuZzU2RsLWOSKDKCLeN5AOBIyV/w0i9YzM8Tyw/FzsxaLhIkp4gZJlxTho2TE4vhz89N54vFzDAON40j4jHYmRlZHOFyAGbP/FkUeW0ZsiI72Dg5ODBtLW2+KNR/Xfybkvd2ll6Ef+4ZRB/4w/ZXfpkNALCmZbXZ+odtaRUAXesBULv9h81gLwCKsr51Dn1xHrp8XlLE4ixnK6vc3FxLAZ9rKS/o7/qfDn9DX3zPUr7d7+VhePOTOJJ0MUNeN25meqZExMjO4nD5DOafh/gfB/51HhYR/CS+iC+URUTLpkwgTJa1W8gTiAWZQoZA+J+a+A/D/qTZuZaJ2vgR0JZYAqUhGkB+HgAoKhEgCXtkK9DvfQvGRwP5zYvRmZid+8+C/n1XuEz+yBYkf45jR0QyuBJRzuya/FoCNCAARUAD6kAb6AMTwAS2wBG4AA/gAwJBKIgEcWAx4IIUkAFEIBcUgLWgGJSCrWAnqAZ1oBE0gzZwGHSBY+A0OAcugctgBNwBUjAOnoAp8ArMQBCEhcgQFVKHdCBDyByyhViQG+QDBUMRUByUCCVDQkgCFUDroFKoHKqG6qFm6FvoKHQaugANQ7egUWgS+hV6ByMwCabBWrARbAWzYE84CI6EF8HJ8DI4Hy6Ct8CVcAN8EO6ET8OX4BFYCj+BpxGAEBE6ooswERbCRkKReCQJESGrkBKkAmlA2pAepB+5ikiRp8hbFAZFRTFQTJQLyh8VheKilqFWoTajqlEHUJ2oPtRV1ChqCvURTUZros3RzugAdCw6GZ2LLkZXoJvQHeiz6BH0OPoVBoOhY4wxjhh/TBwmFbMCsxmzG9OOOYUZxoxhprFYrDrWHOuKDcVysGJsMbYKexB7EnsFO459gyPidHC2OF9cPE6IK8RV4FpwJ3BXcBO4GbwS3hDvjA/F8/DL8WX4RnwPfgg/jp8hKBOMCa6ESEIqYS2hktBGOEu4S3hBJBL1iE7EcKKAuIZYSTxEPE8cJb4lUUhmJDYpgSQhbSHtJ50i3SK9IJPJRmQPcjxZTN5CbiafId8nv1GgKlgqBCjwFFYr1Ch0KlxReKaIVzRU9FRcrJivWKF4RHFI8akSXslIia3EUVqlVKN0VOmG0rQyVdlGOVQ5Q3mzcovyBeVHFCzFiOJD4VGKKPsoZyhjVISqT2VTudR11EbqWeo4DUMzpgXQUmmltG9og7QpFYqKnUq0Sp5KjcpxFSkdoRvRA+jp9DL6Yfp1+jtVLVVPVb7qJtU21Suqr9XmqHmo8dVK1NrVRtTeqTPUfdTT1Lepd6nf00BpmGmEa+Rq7NE4q/F0Dm2OyxzunJI5h+fc1oQ1zTQjNFdo7tMc0JzW0tby08rSqtI6o/VUm67toZ2qvUP7hPakDlXHTUegs0PnpM5jhgrDk5HOqGT0MaZ0NXX9dSW69bqDujN6xnpReoV67Xr39An6LP0k/R36vfpTBjoGIQYFBq0Gtw3xhizDFMNdhv2Gr42MjWKMNhh1GT0yVjMOMM43bjW+a0I2cTdZZtJgcs0UY8oyTTPdbXrZDDazN0sxqzEbMofNHcwF5rvNhy3QFk4WQosGixtMEtOTmcNsZY5a0i2DLQstuyyfWRlYxVtts+q3+mhtb51u3Wh9x4ZiE2hTaNNj86utmS3Xtsb22lzyXN+5q+d2z31uZ27Ht9tjd9Oeah9iv8G+1/6Dg6ODyKHNYdLRwDHRsdbxBovGCmNtZp13Qjt5Oa12Oub01tnBWex82PkXF6ZLmkuLy6N5xvP48xrnjbnquXJc612lbgy3RLe9blJ3XXeOe4P7Aw99D55Hk8eEp6lnqudBz2de1l4irw6v12xn9kr2KW/E28+7xHvQh+IT5VPtc99XzzfZt9V3ys/eb4XfKX+0f5D/Nv8bAVoB3IDmgKlAx8CVgX1BpKAFQdVBD4LNgkXBPSFwSGDI9pC78w3nC+d3hYLQgNDtoffCjMOWhX0fjgkPC68JfxhhE1EQ0b+AumDJgpYFryK9Issi70SZREmieqMVoxOim6Nfx3jHlMdIY61iV8ZeitOIE8R1x2Pjo+Ob4qcX+izcuXA8wT6hOOH6IuNFeYsuLNZYnL74+BLFJZwlRxLRiTGJLYnvOaGcBs700oCltUunuGzuLu4TngdvB2+S78ov508kuSaVJz1Kdk3enjyZ4p5SkfJUwBZUC56n+qfWpb5OC03bn/YpPSa9PQOXkZhxVEgRpgn7MrUz8zKHs8yzirOky5yX7Vw2JQoSNWVD2Yuyu8U02c/UgMREsl4ymuOWU5PzJjc690iecp4wb2C52fJNyyfyffO/XoFawV3RW6BbsLZgdKXnyvpV0Kqlq3pX668uWj2+xm/NgbWEtWlrfyi0LiwvfLkuZl1PkVbRmqKx9X7rW4sVikXFNza4bKjbiNoo2Di4ae6mqk0fS3glF0utSytK32/mbr74lc1XlV992pK0ZbDMoWzPVsxW4dbr29y3HShXLs8vH9sesr1zB2NHyY6XO5fsvFBhV1G3i7BLsktaGVzZXWVQtbXqfXVK9UiNV017rWbtptrXu3m7r+zx2NNWp1VXWvdur2DvzXq/+s4Go4aKfZh9OfseNkY39n/N+rq5SaOptOnDfuF+6YGIA33Njs3NLZotZa1wq6R18mDCwcvfeH/T3cZsq2+nt5ceAockhx5/m/jt9cNBh3uPsI60fWf4XW0HtaOkE+pc3jnVldIl7Y7rHj4aeLS3x6Wn43vL7/cf0z1Wc1zleNkJwomiE59O5p+cPpV16unp5NNjvUt675yJPXOtL7xv8GzQ2fPnfM+d6ffsP3ne9fyxC84Xjl5kXey65HCpc8B+oOMH+x86Bh0GO4cch7ovO13uGZ43fOKK+5XTV72vnrsWcO3SyPyR4etR12/eSLghvcm7+ehW+q3nt3Nuz9xZcxd9t+Se0r2K+5r3G340/bFd6iA9Puo9OvBgwYM7Y9yxJz9l//R+vOgh+WHFhM5E8yPbR8cmfScvP174ePxJ1pOZp8U/K/9c+8zk2Xe/ePwyMBU7Nf5c9PzTr5tfqL/Y/9LuZe902PT9VxmvZl6XvFF/c+At623/u5h3EzO577HvKz+Yfuj5GPTx7qeMT59+A/eE8/sNCmVuZHN0cmVhbQ0KZW5kb2JqDQo4IDAgb2JqDQo8PC9UeXBlIC9DYXRhbG9nIC9QYWdlcyAxIDAgUiAvTWV0YWRhdGEgMTQgMCBSIC9PdXRwdXRJbnRlbnRzIFs8PC9UeXBlIC9PdXRwdXRJbnRlbnQgL1MgL0dUUyM1RlBERkExIC9PdXRwdXRDb25kaXRpb25JZGVudGlmaWVyIDxGRUZGMDA3MzAwNTIwMDQ3MDA0MjAwMjAwMDQ5MDA0NTAwNDMwMDM2MDAzMTAwMzkwMDM2MDAzNjAwMkQwMDMyMDAyRTAwMzE+IC9EZXN0T3V0cHV0UHJvZmlsZSAxNSAwIFIgPj4NCl0gL05hbWVzIDw8Pj4NCiA+Pg0KDQplbmRvYmoNCjE2IDAgb2JqDQo8PC9GaWx0ZXIgL0ZsYXRlRGVjb2RlIC9MZW5ndGggMjU3ID4+DQpzdHJlYW0NCliFXZDLaoQwFIb3gu9wltOVFxylIMJQZ8BF26GW0m1MjjYwJiHGhW/fXJyhNIscvj/nz7kkL13bCW4guWpJezQwcsE0LnLVFGHAiYs4ynJgnJo7+kBnouIosf5+WwzOnRhlHNW11T7s+2L0BocTkwM+WeldM9RcTHBoz1/n76vT+lWpG84oDKRx1DTAcHQ/vhL1RmaEJKT+kT83hZAHIQvdUMlwUYSiJmJC20BqTwP1xZ4mjlCw/xllMA4j/SHaGzJnSNO8bTzmlceiCGijwzLb8TlgGfB49FjlOwZvVYTa9yKuDb+vx3B01dpO7tfqZ3NTcYGP1SupvG+/fgHNSHoyDQplbmRzdHJlYW0NCmVuZG9iag0KMTggMCBvYmoNCjw8L0ZpbHRlciAvRmxhdGVEZWNvZGUgL0xlbmd0aCAxMyA+Pg0Kc3RyZWFtDQpYhfv/nwRwAAA08i2UDQplbmRzdHJlYW0NCmVuZG9iag0KMTkgMCBvYmoNCjw8L0xlbmd0aDEgNzA1MiAvRmlsdGVyIC9GbGF0ZURlY29kZSAvTGVuZ3RoIDQzNTMgPj4NCnN0cmVhbQ0KWIXtWH9cVFXaf86985sZ5s7ADDMMcGcY5IcDgozgaAQTMGwt5auGNljqgAMC/mAU1PyRP14kC3SzfEnL3lYoFXttu/hjo9otarf97K6VmGhub5mb2w9NN9fNYkVm3ufcGQjb9m3f9++9l+95nvOcc57zPN9zzuXeAQIAStgILHALVjZbW088/lu0PAXAlNUGFi4x7Mh7G/U/AUg3L1y8urZ9b/EkAEUdgGSgrqbKXz38zUIATQGOya9DQ8wmxcdYb8Z6St2S5vtd1RcNWN+F459c3LigquZFP46PQTCnl1TdH5AWyzYBGNXY3xpYXhP4xrkT+xszsf88+SawAUTKhRAPN13SAPBUhj4Syz+O6MOXaKmIgqRgY+i8rBbQX+gL5UmAG4kY9TRQwz99KSL4wWsLPAtHEGH9cQS9nh21noH1IA2lh1pCQyQeOkAa/CTUEBpiKpiLY91IbpWaQo+GWuBVrByN4KDoKYxv9TXigMcRPxXnBHgEW7dEbOHrGmtlVjPlsJcNsA2SB5nfsL2wB94DP/pdE5qN85SFXgZX6LewNdQMz8FjsJ41sH+B8xBE/2uYTcwmaCSzmHJSAxrwgQeW4gxfhAywE7aK9xrYSRi8vcQLl/E+gfcW+DOJRvvt8Cm04E7qhrUhBlbBrThqFjTA/djjqdAZZOZtjPh17HMP+rmNpLBDEAwxklXSW0g0iZavgCa86/GuhmrSRbpCy0JpQyvkZXK/fJn8Cflz8kHVxCh/1CMggED44fPBvBvJ0iSc7x72dubLIKD9KbqT3VOnuCbn501y5k7MyZ6QlekYn5GeljouxZ5ss/JJiQmWeLMpzmiIjdHrOG20Rh2lUirkMqmEZQhkEsFU4u0xyx0Wm81WmRWpx99cF9hx3FWbAPqbOlm+MyjhO/XE79STRuvTBIgVyuwlpdRxD5R9KkCMQGIFoLOQmLtwpsggj7/B7qkXzCV+nw9HlNo5q1B2JTsSiui7J0pVYi+pUWVlQo8qCtUo1LBvoIeUFRJRYco8U3sYUGiyMgW9Q2DGeSgaBHe7DxV7KXrClphvW3pDfVvHNgEOG9FiwhoRZCWCXJzXWi+4qwRot/Zk9rVt7eWg2udQ++3+qvuQuSqMsQfYcZ66Csqjh8JXZxUk6FwsLGixeuqsbXZKh6fOh6W9FEd9rx3NyhLvFlufRdCj9Ag6h/Aj7PGjNX+ysG0eU72VVtvatliFPTO8Y1tttKysrDRhwG0eOzpEZ56GYkzFlD2y0JJx+HeH3+7x11dZhY3VDUgC/lVtpeTb2jih7GvbKPMjdPl9DTTChiqalafB2tZeI2a2VYxYJMtTh8tY9UO92to8dOoqf3HYe4ngrhAFVMzxinQg0aWVEVOkwxwaNW3xlVbawktTPtNbQgOzV5VawqGOWnwRCxo8I41WGsEd6ECwLrAKMNNrx64uWtS4oG2BS0zYVklw1PRvRwnScZzd2nYND6fPfvnSzZaqiEU2jrsGVC2zl/na2srs1rI2X1tVb2hjtd3K2dt6ysvbAh4fzjrdi6N6Qy+3W4SyrZUC56sjU3Gl6H4pm+ktsth0lSPV6SNVwA2I2zBKTCeydhGBLEOF12ZFomZR6vAPN7WLotKCrHlpC+5IZlzYFKne1NES0XHTRJilNNa4Rhksiag2G93u7b1uqMaKsHGGN1y3QrXlELizHbhkPtrSN9JimEVbNo60jA732XGWI0D/axsEReron5YzxnjqpgrE+L8014TbhZgSL2thKsMaY2GppnLgo6NAiHOgnu5ow3XqtwucQ5CWePssBZVWTofPFLrCd9vLZ8zxWj1tozul4qZauN012hbWMKQqpoPl2UJ808hwxzC7SA64oQ/6QYL/y/cQQpDJwwaTi2Q7lumc2XMh+/LEHGLLs7H8cDHzKtNxABi4ACD7Bt8IlBADm93GT9iLimvsdYXkU/aC4jOOVZgSrS62N/S5OwEVvcme6krXTtEelRxVSLRWW7JLTwtFb+jKYU7nkqB021HRctFal54WUTtAr9pBWN0DMoOskYnaALGwiHFkX8Y/KLpcRENyiNcyoMVcp85mBb2BAxvR2XILiT6Ps11gPiYGsmxfcFZww/AA+fW+L95bOjxevik4FLzzRtAZJLJzf3s9/zfkri9ZOea0JvRH6XTpI5AMufDliy7zTnZnIpvQGzrnVkbrXTHWBN5Fa4etNpraucOJYemO4fSudA4LjQILuVWjd0XRjJRGkytVkci7HJHeGkrIeOTCmJOS5pJw9jTXyqiV6gejHlRLPAmeRMYU51ZGueLi4i+mkJQODhfCnY0GzhRjcHGc1NARz01ks3ZKjZhWCwDL2Vusk6x1TFyLyTS+RelU1lKKnJSl4YIpzuxhKCq67Mwtuqyfku1wXF5GhXNiDsxd5hi5wiwus9lT02S25Akkb1IhMzll8qQJjN3KpultuUmMgZUZ2TyZNJoxxBqduYWsdPqhNPXHwQMPvLlycuDVb0jMcs2dTzcHd96x7y5G9exHS2xSxvZae/DkT3eUH2idtuux6qzq5X+952cPeNvry5NTHas2BgqCx8xkd/nDv+8J3v+f3Qw/J29Swi2BO5e3Z8xoOgK4R7Mwu3R5F8TB6qOxXGy8S0qZNqSmudgOI1FpO5TAEU6rMSiVQGnS6mJc+HIqV3OcTqdu1dA9rNS5RGlJEqVbnZrhcmumaxiNxmzSIRfLMfPLBbjHOVo4pmQjXXMLhgsiu4vIU+3J0SSR2Aw2nV1nz3MiOcSZy6Zb5o0vmzuJ2IMfPnP27NRnVpXJN22OHr/w0dXrhtSSr9Y9+uj+eszhNObQiftJD0tfAi7Uf5iLFdM4jDsA1/aMW4kKcOkOF6G1uMwpuMi0JgetTm1gd+k4jZaE01PrML1YrTaqVR2jrqGrPCWbxuykK1ykczpzc2nMEF5TMXCJAYN26vQYcGfR+lsnzrh9Urzxme0Lzy6X3rItjy+ds+TU7OHl0kDwUzIFKOdTQxeZk/JbkfOA2yExxfIuKefMc6nVSkMHY9QqOqKVWq1WHQeg1rXKQMEpGIUiKkoW4ZpKtw7Jdsumy5jXZMdljEwWJnoZMk0pnssNF+RmO/WUaZFntIlU22R2uvcox7rJOsp3bBIyPZk5uah4/kMlb7yxl8iC182335JVYSzctI/du47464POdTcCVVXZOvExK9Xet/pSgXK+tuAaWDjxtftgwbh1VJ5pzL0++OZgjroxeh7QrywSeS9HGf3joSuY0MHBN4MfqxtHW0Y6LFDjg4Fe9PuAgl1PpqGsl56CIkSNcibskwVhJ1MBb7Lr4RhikSQWamWX4BBzkRCsV6GU4xiC/TdLT5EclD5ECyI7IlcitiPWINaG+xOCPnpGIC2EJkV1KIRzAeIz+WOwA3FBthCu4pgLijTYjfVPcByPfYuxzyXR/gr8Ge2f0XbaV5TYhjqdq4COQT0W80hAySGMiBKM+ziNGaVHdomkSgtDV1DvpjFi+xmUq1BuRLkO+2WhjrnBO8jDAFMReh5jeI/qOP9paqc50nF0DPo5je1+HDcV7a+hnopxqFEaEdkIF/ZpwfHnUW7A/PGhMOSUJeJXCgy+ORaqdWQafmveCXAdv4//hqdkaDHiEkBwLcobCGwb9iHilC8jtxXQg3ge1+g5CmkhqaS5qdaFcB8MTUC8i76mhH0OqVD/d/xinUi/WsmTyH0trJVJYAbKStlB5P8gXJUfg9VSBswYX61sLTShzEKUKbfBBjqnXAW3UsgSQycVHMzCb+Cr1B4Zf0H0+SFMk74alnI7zKRAX19TyOvQRkF9XIUW7N8uOQG7xHFr4Slql26DRupL/qQ47inRD46RTYMGjOUE+m5A4DfrjbnYd6102/DPkK+vbsawE3M+jvI424p7vVXcR5+xtxCLTEIs7Hn8Mm5CZICE+kAeAth/XpjrG8jZUE+Ea+TuxgsoVcjLZozjuryOTECeHkH8AfE14q9o/x3K1xHXEEdk7TBNfRC/MsfG8TSZI1NhmwpzUcF/IPKZd0kyyu3s09CsAEiVSKAa62dlXvgF2tZQmwxCgxIv9Eu/hq1o+zFiNvryy4rhhvQ0pLASkoS2nyOOsIPgw/HXldFwJILZsi4YjJy1v4PqA3DR80fP01jgfi7F8xeL0oTIkJ+BpJGz913IvEStWA5d9PyNBT1/8kKcu0s812u+D8puWE/PHz17Y8FKwIt5TUBpQqRgTg+OnL2/A/KCc5wRz99Y4PnDce9TiXm+q3LDY+KzAs+r+GxQQR1yRpHJNMCvUT5G56HA/hVY34f4XPUBoXpQjOdpGl/oKv0Fhz5b6Pmmz1T5IDyOc57DZ6IH5QDiQ8RRxJlIHdvE58cp3A/bgg03Ooa6h33D3uEnhh/6Z34Owne5/8u99f97k5mj95Hvvxk13g3/uv91/9Adfi8hDbAROCjHrzIGZTZMxefxKulmrJHbNNBH4gFfEPBVMR14wpM4SAA+1EdMh6I0+S+JitYYUSx8RElNjyhZE0Ulzm1X6vP/dszPnxsk7kGtPv8vb8/nrx7T85cRFxFfIOhrXeyF2Lj8z9/O4E+dNPOfvOXnPzzm4H9JbCQZ/Dh/LDG4nX5+OOjn//C+n3/vjJ8/ddrPnxzw8/993M9fO5HBv3t8NX+838+/3ZrB//5383nuV9ZfMdR1Xp9Knf+L1nQeXia9G8bzz2/p4n9en8kfrc3kf7K7gf+vh9P5I/Wp/OHaVP65ljn8uQOk/4D4jXpAGZUvSo02LOMTwpK3Uem++4AjK5/rJtDNdVu7fd2B7r5u2aHGJL5ncRIf2E+s+3P2b9/fv//cfum+Tguv3Tt9r2/vnr2SZzec5N9YHMu/uDiFF1C+0JjCr2uM5dciqP9nkGLq396FE27s2t51rovlOoVORujq62KsnTmdgc6NnX2d/Z0ydy/RHSqc/MJtekLfUrOx/AgRQrDwb1jOR7xAkrDmxp4Gs7gulkMag6jID5nTRMV8GBX4JVGjk/lY+ojKrWaGxpt5B0I7XuTjK1MajevFr6bdnX/l7Hxcn2RigERxXxjcGeqE/OBAOv/+gJk/gziN+LK/lD+POPtOJv/BO7gEA+TKAPXlVg7gznAPpIgeD/ffcZeYsbk/c2L+if4M/p2OTN76Ss4rvlcCr0h2tewWN0lojzkhX7uHhPaQpPuNiauMCSuNlhXG+Gajucm4JGCMS1gSiLMsCZgXN6K+uDHOsrjRvGip0fLaUrJo6Ybl8a8tIsfeijUkHHvLYDn2lvmtOj9/rMbPL2xA28IGg2Vhg7m2HvXaeoOltt5cUxdr0dbxNYy7zhSf76shNXWty+J3z93NP4HYiehA7LjPxz+K2ObdzbcjHkZsQbQiWhCb7uniNyAeQCyoKuKrEblz7y3i70O4703Pynd7H57snV3E34OompXO+xC592IxG2GZbDDlGwx5Bv0kd7VB6zSocw3KiQZZjoHNNsAEw3hHdHqGNjUtOmWcNtkebbVpk/hoS0KixmSO1xiMcRp9TKxGy+nUak20WqmKUsvkCjUrkeJKM2olaEmJW0t8WmLVurXMdCcR9OVQXlEsxBCUdxcLTkd5L9k+U8h1lAvK6fd6ewj5SSVaBeahXgIVguShXgaFvmTOvd5eYqbNreIvsi/h88Pdus0SkZWVjkTBX363VwgkVgq5VNmeWAlNzSvmNc1z/OOLHJrlnuWpby8Nf3vSnxNg7C8LjrGGZkfT2LHfVgUTnbs4XOlR0mT8M4tN0LzCMdKnqfmmeZtGLBihgzQ1NTePaaItkf5NY+2OFf8ojW/jwvfb/wGKF4UUDQplbmRzdHJlYW0NCmVuZG9iag0KMTcgMCBvYmoNCjw8L1R5cGUgL0ZvbnREZXNjcmlwdG9yIC9Gb250TmFtZSAvREVWRVhQIzJCQ29yZGlhTmV3IC9GbGFncyAzMiAvSXRhbGljQW5nbGUgMCAvRm9udEJCb3ggWy00NTIgLTQ4OCA3NzcgODk4XSAvQXNjZW50IDg5OCAvRGVzY2VudCAtNDg4IC9DYXBIZWlnaHQgNTAwIC9TdGVtViAwIC9DSURTZXQgMTggMCBSIC9Gb250RmlsZTIgMTkgMCBSID4+DQoNCmVuZG9iag0KMjAgMCBvYmoNCjw8L1JlZ2lzdHJ5IDw0MTY0NkY2MjY1PiAvT3JkZXJpbmcgPDQ5NjQ2NTZFNzQ2OTc0Nzk+IC9TdXBwbGVtZW50IDAgPj4NCg0KZW5kb2JqDQoyMSAwIG9iag0KPDwvVHlwZSAvRm9udCAvU3VidHlwZSAvQ0lERm9udFR5cGUyIC9CYXNlRm9udCAvREVWRVhQIzJCQ29yZGlhTmV3IC9Gb250RGVzY3JpcHRvciAxNyAwIFIgL0NJRFN5c3RlbUluZm8gMjAgMCBSIC9EVyAxMDAwIC9XIFsxNiBbMjE4LjI2MTddIDM5IFs0NzMuMTQ0NV0gNjggWzM2NC41MDJdIDczIFsxODIuMTI4OV0gODUgWzIxOC4yNjE3XSA4NyBbMTgyLjEyODldXSAvQ0lEVG9HSURNYXAgL0lkZW50aXR5ID4+DQoNCmVuZG9iag0KMyAwIG9iag0KPDwvVHlwZSAvRm9udCAvU3VidHlwZSAvVHlwZTAgL0Jhc2VGb250IC9ERVZFWFAjMkJDb3JkaWFOZXcgL0VuY29kaW5nIC9JZGVudGl0eSMyREggL1RvVW5pY29kZSAxNiAwIFIgL0Rlc2NlbmRhbnRGb250cyBbMjEgMCBSXSA+Pg0KDQplbmRvYmoNCjIyIDAgb2JqDQo8PC9GaWx0ZXIgL0ZsYXRlRGVjb2RlIC9MZW5ndGggNDc3ID4+DQpzdHJlYW0NCliFXZTLjtpAEEX3SP6HXk5W2N1V7UFClggPiUWSUYiibI3dMJYG2zJmwd+n8b2MongBOg1VXedK5fl6v9m3zWjmb0NXHcJoTk1bD+Ha3YYqmGM4N20yy6ypm2p84vRVXco+mc1j/eF+HcNl3566ZLZcxrOf8ffrONzNy6rujuFLPPox1GFo2rN52Wx/b/+8Pc4Ot77/CJfQjiZNZkVh6nB6dPxW9t/LSzBz/PWf41/3PhiLgwzTVF0drn1ZhaFszyEOkManMMtdfIpkFtr6/3+oovJ4qt7LARUuVqSpTQugAi1xBcyJX4GvxDVwQdwB18AsBW6IuMjxokyAGRH3Ot6beaAjboAroEWtsNaiVlhrUSusjbNPKMRXoBIXQE+Er9DXwlfoa+Er9LWYSp5TQV+o76Av1I+iE26JFrgjIhxlOA6CSkEHQaWgg6BS0EFQKeggqBR0mFk5s6CzZ2dBZ8/Ogs6enQWdPTsLOnt2FkTnGZ0gOs/oBNF5RicYwz/HQHSe0Qmi84xOEZ1ndIroPKNTROcZnSK6nNEpBHMKKgRzCioEcwoqBHMKKgRzCioEcwoqFPIFduu5Q481m94Hn8tb3YYhbvb02ph297G1TRs+Xy191091/PgLei4CBA0KZW5kc3RyZWFtDQplbmRvYmoNCjI0IDAgb2JqDQo8PC9GaWx0ZXIgL0ZsYXRlRGVjb2RlIC9MZW5ndGggMTYgPj4NCnN0cmVhbQ0KWIX7/38UjAIqgB8AYJ9Hzg0KZW5kc3RyZWFtDQplbmRvYmoNCjI1IDAgb2JqDQo8PC9MZW5ndGgxIDY4NzQ4IC9GaWx0ZXIgL0ZsYXRlRGVjb2RlIC9MZW5ndGggMzA1MjEgPj4NCnN0cmVhbQ0KWIWMvAlgFOX5P/6+7+zsvTuz933N7OxmM9nsJtkcm4RkICTcEFSOIJFwCoKSoIJALagoilbwAila0XprSxCEgG2latW2tmJt1R7fSltq7ZHW/or00Gx+zzuz4Wj7/f3/u9n3mndm3nmf6/M87ztBGCFkQlsRg/il66+LX/frfz4MLQ8hZKxa0X/l1Y1fuYGH8psI6duvXLNxxY9ufa+AEGdEaF5h5fLFy15yfG8IoRWtcE7DSmhw6YJw/orroJ5cefV1N0zfPPg1qD+I0JTaNWuXLtanv/BjhA68BfWmqxff0B/ard+P0D910D/ev255P1nUVwH1JEKulezdKMZOV39h5n4UQmj0V/A7Db+PS1NHP2dXI7F01egpxoUQTmq/8kdC21ASfYx2o5dRL/o+YVAnrkbzkQ77UQARXETTMI98iMVmVIFENA11Iw+ain6LbegAqkF/wF3oJiyhWTATApqJvGg8ugftx5NGf49uQu/iVeg5OPtprKA0mo4nj36IZqPu0aNwD4Ra0B70ZWxHMThixuLoL+EK16Lt6Dh6D42iBehBdj9cpRtdgq4ZPYoWonfwAnz5aBhNQdegL6IH0aPom+g0vh2f0LGjfageLUHrsAG7cAVz8+jTqIn9wPTi6GujJxEP/R+Fq/6JyLqu0T8jBX2sw6MrgZIuVAffa9Bj6Aj6BfbjeqYD2VEB7tWLvoAOMBUwxsnoDni243gzPsDYRx+Hp2lES9EWdArfgE+QBPsB+8noJuSE5yvASHegx9G30avoj3C1LnwZc3WpfXQmwsiIZNQJd9qGbkNfh5l7Bb6vYQ4n8BS48rfxL/GvmGuYj+DKT6FhdBb9A1fgVfiLpJ3czNaO3DT6IkrBEypwjSloHlqDnscprODL4dyHyAbyRbKFOcL8Qleh+8to0+irSI9y0Pdm9Cw81w/Ru+h9oFcXnoHfI19kDrG3jW6G8ebQSniKbegJdAx9illswlbsxnFchxvhyTbjE/hXJEJEMp9Zwhxg7xrdOPollABe6UXL4cyr0C3oVnQUvY1+jf6IhnEQzszBme24G38J78SvkbeZecxCZrdO0e3WPad7Rfc562BfKb1TOgWzTq+TRzPg24tWoE0w10PwfRX9DDM4hKNwpXF4KlxpEV6Bv4B34QfwV/GT+Ah+A5/Ev8d/wf8kfnIXuZ+8RL5D3iYnmQhTyUxkHmHe0iV0P9N9Zlg8Eim9XPrLqGVUHq0b3TX60OjPR4dVKoSB49tRB3DXapDlbWgXegA9DHN+GP0A/QT47kP1exp9AjT4DOuBmwIwIgGLOI2r4Onm4fl4A96B78OP49fxr/Bp/DlBxEoE+FaSBjKVLCQ3kz+RzxkzIzLjmRuYPcyPmH/pNrK18H2OfZH9RH/aIBnf+nzfyC9LqLSqtLu0b7QeeFEPnOcCmSugCcBzU4HKy9AAfNeh9WgDzNEmmPGHgHMOoBfQS+hN9BbM/dvo5+gX6njp9/dAiTNoBJUwAXqy2Ahfbex5oEwHcEsfXg601b6b8c34DvwgfPfhr+BHYX7fwT/C7+IP8W/wp/BMiGTJeDIJnqibXE564buILCU3kTvJYfj+kLxHfk5+Tf7F8IyDiTFpppO5krmd2cEMMoeZHzM/0aV043WTdat1b+jegSefzE5hF7FL2TvZR9mvsq+w32NPs6P6+/SP6Yf0HxvMhgZDt+Eywx2GZwwvGX5hGDWmgZ9mwOgz6PznPny5Lkd24VEyBM/9LXId831yP37ugh6I3QEjWIYWkSHmm+ThL+xifs08T25GSDdRPTwOtNhb6BvoLfZdnYf9GL1BgujPoA/vZxaTb5G9xI8bmBbdrbq3QOtshHF+lXxIDOQA9PgjUGMRmoMD6P/o5qK/wPy/ze6AOe0iv8TPkdfJVODkD9Dj5CW0F+1Hy3EjjG4ZehH9C92DjzFxfAT4bgs6if6ETp0frS43MoG06/1kvb4ZKHQMzx59g2RG/whS/yt8K/o58y/g/bl4Js6hJ9FvgOo/wQUc05V0IfQOaL4o2gdc+zt0CGTwe7okSNCn6BhTQAt0p4DmuZHvliay1zG34LNkPJDTp2ruWVQbgw5+EHQV1aN2dAA4AbSIKtF/RD/AAsziu/qfoS+jneg440ES8wTZSkaZN3VxdC86xUyHu94I+imMC3Clq9EqeI746Eelx+EKV6Em1ISX4AVoIhyZjKKjV8PInwRdpIwuHN3L9rAy+iGejj3oZdBefpjF3aypNAw9D4Mc/hxNxneiQ6Vl6ATYFT+WcC1w0zC7nt3FPsseZr/F/kBfg24Aqd0HVPw1OgNWI46Xwlz8Af0deH0CSE8VyM94GMVksGFrSA/zTdSBg6gfdGAF6O0JMAcLgJLXwlVuRneBPD0BNuSH6BPM44XoW+gDkBwfyPlSuL8RrjMNzQGqX4ueBO14Cz4ELctQFFXCPP0L23ETuQ7uR/XsbtCzJ2BMv0AfgeYYVcdVhVvwRKDeUvR3KstwhwbUjQ+CTT6CimApJzJvod+iJFjXCSCjj8N5fcAbdhRBRfY3mKCq0szRJrKK+Sb2gjW0A1ddBpZ9HB6AUXDwHCPIg2eh+tIkuNpzoMu62SfA+spgGTzEo5vHzoFx/wws2Q/RutH5+MuGicz7zCe6fmXCnMuU9rZxrS3NxabG+kJdbU0+V52tkiszFemUlBSFRDwWjYRDwYDf5/W4XU4Hz9ltVovZZDToWR1DMKrqFLv64oOpvkFdSpw8OUvr4mJoWHxBQ99gHJq6Lu4zGO9Tu8Uv7qlAzxX/1lPReirnemI+3opas1XxTjE++IOJYnwIL5g9H8pfmij2xAeH1fIMtbxLLdugnEjACfFO/8qJ8UHcF+8c7Fq/ckdn30S43EGLuUPsWG7OVqGDZgsULVAa9In9B7GvDasF4utsPkiQ0QaDGgyKEzsHA+JEOoJBRupcvGywe/b8zomhRKInWzWIO5aKSwaROGGQk9UuqEO9zaC+Y9Cg3ia+ij4NujN+sOrEjruGeLSkT7YuE5ctXjh/kFncQ+/hkOG+Ewd9m077z1fh4s6O+dsvPBpidnT6V8VpdceO7fHB/bPnX3g0QdOeHrgGnEukrr4dXXDru2ASp10ah7uRW3vmD+Jb4ZZx+iT0qbTnWy520pa+q+KDJnGCuHLHVX1AmuCOQXTJxsQLwaBybPQUCnbGd1w2X0wMtofEnsUTwwfdaMclGw8FlHjg4iPZqoO8Q5vYg3auXLDaLiwsP3dMLandaWnaJedmFtMRiVOAIQbjS+MwkvkiPFMTTZY3oR1Lm6AbfHownDW4DCiyatDU0beDb6bt9PxBVuLF+I5PEXCAOPyni1sWl1v0Ev8pokXKJ+dYDY6PlQdlebCykrKIoQNoCmNsU+v12ar1Q+QRsZ+PQwbTh7phbhf3NOdg+hMJSuA7hxS0BCqDW2fP1+pxtCT0AlJycs8g6aNHTowd8cyhR7aOHTl3ep8InHwYUS/EM2hMnfvjeK+rc2XzIPb+Pw4v145Pu1ScNnvB/Hjnjr7y3E677KKadrzp3LFyadDVMZ8JkXKJhBj1KDDlwnOdaWW+dVAnwZ9eZeplQwYjcKXaguNdg3zfZC3tMScS/z9PGhr9hJ6lZudPKw9zsFm+uN5yUf2i4Vl3MDBgXYpMu2zBjh3mi451gQbasaNLjHft6NuxeGh06xIxzos7jgGmSe/o7+wbo+jQ6PE7Q4Ndd/XAQ6zEzcCtBE04KOLbZx9U8O2XLph/DBzA+O2XzX+BYNLRN6HnYBKOzT8WR0hRWwltpY20EqcVcK6A0V8gRrV/6JiC0Fb1qE5tUOtLhzBS24xjbRgtHSJaG6/dKKXeSAErv3RIpx1RxnrroM2otW3VeleUexvhCE+PHAdHDyH1oPahWqPjsvkX8oMqZD1Z6IYGyTvMcfAprWBvFykhYnS6C8QYihQQNutsdp8DYYPe7rUT+xDepATcbgN2bF/re8RHfMGQeXtch3WB4Adv++WZ/JneGcMz+bO9M0ZQeys/POAoFrHDWSzSX00eyzIWmVR9oaGuFkyR4eJKb81K97xxXTP9eGvtcn9P26RpQfIOvmlasW3e5fXZK0o34a3z883zr6gRV1KwhdFd5Ef4kDru1CFk1mEY3WEDNm/XfQM3IxvaBIDEL/Nnh1H7MB0E3P+i+xXzq9xz2ibN8MFlvjipdfy8hQ3Zy+l1LymtIPfCdZ2oW6nYbj/KkUbdg+R+09PkCROLX0GM9RWby2a1Qt+8mzPEDDkDYxgiDygmhcf8XNfa3fS2vcO9/NlWHr5w//bhmjzqxb3YozfA18E7fV6fJ4UcPCL3rqyZmMrPm1bo/WvpIJ7Jrq6eOH7Blw6UXi99UBpa3lVfOxv/DZCHgqnHE4Cx9ahju0QRGnTb2du5IU63m+w1PUmeMelgdC4YHYMMvCFeHpVjFh2VG2FstdryrkvugNGdUQemDvKC0bnqGxrh6+BJOpWu99LRBVbWdKS1weFZpYOlFdWd4xfcNYibwZ+dpA6uZCt9o/TtkkujyYTSXvxNXEe9asXxT4IN6pjeck6xmnXTPEO4S7HguhiHufH+r32JDqT3zAgl0BkgkcoidBAN9YV0ShQMelE4Ry/9iutWGQwGvTUit8xbNmnupq+V9lbVPnKpA2CMY2HbhGW3Xrfzl9oYavFaspG0gQ8WVKzk5wgFWRzQ0dvN5E/zH6HcDHhenKhPkI0jx8gkvPZteh5BU0dPMy+yKynqwlOVgCmkj+klU8Zn8Ic8cY/kz5gMRrzBGBnC5hecbBqyQ3qb0zfEmBUJKclUASlyNSR1DZC0jCsogOr201FknZwQA4+S9rTvtGGb4vIUbIGqT/9Kh3RWXjdjuLdjvuITlGS6INCLCPQiAr3IWgEPyPDpgY5qYcZwx/xjyDd64hB09g1BDv3VHE6h+YtwVp+vfFaZuh0blSW4Mp6IJYies/N2ok+Kkkj0FqvZarIarTq9x+v2En3AH/SH/IyegOOuw4y+Us7IRB91CEtQygBJ2OVbgitYSBL2yBIsWtNLkN8LJRlDid4R06Sy/LkJDeAB7DbYCVASeAqo2dhA6enzsjytUyKDNPi83rpaYD3mxaJw7b1zl3xlXFVCbqs7ed36H+Q7Sm/pzKlAkxyQgm6uqbo2UKknT35/cM2O2ct6Jw7s/er/HNv71Udvf+kXeFnLnTVxv3hw5C+lU0sm5eNN12v8sB0hZinQ1Ydu+Qay46/hemTETxwRFhnWGggeb1NbDPifSERe/ATi8N8BitcjLyGKnTMi1miwQmMMfIkhBkTcbu/m1nIHOIYHNg747d8iCBnJ68hPfPhDVeOcpoqwt3UGP9ILwt/a7ix+Ovw5/lTGvTIwnsMNT1vnSdTX1QKnOwopOgtpiezzds2IjTQk500NOmvidVOc+G/sys+eu7GzSpIquraSl6/IJeLJ02Ueh2d6CJ4pjD5WkreTr5PnGSZtfYAhZovZghEbcu73HvYSb5jAqMwWY3gI9x1x5nyDoLSHsPACdhopy1hsBeMQkzxsZ7GVGcJnlBBieZawv3C+y4Xxy2EcDkY5jF/GGAcix/F8vAupUtQ7ALpjYMaZkd7TqL19WAa7r7iMitfWblR8dkgCHCS2osqDMA1wXONZ6KHyKnRS8xCv5i+EHe1q39MO1VhQfd3rKDqLUOW/S9UC6k0k6pGzvqDOlspEVIvrcQJmsbGO6f7813jtwzdf8eU5UsMvdl35bN/U5aXnsbRmfKWQ9OIXcfWuVXd+2XZiqO+pKbfecaz0olPupPOYGP0NswPmUUZvKzED5+NWyhvlWz23eve5HvA+43zSe9xlyYbbw8RtBPsCKh4hUNkIJSzjTbgPTG6CvIVS5IcoiIzwODZHQZ1Xpwdy8sMjip0N2pB7iLgOxzFmzcfxA8iCg0ei2jSDQjjqeBdl+AzJUOXg4HzYF8xyURylKiIaqLpgzmWY8wHQFGfAsJwZcRRzgeBwK/K3tweHZZkfOc2fdhZzvcOqoYPpwvVt5MLZAhVqoFOGEkJa06qq1IGuTeHcuvnKxgV3LZEm/2rHl47Oufz6zaUflErPzypOkBMR/tU5U686QZ4WE8XrWy/dcL/tqaefv3banfXFp77449L7xYr26vF24yPXL7jjdzAxB0Z/hz9nXkEWkLbaYygwekIJOF0F/RRksE5xWjhmiqnqZQ/2BPznAMOZkTELCVpEHaem9l0XlPHczsWLO+E3sWvxEpozr6hV+I2sW6KVllAdDpCNHQR6JsATzyv3CbzF2b6CX89vELfzt4nP2o7yht22QzaCkyJBgigmzHZLxOxL+CM+iwmbiDFi8jo8ES9OmpHgvVbk+LiIEnyCJESSyDp4t8PBi0RMkAo757bbObLeju3mTQ6cALda5xUTDjvRYZ/ICckK4C+MT/MKzzEw1WZwuDkv9h7HNyMRVyti3BzIp/pTW1P7UydTp1LgsKTiKSXVDS27UoMpw86rYYIG+N4zgeCMEbDT/nbVaLe3BqleGWl1gKD4qKT4ir0gLcXt9mrZeCP/GuR+Wuh9TabCVCz6ET+M+RNa2nthxcC3thpaW8vYRMYJg97jpsgkAUa4Eddhr1ahypna5HSaYZjLSoliuDp0VWnclCs68W9d+PddWaFtpD80K+7Vk/BV3zuJb942QS6GeKMkWZbu0zV/9vRXMjFWkrx81OkyTfgbfreUBbsoA63s7HQUQklUg+co9zzow87lofVkff4p/3NVx6PHq94y/CL7z5y5AjfhyXhKaA7pCS0nt5Ft+afxG1U/rvoo+rFwNvoP4R95x2RjSgonk2l7PGISBC4ecQtiXooySVQdz9dUIimaDCNkcoerJcnkTlZ7PG5SWW00mowozsdJ/JeBh526YF2yhkvH0iSd5eyB2rohrDuUGDffL8szz7TOAGUHRnhGx/wjqJqvJtUzft8bOlg9Y7jnDEVRAHfpDxRXbjhAU/g5x3QZ0AguYuDtrXS2wRrXytmE6PWzBp8kpHySPlUlid54Dgs0kQ3VOZzwJ2kiQpuYZStzCMl8a9m+0s9N8KFko6rXuSn/+yxJVcn5otBTdVvVewY9PdQDidenqklQnuesTX1C1Z16lrZAg8HhMLi9deUas/PbM/s37ymdGpl1RUcoNLGX7Pj9K/13j/zq7u2TJ227Fzc2dG+fPP/L5O2scvk9e5dtlMSma5j+a4qCdOkTvUv2OpXrFiy4thWPPFSaUdvQOGn7pYv2tGo2a/bor9h5gF2TOHIMeUe3HjKZC+EhLdeXcxvkSg8UrEFTqME1I3ib987gztAdYeNqx2rnRsdG5x2Op/RP257wveH7fsis96JUh3d8eKv3Vt9toW3ho7qXouZcamVsg369bX3oNtdxztBodziTEbSARDCocLcCxcQzDqedvSrC2K/ymPCinAM7gv0pnHJK1xzDtaq6BTxm4swxMzHPCATOUFIf0krDgMR6wcM5rSotEK8/AXblAcAiaqimXbrxYK0RCJz0hvU2K5DWaDKYiD6UsnnNEtKHIbH47RIyBVkJa+SspMTEvQOod0ClLnaIFBPoqTA6KV0aPXrQg0lQ584kVdu0iZ2XrvrkwS0/rmlf+NpDW3+yft3fn/hp6cDR7+OeV3Y+sjAQzxnY1aXKodfuXb/n2JHST/b233H9htVfx11Dr+CFJ9qSuToN84ZABgdUGZSxRVkY3ApTL9KEp4lMkytdK/1XSl/ODFWwVzpWQWWP40Hv4y79UrshHkGCYIxH7IIYrubsRKgPhZDRmQ1zkViERNqMeQPuNmDDjVXjXtS0/QAVI0BGML08SvEpkpqB3Lw772bcDTCpMM1HUjPybqzWhnvKYgUGTpvaK+jUThVlPuh0OVxEX5HOpCvTjP58jei9Hp/H7wl4dPqkJPMpCVfSRAxCknaFaSJDmyx5BOkCkdLwqipRtFpH0VljWWCoxPi8To/bTsAnYQDA+VS86lAxbCjb0s6ZvB3FLFn0t/tffGnhvS/vGHfLAt4Vqntq/g2XjF8xWZLinlXMF1YW0tKE2aWht3f+9eFFQatu9LNfXpYyc+u+DN4d+9CmqhjISAYh3b+AHjV4pjLs1QVMJF6Xr+uv21X3tO999/u+j3x/95k2mq/zfKH6DuZeN3uH+UHmQfN9nqeZp836uLvTo9R1121kWDNjNpM6xW1tv1/3kOlx3ddNT7pZK0aG2Vbr940RQzwe8QuCPLum5ldVEVk/G+PvsxF9Ih7JCCLWI6vBhjy8h3i8stvjZXwGn/eQs9pfU5HB1VarP0P8Rr2BM8wykHZIdhoOGN42fGjQcxRRG2rrDsgvyyQnt8uz5EXyWnmLvFN+RDbKt/Defu8uL+MNKnXgI3K2mI3Y2hLxQG2ZPVTmKItX7wDFgAPrcoAO2qlS5eE73Fq2eYAOVeUqg+j9CfEj5WysyvBs2azJA73wAT/EQQla5xCriaghcFplNNumElr1R4DUVPqgRKpDN13Hp1LWGSsWuwrNs7/121pp3Gdrsi3JoN3CmkOpCVnd2lRkVV/Tl3WlkQ8e+8pI83X315Vu7q+NDx4uzZY8dsG/gvnCQo8ITFdae9/WqBPoWw30fRLoW4UTygyDzmSuYgTLVAurZ/VmEAYmpUuZU5aUdRbTZZ5lWWFeb77NbN+U2VX9ou5F8+u6180f6T4yn2XPms121cRF4hGPIKRmV1UNkQrlqnQkxRmxkRLZFDGCU2OYTcj39RFDNB5JCqLRYEgR6ywbmYVTL0tYCg5W42qEbZw9Zif2tgiHYqAT2qLRSCDr9lRVJEkFrrDabEm3PVKkDRKqkJLEY8xWfwMTAFnjsAG0pQwUaqX0aT3TSi1f67BawSpFeYCrQNVWja5Q/4j/SO1UptWnvf+WU1mn2lAjmUozKoMXuE2NF0rmGLnq0gvWzbKKouuZ1WkfCONIi0YqKpi6GzL2a69ufQwI9W7D1qtH5n17c2kxFccxKtFyafMd20Ic0OjS0VP6JLsG1eE1itfMs0lGsmduiN0e25bcJn0pc3ulWSxbK+u/Wa9Kar06oLDSsNKywbIheYz5lm5IfzR5NHW00jxR7Mooldszt1Wye1N7Kp/Sf9XwtOU70vczhql2vwKeUL8fR9+M+BcK1CVS3NCyxYcdb0Z8glh3gQET0IL8M3I0hvmYzef3C2y9zNjqBRNy8A7iaMPRYD0932TlC/XOikCh/hv4UqDVNfgUUpEMRTCcKWYiJhXBmFSTJp9tnVEOBlHiOItFDD/Ej1k36rxqDiyiiriTKuLaeKWes8D0S+kkKGGDZBVNErIn+Ak4HuN4fSXUzGmbhLi4bQIyZlSLB+qWwljV7qn6dkBVuJTcYioJZo+MWb0xCoP1A1Po0OvAF6AxBB4lyr5LI3ur1FE688iD37ts4Q++VHNlg7ezRiT3TWvhTTeXfrfn26OvNnZhMHrLZ1d9xxnOu8EkCq+99Vzph4++WvrZDo8bB7tzKUliY0nX1NJHzS2rnlu94zlci5/kjdMyRYpZAKPq3SCvHbhdcXYI4AsAWowYBcGvOC3tfjrP9sZwO/Lz/v1+hmrVIfLTo0JtPFIpCM30sAv6NSvQh2uONR9oZibEI83Q54hgoFcwnLuCgTfsNzA4HjHQK4iOOCV7ZuwKGfUKmVjmQIYRQUtDH+UKsS4eKQqikKjoQFR02wFUGyozGb/fR5qLRaPRYBTRBH4CmdBWy9Vh+FsEevdG1NnXSZTO7s79nYOdus64FttocyAew183j/kbJ45bX7bX68oGu3fg7FgFjTkiNHUWQUOPtKq8IZfTC4qqIuapLsb/mwB7aBCIEjjxHy3/fgbJ/7tkk+/QMmfBH3onFqvIa1WtItRoeaRVK5O7Sgv/XdS1cmkr3nq+9vm282X8ONJsMfkz3YeFdijZBCWAOR4hghCMR5yCEIpHAJlb4hGHIDodhGBjkAvFQiTUZjFTqvm7xPZTZpw3K+Z+8wmzbhEkxByIJ+jBUChSOJXA/YkTCZJPKIlFia2JQajo1XmHiZbVuZfH5rudygvViwBb/vcJpNNF/vzfpgemTfovM6A+s4rNvaO/Ys7As1aieYpZe8wUPOAQ+bHiFz0ejmCSqOdMKSTxEpHazI9YsGUILzlUFQGOxysOOWfJO4+pCoY/O1zM8aDp1ZEDeAN1og79woHqLwztGvSq13k+HIZF8k5VazLAWWa+cddz785tG3epQdcYTI2Tm3zwJOzY8EdWvnpww+Gru+bNLIY95tmOoCtc1ftj8hP1oTBKAba1wTNJaKfSsARvwJvF/rRul7gr+WSSOU/K6YJGRNA9TEhMIvqI/dJWab/ESkP4mMLHExUEKIyNxCj9CD0Mk3JA8Z4ndiCVTyvp/WmGOooze8so5syZEbCKICMjrWd6W+kyiK+oklB1tZn/FxF9KjgB5War+2z6BbR8t0WlpV8M9A2s2bUqh39RSv4Xmu5fWbSbpj++H5V52LAS5qABz1LWRWk0xBLFpujmKMk3dTZ0Nz2F3kSsFG7AG9CG8IbIbWh7eHtkb+TpyB8i/4pY+5tONZGYM+aKufkkL7Gck3NxbnDXJVOD/kJhqG6OpITyPMaaI5Ig5uKRegHs5O1KB4qE4xihinDIHQ6HUEMDQtlI1B2JRBFuiISZGA6ihnrgsJQUCTsdRoQam0J8EAfbzG9bPrQQS7BJtWfhaEEdUBO1siaPt9AUjVXkqukxBz1WfaqanKg+CZ55oLFpCF8Grvt6YM6qW6nR61WFCUCIvE6mMARIpHrpfpAu+qFp2VM3bq+W2Rv51yD3qwXZr7ncFJf0rqOOGhqQMf7f9RQWQdtRE0XbvA0X0pk5iftJhcbdY2qKlkf+4R/5hLXN6y3l7dmZFRYCB2VSiX/IfBHomvAv//zmC7TY8Gey7q3PO5f5atslCccKOcvlzIIr69ISpXkE/Ow9QPMEHnjB6QR9848XbEWaKRusRT4c5vhwJMLZmqkZC1EzI5DmiEGgJsc7vRztAlyZ4MM+zEUibQi74bKRkIAcnB3jiC8BlsWAiM9r5EyYRsJseJEN227sBsnlHRVhFMLdIYxCa0FAbhTKpmSgl1oPaknOaiUKGsdsiBYkoYCeRrG26258DUGjX4tY0anfzrfe+Np2/jVMqUAXQNDooCK76hHHc41oXbw/sTW+NXEP2sXtiu9KHEaHEzZdXJeo1KUtgqsyqOeHRi9/wVUP2ZNgT+t1YOncmOd34f3hQX4wbEQU3QAS6elYOP9F3ugOtUPXU4rJ6W9HRrurHQ2NflKuce52bmj0d4egD+Q/e8Hua9eCMkiWezCmjoQB5NlOPA7KBhpnUNWWBvRSj0vkYTE/gE/MbUkIn69e3RkvxfrnR+QJbez0z4+SSZvkZiJJFnFW32d7dKs+f+z6S4DAC9Yw30w2CERSffZuoO8n7GpkQ1H8nFK3kl/petD8vvP9wAfBD8LvR37nNBn8hqiP+K2+oC+c5tOutLsiaI5SZ95HE08ZrnIXBF1obqSCtYziWdoL08S5B+8me/V7jbute2xPkietb7BvmF6PvI/ft9mIzmDUm/RmH/YRn9Vn80ZMKwIrwjewG6zrA+sje7gj/iOR90OfGC1z7fZ6xHjrDSanJRC7Zr7KEABDlQAK8cAkMxQGM8FcvD1O4pwz5iROQKbUXxigCFXhLurgpEvM9NDw2OoWBaSzKSBtxVFeiqTcKZPEpgJBf5DoOZtTgnkKSdhjhJJPDyWH1S5hW5hAil1mr4SCOkhkuRW+WjBAi7BhkHMaXzts1DuL7NDoGcXiLBK/s2iFHxka/fgFRxFcgD9BxtKarWiC2kFbEY0F6XrOheuAuXASELqBJOLplINHrGBQV76oznDW8+D7+fBE/MCeN0v3le598yt4H246vnjWpjl7r+ycv2TZPnaRtXRN6Uel0mulz//xGrbhanzf9G89VPpF6Yknr6tVcODX0Ga5hvJHAXzMJ0D+g6Co3z6G4iD/1mKcyv9CS3FWCu/xn/Wdjf9T0FUawwhbAXEKAuBOvSDaqDIXQ9VOVB0O611OYtAb+QRO/LLPu9X7CDjuO3IpnAppgDFrQ1beSrqtfVZivVFKXeQRUoU7hhxpJKdXBTGaGz8GC9VAaDQmuoN+X8BH9KI7kcOxICSCJ5nDcV+UBj0pRcqBGVpRda3nomhmXF3b0DOO8nKGSDKhzoXnwpezcLL0+K7Fv0s4Nm3bdgtZUbqdBivPhy1PPrTtG4KfPDhyhNzz4J67tLhYd+lu9q8gY16Uwt9VOnWWlYGV4SslndPCmV1TuCmu7bY7uTv4O5x3urZ7zBNxh3mlcKW017aH3+Pc63nS/2z88dT3uO+5bF4qRfGtFziL0XLOl3M/lbp2KKRUgaMJQiaT2Wy1sFY9b3aaveP5qc7buNtd1g3WDfwN3g3CeulO8x7/6/h1s2m2/VtmDOrpA8XPOQqWCkjo5tI/WRhkEUO+egdDfYxDUlXBMIQbDjM1+np2CC9XHJbYj5BRP89pD6Qr1iSumT/mGyo2JNI1jhnu4Alw/6l5tdichQoN8KiCKfeepYJ59II+L9IuISqa9OBwDw2Ptp6ljqO2+6IICrZXE9XpVFQbrKkEiGpAklJxryjhqDUkgRcFScoJVcETk2DywzbIrJYg55Nw0gUJsAD4jnzrBXFw3DswVka9AzQcztt4R9EDPw7k1AU/pMliL6uuM3toMDWtbr5IxGmKLxBFGtNj3q1+5d6K7J4Nx0s/n3q29C5+EDfjIt5deqV0zeEll2yeu+fBOZtn9Flvvc04LnVksIA3YT3O4/tKa0rvlP5R2sSyLz1c+mXp8aevv/YJPA133Tuk8hTFoz8FuRRRFt+gtM8Jrgs+6GGMol+cFpwUniQsDi8VDE7EIj3P8npdPndlaENog3C7+Fbo++LJnHGv98fBf/o/C3wWZHNG6xD5yWFVctUCFV4oKEUqwACyVLWaFQW3KApbxDuBnKgynAhtFU4LZwSGF7qFkwJzUsCCrzIsiCmpOjSEf634RHB3k9lqF4h+/EeJhCCA620ElwWzismKKvlKUvlL3xBDFK81KYE1KmsCq7Wb2v/qccdwQHUBeltpzEfdYzJC4z9jPqO6RjLSqsaIRlrLiyMD63qLdDGr2EuNf68dEJdfRVvAJvF0lTvokQKpCqnKXZnD6SAksjebwxl/KoeCofNrIpqO0JaaK0DZWaxF2Wgthv0uTxvWjDNdFv0vCqS8lGwoL3dhxlFeDBFJHDTIyNSyJll/9vSuNZ1fwF1KKNNQmlOa1lO8c8esex4lV5W2XaxTJh7dvHtJW6xU3+ONMRK5iuwd+Xrdrav33U/x2VWjp3QJ0C1FnFWK/vy8zIYEo7djE2eQ9Xk/55OznMxnHDkhLierGiob5Cszd2TuqHymMFR5vOAqnosETVE8aAHXEGsgDc/UAJpeEI/E4jEcGwLu6oouQEE+SILPeDIyZ0xxFo4LW8Kcbj23PrOPe8LyouU1Ti9nOItOZOtrGLHeY5qFF+G1eAveiVk8TwvOD2FesTuDLaABCi2cMQYuEDQdjtVUB5qHcPFg2ZKfHqZKAcS+97QWQgJnp3dAFXsaQqJL1uUlElpWiwf1dEeaEmcsDEekTEq+yrKK22TZyN2WuVV+gHve8pLle5bvcTYQ6R7qNA2A1+TS1kXUJUr163Hr1I0ldLFEdNSNrWen0tXkghXuRuYVSybym20rNngiSu7ZP196Senvbynr5uZjwWanJFV9dk//rXUrtx17bN6fX5zQltseCkZt7OpS67NvXz0pK+aqE5ddv3Llbc9+Gky6KzIEffCbTbPzC2aPv3zrVxY9dpq3jo+P09a3poJ8W0G+4+j5Y0gAnesPFgSqPlt4ZyEuKCB0JwRdHgoE/4/B8DlQ0R+P8IJgikc48Jv+Jxj8PBqJGYIVKE54zoj6MSVzpSIYtXBdW4D347i/27/Lz/jjfAzHY92xLbFdMV3sOK5EfvL1Q6oe58/ShRYeftQRLQcQRlrHYuRjQXJwZ2jsDZcjqP8ZYVXdG9HBWpPxmRNTi5b7OpqzI81aRGHJHW3zfCl2eumeLWsTzs/+cN450XmbZ+/Ga7U5yY+eYh+HOanGjPKonwsIxG9OC5XiZvFL9rvFA+IPxFHRBP0IYnjME57pB/doi3eL75j9zYoPKj6usLOix84L8URKrEksEAyvJD4VyZP2I3ZSZzTQEIwQU5cyKuPVESQktbCZ3+fDcE3rVUkT+CPxLTG8KDYaI7Eb83kl353vz+/Ps3kj3bpHDG2ZTHclrrwxNxby0vbtqLhlQPNThjXlJY8pJSFRYeLMqZRklyySMYfSFTaRB9SSMKWtOcQJkNBJVu1UWTENrAMztc5FXUZ92WEsK6B0SvP+zwdGwE9QNZMhT74hzmoJNH6x75p9M1KR7CX4J+HidIet/cy7g323rAkqc9npUqL5upGVR9bPXPr1D0jm8plgKaXq6vilIyN/+fELOeXNZ8iD1xcFTGnhVPdGTAfrc/kxlBz9+JA70S5Sv+ZpWzEmVfmq/JVJWWLdfncglrwqpduReoJ9LHmEHfIfSQ6lBnO/S5qKgS5RyV0ZXSZuENcnN6aNki7JJlOpqlS2ATXgWp3Rk5T9/TkGsTiCvPGIfbogR3AkGY1EgFq26SIfxmF/KBLmszibqopkkxInYSnr87t9UsrnT0lShZ5166WknpUkvQ9ls5FImNjsxjwgTwAwhxQWs0PEppj0yeti/ll+Ai5+SvH49AZfmaDIq3j7vYNenfc4+RjlQABtnLNwKoerc2sSdFeF3CvTnY+UqGd6h+lPg6eUyFiNCmw3gutPDZFa0EzSRfsneuULM1WS6DITFSd1i+d/Rjsx9f5UQoP+crm0/RT17GBHsnZN6Wfe8Q3TRwyT1Ihl6duLZo4nOyItue5Pz1weFC4HKpuilS+VPKWhVXXnYpQ86Xx+HJYkwZW8p9SO9+6uCTkDrKTh14Wjf2N+ybyKalArWah49Dxf1MX5Yq3SOrFwZ/19hn31TBtVTYun1R8p4i8answ+33o0+3r2g8T72Q/qP8qa6g2dhqmuqb4p9fN9K4wPoH31T+Aj+IjRWmfAW9v26r6cfahGh9q625Z6+9rW+XZ7DuAnml/Gp9rMRm9323UtzGQj8Tg9pIXepclX/EsLrq0zmowGuapCrpLkqkxr3XN1L9UxurpxdTPqbqz7Ut0jdV+r+2bdD+v+p264ztJfh+tawCF9S9ljMpE5bmPCuNx4vVFHjC3G6cZNxjuMjxifNL5p/KnRZDGGjP1Gxu00Mn5bKibDtTMrci2TSe0e1JvLEb+SkQucP+Zf5F/rf8R/wP+y3/Ch/0/+z0GL+hU7X/AT4BsLVxWrylW1V+mqJmY6OCkmEekPAMT99PY5U7tpi+llky4OGUEmHrTxEH5J4ZW2rW1EaetrI21Pe7AnRJ+2oruifTSEQzJq5BtJYy2riFJhLbjsJM8qbDfbx+rYwLimOcC4NbdqUXZ5xvDAmQH5272gtM/00lgV6KCz1Ji2O4tyDjpQXqWraiNnTvOaeV0nq+ujY1us+e8a+VZ7ayvwIF6nWdfDVn/ET1Bvj7blpKk5LJp5RscB7k5IllQxZY86osgaN0WxIDYzjVHEh21RbBYgadK1RKn3pS7XXLDlBK8b6EXwwwMyorhbKkdypXptI6Nqnc/t29L2epb1XaNPDfumHXpDOeBLpjx3e/dVQ7jep1SMrwyGU1Na2uese+uaW/f57Ga3LRiK1q6e2L3AvLElnQhka3fsWTVr9XN3X3FVYybi9HtickVN5/S6ybd0DUyo3FN6QEnwkn9qx7QHcHHS7IbGajGkyYI8eloXAr3nQ2k8W+GcXUbk430E+wOOZMw3hP+shMTUNsYQTVks9nUcx1t8CPGAjRVD0ElXYF6YVq8uxDS1jCt0Z05mSD6jZLoz/Zn9mcHMiYwhY7cjLhALkEClw6nwOM8rfDd/gj8JOD5QMXNARcQDKjDlARYEEjS4BPAgruYv+GJ072MPNdbFHA/El9WuGa1rptw1c0HXs2MK6zQFWzJj51tbca9G5aCks7FSMhUKhoNEb0rFJUknpHHEGogimz1mhrKoT6Vx0BaNooQxmr6IyupeFPABxRvZflN/fEtyt/Ep9knjUZ3xZuOtJrJFt8W8JbZF2s3uSerV8EgPdpT3YmrEBbxQ0AJdWgS0dmw3Nz6w/q6+Z/s2vXXL9PXFfYLBLNfhbXrz9Ja6KTUN6QlgykZGNg2cvH3vv27JNyzXPTHbFQ4RaeTxUt8WsWVK8/On3u9u1jDFzNHTzCLQbSL6q3L1p3qcNOEe05PR75DviB/gP+BfE4PZiKtIpXtebIXpyth603rzuuge1/Ou591D5Lj7SPS4+J3o25IDYY8LMfbwSXQKuOQkPoWJDrvBn0m4PP6A/xMHdvzRn7IYEpN1Fs6O7TKmpKgNtGN1CcfkKHAY78eDcEbwgPQX0BdcOBYm4VpDuR/Nj1TIhZMGbNBWZO0FQyDZdLcKNMAKgdirYS7qwc44vU6FzsMDfKu6b693oDig7u4rb4AFmVs3IKkyROg+6rqx/ZFjG6k92r6UBkaJTfjO2pdOrdj8wT3PdTa1zDDpfb5YXihcNqVxWs38v/q/sBEHX3/5ngP3LihOnLmsPRCom/HItr+2yNWavMwCeekEeYkCUtikiA/anrYdsx316pzORiOK8lHii2VNRv9jseh3RM3kggwdxo/pY1C4/KhR3ma1Gi3ghixSAr6NiZTbAJdCyMiD91BJV0qJv1KdQjvMEYdnYTIIQDeY0ySNZodA0HLqGjjMWHfuZI705/bnSC4GGEChMqN46KljknaS1/GB6qab/OeUKZ1VkCP5rFYb1jAwuB10PxGv7sbu1cTmnOBUCJU2V1ISJaJ3prSdRHawrak0qrRBIjkSaZzm5HQ5JAWSUqlKSq7f1u/qF/orB3Mncvp++xbnet8WsT+zOXubb0f2Qdse776qJ73PVR2vsm/l7nAQSsfeHlXCc5qE58oSnitLOFY37vdqAuTzsPUaKBxTp6p8ifUubfN8meiNzI/0xmxT6fpJa7sOrbxs5YsrO1a2mKz5Cdunrpb8Uq6Q9VXMn8lO/+ytq92JuC4x4/65bftv/uaev2wqjMfB1d5IuHLktrvdsYcePfhsyrVjjA+YXpAzD4rjemW+3jnN3ete617pWe7f6DZI5qfI6+S7jnfIO8wHtg88f2P+YTNv8YDWdHkKc5kVzFphA7NFuIW5zf4H28ceU6Vx1IuNJpNMGSFuZIy9bNyLcJd3CFccDqVcBnYIRw9ZLSavGnEC+nqVgFDwrkJUiii5EQ1znThksReQusDqqEfBnNAuLBL+IuiEeEYLRtTyZelT86hTy1P5gso3VmCok+BpBBJlKVRXF7Stnb1nZZmyiyxrG5LPjGgI8TTmvzugBSsd0YikBSvDzlgUBd3eKI46QlHs80BSDlbSkJRMyTyAE5pEapaPktAJFDQUxgTWw/SOjJoWdC5uXdIkTB/aeHL13JFn737nz6LkEQuJFvzp8TWXdszz7rtp/00v/wF7fv/YozfEnHU9+0TtXRuEmAnsapBSWVmo5LDeFUsSTo8MMT1v0FXKCOOMg7dZrU5Q/DLPWZMxw3cEnIzpQW5DsVB7iDkAMKU2dbMHZ+23VEEXsMzmHN3Bz+ViuQ9zTM7nC2J1l0M+ECr4oxlBgVzYlcn97EMA8O8hlClPe6X1JIe5906CnnzPZnNmrOVd/jRXcpnaQtx60koAbFjz1q3WXdb9Vj0NH/epxZPWT6wGayCey+dIde57ieN4GdbTMPLATHUZHJQj2LqB0wOAitTSR/xZ+cy3gX6dyyd+BJPdrq7fgbMG+pMqU7rRlu5tVjfcaikVc3XtlYpVIwDzNgIebn1dfbpwXpVSvaqZK73H56nz4A/d8bkjP22vd99+O3738OYNU8cVxul1Vt4XSZMdTOfIhiv8EpNM4lB+OrljSWdu14mFTdkJDQlT2MF5zFy+/sCGJUAmNKPUxfwcZCmPxqHp+F1lnsRbuPYqabvp9ux9mRd1x0wvZI5Uf5L8dKLZXGeq1xf1LfGZrBFEN2PKxJpik2N3GW+t3Gd6KvtUh0WZnJyQsGX8PGKaDUl3W8aWs7YVnE4yR8X0QWD6NsVZbFNS6UKbEo1B4vEX8m24TX03wV9oG2J0isftpqLqjjTusVojOcIouZoCM8SEFStwcs2enKEzFeEmqyLnbKe5YoYxxyfjyZP9zUOjJ1UlbGvGzbX+dQaC18UMOEctHaNXMlUTFDgJEq49NwFzE2ITyITJCZ428mojjzk+Bg7/EMMq7lQhD5ciBcwVYgVSUBIpuYreLwatVUpFplBFITRXtbZqZxXTXXWyilRtmAEAWsVVIL+nWynV+eFekOZyOtI78DlwyrDaTHeoUYFuHZHVDWrDFFSXMbJbiSUKcs+w3KuBXK35GGqjQXOYP6qUI7ECqOTyi4znXmikOxCLKlMBJJbpcrAaklJFnXp53rrGWp+2NkF3LoH+btQSbeeDQetTqzIco9nvci1FHsYth2pc/rUvT9Wvy45rbPvaj2YNrJxz09NfPLmg84qbr7r2thtODfZObe6e1dDanY1fvyJRXP/VOx/hQlczD11TU9HQsuy+S9mWTLKaVCu3zrkzUVMzL189JaCs67w5X7N/1R3fbbt+6IG11zxyaHz+s786YvV1l07tCDiiXlWvdCGka1L3KH54DOlHP3nBUlQX2XPT6gtsFyHddI3dwLJ6rz6l13E2JKCqmI0X+Cq984D9ZTsJYeRKxuxD5OeKQ0gnY4IomJIxmyiGk7HEEPmZslSsSMaqRBGH4FTkX6EzCImE3W4zG2MmbKp0u5TE+HaX0jmp4FLG1buUDvgVm6GSr4EkXQGJnIVESEIC/O1SeEfhbRfmXDjuettFeBd2UffMeaIax6oHq0muup9ORVs9fZBDcCk1h6upOVxQzeFKal5VreaKHcSjGmmgrrIirTbBwD5J41z6RPpkmqFNhxqbC2oO0qPmMCi1qymSKKQD2ZkaLKGsBTyqronxZX8KVBs4e1S/nfu0XrC/CsAKAEG1maEqDGux7QSVYUu7uo/I5La22+kuX7Xm8tqgBkrXTt+/stMthXbKvgl3+/kFyV4KJtfRnbHAs47yi1R01wldpR7bqCDoDY6xF0G0NgD0r87Y2jn/xkzFuFKqNuB0yqGK6VWcq6WUagk40m2A338zu2PZ9v2l+1bXG5JJQyK4HD96XUuisbNkWRYQjMmkPu5dzRy5qmDU1rErIRHZNciCwujnije61eFr5xzIicIxB+/kw3pfMuak0FKwJWMOWhD9yVj4JfxngP56uuuj0FA4oMd6BWFrWO90mE10FsLQqnnoCpOxWrVdxpV+nwKXV981a65XXz2Li9prky6fmiu5bL4w6MM7fVh1D32blWh3lMSifdH90cGoLhdtj+6Ewonoqag+MvMEKB8g3dne8uoTJRx46GVb1D5c3gL3Hy81XTzTMKup8QsuV5QFC96q7igZ2qLu6gnsGrVBUS4vtYyEljbqkkki+JYSAYoSIqNvlLrwCNh9C6pB/0Ndyk+UqNdfQHV4RX5FzXX562p2uG/O31wzmB+sOVF3qs5SpyIfu6OAavgaUpWM1VCn1y76/yDscXI1Vj2dROhzFGaOTqZniGEUN11DiofyISXUHeoL9Ye2hkyhIcZwKCXL6jz7/ts8/6FKVvfj2PkCsNfL8ikZ/G9eJvI3yHuolvxWNeu8OmvnZow/XRqg7wDLvXTihsuz1juA/n3mDP+2bay8a0x7M8nRqE7nMqVnQXv7gp63HIEHNm2+flwmVYUJzwd8Cb0ZM1juZFf3tNPZbe8ptX7edPv4K9Ytm1Q1Ppu18h6j6HBUSO5xa33DZEKhPWeQUHkPKEmCPuQRMJeTcmmfEw86McciPeJjLK/neb0FYJXKq4CvWJVXAW7xdJ69IpypZ81oDChZKCdaNE6k2aFsoWApcyTNFRFYctCCd1owsvAWYtkcc+53DjqZnLPdudN5wnnKyTpp/5pCgeZHstUFh8qQVKVcxJFjWwc1qR9Ql88vZr9D59lu+mfrzzEb8+YSymzq809HSH89YJcuMlOJTSLY6Ywp5mijkXOhVtQVc4Gy6tLjhsZAMgYO9vuHhWwyVgEFxS2MT8ZaRYFLxlyiqKSxkIylh8gHR0WlBTcmYy1QVirFCclYlygahGxDwoB10dbaFbroCrNZZ0Bd+taWirTbZZ6sABJQIcicqFBAk/dPHpx8YrJuMsBTO8fFOMJVBgNgKgLULjwSeDnwdoBRAjsDJPD7hFBZnYVDWfVQ9uXs21lGye7MkuzvEdcYaySNlRPGq7ApIhT6xp8aT/aPHxx/YjyTg+TkeGZ8YNLkIXLpoQRV5PLM89syVejROjKW97bOpGB0gGKN8o6ydrr7nb4Spr2yoG6J1fbGlvW56lQkczWhiMXG6vOpcKqGrY5ivSFiCUax1ZbT10ZxyBrVXIuxBQX1za8pl21UnLG40RQ3RtNszJRIo3jCaMDqQgXSgjjJvsmnJhO9NWktWJXJ71nYWews40zTLMuJyWwTmaWfZf2XXkcx8cA6zSGdTN/QjagTfYj3tINO+MchMC5qDiYHsPwn53KHTWuHXK1zFq3OlY/z5fMgp/WDlvO7YlQ3iXq4Hs2j/f82QhSrl+OLhv9g4e/OuGXmgk2J7vu6F1+bTbeVIsWQ0y1H5PlZh298KZzOcu5cqCKRq4djUdVWMU9tvqzjsrkLunvu2F26aU0BbBObDi3G9944MdHeXjIvD0pUDsSaS/C9W5SkJzatZF7arlct2BrCqxZMw0mNIBcy0VGc9PGLlqJJj7NqpHBafXcWs4CRJD3zU/Ie85Mg49HXA3pi3sMfhoiTs6MEkmN2PsHLB7iXOSMOhd3JGKdhphTgJFEwA4ZSMVOcYiaPCEhKFsVEPM5xdnNgBcvoDKEhvOjQSbpMOPqiMtdfjzciJOvNKoryeNwURrmB9zk3jrvfdhM3hVRugFNuCqfcSn0DJICC3FQ23BRYuSmmclNM5aaYindjNwVSXCw7mCW5bD+IDaCobBlFqTlcJFtGU9kyesqWUVW2jKrUOeEATWXD2ismlel06hycSuFc6kTqZIpJleFUqgynUhqMShZSgarzMEpFUfwFMEqmMfPzvKWKY/nVezhhAGBU6wUreBdhqbiGpeJjWIqjWCo+hqU41ROmWIqjWIr7dywF2H8d9fJ719FY+Bg3/xdG/k+efXXytumX3+DmgSXT9T7eKQfnTk3Xl9Jl9tw4c9LyacXHSvevUaGUFFiK91/bmthcsqxqMlzEhuX/W3EU+NCGEvgyxf9GEKet2DnPaE/ZMDL4UgaT0RJRdGMRN52SkgucDuuCohZxU7NJWtauZoeK4wo0V5IVcuGEeFIkSFTEPpEWWUV8RCSitk1POUn3gWvxFjWHS9P8iNVesATo/t+th9P1TQNUc2rE02JzZcxL/6PFjGGkEahV+z8VE3GCbjGPReNRone7PC6i16dC4WA4EGbobr40PGUkir0mZxT5DZE03c2XxlHGHsUusy+KwqwvfcF/opAraUgblGFNBS7iKXgKv9HK9uu3WLfw/YGt+p3WnfzWwJvk9Zh5i6Hf1s9t8e80bLVt5Xb6jXS7yEAP3bhX3iCiBl6dPkHbr679y4oGdQkXlzb96Orlm95/9/Tv366b4rNbJldno2mbOyUFmVe/+PGON257DFe8+l0sT5rxm++t7p00NSCMW4QTz26JeLSYa7o0VQddwZXK4euUgDNnpIEc5KChHN6hd+VEwLhJGmD9s2Ipx3DKqFgJidltPoPDCQhYL6ViFr3BzmdwRgkFnTUahWvKMdUaNZIDcthdc7KG5GuUmu6a/hpdjbMMTWxO8P3zVsXabT1hPWllrYH8RasXVi1gaS0HLK3/tnpRDrqqXWu0rjXlrjUXrl6UtwMOa0iZiuRFkdh4qsofDUhyKpJKS1X+TBqnopBUBrNpXBGWzkVg5fJaRUtSaZ9UEGmyxb8luiW1pUp3nXtLoD/yBbE/vUW+1X2XuNu9x783ulfYl3zS/YzwbPKI+xtJ50QPVqOxdG+QNLYv6JyMJjwNjRcsbQDG9I69Bw8SjQ/48l0jf1SRE769pm7K3CufmX/5166a0VHbOHdJg1goppTl4xeVHp9c8EsSSfj6mJ9T/L55cjx382+33f3HzULw8U3Fy/70f3pa7tV4YCbwwFTggQiqxqsUt9PZZeR8yB/z8X5dFEWc5cWqlBh5Peb/jpBMWQ1V23QWv8/OreN5h4HjHLEYivAREql0OM8F2J2znATQqjOY15ghX2aG/LkAe/5kntA9ESQfq8AVilEN9dBTjfikERvHli6MgVw5xi7/R5BdRUQ0tILUValWdV3q4oWpuMzaU5I5lYgLcaKvTOklyVKRRqItFsV2TmahnDYl0zhuT0ZxxlD13xemKvvZfku/1C8P5k/k9SDI5i2p/srN1XdUP4j3sg9VP80eqB5iX67+brUdnQu05zVmzJeZMX9hoF1SwzPnw+uNdWOgQ92g4RgL1jo0Z4McG1ffNX1wxezN79/QfWP2YYEPzho53dbkEXN+aXrlhGK6LXn5EiWYfPjGr98zur2h8erPOhf6JCxJ4epJ+Jv4pkdXplwdV5Y+fn9eS62Gr6chxFwDdM/gtGK2pCxFi9vKa+oUjLGF7jUPxQpyGfFDvvWFWL1ajUS1Zo5XcyXt9hZ4Ge+27JKJJWBzFLgIiqJMLMJH+Ywee7w+HxIei0VVR8X3eiyiOipiMpahjBURzbWcEm0FaxdubOeupAADZfTRiJnrRebjeBHS4UVHdxlOGk7Rfy2FjysWlOF8MfCVK0VBYy5BRQIFdd/ToVBc2//kdnoLJwTcL2Ak8AIRflY5c86YF6g5KmfO9A4P86c137mVvu9N1YJBVQtq4FY+v8uTSr+n4cLlr/JrGB6ftmCi7bYvr0J+t/eu8U0d46vrZxrMtkgw44ljgzXXVDKMk43mVJ556sf3LOps75g6Uaf3Cu2Lr3+/qciHAgwAwuImwnZ7w0FWUv93wWnyY6BRLXlWWWjJe/h2HW/LuPlIRqd3e92vS6+nfsr/gf8nb8jwUmUT31C53fKA+EDyGctXxSHLYdHCWlmbMeOxTrJMs+oVi2IlztoY2kdiGFPMgWlk9BF1v1en4kL7nDloKOT+JvtjgX2hWDBIjSp02RXEwSG8WokG9nn/5nSyKdngjKaclrIGV5yeAr6cvvNx6rDJrZ9DC4rZ5CZztNc61KUVC1fQagKNDinNIOkxO7YHuQLOFWYVFhXWFrYUDhT0BacxTi9CUzJH2/2nwMlaSQhmKsZWZsrbhKmSqAjUUXNPlQToiNPg3g+oFuFFYxwglKpLfHCKUXEn2o2tHhESrwRVeLYyqqLw4Ow6ql/GTk3EtQjXKcUE10hcAefTJ6H7l9QcrqLmcCGav3DuWnLPaVndERzASoUfJjnsgIQPQULf2lBsXq0jfZGA3igajXLt0aHRXx+yurUcetCcvuShdlT7HUMswG0n9GWj0JGNQi/WPdaFvjLbK4/td1T/NRKXU8yO9pxi4iCBZ6HdaCetF72zlIWhgaifPKTl8KgAO6UsAFCovauYoCBlAZNKQ6N/PQS6C/LTR6kNDoNiO+9Z9aABkBZq1GhI+oINk7pzZgykRWTO7ZXU/itXw9i/lSD3c8K4W8Znmt1xnOqdeffcjv6oJeFN8EL24a78uNaVe7MTHvjS9Ekhh9PrZ75d+vbdKxuToUDmjTvnztzdXWmpxd3btrVU5rsmXdV0ydI1BySOE9V38Ub/RnbrRlAAPajYd1p2WomaWKwoMISPAH10bjfjuYVg/f9t70vAo6qyddcZqzJWZZ5TmQghBSQURAhDUglJGEIgDCJRFGSIKCpDwHYGnH1qy9VuFVSk1VaE7iapOEQEjVfb4dpc0Nsoagu04Myk7Szk3H/tc04oKgzat+973/e+KvjP2vO8115r731OcqJKo/xRStTiiLmxUbLSIcX6s7Sop6PTMyRVJZfm0WStOCE56YrExAQ/Wj+Bh5QbuntJQmfC9gQlIS2duYt5tAdF4WuhC0D452+3HICVKo/uO5fvQ4rTveGSOF43XzdPyu++qSIYCx8Q8YdwOnbtchW6q4ZmT3y66aq4yCuvbatWj3atn330hYklWbOTO2ePyLtH+iG/6eUruK6Vxj51gPI45Ul38T27Tv9j0AYLthfIEdEZ0cXRY6LV8ujVmU9kdmSqhxwHnXIe367N5YdLowSP5k5QdzskwyHxVlJ+vrl7ks3b6PmarkWmzY2IioyivDw0gE56sSW7Zeus3OnQ9nQoeDoreDrrdjqrdTqrdTpreTrrdrrYL9clly7l6Nt0mXS3Luus6EUWsM5YAB2vwNLxCizdrsDS7ZgGik1vpFxgqXhM/WkQLTsLJE9Ba4FcUrCwQC5I9CRJScUuZjTtSDjW0vBiLQ0v1kxM8KEEKHqHY6WS2M7Y7bFKbFr++O4DfbFKiJ3z4N3ykL1zLCMHjr2bDI1CCA58cVh8eVJMisXdO2C6eSZjSnpWr4tXznuXKX8pGtF1/cibJk+4qrh3hXRNQp+MgqyiIayXHS3gve1rGsecf93DUgsrYEdXzBmanZA+Qfra2teWKAH62EH0f6Z0gz89XiZZiqd4SS3NbkppSm3MfiZ6T/bhbAe/BhKIKcvmqhdmegZVJk9Inqorjlinx6GmSCkZEPzMfpE0j57sTvIkdxi3+i9yUWZORmZmncud6HK5JaLzXLEwxWbGSqTq7hzwCDfzS74aIbszUlwZblespGViaXQ4dD2TojK+c19R6vK7Gl2K69zYzyX+bJtYhHKktZLMw2mbpEiNXLL24RMGiRJm5PcelO2PcQ1yi/3wPdmqO1tqRT3kLEgTSnvui2emigMN7he+VXw07etzv0490H2v0toD49dAYLy5v3m7UrOuWXpP9I0qm4juExf7/UnZXNhsLqzsjsuslPiB0bMnkFguSBKT7wNRrkr7BZEmTWImB3HevJwmrl4Ku65jin3R9efynJR+0pclcal9V19V1q9c8vUdMqTrtUx5x/X56RG9esUlZ/dq7vqdVHLdGZ7ecq9e+hk3HM3jfo7rqlMOoJ9LpNlPid3vaObbf0pIquBrRGNpbMzo9Kb0szOm9b8o/aKMef1vzejIeC0jtiihKHEIDUmvo7qYC/QLHBdE31eyjtalv5MWg1RjSmKiS2L1aIdHT0pL9iS5+cv/qgfLS4InsTipd1GBN7akpC49LTE9PS06JiYVa0/MefyKZkwsSVJuSXpabEw0OZJ6l1ABGyVNSy/43Lsy21XweXZSIhYBTU+nqJkD9gw4PEARGmFMYtGgASkp6a6kkiQ5Cd3pT9H69MnpPah3TW+l9+u5XtK2g+umlQ441tXjxZfbzt0H5ir2Pb2Lu7u6wc3XmHjX0zwtTSmPL7/Z2d9rdnms1eVkHaWe4utkTvdw53Dx0q2XztWsC7R6z06Ug74UmmJ9m2ew9FXXWzVV/aUvBxT51l4ybECFVN5/aE3XN3MH1M6bfMGoQb4RkuR0ulIzis4olJ96cHQstLS81MKFXXdJGfcO69UXPa2NaDta33Vk+JQZI4eO848sjIrKKr7HlNkJyjn954HFFTNcw79xpjnF9/8f3ltWx/TtG3bO+unWo+e7ybkYYfl+u0RWPEduVy2d5aafbv0xyk2We/cvfpxeLmWa6qCF9bRRXUStKlERMAE5/VpfT5PkcrpdZrqe0uC+WL2TihC+GnYf6Nnwl+E+FrgZ8AG5wECgFhhn0dFAJecB3Ic0+nA6ghJd41hE07VXya1NJS/oRCAD5j7qXuqvl9NkwKtkibDJMPeHX6HjDuqDcFmwNyLcIKawF6otdBH8x8JcymmiHvGgsUA83HOR/9tcZtCR6mN0t0rGAZgLkfZ0xPUqd9B40AmgE+BeDfcG2OsQp1heb7wKcw3MXrTNOHYXdW+h3sB4xKlHOSeK9FqoEn4JyDcOtASIg3+S0pt+L71ED4Geo/ahaFFvhBH1nnqsTqCjRJlOAC4jly8YXCa53PgS+ADYa5VtTA9wuYJBNFsZSMNAlwP5nL68FXWeRBL8h2o/0jCGk4yjqNc+IFmdw3+gyPgM5ZyoPUllbAdiBfjvUzyAMn1N4+Hn1e+h/nAfJA/AGGum/vKjNETvRRGo39kIWwO0iLHHY2EOTUF/GKAx6keUDr8CoBB9uNFqJze3Dezcv6ifcQjl2I8wE4HJPLbE+JpDbuTPbc59HydN7cLYND6D37nADNRrGHAG/C/FGG4ScRAf6Q6zxmGfbgrw2AtCEZfBBveTDXOMUBKQaKE38BJwA/BvwEJgGodBusUIz+NkPtKshT2PxwePDaTF/TDWGjtxGN99xBgz58xqtONYIBVw6ZhbFmIQNonnC49ZMV8wF3g88tjiMWNTHt9i3G+gN7me3OdBNEPbRZO5DKLuGFtBtJDHGVOlk4oFLRZzNovHm03FnDTLX8hzwqbd5cH85DnCVPVSL56rPBa7KeYpt0U3TaE+SLNBfxhl/xWdpfamscp8qlLPpjFKK/hPF+dnHFB30J/k18jr6BRjBnWkVSGU+/k+xw7pIq2TnkZb9lK30irQfHWHnKfuwCK2wfhM2yBfa8I2B9NQSJ2mH1NGsN8vdf9nIL+tbaBmmD/XdmDu7KC7eJVwfCGVAjk2hXsAWA4UO73Sfc75UofjTMwnoq+BBaofc91Pg9VO8IQk8qOdesH9TP23GHPzqTfSPir76RWYXwHvG6wQ5ifykt8GvwA4fdCGoHF03Jg7wVgS1B6vJ6BeaywJyuMZfO09i75v0YMmpWJeG5g/8/rAPBoY3T1e7XHZm/qC1tvjM3ScWuNzvDU+e47LEGqtLcy743meIi+HNWenM39kHsc8kvkc8zg7fCjtjr+e7kUddgo+vBVxzXnt0fmwjagv/K+w+Aj4sHGD4IdzjKWOOmOp2s9Yqpcbt+hfgM4zLpOvMi7pXlNVGmDxslx7LRXr6GaKsNdRbT61WDyN191B2jCsTeY6KtZPfQTKMU+sbxw+meehmIO3Ubx8Fdq1N0Wqg6lZeZ4UZTzWTbir/cCT2W8RFSgHKVO9FbzubmO/8m80Qqybo2muMpPKOa4SgM69gnK1d7GWXWUcFunxegXKblx+vZmqmBdol4i19yKLH/flvnfqFO1UqbcIsxW8aTfFc11EG4ylPNEOHHcFEafl+Iw8arlohxyGiPMtRXN7cBsd1xbm2jxWpLlb8LNYkfZu5Pk6TWXoHhrreB88k/O6hGZGyFSkvWp8aq3ZY7CejlEehhwUTSTG/1aKVgZTBtbKOguj1GvQ5i0I+4AlVzAF3xfr/UHwKowR7VaaJOQJ9rsecs+LNIqhrqcCvRL8cRh4/1LK1LPQRlMoX4zrcWbecB8j5BNep1hO4PkygqL1mYiPeSHKwOsNp91HtO0YjNEqZyTWllnkop/1M/5oUglLq/Gf8qfUBDoMY/YgJICNMM8X6/1g6qv8AevjIfD4ZzAe0miEPJuGyP+HhqgRkM2Gw3w1DVGeAO5CG1xl7FZTwMNr4H4/cDPi/Rfa0wW/LxFmHcbBDYibDfMHNFJ5moZo18HeC2P1FdDdwPeIF0W3K3+i23U33cj5ifQZVxlpQCqnx/GCwWW1ccIyPw7+cqLy1hwrZ3cZT1A+UQ6kK+JxmMHGbrTT34BeJu2aKN9BG4C18nuI20nXSvcYm9DIdSEYHWxXr5VuARoBVb2W1oD2A/0c2AE8AGwGDqplaIs7qBO0XYeqwJCfp2lM4f97YAuwy/YLBudzIvdgqB8bm4Ltmo/KGXJfYxOjR/g1NEi9HDy21NjEUC4DfwD0WMxbJ/j9h3Cfinghdq2I7lUXULYyiZTTlelUwK80qB39P6eOPxcso/H6/K9K7+dCvsPYij4uEe2/lvqLMfQp6bLD2CZtpvOkPcaPygOkM0w7pYv2XIN1yeonuN8i3EP6D2PlDG7zUHeYhzNse2i/ns6OdC8Mhj0ObDh85GeouxAeCLU7l5OfofMY69vT3p3vyTCFBqGd6tQpKMuHPe3gISUMeSHs98H/Y8joQLd9CtaPKeb4ZKBt8xlo600M+UPoo4AyCX6TRPgKRlC7TuN2VTo5rogv+sce56H9g7hu9WXoPvsoD+b0UBo8Z0PHdKibzUtOFCZkbpSeLM3/n4C58x/Aq8Ar/6v5YJxLhLEKuAEho14KWfU8zIutVEl0dBnRTy8QHemE+QjodtC1WCPSQZ8CSuB2D+hI0FTgTfh9h3UEIntXs5pO91pyJfy6JiDcr4EOM52uZJj7If0vgEeAW+H+EdAM5AAcbqyFxfD/mxm361egt8D+I+hlwBtwm4Qw18D8B2A6zFj/j3wPrAFKzPR+QrifnmF55AR66L+WnkT/+LnU1jNsGqpD/CJ66elpqK5h9//pqK1LnICKdrD0pk+DdJ9T6jg2xfiJCAZk6XzIlHksR7Msy/Izy482FXrbA2JPIN7aB7Mp7xGVsOzM8iuo0O+0z6gR7Tyku1z2OhLEW+W+NBdItgC+RyMR5i2MtcPEHwlaZ3wD2XIlg5dYXsdAAeMNmF3guS9Im41vQLfCnoW1LMJe02ze2oPH9lzT/lftv3SN/CfW1AkWLgyB7d5sIdS/xEIeI3Qt/qU43dr9T6/lJ1mjg9fp/6ndXudtRFSQj+Hwo9z+nnJpqBxwOvvp5Nxfag+VO4LsbYxT+At7qFxi20PRw7/n2DPlmXTMNxsh8+6XAvO0Wl1gvGvPV7sMIfM4snu+WXZ9GdUAtTaV1lER+Egf4HbgNfCMfFCsZ8aVoE3OIzTI+Uf+e1gG1jmD9VjmiU3sB5okPQnt9jsWg7puhN0BXsxhp1loOt14Dh23LJ8L+RBtJsq+En3xNZUAw4B4oA24pLuvoXsi7w/lzUSs5yr7jG+Q1jcnkwVPRqHnLWZ9D3YX7C4+E9EjiXhfA+bVFo0EH18YtMeXr98iwlSLveXeNAXr5nS1nEape8We3GSxV1VFdfKSY/tP1llKCu8NOW6i87VXjRn2/rGzhSbqxVgHIJ2IvW9zD3wS70nw3hTkGLL2kG06lventMGQRyeLs4M4e/9YfRxxH6dRyga0y1rKEOdUEVjXE6lMnNX8mep4312+D/r1cLFvvzEqizIiplAG7xtHTBX7yYUogzfiVcpyLqIsRxbV8Xplr6tiTbTMQXt/vJeZEbSnKeocKhNw+VC2DN6PCc7Xjud4ibxasdiHsvfZTyTbDD8mqxj7scbfYq31n59kv7MuaH/+uLU+dJ8e8shCuUvUw1yrsWZrF6JvFfSFvUcfImfZeWFM7j+ZLGTLJkCeugrjZZU5xhC/PzBajCXzLK5UU0HnUxVQomIdUtZx2Yx56oWIx3hOnEEmqAWAeb5TZ53bpfAepNwg9rx2AV28J6y+L87wyiyMU1uMG0WcUrGXPFZPQPl43/FVGoP8PUGoFyjDOC4jD8pczBD7avONG7lM8jZjtfxrNouxZJ4FHqaFSLuvdSaVJMpaQwlifGZQEvc/MBP2sdb53ljlJxov2or3DtfRGFFHyFTIYynKe0CNFXUcb8fR96Ldf6QJjkUodwnyrce8eIIK9TcwL39AnV8G0ihReRc6+WrwSkBabHwoR8AcAR6ZC7xO2cpS0DmAn15RvqdX7HM1C/sFFMQBrLNcxiyGvF7Ktc4JCy1zommGWzk9LGCnsZ5WBQHhjP1KLPWT51KkNB9l24I8xqIcyEdx0z2hQJxZFsSZG5/hqWfRPSEYGQrEZVoSCrgz7RUKyz09FHBnWh0KuFefoBwnC3eycpzMvTAUcC/8F5TjZOnmhwLu+acoX30o4F7/C8pxsnYuCAXcC05RjvGhgPv40HKAP20B/h066iFQ6BLGAlDo18YA0E7T3/hPoNmyv2WFqwJGmhD73tBpjVKgxkTXzZb7b465CXek3fWe6WfnwzKGMQUYbubFcbues8q25Viex5X1hRA7dPeuPWZ+HF/ktcmUY4ybrDAzrHyfNcvd1R90jhn+6G6zjiLes8fA+wbsdtQD+gzrUsBkeSrmZjzmKOapXG/yEjkBeMA0K4cET8mWAqCYz2Ied/MF2qIOpjnqGzSC1wDHbMgOvBZ0USN4LqmPUHbQGrFUmYk1ey/Wzhngdy+Bf7XCX6FIIcd9Sz4+j4Te2ai2IvwXdAZ4YYJGGHNtWNuWgEfthB73F/DPHHEOk62gfJwHn8sw37TODRuV82A/T6xp4lyI1zHmt5ES+Mo/KE7PBP/dSr2cLuqjTRB7FlFII8L5OsJj3bB14ci/QyY7inWhnCKUwVBER1AUn211r383UT/1HRpm04hsanRMh/u9lKtupNyIfTRGv4zGoP2T7LxtWUt+kiCNdT0GbLbGDXTdI15gHJdZ6Nwsow0Dr98L+Ruyk/YK+PODWE/LsTYPpgyUMR/havXfob2iqMAxQ5zp1zm/QD0gg2pv0wi1Vtyfsc9ux/L5k34Y9d9NBbbu7ohCX11PZFOWN7r3Az5G/V+gUXymxuda9n5A976AnQafP7bQGPTBD6FyjS1Hde/FWHsEdh52fQTdIOSTHCsPmx4vb1xC5/PZGJ/jCfmwJzXL9D7k2UrU25Jn9TepWveDzqT54uzx32m+spHGOa5GvYZTNMtnepPIbzKv0domtNOX1MviD8wTLjHPxYw6ABKr0YL+eweA3Eizj7lTI9x+MPfljAor7NXAhaaZ/YzLLfcKK/0LzTAc9+gHMC+18rL2apgnCL7A8XKD5VQ+E2X5vgc9JtdncP1PS3/mHhrPYb5TdbIz/pNRS4790KZBcvRxNPh+CsJ9YtGPLbpfnO1C1gulofdXTnaf5WTUnmfd8y3k3svJ7sGchA450T2ZE9KfuXdn9XeCTU9w/8DckztG44P1p1Aq5Or1lNx9P4nvjJWTQ9zNOQU0+w7XBeCJgPaDBcvdku97QMcIZzg+Px7ijsEp4BiHcIBzaw8kMYReIGC8ZQK6pICxmwF5nRhaWw8kMVTz3mMPOCTSGM5rkBfg+MSEuNNwCugHEf6cbiQJ/eMUcKQgXcB5n4XkbiQx7Ha329FuF9TtB3Evwy6zlb+d7v+0H/+n/fKvqvepyh4MjOW/A89blHWJpBOVG2sj6X9F3o8AL8LMdy7Xi/0HEvHMsXMYOGDR/cAX9t1B9Wb+ixnd4UWcHuNgNM0VsPvEvH8T78AK4vgV2vhbjmfcYAI84ETtw/2yAuEh3eoPAPOo3pK9/q6lQr4x79hOtHlfxFNifyPeuls71nlY3LUtVV+kZkvee8OS/Z4R+jTfg+V7lya/47unuYIn7EV5zsTaDCCvay28aeEGS/aLBhQg1roP/EQwlP6QzwCYhyI/tKhxryVv51t2oCtguneX7Y3uO5KFpGlrAb5fOgl6XinG9xrIjYCyA4C8IM5xSihN/RT23eDzwXduSoVOPdaGxvdMFXF31pwrw6iB79WIuzV8J4dl0glI4ymTWnzWvOt7LnSRpxDnbHKJ+zcfkSby4TTeIJXlIuUiuL1CmuJFvRkLAY+FZ4FXIUN/hPb4NcxvAv0gt/4W9CbgrwDkbaUA/p+Acpgk4DqE+XfShIzOaIfb2aD3WfJ5vAXNwnmWHN9mye1LLJk+QejfJu63ZHmW868R4TxCrv+NlY8f9BzQ94E60kR6EVZ4DmeHqT8WxnENZOv7MG4eB70cbVhlbJI+Q9mn8N9XN2KAMvQ160MYe12vw/4qwLLRGj7z6XEvwD4nt6g2GzxuL3SMWsizz2NsPG7s1kaCv31IQ7SJlMz3aYNvLvF9YpXvEs+nTGvvu83eA9e3U/+IG8S9XHKKsCaVN5j356UzTTdhXo3HBjNNnme2jKvLVKn/FnLkb4VsxbyH7wYux5zLFzJ2ltjHSVKr6Qzr/lQ16nkD6FAxxkdTCuLcbM3fm/k+G48rSw78E0O+maZwvnxOoYzgD6KKuBwG+oRxrdV+vC+3Jujs6WlG6H2N/9tnW6FnUyc7KzrdvYzT3dPoYf+F5ymh9zZOd4/jdPYe5y+nOStTW4yPBd9dTy6d7+O3QPZqMXYpdxhHlDLjU4yjKPDor8RYIuqFcNl8Z1p/Cfy3QeyHpiBOCnhXmXpYmL1WetXQ7xp6vONg3kEU7zYoTxg3ir1LyIlW+tPF3q31zoS9R8t6muCzd0Dm/1js4VeKPe52i68kgH/Um/xHWskwHpOrrT3J+RQv3W/yJGF+G7NhvsWj5pk8SvCf1cZ6hM+S7zH5lXKOuWcozUc72rzqPUFT5SssPoQ5IXA7UAGczXOky4LQyzajHV6w9zdEGXnvIl7sSYhzDNQlh+cgvwNzOlkJ638rsBN4OYh+YdPTyYRWHMZ7jFD/7vObTeJ+L+tupXyvt1vnsu9FrxL6xfggXUTI+NZe+3jRT+Xijqw41w/VCfgsB2vnEFufRzu9Avw1iM4wYSTaa7RjGta1HeKchOWKfJYdWBez7tQW8rseLAcF6Xu2Hif0DPRxhdaPvMoujMEu1m+NYcBEwGnpyY8yxH2M3tSXZRmmcGOZIAv0S+AffAZh4VMAo7HrkGk++qTQ4dAuti4EvuCFX4t+D9w/gq7UAbmoTdzN3igbog63M9AmqxiWDGMj0boHBf5NAwDW6WssCp4r9pbORLxByt+pWplH40D9youUpXShX/4m3lkZp3xCw5SvIbsQVaLdL5BfND7hMyulgzJBByKOeLcKdj7LMt+t4jvwrZSpz4ZcfjnG6BU0TF8JWo5xolOiWkPj1UcpTXmJYtG2sTCPVz+hRHkKpSjVkIUeo0T2065AHL5//RXklSOIB6reCr+7YX8T+vD1GDcj0Cb5MA/AWBgAey/K0h4VsulopCF3x0V+6oPinnXkCYEyifIEAeURZZKnGPuAL+yy9ACXIxhcjpC0jwOXxa5/CERbBAPtAqjI/1Pgc+CoWSaM37uOb6/j0uGy2thstZ0NtKEN0ZahQNsGo0f9LHC7B0PU2wb6oRtoA+4Tkbc1BrjflcfAM7isHOYTs4xcL66PiGP1v/IZDRZxEYb7EvZoUS7ko43GOEXfa4Q4f4ZcVW6laY0nEY/dEVb0IagYWzrqxmOP+/1uM1/25/bUK6H/VlIi0szC2E1U56EcO8wyqYnktMuvnkfEaWHekjIFeezA+GJwnHus8lv1sssu8uOyI0277Oo7cL/K6NJB9Xdh3oz2jEb6WcBoGu1QRV/xXf1YeR3WgHW0EKgB6oBKC8OAcqDaMnuARUAtMArwWxgODAVGslldQSXOl6FbrAW/O0APMvT7MX930I3aXrpR9tEjwD3AeCAHuAAYILMs5UNZTFQDmUAvoD+QAkTFzKW6WB/zIGOTa5agcwBIpMaTwAOnk8FCZQ1bBgkNJ202/gJZZR7ox6DXhd6/OJ099B5H6H2M05XrBDLh8XdqGiAv/974i1ph7FAfNrY6niWfdoh8jnzQFCqLWvrTbeDzWCuMI+DL84EWpqHl/Ll3zn9uvfmOmvoB1rS3MY/ugm7Yj/LFfvWj1Fesf0T5kc1Uoy4S58aa8xnMsyMUDZ1+kD6TejuTjIPaf4k4/Vl/dZ5F0fojFO18EPLaC2IN7WPtr3utfbpqIddB/nO8Db8L4X4lNSo/QPcvowK10dhpvQOUgjWvUL1FyHEetQi6yA7ocYuND4W8Z75Xm8vrTKRCCyKjjMejthFF/Eg+jLMafh+hG3tIltaRD6gT9nWULk+koaB9gtxGW7SPRW33SwX9muYCyRbipK+Nt+T+dAfMI6VVqNcL1ADwWhqhl4i90EK9iWbpV9JQ7QXYn6K7tVSY4e64EX4TaJZ2Gw3FnB7q+ADuH1Oj9hrW06PGf2nb6Dq9CP3xIl2jv464v6PL9VTSQW/S3oT9brpD34r17T/oMf0PsMNNhJ9Ll2u/gv0myFZbkG4t4i003kPcOY5hdDvKGS110VhpivEmfWe8hb7/vfSe8Za6lAr0OyF7X4Bxfj/NUh+GnL0AvBpmBVIJzGXovzL1CbqU3aGP16FvSJ1Ll6g3gd4EHltBU0W8S2kJ7GXybGMN6BiliSTQcfIllIs4ZWosLVJfRziEUW+jMsytMnU5vxtC5yu5NE7Yf4dxMIwadaKzMSYIfbxR/prcjiuplqEnU2RENJU5vwF2UVlEHOZPJvL8Hv0KqLNJYWiz0GangHox+AhjKOZOkPm0emIITnfv/nT37EPvzYfalXLICQybP7E+A4BXZFu6NOsLn5i6tDiTeQqYBIwKMUvmWR1TsX9VAJxl4a4QlJhnQsYgPhO25Xqh0we9b8TvC5nnO11d9jtBWPvSTgtuH4RXelOeXEqJ0pXEZ79LWT/gvQ1n9y6I0RDaH9JUusXWyUPvrfXQjf9I5dJnVG6vG3yeLfIoN15WHzBujXqWyPlbzCU+a1sEPcDSJ7Q1SHMS+OGbNExbbOpWAlsxzzfQRu1MjEmiJqe17xL5ONZbP5Up32P8zqckeRn1cpJU73icEhmIR47raLGVztv8vr9jCeZ3FCDRRpax1UnGUeUf1AAMRxk57L0cVzW/c9CoNoHvmvZZ6r0ow0eQczE3GOJ9zrPpTdssvWq2nvM00L6my06wX3Hc2iXO15spSzqT0qz3vHPZDuQA+ZY5xQb4zADAZbl3vxv+i+KuNvf/WMcWe4AbqFjs+W0x9/309eADAOu9TrS99gyNcaRBRmymUdrFNM7xFtoz0Wh1VFKc4xPwGVOnS2NoK4yv1EsoWVuPtX2v+T6u+K7Afqxz1rcbHBfRYn26eUZmw7GKfBFrIBOa77HmKhvMd1DB2xPlqyAz8H41/BC3Q/PSVCURfGw/LddWgHfspRHO/RgflTRAK4G+dgOVYi73Ue+ievlBKnYMpsaIz9C3s8jF76xa75j30d4W735ejfgVDG2q0aW9ajyNMcD6dD/wxj5yedfT2oOUg/ZocsRTUeS3VGS/h+/M6n4fPxVwWZTtucofIOdnYZ3Ppr4RHurr3Cd0VrdzN7mj9pA79u8wfyzcYkFjoz6BzDxVtIX4Jgav00LPuxT67iNAvLirloDyJjgvpYTIR2A276+V6MWQMWeAR5Yf+6YF7+dg7k3ltCy6EOWaqF0Hmchygz0L43l5EMbaVFlqYXoQZhyD/hTfeWVxivGTgfk6k78NgTrUAxXW9z54D/V8cfYxB3qBFZfNDGuu1ttz1qaYN3UM9XyaBKRh3rXacxGoV83vSHzA76Dzdw2Q90jxfRLzWyX3wn+2StKVoHOsuwUHGPBnnb4VuN7e0+G4qvlNCQ57Gev0ci+aI71Mc2zavWdxLeT4aMhNfNeV90g+gn4OYK0VEDoXdJ2Ieozhb2g61k5BnS3Q01NoOsaPW1vZk6IsC8SdvnJxrhF81m3aH6BCZaJ91g0d5juspbdDh1oPvnU9jY1ciPV8TPfZdIp2A3SjCcaH+k6Eucp43973cIyCHOSl8ZBlfNDrfZCZfOpl5A89K1bPpSJVAexzFpOmgC8WKUuoGHOrjKGuRv+uFn1cKfYlrhHn4RMwd71ORZw31SlPYTw8gXm9B3V4l0pRll7ibKVMjNV6dSLKZsGqX4p4d/9Z+Flh4D5RWSzax6t8Ls7JrDN74y/KHcZua8zXYTxHoj19fA9Z3D2oQLrnYaz2Au0L+ijmy3whTzOfjxO0RfCcLIvyPaBk6x5Crc7nzvze+D0o2xdoy3LINlPF2dCvtN+I/iji9+Ad7eIu0wRtCXTQV8FTXxc8dJy4x7TXvPfCZ4IREyAX/co4oN1H05UHMX7uML5Dm5KQ2fluZx5FymsoRr5C9O046I516lSgAPVjYI6Bj4pzKgb3uej3KtSZ9xqK0GZbqV7Zg7rkwP49FWm/pyK+q2rd9a3kdEXaT1AEv4dvwrhN7PtR1xELG1TzGwW95buwJnxJkUA/+SFjn34h6rmCiqHPjNc5Td77hP4v9iOnmu/y/JxzAiUNslfaMZ0zVC77Ge9bHrevDhkJGkrXt+YdnKPoua5LrLOSOMBh4ui54FcD+f4UzMMRBtU8er+1v3iBcoQORlxH1fxXsE7x6+gJiT+79Af05LggbCdSnMeg7oFEAL1cB8N0jjsF/nJyRF5OFD2PKAZpuG5HF12MaYu8kzKJUlKx/KA+qTtNpP2NKANlyGol8oDmJoL9IW6vhUS9IdcWTccy9+nx8P711OiPOpQiPR/yHIT8ylD3wXOIhsI+HGUbAb/KHBN+YOQQotpOolE3EI25hah+OVED5OJGxJnYSDQZOHPIMZw1KIwwwggjjDDCCCOMMMIII4wwwggjjDDCCCOMMMIII4wwwggjjDDCCCOMMMIII4wwwggjjDDCCCOMMMIII4wwwggjjDDCCCOMMMIII4wwwggjjDDCCCOMMML4JyARxTfIb9Fweod0kslNJfxFdOf98sukkVwVTVPUJP6SP3nUJPxLVBMQ1qMmtOtZnpwONbo9OtbHNJCQ4utQo9qLcjyuKrcaT8sBmVx4VgIzAEU8JfKr8YHLB/o7QBab5FKTXGSSKQP9mxFwLA00OtX49pRUHzu3R0b7ljN1RrA9LnD2QH9VhBqH4nK4OJps0kDjQOHdwKnE0SjTtb2m1oxVbTpXWIGHDvRUFcCeA/iBhcBG4DCgo/RxVAKsBAxAFTYOtwy4E1gL7OGwIjXnQFdVhuqGj1vU3Y2W4r946UbdZ6oRqHureLpUJ1rFSROAh1QHqWpkgC72PItElPZaUVKl3dtf0EBRH5/wCKRn+raoiryKepMHDlIgOUP4UKC62jKcMcQ0tBf38+2uilSJ+M+myCqpEhWZsdqL+vsOvwC7pHSRS5LYVTnS7k5EbsrRdleCz1/lVn4Q3yGWqVVpo05ApgXKN7QMkBF8Y6DfAM5I2dgeGetzI/whygGWAwqtxVMSdj/A4Q+1JyRz8p8EXHEi3u5A6SDT0O5O9TVWJSp/Q3leV96ifPIoH4Jmg74KioGnvKK8RjGinI+2u9y+5cjvEQR/RLmC+sD798qV5ANdp1xLGSLYu4FYM593A0XFvqpI5XHlahGkRVlEg0AvVuYHfJ6c55RHeTwq+9sjorh8+wPuJN8W5TNlPiUi1D6ESvG4tiiXUgnANeloj4jxrayKVjpQzQ40iwdllOgh8fQrbwWQEPJ7QllOyfDbpqygJND1ynWBJE/nc8p3Iti3nAryexgjhkl7TKyvsypCeZhHiPIVWvwrkdvX7YVDfFRVqNxOpYCMRt0L016eqMpBmA6imw6iaw6iaw6iFAcxaEk5AJ8DCFOi7KKFyvu0EngIZhVJXhFACz4rDAVFvmeVa5Sr0RLu59B2ElyvbY+I5ZJdHYhPEMGu5gleuUV5hyYAMgq/k2fkgueUX4uqrGxPzeAIfw1ERKPprjL7AhGv5D7YoixXrhMtsUK0QOvzsGL8K9eLyEZ7dJxvGXp/CqwL8LwT2A4cAlQEm4I6TKEZgILgje2xLp/rOeVsEXlMIHagZ4syGlUfLVprdCApT5R5lGVQXYGMbN/zbKB+Ev9p8VhVD5R4Jj6n1GP8TFDGB+Z4UPaJAaTLEce3DxnqK31OGS/aYnzAk286BxLShKEuEGGOq5HtkXFckhoR0BtwxgpnrzUlleL2xBSfB+N0qKjtQOazymB032B0zWDMk4GiM3zt7niM/jmKT9TIRzOBtUAroKKPfQjuQx/7aI9wcSlnoLpnkAEo6Nsz6DAAVqMMoErgTuAFYA+gCdeZgAz3UuQwE8+VgIwUS2B34+kHZgLLgbVAJ3AYcNA2pR/y6YfQpXguB1qB3YCKvuqLcvSFX7ySQ0edRB5aJq/yD5WW0TJpmbxMWaYu05a5l8U5/WW9+vr8F/GjPz+K8Bg8M2JhxPIIpTTCH9EYobgjciLkDqMz4Bg6EMQfrw8d+F7D5w0/Nijxg1fqKx3ytqpoKY52A4cAhbZJbtjcsLn9NyvbKnZXHKpQtjXsbjjUoGzbtXvXoV3Ktn67+x3qp/gbMob6Bs+QFkjLpDsl1SOVSJXSBEmdoSxQlil3KqpHKVEqMRbUmVELo5ZHKaVR/qjGKMUdlRMlr4xaG9Ua1Rm1PUpr1Tv17foe/bCuNeoz9YX6cn2lvlbXPY4SR6XDr6uHq0bK76NR1+LZCsi0HM+VwuQWPp14bhf2lcI+E8+Fwu7Hs1GY8vEsZROQj7TeQ7jleK4EOBzb8/EsZTuQD+7+LtwW4rkSkOV3/Zl5pQX+AtldkFMgU4F0uEDaXrCnQG4t6CyQO6uGyjtFKXeilDtFKXci5k6R906kCxOQj9K+I8K9g3DviHDvIBybTuQ2E8+FwuTHs1GY8vEsZZP8TiB/sKsqRb4fKc7A8yFgN6BQCZ6VwAJh83AI+X48/fLq9t59seDLqwOF4JEgeSbJNkmmIO1p6b4ZVfyJ5IeA3YAiPpjsASrZZnTKqwI1HHZVYIRJhg7cXVWOVZSLsoo2AjJNwPMhYSrBs1KYNoowrm57K557hGkhnmu7480QJg7nAez4qrwa/1bJ/AHnK+F6pT9KpuRkgrwV54zvkDcFLoz3dMhPBorcIO0mCTCpSpAVtH+MdFA8/ySeD4nnb8TzLPF0+aPyY37Ij/lzfszj+TFV/GecC+B8WDw/E8+L/LEFMZ8WxLxSEPNIQczDBTHPSXspDx65/vS8mI/yYj7Ii3kmL2Z9XszdeTHT82Im5sWMy+OkiiiHYuQsfkrniWemPyUn5khOzN9zYt7IiXktJ+Z3OTFNOTFDcxBc+gpraoz0gHjeK55lzwyK8QyKyRoUs0lG20jnBFwU8ZwsS+dQjBIZKK7wdCgRgsi5gYZeIJmBhiqQjEDDJJD0QMNikIRAw92eqgjZJbVBYPHIsVKbk2l0oHgFvKNM4gwUnweiBYrLPR1SV6A4H+SnQHMWyI+B5myQbwPNg0C+YbJZ+gc1y0hG+jLQvAbJS59TEScrfUKF8gbQjkBDJUI/Y+YuPUkVUi84ByD5cbA/BIpROGldoLgI5PFAcQHIYyZ5JFDsAfldoLk/yJpA890gDwaa94GsDhRdzOmtoiKRzn1UKGhLoCED3osCDZzCwkBDCciCQEMZyPxAxVaQCwMV+zjqBVKbhNEtNVOxKOn5geZieM+wKnIuFQnv6VQmUh4VaOAmqeNEqmKkWqsiNdJIlvukaqlNpOIPFJciWEWguBBkhNlywwPNXpAhgSK0sTQ4ULQGLXeGlUEf7p/NUgGKwQnlB4o3IJAn0NwHJDvQXAuSwTFRqAQr13iqEIWKCxRzKHegOMfzvBRFzSLFSCqUVj/tOYp0f6rokKYGPD/6O5xSwPNdEcjTnv0NszxfNHRA6vV8jmm84WnPbgTdVQGjP8rzt+J9nveb8zz/UYwQ/gzP68X9PS8VXuHpKHrO096Q7WlDwVqbZ3k2NosU/lSIaAHPuqIOWULstc3jPPcVez33FnZwGe5C4Js5DyR0Y/EVnusKV3iWYigsabjV01Kc5VlYdJ7noiLOKMVzYfEkzzxU5ALEmdt8gef84rs9M8tEic8r3uqZXCbqUN8sajSmQniMbp7kqUMJ4FHJHijBMIxLH6L2L3uO2wjSysj2rZ4zB2+WsRJLy4HF/v6OLY5rHbMcUxzVWHN6O3o5ch3ZjkRnvNPtjHVGOyOdTqfuVJ2yk5wkJ3YYe/xeAgdL1Plzt6Sr/FSF2S3zU/xBRKwfklOGstWaoNTL9ZOrWwd76zscxqTWId76VmfjOdPaJOnXTVJ9a+dsqp+V0/rt5PwOKXLi2a1afrXUGl9P9VOqUxG4Vb6lQ6Ip0zokg2PcmNEaP3LasyRJfW+8I4Np3Y13NDVR8mWVqZXxFXHldTUneMy0nrU13mO/VK/3OFtW6z31k6e1rs9qavWxwchqqm/tMzln+rRn5Yvli2prnpXnM2ma9qw0T764dhK7S/NqmhBsmAhGFfJ8BKMGJggmT6cKDgb36UHBpDY417RVVJiBJkhtHAiTZoIIdLYZaGRwIOU2aaQINFK5TQRaY2ZYjHIgQz8TBNMupmKRYbF2sQiWysHaCguRUnMhB2nzFSJAW6FPeE885l1kev/R9P4je3dI0jH/skKztEVUKHIolIsQxvv/8De3+p+IJLWPuOzSabVz82tn5tfOBWa23nbZvNTW5bNyctouvYw9clqVwpmzZs9jev7c1svy59a0Xppfk9M2YtoJvKex94j8mjaaVjtlWts0/9yawAj/iNr882ua2sevGLLouLxu7c5ryIoTJLaCExvCeY1fdALvRew9nvNaxHkt4rzG+8eLvOonVUv1jdPanFTdNHK6SdvlqEjMlpkZuU3Vye6FFWLqDMtNvTZjk0rSOoryNrVG51e3xgDs1a+qXxV7YUqzVyycXZZX6rXDcjM2SessLzec4/KraUlq7YU1+N+C35IlS/FDG7e0mG2danos8dYKfwRYAtMS8UNImBktwtXyX0JLj/28XjMstXhHTmtraKhNvbAmA4J8O8ve3qYW8nrNDL1eQp6otRD2k4WwH6UnD9zR8FHDNw1Kp5DytwN7hJTfCQl/O7AHUn620lmxvWJPhdLZsL1hD8Lu2r5rzy6ls9/2fnv6KYOtEnBWTRJKeOzfUm/LUnb2SqK2ot5cEBQaBq613QwtwmOJaBj8THcR1YuEvN3RvccMLabnUhHFdG05NobhwckvWert+TNdkTja3uv9bzxApVYNCmVuZHN0cmVhbQ0KZW5kb2JqDQoyMyAwIG9iag0KPDwvVHlwZSAvRm9udERlc2NyaXB0b3IgL0ZvbnROYW1lIC9ERVZFWFAjMkJUaW1lc05ld1JvbWFuIzJDQm9sZCAvRm9udFdlaWdodCA3MDAgL0ZsYWdzIDM0IC9JdGFsaWNBbmdsZSAwIC9Gb250QkJveCBbLTU1OCAtMzI4IDIwMDAgMTA1Nl0gL0FzY2VudCA4OTEgL0Rlc2NlbnQgLTIxNiAvQ2FwSGVpZ2h0IDUwMCAvU3RlbVYgMCAvQ0lEU2V0IDI0IDAgUiAvRm9udEZpbGUyIDI1IDAgUiA+Pg0KDQplbmRvYmoNCjI2IDAgb2JqDQo8PC9SZWdpc3RyeSA8NDE2NDZGNjI2NT4gL09yZGVyaW5nIDw0OTY0NjU2RTc0Njk3NDc5PiAvU3VwcGxlbWVudCAwID4+DQoNCmVuZG9iag0KMjcgMCBvYmoNCjw8L1R5cGUgL0ZvbnQgL1N1YnR5cGUgL0NJREZvbnRUeXBlMiAvQmFzZUZvbnQgL0RFVkVYUCMyQlRpbWVzTmV3Um9tYW4jMkNCb2xkIC9Gb250RGVzY3JpcHRvciAyMyAwIFIgL0NJRFN5c3RlbUluZm8gMjYgMCBSIC9EVyAxMDAwIC9XIFszIFsyNTBdIDUgWzU1NS4xNzU4XSAxMCBbMjc3LjgzMiAzMzMuMDA3OCAzMzMuMDA3OF0gMTUgWzI1MCAzMzMuMDA3OF0gMTkgWzUwMCA1MDAgNTAwIDUwMF0gMjkgWzMzMy4wMDc4XSAzNiBbNzIyLjE2OCA2NjYuOTkyMiA3MjIuMTY4IDcyMi4xNjggNjY2Ljk5MjIgNjEwLjgzOTggNzc3LjgzMiA3NzcuODMyIDM4OS4xNjAyIDUwMF0gNDcgWzY2Ni45OTIyIDk0My44NDc3IDcyMi4xNjggNzc3LjgzMiA2MTAuODM5OCA3NzcuODMyIDcyMi4xNjggNTU2LjE1MjMgNjY2Ljk5MjIgNzIyLjE2OF0gNjAgWzcyMi4xNjhdIDY4IFs1MDAgNTU2LjE1MjMgNDQzLjg0NzcgNTU2LjE1MjMgNDQzLjg0NzcgMzMzLjAwNzggNTAwIDU1Ni4xNTIzIDI3Ny44MzIgMzMzLjAwNzhdIDc5IFsyNzcuODMyIDgzMy4wMDc4IDU1Ni4xNTIzIDUwMCA1NTYuMTUyMyA1NTYuMTUyMyA0NDMuODQ3NyAzODkuMTYwMiAzMzMuMDA3OCA1NTYuMTUyMyA1MDBdIDkyIFs1MDBdXSAvQ0lEVG9HSURNYXAgL0lkZW50aXR5ID4+DQoNCmVuZG9iag0KNCAwIG9iag0KPDwvVHlwZSAvRm9udCAvU3VidHlwZSAvVHlwZTAgL0Jhc2VGb250IC9ERVZFWFAjMkJUaW1lc05ld1JvbWFuIzJDQm9sZCAvRW5jb2RpbmcgL0lkZW50aXR5IzJESCAvVG9Vbmljb2RlIDIyIDAgUiAvRGVzY2VuZGFudEZvbnRzIFsyNyAwIFJdID4+DQoNCmVuZG9iag0KMjggMCBvYmoNCjw8L0ZpbHRlciAvRmxhdGVEZWNvZGUgL0xlbmd0aCA0MTEgPj4NCnN0cmVhbQ0KWIVdk8tq40AQRfcC/UMvk5X16EcMRpD4AV5kEuJhyFaWyo4gbom2vPDfT1v3OgyjhcRpVXX1oapny+1q67tRzd5D3+xkVIfOt0HO/SU0ovZy7Hya5IVqu2a84/RpTvWQJrOYv7ueRzlt/aFPk8Uirn3E/+cxXNXDc9vv5TEuvYVWQueP6mG1/rP+fL+t7S7D8C0n8aPK0qSqVCuH246v9fCrPomaIfSf5d/XQVSBhRynafpWzkPdSKj9UeIBsvhUarGJT5Um4tv/I3SGzP2h+aoDMsqYkWVFVgFfgE/EJXBO3ACXwDwDrog5cE3EziV3zjUwJxpgQbTAkuiAmvgENMQ50BKfgY4IhZIKORRKKhQopFmoQCHNQgUKaRYqEWwYXCLYMFjDyNJII9gyWCPY3oOxs+XOGgqWChoKlgoaCpYKGgqWChpdsOyCQRcsu2DQBcsumAK4IaIpjk0x6IJjFwwUHBUMFBwVDBQcFQwUHBUMDunmGL37iN2mcLouP7PdXEKIgz/dqmm0b0Pdefm5eUM/THl8/QUsYdhVDQplbmRzdHJlYW0NCmVuZG9iag0KMzAgMCBvYmoNCjw8L0ZpbHRlciAvRmxhdGVEZWNvZGUgL0xlbmd0aCAxNiA+Pg0Kc3RyZWFtDQpYhfv/fxSMAiqAHwBgn0fODQplbmRzdHJlYW0NCmVuZG9iag0KMzEgMCBvYmoNCjw8L0xlbmd0aDEgNzIxODQgL0ZpbHRlciAvRmxhdGVEZWNvZGUgL0xlbmd0aCAzMTMzMCA+Pg0Kc3RyZWFtDQpYhey8eXwcxZk/XNX33D33PdOjuTQaSTPSzOiysNqWLduSjQW+JBth+cA2WMSSAIMNxOI0lglWSCAQiG2WcATY9Vi+xiYEwRoSAg7OhhBIFnCyDoEEJd78HJIsSHqfqhkZs/v+3s/++34+mdZ0VVdXV1fVc32fp2qEMEJIg4YQi+R1W69X/OuZX0DJowjJd27o33jttd3eJQiZFYS03Rv7tm2oX3dfK0LeWxC6Am26as161darInQjXKO6TVBgXeRZD9eH4Tqy6drrb7qiZu/LcP0OQgtq+7asWyPc8vxShF7Sw3XDtWtu6nfbpSMIa+dAfaV/8Kr+Q7X3fx2uoQ3TN/j7EOIXoiB8few3kRehqV/D9yx8P5psn/qc34zCk9dMnWGt8PQ/l74IRdGDaB+KoHO4Br2MxlA7ehLNQp3om2geehMdQEa0Db+OOBRGc9DTKIqDiEFtyIl59DB6F4Y1iH6LzqBy1IHexxZoZy7qRw7UOPUxnDvQPVPHoZYWtaJ/QSdwH16CUpCfz1TiJLx5z9QYcqLyqVNT78DVd9BvcWTqIJoPuQ+RGcXRDvR1ZEHXoB9PfU5mCK1FT+Fb8McohHrRbi7LDU9tRjPQEfRz3AG5RWgb/47mCOqDpx7HTjw29cHU79APOIyugpZuR/dAj0fRGFPNtvL7kYJi6BJ0KVoDd29G72IrrmHVqfjU7KmHofQp9GcmybzKitCPJFqAVqOvocdgNt5GZ9FfsA7n8Hfws3D8FP+RB2rBSG9A24EvvgOz9xR6Dh3HNbiGcTJOmC0nSqBlcG8PegLefwidxh24G4/hl9gn+PRky5Rtyj71u6kpVIG6oIf70EvwjvM4DXXgDWwZez0X4K7naydugxGuB147jX4K/Xgf5v0v6G+4Ao5fM19ldkytmHp66rfQFwkFUQO6DK1EW9BWdCP6J6Dqy+gk+k/8GaOBmm9yr/Db+XNT98PcxtBs6PtiqL0E2t4NVBpFBTjehlGasQKjaMCX4svxRrwHP4gL+F38LiMwIWaA+T2bZ19n/52r4/mpJmjJgQLw3jBagTYBBb4Ks30/jPdp9Ap6DdtxDFfBiN6G5z9lZjBz4HiceZN5n72L3cN9zt89eWbyD5OfTQ0jEbhsHszDDegZmIU/YQf0IYGvwdfh/4CejzCHWSMrs2E2x85il7Ld7D3sN9kfsT/hBrlnuV/yC/g1/LPimsmvTP50qmPqTpgLjAToVxxVoiyqB/7ZANy0GfrXD8cgugXdhobRfcAv96P96FkY94voNfRz9B76BCiAcAj6fDW8/VrgurvwfXA8jJ/DL+FX8Gv41/hTcjBlcJQzdUwL08q0MRuZu+D4JnOaeZv5iPWx69gd7BAce9mj7Lsc4jhuiq+FYz6/m39KeF0sF+eLa6U3Ph+fqJjonnh/Ek16JldNPjj50uTvppZPbYP+R1EVqoae7oRePgw8+AQczwAnHkWvojfQL2hf/4wZzAPHu3AYuKESqNaC5+EFcCzCl8GxDI4VeCUca/BavAmOHXgI347vwHfir+EH6PEQjO0J/D18FI5j+AQcP8cf4A/x7/GfGWBihgVujjJxJsU0wkhbmXnMYuZyODYyW+DoZwaZrUChp5hDzHHmbdbKRtkqdg07wD7M/gv7MvsW+3eO4Sq5FNfMLec2cndwb3I/5d7hPuOD/Fx+E7+Xf1nwCllhmXCN8JBwQPhI+FwUxE5xrXiL+JY4JUVBW/0Qxn0EXfxJCW/i63gbdxPzAciFi+3nd+JlMGMCs5TtY+9j/43fgM+xCv4lHmavZjdPPc62MX9jt+DlzIu4jA3yTewGdC+aws8yv2bOM7/j7Hgp8zEu576OjzFb2FZGIC/hf8bZuTv4jxACXd/E3IrHmFfYO9g7pl5ATfxe/AG/l/kpUrgzjBV9AFK9k/kWPPQT5mpmN+risvxn6GqY9+/xN8F8z2TuwRXsW9xe9Fs2zPwffA4/CFrjFG7nIsyVTCN+FjTuBA6gcTyA+vEDSMXP4/dwAWH8NPsUXsjogVp5xoDrwQydYkP4LVaLukkfcYyx407mHLOM/b5wms1hDFri39B2zOI0uuXCfE2ir4AEfJOJg06bC9rkZ7gWudC3QN+fn/w+0dj8O/xu4LPH2Ep0OUqjHuZ11ASy8Vs4utDdqBadAB68B6WZh9AtU0N4Pej9RaA/GVTA16AU1oG2dELfdoC9cDBloAtXw1v/Bvr/x6D1O/Af0Y1YAckaQ+UcuXMvNxc0Uy/o391wrEc9cPUoul84wv8MLcZOhDhlci9w+b+jK8Hm/Ae834OaoX8r0WNcJfRaAc08AE88OjkfqXDcjV7HDLoV+jwT5LyTmw+a98Gpa2CEV4ONWgg28TV09dS3UCvQ7vKpO6Z2o9VTj01dgTaiJVNPg/7dOjWK6tBOvptZzie5LOjY1/BJsEe/wrtBb89HvwR9FMUu9Hs4/gX6P5N/Hg1zvwDd2TJ179TPkR3mowxmaC1Y0bPoWvRHmLf57BjKTF7KHJxqY/vBQn2ALpt6aiqItWjTVB9o3u+jJ0QedM8QCvBPAO/u5jYwaehvAjlwCkqv4Pexv2D/k+tH//j84/OPzz8+//j84/OPz///Pg44nIC3XIBivODDJgBxVIBnQvB9CrBNFrBHPXhujYBfZgDOuQRQzGzAPW2AJhYCzloMxxI4loGP1Q2e9xWAl3oAGa0GH3Y9oLCN4HldDcdmQHlbABdtpd7fjYCHvgqIbAh8ndsBIe2EYxi82fvA738QkNG3AD/tBx/xcUBrzwHKOQSeRQEdRz8AX+gl6je+Ap7GDwHB/Ri9DljsDfQT8D//Df0MfI9fol8BNnsffQDo6gzgsw/VFXddf93gQP+Wr1zbt/maqzdt3HDV2p5lSxdfqrbMvKR5RlNjQ31dLpuprUmnqqsqkxWJ8ngsGgmXhZRgwO/zetwup8NmtZhlk9Gg12k1kijwHMtgVDk33Nar5GO9eS4Wnj+/ilyH10DBmosKevMKFLV9uU5e6aXVlC/XVKHmhv9WUy3WVC/UxLLSjJqrKpW5YSV/ak5YKeCVl3VB/mtzwt1KfpzmF9H8CM0bIB8KwQPKXNemOUoe9ypz821bNw3P7Z0DzR3UaVvDrVdpqyrRQa0OsjrI5Z3h/oPYORPTDOOc23SQQZIBOpX3hOfMzbvDc0gP8mx07pr1+c7LuubO8YZC3VWVedy6Lrw2j8Kz86YkrYJa6WvyQmtepK9RriajQbuVg5Vjw/cWZLS2N6lfH16/5oquPLumm7zDnIT3zsk7t591fXEJjVtau3ZefNfLDs91Xa2Qy+HhnUp+/2VdF98NkXN3N7SRZ6JtvcNt8OJ7YQo7lijwLuau7q48vgteqJBxkDEVR3dVeC4p6b1GyWvCs8Obhq/pBcJ4hvPo8m2hUY9HPT51BnnmKsNLu8KhfIs33L1mju+gDQ1fvu2QW1XcX75TVXlQNhen9aDRVMroDRdnrrpwj+ZodZLruPzCvGLSo/ACYIe8sk6BnnSFYUwN5HRVAxpe1wDV4NON4an8eqDH1XlNa++w3ATlMnk+z0flsDL8FwT0D49/8uWSNaUSISr/BZEs4ZILjAb3p/P5ZDJfUUEYRGwFikIfZ9LrXFXl1gKTD/fLCiQwfagT5nZNd1MKJj8UIuTdXVDRWrjID13WVbxW0FrvKFJTye4800vujE3fsS8jd4am71x4vDcMfHwYkYCnPS/FLvyZZId17qamPHb8f9y+qni/Y0m447KVXcrc4d7S3HYs/dJV8X7DhXulHC7egAnPc1GYqQVhYL3LV3aRAvjjo23huVf3zgdRgz7mra1drJfpLuYYL0ubAv694kLL5KJLT9riogLl//UFUQIGpiVYacvLvfOL525tKPS/fKgwdY48RZMvHiuNKd+U/PL1jC9df6l7+mEWOszFmI6lK4eHtV+61wbKani4Lay0DfcOrylMDa0NK3J4+DjbxXYN98/tnSZ/YerEbm++7d5uGMQm3FRVGSZ3hofXH0RsdGlXXvUexDRT37q7O7842R3Or02GQ+Guq+AlB5uQPrS0txVyDJp9MIzvueygiu9ZsrLruIyQcs/SrlEGM629s7sPRuBe13EFIZWWMqSUFJILhVyAmw+yNMpItL73uIrQEL3L0QJ6va6AES2TpsswWldgimVy8UUx+iIVMXCHK95Rp2tzUCYVy4aKtctLtSW4I5M7JxBYDURvFj8H4WJpl6qtV5vUGepMpoWBGSFFo1ByAurOwOjQTNyCvQehzctpcQEPHZyheo/Tli4v1RyCmqRs6EIZ9JxUu6gheF9x4Mu+GMGylV2HZiJon56hxmzyIfoSOnGxJFD1QqSA6tJ1YMA2QEpEuDcMUh1uP8hcmqQppulwe3jueqhBvmAhctCrkLK+m9QKE+4gFP6/VsIXVSJ6jzY+LM+YvsKlK7iAv+H8xi9fbrpw2Ua+YFCj1UUBAX6mvBnKX+PN93UnL1RZkx9aqwwDEzcRTm6iD88j314Q7Hn5oXVriIyD0K8LQ0E7FChda72hbmiQ2JVhYubXrYHHuNiFN+W/kvxSk8D8eCm8momS4eSHOpXebqUXhAVf1gWCquR5SJUNYOvDa4iAdBbH0wm6CpI1w0vgWQSE6PbmRdBYG9ZcFSbinSeELc5+UTe159GSrjzyDg+Hh/MYuhhtg8rQfCwvxBaQBP76k+E1VxEYsoGgkKuKFhK6S2eHtOadGw51QxUmSucSJg44ai05rRsmIKenNwkzYR62DCuNw8DZPSCUXGzd8l4QYEVW2hRK6jVeuIJJWECuuqGhYkVNlFSE5+lfLH9t8mCPGP2ihP5tSRYrS7RVavPyndNVRPoHmYFknnE2wE0yeEz0cVE7k8njowtgelXgKi95WskzS0uasvj8AvKod5pgxceghIomNaege6L4ns6LRf6KvLXj8lVemNgqgp8xWjrZztzC34esqCN/V7JLDT9ofsrM3K3fZWa0D2nM6CFsBfnTap42lnUKWBiyLb3SlZQ/7RmfaG6Wm1HLeMt4TRr14B7vIWyF+q6WlnRNN7bH4jEmJ6N6uyAwdpszwDC3fOuqkUdx7ac377005Gm/dXJLdOGGr+Pht3AdnvpKxZxPJh985e0Dw099u9ivaujXctqvdtqvSIKrkObzLHTIDB2zIow1WuiUIqQFVWCFIXvXd/9nx0i3NFY83S1rzuF0WOwyEnN1dZZcNl7NVD901Z5HJ9/86837FoXcHbfw6ys6Ntw/eePPJ388ib8SnfsHvPmVn+eHn/w26dNXJp/FD6EfgcdxLe1TvJvpdp50sBpnr/u0m9VgJHKcSbKgoxZVr+OaTPagfcjO2gu4QtUFTatNjMntehS6eal8vmfRRM849PKspRGbLc5G0lc84D0Gk623WPQ66HEmZc6kMrTbdQDx47FwmSiEy2K5bF2m1mG3CV/ZOKARRV3UYqtp6qibvXHP5LOVZXs6rQaNTdOUqWm7bvXGg6TfS/AQ08U4EYuW0n4rDD/kX1+3g8cYGCPPsoiRcSdAphG8H5/GAi7g7BE0xC1dSWZ0oofMZ2oczqSTSS9Id0HyHOxDyJVKku6F7KElDD/xGeP8FqXd16fO4i3g5+jQDPo+H1IFHatq1KacRm3JrdbgfZoDGkZzl/6a7eQNA4PJJJmLmjTAJoEOHZqN0jEWx4tRSp1VXT1r1sv0XJ0CS8Cg9qmP2GP8JiSjCPoVedPoGgn8CWGU5+0kMRg8BWxSLRoPiqkxRo31xvbHzsS4mJkUG1eDS7cD7QFXjUfu6AkcgOko0Wb8Urln4NNF4yU2at2mLsSRcKQswggMZjEjiFGf1+8NeFnBGjNFdTGX2+lmhBBnXouCgmctthkh59BDLoKVtdgrwcki29citxZOSfhgcqqg34qK27wHeaUg/v5wH88b7AXx49E+gwHmIdlCJzhrqQeSOx1mGwMTEo/Vy05Hprauvs4MXFHkC6b93utX9j56yyP3/Gzty7dde3Ju40Dd9YHqdKQx0TQnNz/L7P0IL7581r5XJg98Mnn0gd++9NfJjw4+sGbwOdz40SPXpUOXLJl8lNDuHEKsAHPqQKOUdjbV1eva7zrj4pBLdTFbwd1ljLOs+Go8C2nwflSGWJqXIB+GBv6GTPhq5IAShP+sGrHJxGgYzGskPcOiE/ivUH2BajEaTao5lzbtMI2Y9ps4k9t5gongs6XpTzYvksfPEiFubmk2EwFpRH8Z/xz/JZmkumagx3sY86JGW2B/M9qn0ZOJqqXyHc2YbQ6H0x7KzWRyZHLI3JzD7SFr8xWTTG+DQytGPdHZ3A8f+2znYEOAiUYZf8125t+/WaEEgpR3K2H8z8L4A/gBOv7bRZeu0enyXZJ1qXByk5Mp4HAkxGZxgfg9UVCVVdxKaZVzpWuzdL35esujuu8YHzY/p3vO+Br/mvNHrned77rOKH/n/u6027Gfc/Neu9vhdvpdosapc+n8Wfc89y7nHkV0uRnG6XHr3YKBdTO8AH673SZaOUMBb1I1GtWmbxnSYE2Bzah6mffsceN97gNuxn2CzcCkfu0QZvSBAv6aakDCbxZbV1u3WHdYOWsBi6qVgEEPUlRlSGF7lf0Ko7ifx38HfWDAqmpbzWxhdjB7mBeZN5kPmD8BgnQHT+D7vpCGs81FeehZdL5nXAahaB6f6BlobpkYOCgQpHVsjwa/qHlTw6Cege7kWaLOKNUsjY2MXKxy+Fb319xwv9vYvFPmbz1pPAm6ZGCwB6gJIoCS3mMGgxwIMLIGVMvhPpln3JAZ7WP0RSmwNKbMjSliWdhQDqFcFggriOG6oiYUBZERQ7V1dfXss6s/PwMOn7L3K+v3xaLuNx954r10+5N/n4nX9q1o82B+8rMono0f+t5tT94wcPzVt0Y2bvynI5PnGuSakj1cAjplOdC/Fu8g9D+OtFNnRvWNmsLUmNqsb5ylmatt03WUcW9qcCLRkFCzvdk3s2eyf9WKKItnaXaEt1c/EzkeOVH9WvUH4Q+iv6r+fdnHUf0CKVHA9x4qL5dRgTl76HQapwts9gjLyw7sKOB9R/xqMpX1F3DrIdmQKH8eb0I2pGH+Q9V1As2YEUozoPyhvB7rC3gEyquGqpiRqv1VTBWUH1kt7oApKDC/VbVqFu/PjmWZLCrgmcdU64tWxurOEPX20QWCUmqO9wycJ6ez8nliL5Pjgy3jPeMw00WNV1edCsS0Jk4oC4VDkVA0xAl81BiLaUGVpbiqtThgglxIF1+LtZpqIb0WBw1+otvk5qJyS1bcBh8qr4NoIJkEU8yWJ0Bmj/TBRLDpgmQ93AdT4C+Ifxntkw0XKA1fIsx1VOcBdR2UxKGS5XOCgBPtl6O6LxYOE1kn/CBuajp45+MrZp+4daj//sk/7FqXCrk95puc0YoN3wp7gskHL1UW75t/W+8jm7j2XQ9cs3jlN/fWHL05f9vTc+L+SolvEXR7+xZ3NPjLZwW0V965eOOOJ8HGgFvGHgd+0IKssFQjlDsM2ITmGlQTq5pwhR7bRTAImNXwAub0OgPi9AZO0BtAbn2qRZRsoihJLCcKegkFDdjwPH4UCUiH96kGHgsaSRAkntPruefxApBICW9QdRqNicX72AMswxbwX1UXbqECbMK9oC3PmFiToIpYdBsvktKBZkrTZhBRyH4oTwBJWxpTMlhteVyeGGw2N5qpSO6sTnK3yidJ1mQygT4dBPA2MOg9ouckxiAUJKeq7RO1BgNHukWAE1Akk0nWmilVsD1sDptDOZyBBLPHjz4x8TJzw1eemIzg8/dNfhtvGGJv//xe5rGJ1UV5WgvytI1fiEJ4EZ291u9y2NIduDqwg98h7PDfy33NL+aYXGgZu0xZEdrs28pv8+1khj3DvsfZpzX7w2fCJhTGJtlssdodTslmYFiWTKxZCdkUllNCHq+PFV0cD6X7DilKyHoCNJuLtapAAfwbxPwmFALn9gSeibx43pEhcT+RE/wXkJMwVsO9YSYMAvj3ozKzP4RDpBFVo6jyfpmR3WUn8AP4Yzq/Z3vAJMk9ZC6p6JwFJQh5QAdUYMBCEa23U6pO8jC5iFwUFZ9qGMSDzKByO76duV0RQAMSxQd6r/WKLlW3mdtiWR/o5/v9fE83gNWDrFKQQkf6WDZkcIE/fhhgQIiBotG+EPeFfBA6iCGRI9IhCBeBwpJggFzEMbvt0slN3VjzyF0r7rzsum3bt1SHPfFUx6IbDu7dfe33MccvfOZofO89hc1Hh+L1S2p9STmUPbjj5p83VYmMCRF81QW0Owi870LlOEmpV3GDZqv2RuPtmnejH0cFgcW3stu57Y67nFyzVC7wbNhd7hZYZbWEJdBlR5UYjsVMACe/dsiFeALNDpkMGIihEpqqFp0HVagVjFrRW7G/4kwFV+Eu0gluIatsVaxpq2odse63ilZ34guA9jmA57MlhEZVFxgkmJae8UGYdvzF3B/WCV6BoVMO+qzSF9VY/L6AjxHMUUMsqgmDxpK9a1HICLmINrYW+yzKWlSmhxOaRmhEiRUhx0EpBorqSJ8kmVy4IL5zuM/FmwC0/cdon8nwZdrYjaw4bZkIXjNnLZG6DBbstgsUAvPFPnjnU49vjox8ffcbG295Y/eaH9yPTX/bPPGGZV5bZsGKXffcGlvBb4oaFv/TD3etO5N/5t5nrjiE/Ufx/MmuiTk7l/T+enbquw89+19KUc4WTp1lnwA506EzRbvFTZ05ZPXO5AtTZ9QkZNwS5tkKzWykGnoN+w0/xq8x7+B3mDMGIALWYWRQDSzDc1wBf0P1sIyNZRmONfDqvBz/GyxAIvwGgyAV8MNH9+uwzq3nTzAfIZb5napHnMypXCe3n+O57zMfIn2JUsQbO0sNznmCGZLyeLKleSdfndxpvPVkSTw01/PXC3fydwpcSTQAEwzCzHuParWIAyxTkIKjfajI/BYKAcDfwGEcAtArxn/C/GKyuR8/MLl7IL004+cXxv7rB9wr3upeHejSW4B/h4F/3SiGMvi7lINPdIPjmAlmKuJbMtvLhnRD+iHPkPf26FBsOPM91xOep6KH9Ic9x2LPx1/RvqL7hcEhIi0WDIxHE3cYnJ6oIWrswPfiOwx3Gb+HjDNQE+5AHXhB+Wq8Kn5F5hp0Db6a2Ri7Jr4pczO+Jb618pbMHm4PPyQOSbebb7fsse1xPMQ9KH3T/KDlEceTsX+O/3OmwB2VPtb9Xv+x8eP4x7UJ0aCJN6FG3FDLz5GQ3hPn6El2Us9G4KtIYjX4Z2nACmlAksg3DXkZLIeMcmqOUXO9uf25MzkuF/4+3GBBpipAprRpp+occbJOd/YE/mNJsRFn5zxVauNnzxf9HSJAmHikIDS1yVSgzOzgJHs0xIfBuRH9a3GlrWItqraAxS/jAAIEiHOTdFStRSlzVVF0SrJD7D9RdvA36D3m0aM4ZxVAZH57uE/grVUF8dejfdZp2XFS8xL7wr0VHc6iBxgnZdG6ktgQIbIKJCmBALzrsZ43vvfdH/U9m29c+MuDL/Ut34ZrblK3btgwlKupW9L5tWv7bo/NY569c//yO18cHVy4d/M9l24Y2PP6tjXXrTz4dt+ti6++cevi7KbU5O/anui97ZHtK+Y3XkP132UgU08D/zhRHBc92czN8Xf5X5S9G+c2cdv4W6Xtmhv1Nxm2WW9Udkt3WLUaaU+CmSHxcVco7uLZQJRDIn8Cr0MurB6Od4LNBq2oalLRLVFwPVCAkNLIg36897DTiQwuov082HQMWWSLYmEtBXwVaMKEmhhKsGqiN7E/cSbBJTDRnyGopmpf1DJad/mXsN14EdxNFC1US0kxyueBrNRGUVhOaVvhjUhmfUyO+mLhWNAQWov8JuKwSpBTdAHwWs1wKtNEL1aHhKjUfnkPitGC+NcjfaJoREV9iAzGADixo31G/kv60EmiLfVFK1VfAnUMaEZMKFokKVWLfbef+WniOzv2vLHh5lefuvH+91997AdMxjJ726Luu7tnra7+qi/K3IAjB65679jo7u8NP/vZbya33XYNc/z2S9f8+qb9e3924/LKoi5sn/o1b+I3o0iJarM1gRROMSk2FXzQ9HDgcdPjlqOmYxadFMAOJ5iwm+03Ob7GDju+wz7oeY59ntXoWSPH+Oez3SyfkmRzxAtqjz/CeDE+gQpsx1Hl23y5j8UF5oMj5mRexnKBnXVkj2GfgTEU2JSasmmY5xDGuFZ+7oAZB80tZsbsUcEYapoVFza5gi7GBfCEWeZaEF2/jhIu2TNIow6fDg6AQA6AJE4AOj//Ycv4J+fHsUxk9DVKNcXuFfTgxcZ0MUdU8GqqkN4OJ8nNV2Gt01BFaIUvptQg2C7VqCg+WfYxjM0XYX18QfzD4T4fazNQ6G3TFMnVYi66WSVPyxqmxGHsNguNNjgFLqwQWbRECA0ztfV19dxPg8GZHz6285e3bh1/6M4fbwtumDz3/OSB48NHccsL39hTYfHaPDp+82TmzaO7Jt/6oDD555GBp21Hnv6vE5+/jpc+P99h9aaprIUR4glOdABnz6FU69Z5df675Qfkn8v8Vnmrbaf8kPVh+2ve1/xvyZLLbLH5A6xoxzs99wSYckkIehGYhKDXEAo7Q+5gudFoYNzlDgeSfM2LLbgoUmmLauEthan3j5LZtywIE7duZksOsKASxv1hgjfZcMgpWK3MMqfeZCJnUtUJ1kYvy8wygRYKHlIo7C1bU6JeMtm8aIKeQfoGk59SchYlEL7mxkYSugDq+TwBk12O2mIBk2859tjh5DcHl2Ov1b18mnAEcAzgwZ4B70FDqCAxo32GYEH8IyR6cJ4AEjLIWRAnwCq6C+InkGAaB0ESoWIySb5AvkyOEIgGQcBFCimcxS6DExUHuiGzjMBdCmeWRxy++KIMU47T+JKXnntp8oZf7Vj+Ea6d/Mm5lddF60PXsX07lMro8OQPfjb52x+8tdaH27ATu/EcP5WzCoS4w0CzDB6hFGtRcxt9N/oeSX/P9Vz6+fSZnLTc3S/0izukHZohYUjcI+3RaCJBrz9UFg16k6GwpJIplUJGY1DjlURCjBApEUMMExS8ok/2MjhsNJn8GfREshpVycTdZX6mhiork8CXT/i9H/l8fknznCQJz7UQHxiJsrhYZKGtD9VO2tbW6ucqk8GqFDza53lO8areD7ysd0lnrh+MJJtDMiW2TOkqU2LLZdEIJXaEFkYosSN7s2eO450U1hBCU2qDvPaMn+85OwEE7xlvprER+RNwviCZBG9hohkkqnmimShdefwTJP8liUtpKZYFsmmqrk4KQlKjSXo8/iQ2FcTxI30Y+5MIcqN9yQpK9STjt9Frf4CS218kN/wRLfuF5JaE1xwi4glOGvWRQyQslqEhw/oMG6Ks8QVvEEGHHH4OV1wfzwrRqNFouXzZ5NtyecOH121Kz5xVfsNnf0ink4rTE1ma5uymuD1TW34Vz0x8FK6+frJ8nS9cPjlrZdyppGbeOvlc1Cmr69iB2wLl0clfbO60mwivDE39muNBJzcwD1NecVseqMQmbGJ0LDJx5SjBJxfjxYzG3FTAberpuoY6D+vlVrtWu1d7VnsF3sAbUcVYE3e97nrD9catpv5Af7A/1Z/eJd2t22nYabzTtDP5NPd0RrYYMoasIefP+LP+HFH7VZwSUIKJRFVmJp7JtHBpdzqQDqZDl2Qvyc03zK9YqltuWCEvTyxP+oM4yHgzwZy3bqlrqXupp7v2iswV2StyV9StrDeyOl3CqvMmwjqlaUYi3TRoGbTuijwkPpR6OP10aqz8pYpXk2NN55psl0oNXrSF8R7Ab2IG78Alq6Eact+u8Xn9W4LeQOCEn5Rk3d+2VQAb6Y02vd6Y1FcYuZiGJmAcJxASymvYcDmxJlgNlGUxDoINKeCwKqfML5qZD8xYMR8wf2BmzQVm57Hgc4GkTCKEUCG4rxq/WP2n6qlqthqwu1r9JlywqFqpTlePVXPV38dtgDHbsKsEG3qSA6CwBs+TwN7gxCBwVBELEuU17VTtNFYnjeDdupA8bZNorgfLA5AvBo0iadFaHtNVajIoYYplcMQKJzENl9oqfQbp9JXJuFyRwSZjoiJqCWeQlBIymEaN5ObiaRo7YrBdPa3gIqzTbTBslNcluZ5u8MQGk2ig6D7rdS5TI5c2NWbgSyBKt1e15nI1bncNw9QEAraaBtavqREK4n8e7qthbeGC+KeLrF3L/xSacDVTgiPOAFPCnsVIozkTYKZ960hsOhJFJIp9Nmrpee6KTfckZ378g90df/r+jGzwXz1uvxiNerqO9N369fqm+OR3v7HwzD/3bWtwekJaMIfJnfuv3HHZzEzHrRuu/eZl3/5Aw7cARPnp/V/vvXNl7YbKwL9ef+/S+3+WcwdTRHZmgp7Nk9+h4QCVnaaVeCWz0r8ysBlvZjb7NwekVKgltDj0EP8t79P8k16Rwf6AI+iVQ2WaoNcUCouuMAoyskkKFZgx1arBSaQ6jS0WEwqiTnSAuHVMueqRNFQVaqjW01BVqClzOoLJANHMRvIECsiB1YH9AS5wgilHjqlPVB1RlA6qIh3Q+iFlfU9RRZ4H2h1HgamxUV2ONDCqM2WBRMmzclF3nqe0RaouB9/pWx/SmP9EM5hC+TWCeDCBmkeZQECWgq6CeP5IX5AxyGaqAmWpGPlP1pIQVQmy0JCgmQDKjD1UsoFkgQRoaOUeM8V01uDGpS96Y4tTEy+lwQA+vro82y7GZH7h5MtLI031n52/NVgRjWaVQU5vtPZdAZCc4JMFU+PsLvYAqkWXsLsJFQ4y1H9VWlQy9BaVzJzdK1ZHJZ2OWRalsxdF+kxh6pyqs1iYZRkHqQLX7x8mUwaZ86qdzHSG1s00ijQVq6rJbCsaeKQ6gwJcojKd1asaaFSv+v3kbIZb+sLUW2qAVNLruR0u7KKlLlrDJUcDYnMlh1IgwSeTyR5iIeBzKjVBwP9byVM4BRdUzMbG3ksmT8pvnapJg9OtbtH5hjOMZUkdtijBxqGWpzVHtawlabkV3Zq5G+3W7c4JfoujSW4ZauE0voX8QmGuMrdsYZPasssvaY2igsoW4A7tAt2CXEd9a9OCS1boNuru0typvVNnWuq4w8EEW1a3ML1SBmWbqxNV2eexF+mRfmrsqKZRX65r1JOxe5pysr5Tz6hw6tWzCk226jl9s6sw9Y6a0DUudq12bXGxKdcOQNJfDQIChxGnm9VmBobdT0LjVTmYtwLbppo5XfVYFa7qjaKMQa/PZmHiPwcKCMsyz+ONKIKi5I3GRhQNRoeiI1FOjZ6LMkNRHJVJpejzTCsSkR34N9hoL+CNasCbaqwRVWOjInaKQyIri/iciIlz1zqz9StFdTowOJgkfnVSnkgSPAgc3ywXj097mlHL+YmzPfL4QMv4IOjbpLmR1EkmU8WYyCirx6inu+iwlXy1ebkZvjBvrW+oa2AEjaSVGCFUppQxQk7XqCCz3+pDFqspaPDhsvAMvtGHGqSsgnNZncUn+7CxDE5NQrMPUdBCVCxVtslkRQUJ0uNBPIAGQLWCXu0abbFgEoxMokFQsodrYKTAkWdGZZocNTbWKzD2wtRHo3qSnFF1ukaXomt0wtdHuN2ja9QCKevLSaqFVAupBlINVdIXf7phnN4jLhcX0GcL4kdH+vT6dECG3OE+oGeiIBkO96V1XHNB0oz2cbqS4r6AeMgq8XT4EwBNfXEZQLA7bRdCok4SRKDoh+AhOymPm+GZYvyAmfe1SN0lq28OJF7/ZMWSlmiMScWiqfy+7ZfO8Fm0TpOstzf3b6hpwt+qXDxnecPCO681u2+/prVmzk3LI7s2lJVVNlXXZquWjySCs5N3Tb52xwybaGhueHDON3BPs7uyt3H+aqK/26bOsu2gO0JMGV2lljg8rT0Yz5fcCqoBBEfUpBF7Q/0hJgTicISojZAf5P2w1cYsg8yPjxJ94q9hQcBBeJM9LSfHMRHnUydr0t6DFurVXFdRlUXhVkNPndOwgmd81qXcEn6JsFTs8nb5xI38Vn4IDYUOe19RTitn0G95TT2eh5e7lvlWh3tdvb6trkHfsOU+64h5xPUk/i5zIHwIv4R/KP7Q/bF01vd75Tx2CUy7ZYVld3C3MhQ+FxbNCv7+1BmkwDcI7IL8iIhfWg7h3tBQiEEhOaSEOkNkXCOh/aF8aCx0OnQmdC5kCG3wfwBQ8IeOqEaE4b0zamskidpgaYRB6kJvBPV4sX6PntGnZJRGKupF/WgE5dEYOoM0pIBBz1znucPDdHrwPg/2FLBetZwTMBJkobhBhBday1qPM18vwh3iY/cMDkwM9JwdGCRAB3D0+PgAFdyzllJkUrvEv85/nZ/9hh+TdU2Qw4aGBtxAgx94EIHAEvFAsqvRC1x/1NrIy3IjJoZOJnIxdlBuLIXCurvJzg6TSRMKsRoHXebXiKy/IPlG+1jdf1/gFIBHmVwWZWqno1+lJX7KscDEbHv0nTse/Qjjwzv/paZyRsCsC4dnrr/kssd2rb20PouvOPKvWPjgHWzcsyiWitm3BgPtax/77met1duIHZszdRZw+H1g+KuYwYvsWCxFfbGE4KIsKBXZkbImUvwOLbXvOoUYLTPhPkVP2FKhtaH0byplYMVFnlB8J9jfID9R6nDlD1rAWquyVdUYmWVWG4oCmSsrWWqdWt5Ljqfgi0vW6D2wRWOUlcEeeUuUuNwCTyFFx7LkUV+/H6v+Xj/jD+qgGZ0DhEZY5uCItoYe2kiqcCYTnBlyR1FS1Qlahw5OWCYIqWqiPZKnqBIhrz2VTBK4+15Pz6mWcYC6Le/B+73HUWpq7NC8edkUEajZyepsb+oW7hZ+mBtKHUiNpUQ1NZRiUMpRYU8u45dJS5MPiuJ8ESupeu087XLtQ9xTFftT4ljqXJJRFKSEToBs6EBjzm1WFitXKhu0fcp2ZR/apzwjHhdfrdDFJGtcP8sSsM6x++OOWb6Af04QHtNxlXY6a8FKXFkZZHVBpAvpFWKMLPZex5DjgIMNOkYcjOMPiU4B+nqovDpL0mPzckJrdeuOUoxi0fjEYA+AK/IhAflBGLLZ2SjTvRWomFBr44klOSkejUkJBSU5OJWLUQVX8JXKdHSJxCgaiDyQ6C4eHOgBXQ6a3IaCOk20IH5MObyyIPFfcDjdgRUViprZApq5GPwT48VNG8DaTj6cMxMEXuJ15oetQ+0Pnvnbv25bbFJcnqQBm6tMIYe3Sjd5rlpoXpfqmrsq37dqY9sln73yCp636Hvfme+Rw/2fvffYPJ85PPAafmdOf+PiTT/6MfmHEsD7ZI1kCZtHNuRnD1/E++WSw2ZHehMwKzLSxEgVsdGeVhFWQOUwCMnkJ7lTY1QHk4xqNpshh3TeqFkkUQeGxC8Ok6dFqrWhnsgVpt6mT0Dmx8eI3HA1Oh1VOASX0egspD09VADeS46lTo0RFV7ke799CO0HNccqVOuxxU4U31iMlkQIs8uiIuZFFom9Ilne5MT7uX/iRjmWvEqEoRGZjRHGt9mCARgnycJoQUDIaCExOkiR0RgMFOUBEOFYUUBOn4K+9pwE97C2GEkGAYH+gfe+2tXj7kW9trdZ3q34wPj7Gh2qrzFIeqVtbc9KQWJ6gpQZy7O0eElFddYruDVd1isdq50rXas8ImY1gqiR9Lx9gbCLuVfYqR+W7/I/zjzrOmJ9i3nX9Ev5PPN/WKulV+yV+mF0uzQviT8ynRPBgoqGOxlWQyRKAIlqr9O0MfM0i4NLmaWatcwgs8u6y/2w9bua72oL0hFNXvtD5nfMGf15rU06LWIknhaZAZKSuRuBScuLgngrZ0Nph5101WpptKy277Dvs39g5+x27884DBQ8DYaJI8DHSpJ31PmWRjLHV3gxoYj4huQo9zaaHHiLY4djj4N1nLfZhiSclkYkJi3tkT6QWFlSJRiJlJfOSIL0jNHOoV2Er9hK1ZI2qsZOI4uMslExsueM2Eh6ooG5NLYGWjuKMgzActHEQLMMsJGs848DeiRBJyLKIJWDYEIIgttiBwQHoLOZePYDg3RzIWpoQAM9uLXrsIAwwwx0U8hJPhTnHUcivE0XbtSrVY0G+ErEkpU3isWEaJNRb/HKW7xXutIWr7TFKw29Uo2aRrvsbnQr5kYDfKnS+BL26ybaQhR1ZjsqiL890me368xeGpU2izqOrvnpvrCM02DPKjhLkeiijbQQGxkNxYpO+i/x+vU7V95VFbT/+KEn/vCfR7/96sRO/DQvu9fVLbmDmfHG9devu8m269cYv/sHLL7+TFNXpEG9jeCzxQix2/l7UZKZdZFWiFZRi1ilEsNWRb08L3ilRgFLxgSWyDW2AI1+r1qIYBstVGVQM2gUiAHUgNXTSpFowImQKWEqYO+oRZBQqmV8TB5rOTUujxfNHhi9Mfmk/Co5ThI3bNrwHUcm+gyCR1V/QohAS1ICUwHGApFczBAFQLvxjqqjUkzL4fqXx8gto7GqctrIvUdO8PpTp4q7Gr3qzN3Kw/aHY+wcdo5+vvsu9i49/20Op6p2hEaEEXGftE+zV95rzldpZAH02+qK1UnGJxkPB6T7y/DhgFhgJTUYDuwLvBhgAuZI1ImTneCKpSsSFrMgiVoZBKOALz+0B9yvAvPpKK5IFrCsGsoT2GIyy/ebTDhCmPxQb2+Wpk1NxbSlpZhGamiqOnyh7IgRE9FYbew3jhlPGwWju/IEK7BiKYBVZOZF48Dy1M9qhuTDnrODNJ7Q3Dwx2NwyAX5WqhSHt0TjNkcsao9FHeU+FLdFfLhk14gxI2smwKAHnZGC+Imq6QsEzEBDMzgmfzjalzALvKShAQhJWwxAZOA7vfZ/UeiBhFjDuQz4IaVFL2L7KJgD98OeseMnfdGZSybeS5TPdo+Odh0ZuLqrKRtwZtqDwVi16vuEXTjx5FBZZSRSPmcts3J+864f3DCnqiGQC11rtdZsfHv2fDAJl0y2sb8C32IGWoC62YninkWLo/NbsYfrWFQlr2K2VmxdwqAKoVq4fLfCtdQvXrWl/oZY/yqyLn2H807XntzwzDvm7um4e/EDzgdcDy8ucMf5w87Drteyr3WMrTq96syqc6u8HsWekXO2uuAq/impva7FixxsXajdi9ytX/y0UGO12jQSuM6WKIlyWMDuRQkZbfoWkqo6i65lX/RA9MUoGy3gvUe6kkMhDC7O+6qB1LXsCx0IvRhiQ6VnaAqPhKCu6hppx+1kD2S7CkXtlUTk2jtt2FbAkmrdIuEdEmTM0IyUEx5uxa0FtkbVu9u1KTfudA+5GfcLzL8hAYRyEWqGW1pBdF+GL6usNC36AZsG+xqAcyNaxKbVoJzGW9J70vvSbNpF7HlaT0QpnWusZoeW4qVkbAaQcsj8+LBso5n3aURhKXF/tQYQwKXRYDkup7zr9GT3lOPF5f3lY+Wny7lyI6kJt84fJqoCMn9ULUTRlN+grEqvUlfthznnV5FHfTp9dpVxz4NtuI3GItpqFAc2Ofodb4JxKUz9WTXT2JueABEH7aOjwLygWh9uwS01abaTZTpZjFiZbCODqXT7szSFVlnyegLgSeYYGSN79cpVJ/BNKIS1B3e5kkmyxkFCF+ODEzQznhw8KycHPqUXyUFibZID8llAlT2D4/J4yQhNfEhMUotMFpzJisigTOpDZbBKh98MfRBiwC4Nnh8HuJgkJdEPolAySAS2tGv0ws7R6cjH9o4VTXMjOZ/f6cJ8LFpbk6nJ1rDCrNjiWHW0IrY8utSHfTMCPtSRW6Sg2bhFQZfwLT7UWbXIhy5PLlXwHFebDy+Lr/Dh5Sv8TV6o7p2BFta0K7ijPVenMq0KibFyzT58aeoyH1qSuExBc52tvuJOhumodOl0YRm8uDmIbnEgSoNscsAD1JSq2moZeDQnW0jE5NxBSyk2fVCyFcRP1WgfsCow7GoJL5Zwi4RTEg5K2CRhCysJal17JfK6WwviB0f63O52oZnmBPGyShPZGF+0h3R6PPKp1Vf2lD7JizZPOOlOMLL5SAiHS06kUNx8RI4L25JI0AQO+hS+sApPt1QIF1/BdW7pylP77+h9OWlkBZ41JW9sOPnEnHmVwVDa1/+TS3q2XPPoZy/d1aEz58TV2WQjtrevn5PtXLh2bmbyb6l00/oXDj+byX771/jSxDe67zmp8oLG6dHywvz+oaO2WKPNrIgcy2sM/ZcPrLt/RW2dyxWdrVkXrAmGr2R2bt2+d8Xswe37Vs7+/LZMVzQdmbljftbh4AS6BmkA2/1/wJ+tY164yHb7G1SiIGStWUsNtdYVIdcuGqZ2gbtKZc9FolfUx3UZiTC4YsSaB0lBLJTNxatwiNPrmWUh2kaoykXaqCpM/ddhUgqZTw+TG1XTsgyZT1QTBQ20vSoMfugsLUABC3yj8C2HbxxlARiYcqoGns3VobjZX8mJID6pFPGGARV88glQt+QRUzAun3y1Vj6ZLJacAhf55EXecVfWQkQ/R8/wxngWGiVNmuNaCg+0FBJoKWzQumiRixa5aJHL1VCPQ7Q4RItDtDgEozlHtRpk/nyY3IDM58fIvaqqhvoSqqCgopQ/RcAkjAIc6VPFyCXZyKWmGtSKnLahF/wBU9QUG2oYaeDyDWMNpxvYpIA7G3ob+kmR2oAVyZUImAusSTWXVSUC8fYybSIgt4dDiUCswBrV6nAuXj0rG8jNwUq8DtFRAvYzm2Wt2xXRjGhxXotN2n7tPu2bWk5LlGG0CoUi1cGqzqreqv4qbqhqpIrJV2GylDxWdbqKq+qtf3IH3aoGyo4g5oliShZy4SB7C82NjaVfH5TAg83j4yUh6o35eLcPi5JH9BP4QOKpdM/FIFnXHSh6xEBfLecvSFqAEZxoipazZgvFDmaKHZy1JccYm+uKGzjtBEA4SgCCLuAXV6CojwylpZXbkuuMF225fdal/V6rUZtWJ2fa1VotG5yTrrmm3d7YNtl0SdjmMgU99pQRW/j7JtZun7v8CvWZye+vUFy+SCQeky/Fcx68MpVdPOm7sjoYiVi1DcvZS4pudNFnboaTCPKlQ2XMli8k7DiKgIHy010UBioehhCN/YRcRBJCVherActGbQxkzlBB0RBvmK4tFaZ+cpTU1hhc05YIMr85XBLPM9Pi+fYRKp0KCSA5F4e2hHYAPCjbAnLfK2CBInMa5yANCGWCFdDt22BsTvXI7/WUYkrFdY5TIEKgy5PkZwcXJMegUJkJ0TNp53BHRykza1Yxo7rr64VlKgkl7hcY8lKElFCZaCXD+1T1kSc1mkjYQOXHwBAxMVD5ISMryo+LKAoqb1ByrChykfBFMlP0taHv751qOVVcCiiJjnskgnsj/ZGRyP7IuQivRDojjEpOEWLIa2uzNG1oKqZV6WIajtJUrXZ7siBQ1vYyQyJgATGKu2cpgdAcvVtvHYGhNCJUphetFu2IBmsaCTYYbc2RRDW15NjNer3BbYi41GSji67K1DVlR1y404V7Xf2uEdd+1zkX7xoNjz5OxYf+iIvIDECC8SLsBkRA9j1c+OlO0XSCaPTgQZCN40iQao6p0AnRbLVRobCWAHWLZ5zIxEW/ALNe4P/SxoUS/ycqZsyoqGie8VV3zazJ1tZqr0YMeHzlRmzj7yM3misqZkyGJpTljcDwnuZleM0DlYrbFOkHHroEeNsEvG3Hz13M2U4gLOVsm17AYsnT4wivYYEofqwnCpGwHGR+T22Bfpp59YTFCc9C5v0j5Bk9/wIofQm+IrICG+usNqr5bXYoIBq/9oIjWOSGk8QXvEi/x62UP200sGmFxxASSz5g0fujsU7SqSK76YvmiGaK7KbXOx1fUtEtNL5JOOzYiHPMec7JOqnb1ZYlqdrUOCOLnaOG9XWdTqw6O529zn7niHM/VBT1iYDYXoYTASEetsUNs6wB2xzokihoEY4Y9KVmist4uRnZET3u1ONefb9+RL9ff07P60cdFzFMUdG2NH/BIgCiqCdGOeSwHfGiRDlD1F74lRf+MitMc8LN7uy8yZaWao8x6PKUm7GZv++zWcsb/JTsrPrIvJJSw8iMkJAGn2kFJ12EGZzdFDN0U0/faaZkNy9bmJ627mlCbEJaUqKaCP3TSVorWVPfNl2rbboWKVFDpFbbrHmzaL1ZlIlmUSaatdBG3rZw+rmF02hi4XQDkPkv1U3qLtSSZhYm6eNJ+niynq4rk4J6mTxWT9aD6Vp8vY80XE+hDKlaz9D7DGmj3kzbMNM2zGQRr9iGki7F8V8utqFU0Bh/YeqXqo5UVZjS/c+Bf0nc3+FO1c6dT9SyMm/pMpXUSS3Di5dtWbZjGbtsuTCvxhWt1InNlbxI95GkCLgBlHpKnhgjn2l0Qxjyf2ZLYkDQ90k5SdNXqe6+EBpRm6F5aF0n8uLSZctFV808M5UGs0IXApQkhTJJWpasn0WvZtGrWQthHL8/Vlwa6KonYJAU1xdRIc38md6tr+9aSGwYKVw4LV2Q+Ru9u3Bhd1dJqMwXzjL0nH5hCIiO+VRLC/GOgLPzho6lXS+itqmP0Fz4puCbnvroiMfldgEEK366vaovK57u/pODHQI+7yaYKWnAI90AjZREwFVgPj9cVp8I1EBG1ZUtTATmtZeZEwEnoKPD4WQikC6whsPhWYlAG2TUmeFl8UWzlgaWzZES9YvUxkS5hMTovOUrCGGilXqtThQ4XpzXVpN2ObXdTqdHNkdCaQX3K3nygzOcU031iepkpCFdj/vr8/VMPSlzLFoxK7JwYXBR5yJmaNHIIgYtkhcxi0Dmj9oc2UW9Xd0FZuWhEOCqAl5/VzJ56XniSTYvkklAkqCrs8Wk+dK5V80hOz7Ip4X+LSK/qWme3qeMLuCuaeRVFtGbDNFwLKIP+bDRVGaMXoy8AHglMQ3dqNrl4tzalNvBzyNceqyvxjVPG+WbAYgd6tMBU7po0CaTIQiM6BSAWhR//b+gsPq66X2UAMNE5xfa50KxeBE8+5J5yuDO9ZaqTZnlt9g33texYCDkMGjrLplsts4IObWcN748t3khw9ib2iZrFjbq+FDl4rrckip3TcfkjJZaDzVlcRO2JZlP1ptiFetX39TRsazplsmtyxUHoDWnHDZ34uH+ajU3X5ec7KAQLhIxXw5lNaq/sn7SvrLOG4l4ZyzDV36rMkTNHug/PfhMfwX9l2G5i/Vfjuq/NHWIaujZKJkcYaJIqslV2B9JSFSRSVSLSFSLSA7qWpV2ANFVQce0UnNMb3ZxkChHjFR3ID992E8b8tMm/AnqWSWo05QgIkeXIonIkaqJadWYIBpRS55IIB8TSRP1o6lRySJjTa3hB2BiZfiWFX0tVRMxRWpFTyVDNVAqRR0rGTws85e9q+TYRVpHJmpHLjpYXyibK1MOGgGiMZYamqcdqCm2b4pI1B5LVL9IVNdIDrr46KBFDokUORy5LPLTmn5a4Kc3/XSgdH1yWskkiAoiNRKJXPZ/62gBXGzKgacl5YjWSOc6c725/txIjq/isErzQ3CVzwn53Okck8/hXigYy7F+yZEImIpOVyIRiLSXSYmAsT3sTwTCRaerJl4xKx2omeND4doMHXEkHDaZjFqnIyKOSDhPohf90j7pTYmTiNPlTWT8kYpgojPRm+hPcEOJkUQ+waKEnGASdFED1ESiN1t0vJL/e8fL4nKzAhd1s04f5gUX75kWfrJZcAD+yMp80e+qFU1axlOQ9OB3MWKZbGAjUbqP1qSNEChxsev1f3W8QIYvLvwCbGRwx2P3d/QpDqOuZvbkDKua0XKzFt24VWckomtrqwGnqyS54y93LG++ZXLbiqCbulymxfjGWwdun/T3OPwgm/PW46VPzPdQyST+1typs+xxkE0T8jNVF0mnD8AoxZV0gUFP1yf1MtlqpvdwRN7ITZJRraSQo9U4Z1TSyVFUtMHFLSJFd+iLRUYNuU/qecjDXsKHHs5GudSmlymOlCmI5CjiIFmOC+j1xcVCavQIQ4LVQ9PLCnMtQ3b8lOOo4xX8muak/12NYPmdFs/XzHWssN+F79XsMr3rFYNqbY6ji4T7gvhV+2seRg3iBdJ0bywcYZSkRdeyGNiXw6fJuZPr5fq5ES7PCdwnehIIVvX79Iz+wvoY2XVFHPlkR758SUe+87KVB/WBBQeD3ILLV3a9QPaZIQ6+wakxYmxbu76PPGwt4pCNrf1Y/th70SXYoe4v/vtDHfZbosYYE/XFtFEhZjbZFOTHHgU7NJBziZCzGmQFe1k42XVOBbl5OBW3f1z40H1WwJ/Aqbi1SzXfwNwgbNduN2633OS4wXWDT+rpLv0wVOOTzY1e+NpJAFFXDCCSFQkk0+0jSJScBfEPo32S7sJ/icDFJYbp30vVOckqg81SiuEx6PRXN299c8eb2zfe+saS3ObZ+25f89Wr57EH9u48cPPnQ0/s/uev/v3GWS17b/nR5Pv7//X8vb2Imfr7ZDt7AngxjhqZJRfxYmIG3e1Yq60gCQkvkQib1Y0UNmGlet2q0M2OComVTSNHqsvpBhIDhZhsedLCGQUPWSpzEscIgFB11FjXLYhxqtkR1ewIA/eC1gYMOU6VOAUHqaLyHhuTXwVlnfrSfpHjqHbq8yOEUWu1hGfppg+tdkYT9I7ytZXqXatStCsC6dQfVS+FjQrUKheMcYTdRuiMjvSGdIBwQotc1Lb4wir56dIyeZJw/Ve1Mwg3N8oL5FXyLjN3dyWeUdkyo6NyVeU15msqr5O2mbdV3ik9IX4s/V1jSM/oynRn+7KcOgOnJLY8YbECwHPfXWYFmBcPo3hocTyA5jCWZDnLVct1mPSEEUmf3C5jbU1QO6JlerVD2gNaVvsHhbGS3SBeRekk28aGQphstypuseJDvU0vd5RcLvKTBNC0ZNMTUbHEQ3de8NBZo0yQWPFnRqmcaJCi2Zg+lo7mxFoFpwxwymjqFFyjq1b+28+MaPybKN5DWBTqCpLzcJ8gGqsL4u+O9Bl1TreHOnFuY2nDLhzAsWw0Y7/wI3/Kt/FpGJVxXBTm4otKmGzlLcEtBnti8/YsHr5i4J7+Z9rrymudjR2Tirs+brXL4YArirMa47VL1s+87Aq1K52KsI2Db29b03fnW+OP7LCbqiY/vjITiEaxQ1eznl3bnXYZd0w+syXc1HXphuP/NnCpy1KMKzPHgPfL8S8v3ilSQTlfCDrNcQpj4q4gLrmKF3tWwWkEFJzGLkHCY3S9JkgdvyAFO0HqUdGKWGZdDvfzIAwuFAP2Ny6Ob4nviLPxctGlZ4EFTxEPahz8p/+BX0hsS/5yUDhMmovBs1s0OzSMBhpwCdBTyv5m6iGRPv4XZf8g8TiJoicZumocDFYkvoAd0D5dNe65gDa86hZwD0y1TK1JZVTT7ZyoVuDVFThIeJf6I3eH43FlViwQn4O0ugqzTZEx5yL/vqRR1mN9N8siETyO1QJWBSxUBytwBTJHgsGggoeUEYVBigweyJhyWuGV3sSTF3bVFn2IwbMDxQCTPD443mMu/aYRXRRoGgQkAMw46nC5qdF3acv1Bcl6aDNbXoT+wIX0h9p107vsplG880KUtf7i4MLC67bVz89GwivsFntV2mqYPXMy2Vbm1vKGsCcY12I7e+AnP2mtjNfNtSWunFywMA6mPeKg+Hzd/kt8xXjT+qmzzM+Bp2q4ay7iqXiG8lRGJXabwTSKimkUFZu8HimuJ+XxkImERck9E1GhteS+qUaU4qYQZ0nyeBuP+3jMR1MY4wrRfWMArwvgQFTx4F5Pv4fxWHSo5WRPD1jHFKSQ9JBtboSNABGceuuU/FZRh17goNqQKS5xFY6ApZpnKmrEYjNuSwePN/M38wwfrRDnBPD6wPUBJhC16DDp4Z9VD+EokylT65GMFBPHLSSJxzO1JV15spieJDuLeshXPnmyp0U+SXc70/+E5VUTmkp3JWOxVKu6xspyXaPL1q1fGXtE/maE14racm2iN9OfGcoIpkwBK+pOULuvG143noycjP4i/Hbk3coPuQ/DH0Y+rtRZWip7Kr9SdWvlHryH2cMO2cmvvYd8u6r2VBvIr4+0rEYv+LSVPyp7LSz5WIfN4nP43Qlv5cOah7WPKN8IfyOisyQN5ZXtlYszqzM3JW6qvNv4dPhA5iP2Q58+IdUE0AtMAAdxCjO4gJOj6IXqAvao5gpXwP2CN+AJerDsUWDmyE33Cw5ys8xiiYQNOs4UpwkfwD9E1amKGoTIpHq+6na7yNZZmyNFJpb5f9r7EvCoqrP/966zZTKTyUIyIZlJJisTSAibgUAmkLCFVdZQMCCLCypowLYKgrW4fJaCS1XUGuqnFkFLCIsRbUVb9bMWpbVqa92qWLUFxYpYFXL/v/fce8MwgGi//p//8/yfGfjd9+zn3HPf877vWe7N7wKSFODN0495b1zJiHmW8pdAlvrW+xRfpzQwllMazOkTckrOirZSaW7p0tLVpUq4tKpULt0thalaCm9rsgcQv+MjTO1jfE7IKJDmNNdUwuLoMCQ4xQfJDovXhtkI3x/38g/sFTes/iKvJ8Pr9divAjWb7wLNueyEt4HgtD7A0Cfs8vanqPkBhp5l5aGwP013hNIwedfLnT0xzPN7kqNM6ymZ6kTspYr3Qr5yHPEfSfuqTJ3TjGk9v/AzM5bTJrXJbUqb507v+sz1wfW563tuKLw90tY7BYZTlHdfeVc55qmMVBbdWHFX0V0V2pxmNqfSysI5Na6ynBop5q6RgVzzyFJQrPC7a/ogqELAVZPizw/UpYb5AuOhI7dGkJyaIvPgV8QkKSC70msqstPNsgJmWb4AqgigikBNRTjAeQ7FfD4k89Uofi/q8XIBh2IBL+rxIg2QnSaQeDT+xJ9knpVvzo15ZblPMJjVp68jx91L63T8bcdFvRyBfDg6Lgp4El5tMl9q6n7Hukf3C/X8+mdavyzrYxRFpfEvNMnrC0q+O3vk9HCo5ebnf7l86kUFmT28BQU97zm3cca8rjd7977ryoHj+6X5AynK1q7/ueXCsb3PKivvM2r+vSs35LuD0qgf/XhyTeM56wfXzLj0jh6+1Gyx5pphfCLXqk9SrlwWf8YqLxaA7MsTJ608KWIZICUzXdLShTNdKMl0e782nbWqMC+5D8UKRbrHWeHLylD5cBVJOrTksX17Kw/+xtKPb8A+rDxRruX0ME9KiGtmnBvP8QMx+w7ajhxeHxXL7ks9kseXK2VekCGNyZBEdTGwMOr25EqaMCc1MaXXhIbV0s1FDF20VOhWOL4U64bp6Xk946b04oRl3bF9c+bs8e/1/2aOvUsCdsh9lLxoQH1KTYvUIst1eRvSNuQ8kflEVmfOBzmOtjzphqA0MWWityWlxftZNubDmdml2UpWZnZOUJH4kpG7UVIyq6zWKlWyLOkpA7jRWS9mvpX5caaSuTAj93fk6ZQOxCrCUMx9KvPa8+Q8kiRV1YoyJqVLq9Ml/hRLe/qe9H3pb6fr6XN7brnBNiaPma+0zBGfBYN8weT92H7zwziI2i9BNRMQgEwXxyP42x5sJO7KlSDdJLXTcWDHRZLuc4r3O3wW94qTDYJz+2VG0sRnHgb1E+eGS/g81UA+syCNfeWVfmUFw9JKI6sb+szsddOg1t49ytUnu14aeewXzcPKy86d369lvnx+QdYFo0sWgv9kzKuPKbdSsTwzjv+ySsWal9Pa5PGEy6x1b8sqC+dbs5f9sXQxaQmKhMGAWGMP2IwZsOc5cBwWW5aBIntak5pdrHvCqdl6XkWqx8GnI3fytMbppso3onwSD6ZLnf/gAWu30lwC53PwcdbcDId5bFRxuj1hT3ZqUXEPlGoW6ZGcYhfIbe4CiX2hcFDsCQWFoRd0izl9wOksCQseDevm2ndJgPexOEnA3qFkh+DSQKC0JH51Gxe/WB/jyx5m2TqwqzAHYZWKM8EDpFJeeAqXsgZqL1X7ewaFBodHh0aHtaAzfSLPagom5heXRpylUr0j39kQ9hTnOTulxli6m4qLofT4flLdHrfHUyAOt6dSuyT5pKVSm/SipEpiOz+QEywKBCalr0+XV+PSnq6YXwoyGRTsWfLUqhOtRf5UnfVNUPN1fPFJLG55t70I5eTP7elL6+kL9iR/Wq4/ryeJhSXx7R8xr+koyu4hFpKLs3W3JzWv05nSgZmN4FheSu7elzKPsdvsCgPSMaDAYmL4Sgco830FWaHS1K6Pel++onH8pRU9B42W6pvrohc31cxSbj32cps4vP7U6uHNP1otbaivzpWKj921etLAcbJjwiC5mPevwMsHwcth+e/HeXmXy0XBgJ7By6BpQBiQlXe2EYQir3zWVUI3VR5f9+mb7XblOl2uwgLk82SIRc2MdD2tl5gcBHRZhEBihIUjzOXsjR7/bx7Tqnxjr1+8KxFzBaa4Z2Z/J0fJ4Td4PAMKWR/OyxyQkZMRjLgK3QVp4UBRdjgnHBzsqnEPDtRkD8gZHBzrHONqcDdmN+aMCV7gvNu5wfXT4J25bYUP0ibn/a57c+4Nbsr9lXOna5d7V/YjObuDj+XuKXw5+4j7SPZXwd5tLqlQ7IPP7S9otK9J88tNOmqUSUtLTRqJmDQtTdBYLKdnf1/hCuIvdC3VVoSv1takrSt0DXb2d/fPrsl9Rt9T8Keg43r3DdnX5SiDAqOz5fTsjPx0yg3nU8Cdlo/Rcm2swhXMCWfn5FS53Bkulzs3GCxyOeESf2dBdcI4TA/AgCM9mOPJ7pSg8Frckt9d5G5z73L/0a25V7pymdn9Mb1yo/NR5wsY5StdOcuD/GpkmFxory/Q32Ud4GPaUT2AySMpA8i1B5O7TumJXf5CaXWh2RtIxXSXL71/AYvqHH80eullh/nIXTR4LPtvORgb2YeDB5leln3QnEiJMcHy+jrTsLtO65MtHFFYeAcl/574K2/TzuEDLuZPDJGoxEffdrrDWd46CLkPHgF1FXn46MDbsJfcfNTKnV7jDMNgAiRTx0nmslbM6wpSQA96wmkZCinm5yx063xMnfnhufSCTNOKSU8XywAlkQEFmTrmbFJE4kO1pWnS1p6l5Zkvv9LD6SnsL0X7Z0R6dj1W3vVoVlkorVq5tbgkHKnq0mXvWXmpLp+nuFhNyx959CNFG1jpdznFvkjXSOUwxlW1PC1OR+BZRnsp9L1SqTQP40vMz/i0wq404eRXkXfJwimzs1o4qzvtoRc9GD2Af3WVe+eIhavjIzDfFaW8jDT5imqpGndPeuQKrsOXkdGPqH8/y4QjyNffQNq+MWefWG6CLm33N02d+UvKNf5FOcYhChqHtrn91vbhFhefPUyN/qRcTu/fJ2vBwGu0NbrscmkBZ44z6IpmBEtcRYGiYEn0LGlgYEDuqMD5rvPdF+QsCs7PPb/ie87vu7+f893gstzvVdzgviHnDrrDdXvwtuhjtK//e3oEXB2NVvTq5ZYEX+fwYKiotgZDiTOcEwxW9XJnIEFFNCqGQbQXsvQKulS3swI0x+1yOiPWgCgVbwqgtaWVkZo8X/8ePYI5fJo3d51best9iJe3lro/divulXWuia4Wl+JaCXWRGsuLvuILS75wW1gOr2upkCor6irkipx+/R/kLUfebpxz2fj9cy7df+zwHH7/4Zi1zTj+2P6oyerdXzRwWtyeCm63Pop4Cn43rw6/s9ZZax5RYJ5nrRBLibry8Oyqbb7dAb7NK+10hjsuyvOZ5gxYmB/baVlY8LAe98Iqq4pBErN0SWmKtCWzd++Ct/amOZyFUalXcVm2K6frxoFbJw8ZN6iqoKbMnT+qqL7rEV9Bjr9HPzB5aV5pY1e19GV5WcDl8YLJswtS645esub6hope/bJ8w5rb5O2hPpEUf4r5rSQiB9GUTaHhLb7az8Ai4s/q3Ptu3lNMX/nhn+Z+tezYj/znOCcT/5VeSeQQ+RwFXY00w09fLfviD/5zrPDuX2CcXiP1NLc0LGym/UoDrVGJioGL9M00Wq+hJkzbJiNuKtAH4Tep18BGI7oE/imgN8k1pCB8LHAIqACmAGHgXGAmMA5YAUxG2nbgx1yGDWUtzXacQ/O0Z8mvTadCYCzcEfVd6qW2UgHco9mP+vopedQL7kLElTvykPZZ4z2OR7pCkW468rXSasQPg98DBBxrKRfUB6QjPIhyNnGbQZuUJ/lejY/hvhztGAP3V6Aj0dYG0HEInwj3UMCLPLVyjTEf7jS4h6Jv0uBOARqR7wvOg/RetHEB4jPglzkt6vWC5nJalFmuvCrlSnfSz5RXaZs6lTLEfT9LqXzffM/2PXH7uU2nwUhuXzzM9glwW+XjbTsJcgIWKv3Es7raute75b20VNlo/BPuiJ5BjQzHq5SP+zsA1KgLKMeRZ3yANo7RdtAA+J1AtgCXeTddqxymGOKi+m3gmwU0TO6LiAHGl/KVlKcX0yjcL/qbStH2ZuY98EIR0k0R+RdQvvoeBeGOMcD1fxN9ZGI0nn0T6Aj0+0dOMg6ijBEMlPMo8CTy90D9ldwH/Nyl6V1bkPZDxH0XaAWP5AA9EH+j4OHN9DznRz31XIf5HMgveBBg3gOqbVjPx4bHhuj/zQJZQA9gEMD13gY8BkwA8jgNys1C+ny04yrmGeZN5g/mDcH/4CfBs/wcW9E3zGPmmLlfXkTXAxlAhU50rYVeSCvGCz9HbjOPBS6beYt5xqaIL7H4/gDfJ/NUHI1oFaJuMQaZt+JoOfM+UyUm7qFc3kNDmWfNvrapaEMjj0ceEza128PjU4wRUGUxpXPf8XO3qd0X3XQjFSNunPZnGqX2pRnK0+D/2XBPAh2E/rlHjMGP1Z/QfnkNyY49VIFnyWN3QwK9g+F4WboQ5e1BX5aoe2mDoC/LherLkqZtMT7UtshXmbDd8TQR0h4zjikjPu7bhv87kF/RttAiuP+uvWwY6st0M2sJxz+kKiBsU4R3AKuBXs6odIdzsdTpmEZ+8M1hYIkao8FajAapmD2qmWLcFSN8Gsrupy7Gs36ZFGkP3aBMo3v1LdRfeRnPEXXJr9A1DC4fdGk3HyXy3Mm8JKjNr6egPAa8NhVjqsZ4U4yrGuMtMSZrjC6TUi3rBpbPQj+QkM1pNr928+VPqUT5LI4/E/g0jj+HIJ8/kS8TqaVbvPY4RZ4s1jV8/0I+ThfjScg5xHXY6RNpd/7N1ClvNv4i5PBemmWPa6AvUIz4X1tyBHIYz5t1x1pjtv5dY7Yy1piN+9ylXwf6T2O7XGps69apxVRtybKgrUu5n7S91LNbjxbTREueFbM+VTdBh5t6NF3oz/cpW/unkG3Vor08DnkMVkLulUKPHzG+VAN0iXIDkYJxyeHgkckcpzopU/krZO5YWqbcY7yk3CRkUKPSRc1KFGMYedFn2ZpMPbUGakIeEuVxGlAO4/brKviTZcFo+PGsbLnMz17/krxAqfYRDcQ9F2ubxb0WCzl+BxVxP4i8y6FXUJYjSgFVpqiVpljkuRj2gugPyMC4vrB08zAuUz9b8KxP5OlnfOkMUA1De4AGov5iUddoGuKsoRJtuvGRsCsCNEF5lqqU0RSCOyj4/jroqHLoy9HQj4DyLtAF3vSbfqGrBTW+EPp+ldDnKVolzRD2BMfplK+XUx+GGkHcXOqtPIByloCvvoT7F4Yh7IM3KI3rRvhIyz5hO0EW4+X3yPcc9eYxxm0Q+obbcyf47UUKsU503Is+dPOe6zf5GQ+bVIJqNV6Q/0zTQYfIU+ltDJmtcC9mO1B5jVqU+/D8tlKBMgv6+2noxiHQ4WPRV/topvIC3IUIvwe4HLbfMvKpPlqgvIN01Yhbinx7Uca9iGdcizyvg/6Chiq/pQuUPbAP3mEbgQrU5aBzgAYaIT1Ei+UvaLE+EDp5iFU+Y5nRLHAv5N07Vl4Loq02TtXm78O2O0V7RVvj28ltPEX7RDtQrsiHNKpKPvTT60CxSbsmy2tpC7BRfg1px9P3pU3GbnTyyASMjverA6QVQB91AD0CXA13BeivgK2mn+4E/gKsQdl7QLfrmCow5OHgZ1CE3QPcATxvx8WD6zlVeDy0XGP3Cf6d0DWAdNjYzUhMr15NA1HfQHWosZuhfAgdAuirKMNxOWUopQjPR74Ev5YLObeTihQyPj9Tm74O+FXF9WPsm9zjNwWPXdbP/6nyvinktcZePONK0YbPKd3kIdjGrxivgk6XXoHeXg5ZCsDfG/50uz/t54TwW0R4wvMDrxD3eWJ4oj/xuZ7JL2+nlnjYfNDNDzfTMIZah/RAot/5HA1j6E8j7umT/erPz4BZsFHu5DaBB0tP9usTqZQhF6GtQc6DMQd0+1+EXAU4rcjvhb4EeOwy5B3QxUB3/ADIfCCuXwdyvyp3mvH287GfS+LzQfv6qi9QPWgJaBXoFMsvaPyYTeTpxDBblpwqTcLYqDpdmf8/AWPnt8CzwDP/t+uSCLwK+AFhow7BHHwAbM7pvFRz7HdERzNA06EXMPKOQq8e+yPc5wJRuB9B2B2g14NC1BztQrgBPaKA3qMGYb8TXQ+gjK6lZt5jR4DvmmUce4zoqz9ZWGbmP/ojAM/3GCyzozuATcAvgAbkscu5Cf5LQX8N/yizrKNwH/srcB3QBNxu0qP/BXC8C3W8yvbIKeah/1F6uvnHN6X2PMOmJ80hvg0d8o3oCXMN+/mfidpziVNQ0Q9W+/W49nztHMem4B9XPGBLR9imZDuabVm2n9l+7KY8bxstaLpVjk19rAPZdmb7Vesn1ht5DhSNmw822nojXrZKh+kewA/kWnQx0nyBuc4LkD0+yNTPcH/3MeBPZ70Gyvbni3D7oOue4DSge+HPA/3M1mm2bD1Jxp5Bp/2n/d9WR/4bOrXaQksCThdu4ywLYxiJuvjb4ky6+9/W5afR0fF6+n/rt/W8DdcwqmY4YsZuRqJdepIdcAb/mezcb+tPtDu+tT/BLrH9iTgpPpH3bHsmiDmwjYRx923Bcwt153Hb325D4jjuHm+WH33UGA/IgTLorHLgXuBTyIw8IADcDP9VzqPU3/kwVcMPvWrwPLYOWMBxoAOltRBuR4xj8P8Afr+6V6SdaWHBmfg5kW/ZPhf2IfpMyMH13H6qBIYAAWAbcLH9rHnuibrfkR8n4nmuOsv4TH0BSLABz0gH0KXAw/D74PfxnogODc/rGpDLt1mUxD6NvcYHWa+vEWkaxN7J02K9r1KVaZraalxsraUE9HLyyg6xZhex1+mgi3rz2pB+PYcZV9jrx45FKP966IF+KJfXvnkNvJUuUfKgHzZRWN5DqrWGTPZaMq9Psb7S60Q7UrrXjydRFKiz9k0mWftUvZQfUX9lLu/VGF/wurtcRz+TusjN+xFutNE1lSKOtdQAI6rc0RPlXEZDnfuN92CbvafXiP2ccbZeZZ1ou+PW/kaLvjq+pllo7QmdYBNw+5CvgNdj4uu18zk2QJdeaa7Txevy09k28mbjJZT1M3uN9HTrnd00cf09cZ3+ampSymlq95os6+w/Wm23+jixLXZd4MkDX2MLpVv7YqpaiWdWaXzOPGbt54h9ONXcixusqTSO1xuBmLqDYsqN1Ij7rOpOs1HsbaUhLc+x7T23XOYvXoMEHQiU8Xqw2MNoE3t4Lgtp4IEq0ZYvzX0zzQ3wuuPFop5Pj0Os03rN/R3jU+V9yDQGr6uhPQxlpXEr6Lvcd917gQtokfLUCXuCKconpIo9wc8BPH+gFphj8ekca2yNFmuHuF9xj7Cp8ExXob2HlaWQF2b/iLT6YmrQnwJeQp+sgfz/BWVofSlDH08T1etwz1cAeQj/M+zYmykfKJGGGX+Qfkn5gMaQmylfuRhjay6pvN4vHwCsfTVzfZo+Z0hHkQeI28udwpA3SwXWPuHlljvPdCOshnYJWGUAD8QB6YyPlVQ8r5moeyrK3442ToIb9Sh+8EUCkOdcC2yX92C+UWdARp2IEYlAXqaViUA40+JEWOHBRCCc6fBEIHz4KdpxunSna8fpwksSgfCS/0A7TlduJBEIj3xN+5oSgfCmb9GO0/VzUSIQXvQ17ZiQCIRPSGwH5NPfgCcwL/0IFHNp41YzzOC5LbRL13u8jg0ssvxvW+muPw6x7v0dYI6Zz2hBGsx5jQMA5iLG5OPoehL4LzOPXY9xLbDQshVeMPN2PWbWLdpn1Sny2m19MsGfBew06xN1c/t3g0aAO600j1j1PmW2u+sO0B+Y6Y/tN+9R5HvqOHjdwDgb8SFQ5DeeB6YADiAT4HWDL4AX4c4BfRPg9Yhe8A8w+6Xrz8Drx+UCvaYGaLJyROjGdEfIpOpAIXMJus4dp6sugczP47Mgyi3UQ70L8utuyLXXyK1eQqRjHirk90HoiyjSj4WsWIv00+EHtBhk5gNIfwfK432YvYjPgkxGHcIPuWntG45WhkLuDqUya/+/WOhUyFvXPNgvabBPzkG+mZTv+BWVaoupN9KQ2knkHIE2PES97bmwawv095Ww6WVyQW+S9j7CeW/Luif9BzRY3UU1NnX+GvYO9I0epF6Q042uHTRan87raV2Duuu2bC35IcpH+APA4xbfAEejwDixX8X7QrDRlF+D8j4ebBvNi/AQhXi/i/ecrDl6SB8D/XEbpegvYDwfpT7O4VSsTxJz+KaEvdthvP+kz0X6l2B/WHN3hwN92EJum7K9Eb8egDr78J6a2Nc6vh5gUrsM3m8z97xeT7RrbDsqzqYQawR2Hfb9CLpWnH0otuqw6Yn2xmgaIvbGNouzJSknUatNvI/He2m2PatfAvQCFtMi7X6aqt4OXd5GUx31sGlVSmH7DDpW1Mc6WrsJdv4+/o6DAZvcqAIuNvfFDDxTg9cjWvH8XgVmYzDOPx5Ok6yxNBH+YVbaFcAFppvjjO9Z4cOs8i8w03DeY2/Avdyqy1qr6XrHhLEOKIi3U8WeKOz7U9Buu14l6yzI19BvvJaGMcxnquLs4RP2+E9HkQd2nPF3a+1KjrOjT6Dx51OQ/kOLvm+F+5jXWFYk0pPPr5zmPMtpqD3Ousdbon19unMwp6ZzT3VO5jjFnM7yf9O1O557Wf0k6CnOH5hrcsdp+gnzp0QqzsMZRrcdy+uKNZTFZwK+Dpp51s2vT4XcPgUs+/4kaEchQwFH7YngMwZfBx0ak+EMnxpiXiBgbLVgWHiJARlKDE05NdRTn69rtO/H8S8LVSbEOYevgWhrr+Pg+cfXAXN/Yji+srDkRNj9bvej3S/2fdvtteu3y/3fPsf/7XP5T93317U9HhiTfwH+ZFE+u5d1qnYzD+rpwF+Bz4XNwuO51EIWeOYT4PfApxb2CZjnVLKU34AHXhNnbbvznMQHfCaGYT8T8/xNugOS3NEPdf6I87MsFPLw8lP2z160rxKARadXI495bodtr7+oH5t6nWHLPuc+sd6Qq5lna4fxegf4okp9khZZ9t7zlu33iJhPm+dgfaa8owYhc/n80g2QUQbmhAfFWdGbLfzewu2W7TfBQqY4D7yZHoyH0gf2WR+RfzDquxLYaNnbEcsPdHWY4d1te777jKRGmlYOwG5QOqm38hJ4vBq6HFB+DMBeEPs4LZSjToZ/HWyruDM3SN9bnYY844FpwqYYplx1fGyL8zV8robBZ3LGIb0btuBQUJc4RyPm92Jej7pwL43qRPKJsz+so/hsDcpQByMMdpEyF/w6AXyRjftmLMW9HzGhXA5ci3nwBuALuDcj/F/o37PhxtxYuQ6APSq3Az+HexTo30A3Ig1sY7kKfsY1CAuBXgGsBLwmpI9NyOeDTgRFXcqHoPXABCDFohPMfNL1oG3AZVa6WaTJa4HhcIdAo6APA8NJ4/KkV6z0s+LSnHM8jWMljXQvgs19DWgl+LLe2C19SLXqLP4GoOE15w9dL5jzlq7neB8HYNvoHvh/e9K5AHuf3KKaTi3qtZjrf4J5H5/r2Ug+bQj06gEaoVVQAa9bxJ9c4vPEYu1pGjnstW8b+kxKdz0NGYp0TpHWpPIW8/y8NM0ME27MtmiLWSaPM9vG1bNI1vvCjuwjbCe/OFfG567fFbp1GOt8oV8baY51fmo47pPnjzwWnge/uJFnlDV+R/F5NuYryw78BUNeSjO5Xt6nkCfxXEHk/Y45JzWuMue3xliUe3fc3tNtjP/Xe1uJe1Cn2ys607mMM53TOMn/LfdTEs9tnOkcxxn9CfstZ9orA59uUs33DTKOv4eAZ7/ZeJwBPsqHjP6lZasNlW/DeH2a6vUCsR5ZYep+yEqWXQsgB2HzW+VNVJ8RsjzhHQfjC/vdBmWhWCfl8Fwh43jNt7J7nbZ7jdZ+J0GMpx9ifgiWFGvc10AGpFiyZbwlg7YwjAfkArEmybIoU1oOOlkgKN2I0TDRklG9cC8/seRPm3GfkC+3WDLqJnPNUHrUuNmSVSHopHz5TmCKJYf6gjIuAcJAmZhP32JCzMseF3qpypKTXO7ZyAe3tY/hh66p5THI78CcyVaC/t9r2QQ29lp2gqBnsgnj8n1yqvTWvs1Y6Jl0cdaX30XYSz3tOVf3ueh7hKxpiFvzt9feR1jrzSOEHrf29RPnBLyXA3023J7Po5+esdZ5bNpiQqz5CB3tSIWZDF0q1mXNOVhvULd1pjZizRtS4+Z79jxOzDOUZ6heG4k4F/TlPbyXYAyx1tGc1jyZ17ruE+cxfkol4hwzqGUvNIP+A9RnrbPxXPgg8Bncqab72O+sOVxD91xoJ/+t866btecQ/gzmSkcpV79dvFPTLn9KJfw+FAN5NjB4rygOtdY5KLST+ppnD6jBopC5Yi1jkMrv3PyVhst/oUuUp2i4cjVVK3+gIuW/qD/iZirv45m8ShfCPVmtofPkJ809K9gzE0DDyCverYKf+8t+t4rP6JfrzwKbMO4XUUR/ALSQ3MpvYc+OQt33oV9vpQFKC/zbhT9bzoQcXAd+WUalyu+pVAuizPvAG6thP23CsxpKpWo+bNvDNB5tqlR/SE41ldz6FAoirqcaEGkGaZchLBN5fg/Zwnk3I3wr3NdTNrfhlECbRHviINpjQpczjY/stpwEbkc8AieXfQJw79yexPoYoi/igX4x+8Z4HvgdcMBuF8JP6K94iLbauAJlxLcXfWiD+zIR3LfxOOn+LHC/x0Pctw08h26gD/iZiLotHuDnruyldHHPnIbvc6h1X7gf2MPZ9vNXPqYhIi/SMB8gT7ZoF9dzOdLys9+C/NfCXSjiB9j8JPJxONKKZxiw4rfg3pj3emHc832LPjU+4v7UnkR7/4DydqKOZuSFnSjax2XvQN1W+9UGyCyUpT2B8ArR5+JZiTwxlGG2Pzu+7YLPuO1cpt12ToP5lL6ashlIX6mtR3rUhfbV6nNBoRm4Tnk69QC+DwSAQUAKMAQokFmemmEF3zQd6h7ldECffw4+OUg/ZegePMuXaY32Lq2RSyBXSugGoALIB+YDVUAukGeh3IorsfxOoCzlNhqZmsIyyNid+gdB2fa7yZq/3XUmGyzR1rBtkMR0sFN+Lb1itIB+CLrmdOcsTudPPMeReB7jTO06ySZKPFOzw3hbI+Nt9TbjA3W/8YFjNlVrr1E1dFK1lk41nje/wky8qwJ9glk9LQZamSa285ueOf+m983nz9QLofsmkge6YALmkEVivXqGeK+lEHpvNuZEbE+xvvY4h1FAe4RS9LXQmT80vnCsNj7SHjQMsVaL+avjZxTQ8ynF8S/I+4Vxa9/WuTropFFs1/GZDP1VzIEGQcdPpdHKF9SoDeB3Lo0D1jsvPaDzourN4vxAl5jrYr7M+8NCJ5vv1QZZz7hm0gXuoUanZxeRu4qqwWcNJ8yXXiFZ2iTOkY80w5BvMuYB0EtxYaMtWm5RO/wSQU866wcbtA+tFWf+NtBI+QnMEwC0LUd3Yw5/E/AFNWGO5dZuhfvndLuWDfvhcYo4ytE3PWiaNo/qISfqHcsR/jLNgsyJqBuMl7QX6Qfav5DvSboGzzeiXQs+eJJ07Tpapu2B/xb6nv6ccUTbjvjl8CMMfe7WKpFvnkj/HXUl7Os6mgVZQtoHdAnmF+ehnb2lLmqVphr/oM/5nL2xTzqE/lxORfpZ4CGDMtRp0NsrgCjsrCzYy8thb6djnloE/xLo/TzySW+QT6+Fvy+NZL9ahnxZiKtDvlq6BnIvQ1aMsyGvZikF1Av+WnkkaXol+ZSbaSrkX62ajTzZlK/zOjLKx3yjVsmFnBsEfylkZDn6Yw2N16rJJ2wd9LnjCmpkcJ86z6EM52JgDjCQ8t0rUOffKZ2hlhqfM5jXvw6QsUUM5T2MnTj3GeeJCefyz3ju/gzn7M8omx6BzGPY8mkx7OPFQpbyfHq0SbveN9cixJ7MTnOP1BiV4JbMvTqmYv2qCJhh4eYEVJp7QkZ/oK9t14s5fdz7RuD3AnN/p6vLficIOrEWOq32JNoY5+b+QXqllAoxt8mQrqA+vFeE8gp5bcPZvQpijE98HtI5dIs9J088t3bS3Hg48t1Cg229wfvZ4r39x4z56vnGfE8lBZ2AxrYLn/+19wcvp7Habsi8DZBDZ/FZGj5LAuylpaB/06bS3/hdbae17uLeQPXSHsj7aTQFUORV1M9J0gzHz9EeQL6byHGNeLeby9kENOn7aLa2EPgO7Rc29kbjmLKR33Wn8ar5LYMfc152A+fx+/mW/1y08SbIQEU9QDdpefQg+vBBh/+4W3rW7D3nGaAHqO2k9YoE3cX76/IiSpemURFoGjAEKLdQL+hO2BomsiBnqoGenCf+3fBvmdcJuFFnsfI47LZF5JAXGUelN6kWYSn8zq++gvpD74xz9sX8412a6tAwX5FpOsKGOiYgLMPY66ijSsf7dA70SSn6TUC7GnPmi2GzbaZzdfN93Pe196B/DiBPK+KfpXGOC+kmfTbyTYffgqOeRrtuFfNu3vvqIfZ4+YzfbVQjlwq9yXrLj7yvalG6WMmgOjyfO1EffxNiqvMAeLCOxqm/pOWwx+uU8ZgPhehs+afUyzEFZV8EHbqAhvE7q9Y75sXimwU1kKmt0MGtYr7sQXt/rZrfKoiBR2bKNV0btUx6EOmGQX7WOi+E/WK9h+/M634fPwPg9/PTLP8QyJRrxbu3FdTP8TD49QLxHm7AOY8C7nco4J0P90UizOc8l3zudyGnMW+2v4nBelrM86oht6Poh7/DzeX3oDSnn9LcLrgLRFgu+CzX6RHn34baZ+l4PQeT4AlclqC8lvg6yv6BeKdXhKGd6dZ4OQnKJehPxuw4XHUc+k4+88rmFOMrQ3qbFvCaqPoB5OsHoOb3Ps5G2DyZvyOB8QX7ZyyD3Qx7rCZS7TCNZKiZ0GeZ1IfHoT0WGVwu0n3C76CLvQ6i88W3HfhbJTXi2xYLVZJ+YFK6m78bwUB8xPouyTX2mg7n5TOHSDcN2MxzetlBC6THUJZFu9cs3ocN+iLazmddeY3kSszPAegvATF/wFzH1UR+2BNjXCnk12Ua41wL/4M0xrEAY+OfJ9O4PfhT7nVr/41x/Ja9101D9e3Q4Zhz633B+9+jRnc6jdZ3x+1Nf4b41xFfAfi7z9c06H8GfQ98PhN67kPwQTZVYJ40PHGvWJ0Ce8MJ2PssNj0H/LUA6EOTGLCvMgRIrJFM5vmOdhE1KN+DjLgP7b4Q87de6LeZlKUV4PnvpDKUnyPWD28w16ag5xpsdN9fFpWolyKvlUbzoX8uo0n8HJT7eC/c2qufbjyjrDVesXjeqx1BXAnGRKtxsTh7cCnNwrxvknYnaDroXsRN4fe5jReQnvfUea0y9Xh5XJ9xhGUB9NgkfRH4mN8bf45Ga9eIswGF5tq98U/N/I5LIb8H76hB2bwfdwD9wvsqzwnbi+1ocS4HY5m/JdLPNRH93Nc4qC3DHHUotaDtB9V1YhxMFGuy18Ieuwc8lB+/1ot+qMPzqhP27wLtBRphrU2KZ85Q3sX98VrDOvTnB4APz2Q8+ns85sAHeH9NrOOKb8DwWWZR9nDEr8UcmHGxcSX8uSp1va4OB6hrhbJMnH0dJNZoO2BDdGBO2kYSeDFXu16ch5qnL0CZlZCz1woZLvrmm+4TKJnQf5nH55wnzcXOZPclrKvDRtpmrhXyWZmunua5O4PP5WPmb/hNHPsh5BWfoboG7oVI09d8h06sL56nvEl/dS6jdPz7d353EEkVcdiP7p4KPG5CRf0aAEuCXGFYNXPxaNFO7/+ABV/H8IM78MdvhozribJqibLP//eQex9RXtm3R8ECE5FDRCUHCFNIot57iKqBgbins44ex+DDRHXAiPUQqbi3Mdkmmi4imoQ2nA0tMW0HUXPKcfARqSSSSCKJJJJIIokkkkgiiSSSSCKJJJJIIokkkkgiiSSSSCKJJJJIIokkkkgiiSSSSCKJJJJIIokkkkgiiSSSSCKJJJJIIokkkkgiiSSSSCKJJJJIIokkkkjiW0MiCoyXd1It/Z4cJJOfYnQtkfah+g/SSK5301TlY/lhyqOQ8pFyEOlCysEOPS/UqRzYrvQK1dVnKvtprvIhtSnv0VuASn6E+OGqA5bCbQCasUf56/bGxupYJ2i0j6AdZeXVj3JER7Bn9S+Vv8oPUSmFEPBWR1auiHmzY/hwyzHwLNOxvVfv6rfq3cqb9DEgK28qb1GZmWt7WZ/qQ/VeBEjKVeSTJArRRuUNagdkiimvbS8qqW57Qvkd4n+rPEcLRLbnOrxp1SjwWeURCuD2dik7rZid21PTqqm+VVmLftqD6z7gbeAQ/11cWqL8nFYB64CtgEo+XENAJTCRQ5Qtyha0837k9+FaCSwB1gEqenYzwhfzVdmkXEiFyPsj5VbKBL1RuUXQ+0CDoPciPB/0Z/AzbbP8d4Fy/J1W+Ab4s0DvsOjtCM8FvQ1+pj+x/Jcry0W+ZRbdqLR25If89fmIDwNVgALXrXDdiq67FT7CVVKuUS4SNW0DrQa92KTorpUdBRHxjFZu75FTvRFduhJdvxI9txI9t5JURK2w06ww0/RWViDNCqRZgTQr0CtVSivqa+U/14KrHwgDCvq9Ff3O4e247gH2ifAf4roe2Mg+5bvox3K06gblwo6yEJjsvO01seq6x5RF6OqYsmh7Tl71uuM+l5sZETTVoj5Ou1DELtzuSuHQhduDeSZFqsX1qcp8uhKQKQPXIqA/0ACoyvyOosrQbmUCXeykWGpolbxKWaWu0tSqBinwhFJNk5wElgwovanWSbtCLbXSoDUb69co5/I4xNUPLAXWAyrutgXhYeUc8a3CKiAGt4qU54ivn/uBfXC/DarB50M6H9L5EOpDqA+hhCvHTALmAkutWL07xs7D6Q9xDFCK2FSEpuIu38b1ELuAsfB54fPC50WqffJRtNCPaxiYBCgi7G0Azw9XO67Kip8L6CL+kEhjx8U4r3w0VlG6p1xqL5c2lkvry6VYbV19dawQl0AgsGbduK3jnhj34ji1ZdyScavGKYM6jT3bO6JV1YIWFjPd2ZETrB7kqx8ib0XLWnBtA94CFArhWgnUAUsAVd6KawjSrRKoAyYCLYCGHA/zmMU1ZMVxeJuIYxfHyyfEK7iHhzoG95tYPx5yrAVoAxSU/RDiHxKpTddWEd6O69sifKKVfqMID+Fq51FEHpYds6xrCKgDWoClgEYvKjMgd2dw+biGgKXAVkBVZuHfDGWG/DD+PSQ/pFTEvH0zQ5SVBeEfSHP66/1yCh6qV9okrneI6w3iWieuRbHUsd4jY72/Guu9dqy3FA65jOoRcau4FsQ89d4d9d6J9d7yei9K60EF5JUzxVXnq/QPcZ0grhWxjALvFwXeTwu8nxR4f1rgvbTAO7SA8/XEsPDKGeLq4at0m7iOFdeSmCfkfSbknRHyDgp5673SPRJqp+Himi+uuXyV/rnD1+Aj12PSP6kBJUkdteWhTpkEkYyO2nqQro7aUSDHOmrvAfmyo/aW0OPSF5LQFtKRjqL9ofpM6bA0RmX/pxb9RBpDW0APgZ4H+gDVSsWg93XUXs3p/xv574T/Xip0cvqf0SSRr00aI8J/auW7u6PiXNR6V0fF91HrnVQhar29o2I/Qm/pqLgB5OaOiotA1nUUcwMv7KjtFapPk86jIpnTzqdimVsyzqpxNEq+CHSUmbmxo4JzNXAFndKIjkhfkFJu5eNShCaJ6kIdEXGTeRQRRfSkiGh0LhULmir5ROO9VCiosyNyNUrRdxTvD31e+xjfOH0m+TruCb37OO5vOrzvSGM6toR+/yh3V0foxYpOqXhX6IXIY6Gnizql6R2hPRWdTkQ8UdEpSztD29DJ7UgrS7tCWyvOCz0cEbH3RxCLR91W2zt0V2RWaEMx/B2hqyse52bQxbjj6YhurhgWGle7JTSyuFNCdKwWlcXcocGRy0I1CD6rUxqzfUuob1EnN6UKZWzZFeqFGksiaMqO0IBp0wbtlgeQQ1oeq3Asc5zrmO6Y7Bji6Ofo7Qg78hw9HRnOgNPvTHWmON1Op1N3qk7ZSc6MTuPtWJQtpgzdz0RX+aoKt1/mq/gLYxB7klPG6GlPV5rkpinDpfZAEzVNHd4+KNrU6TDObj8r2tTunPSdmdsk6cfN8LXL13dKNHUmWJSD1uS2B0bMfJQkqXLN2lymK9asbW6Wmtr3zKemc8PtR6bgTtyTZ7VrkeHZlHV5XXZdYFhazciGU1zmWtfo8V92NP6XnTe8/bamKTM7BmzenDe8ub1auA0D7qb2UVPCs2c+Kl8qL2lseFReyqR55qPSFfKljWdzuHRFQ3N3MiqUlyIZ1TLhZNupkJNRobRdJBsnkoFfCxsbthUWmomeksZwIvDRUyLReWZZRagCZU1igmRyPhWJsorkfE4GxjAL88UXlkKSTxTmSyFRWE9OtK24GEkqijnJtkHFSLCteJCI3nI8OlJsNqeZikU9xVKzqEeSjqcpM9OAGaw0shNpov/J38Lh3yKxtH3e6wvmNy6MNM6NNC4E5rbfePn52e2rzw2Hty14nSPC7UrJ3HPnn8903sL21yMLG9oXRBrC2+bNP0X0fI6eF2nYRvMbp87cNj+2sKFjXmxeY2ReQ/P2B1aNaDqhrhu66xqx6hSFreLCRnBdDzSdIrqJox/gupq4riau64HYA6KuprOHS02TZm5z0vDmEbNNul32uDEs5uYWNA/P8i8dJsbIkILsq3J3qwT95Yk2t6dEhrd7AY7qXd+7nqP4L3UgKhXBPisq+6ohBbm7pU1WlB/BaZHhFKXsxgsauv+3trYua+XL8uVRXJctzxaByzB4C6Y0tY+cPGtme217bWN7bG5Ds8TPAwlnxga2RFqKW8pa7leXRJYULylbcr86MTKxeGLZxPvVukhdcV1Z3f1qZaSyuLKs8n41FAkVh8pC96vLxa95xMyY/4naF2vlJbWratfVttVurdXM4MAThS8Wyi2FSwpXFa4rbCvcWqhzxOyZu2K1bYUfFyrLwYnSMvwaG0Rzl4PiP3uXLecbaUXriua6lrpWuxS/K+yqcsVck1zaEmWVsk5RQkqlUqdMVFoUDWZUh2NwP5DYSH1wv/WejZ52zx7PPo/Wru/R9+lv64d0LaxX6TF9kj5XX6qv1tfrG3XXen29Q57rWepZ7VH8nrCnyhPzTPJoIYdEuLdWgPto+fLcmN+hN4Q87oaQIjeEXM6GEHdfc3R5dMTM+kKaD/tYgi3fm9KBCNAPmAJo9GtcXwLeBT4FVLoG11uA/wa2c4jSW+ndmH1BA/dBc5QlabZSvb1qQPVZnaDzFpl0yiyTNk4waW19dTZoR10/d70PprpEu3H9LfAa8HfgS0BTqpVqUfhycww2t1JrVMJtETzL+NIaXSZF4ZCYd5a1RqPE4OEKfkLSqHTiKCapdTm1thK4CwSJRGgrZ1vO1P4hgkT6/wPAOonfDQplbmRzdHJlYW0NCmVuZG9iag0KMjkgMCBvYmoNCjw8L1R5cGUgL0ZvbnREZXNjcmlwdG9yIC9Gb250TmFtZSAvREVWRVhQIzJCVGltZXNOZXdSb21hbiAvRmxhZ3MgMzQgL0l0YWxpY0FuZ2xlIDAgL0ZvbnRCQm94IFstNTY4IC0zMDcgMjA0NiAxMDQwXSAvQXNjZW50IDg5MSAvRGVzY2VudCAtMjE2IC9DYXBIZWlnaHQgNTAwIC9TdGVtViAwIC9DSURTZXQgMzAgMCBSIC9Gb250RmlsZTIgMzEgMCBSID4+DQoNCmVuZG9iag0KMzIgMCBvYmoNCjw8L1JlZ2lzdHJ5IDw0MTY0NkY2MjY1PiAvT3JkZXJpbmcgPDQ5NjQ2NTZFNzQ2OTc0Nzk+IC9TdXBwbGVtZW50IDAgPj4NCg0KZW5kb2JqDQozMyAwIG9iag0KPDwvVHlwZSAvRm9udCAvU3VidHlwZSAvQ0lERm9udFR5cGUyIC9CYXNlRm9udCAvREVWRVhQIzJCVGltZXNOZXdSb21hbiAvRm9udERlc2NyaXB0b3IgMjkgMCBSIC9DSURTeXN0ZW1JbmZvIDMyIDAgUiAvRFcgMTAwMCAvVyBbMyBbMjUwXSAxMSBbMzMzLjAwNzggMzMzLjAwNzhdIDE1IFsyNTAgMzMzLjAwNzggMjUwXSAxOSBbNTAwIDUwMCA1MDAgNTAwIDUwMCA1MDAgNTAwIDUwMCA1MDAgNTAwXSAzOCBbNjY2Ljk5MjIgNzIyLjE2OCA2MTAuODM5OF0gNTQgWzU1Ni4xNTIzIDYxMC44Mzk4XSA2OCBbNDQzLjg0NzddIDcwIFs0NDMuODQ3NyA1MDAgNDQzLjg0NzcgMzMzLjAwNzggNTAwIDUwMCAyNzcuODMyXSA3OSBbMjc3LjgzMiA3NzcuODMyIDUwMCA1MDAgNTAwXSA4NSBbMzMzLjAwNzggMzg5LjE2MDIgMjc3LjgzMiA1MDAgNTAwXSA5MiBbNTAwXV0gL0NJRFRvR0lETWFwIC9JZGVudGl0eSA+Pg0KDQplbmRvYmoNCjUgMCBvYmoNCjw8L1R5cGUgL0ZvbnQgL1N1YnR5cGUgL1R5cGUwIC9CYXNlRm9udCAvREVWRVhQIzJCVGltZXNOZXdSb21hbiAvRW5jb2RpbmcgL0lkZW50aXR5IzJESCAvVG9Vbmljb2RlIDI4IDAgUiAvRGVzY2VuZGFudEZvbnRzIFszMyAwIFJdID4+DQoNCmVuZG9iag0KeHJlZg0KMCAzNA0KMDAwMDAwMDAwMCAwMDAwMCBmDQowMDAwMDA0NTE2IDAwMDAwIG4NCjAwMDAwMDM1NzEgMDAwMDAgbg0KMDAwMDAxNDA4OCAwMDAwMCBuDQowMDAwMDQ2NTAzIDAwMDAwIG4NCjAwMDAwNzk0NjIgMDAwMDAgbg0KMDAwMDAwNDM4MyAwMDAwMCBuDQowMDAwMDAwMDE3IDAwMDAwIG4NCjAwMDAwMDgzODEgMDAwMDAgbg0KMDAwMDAwMDMzMCAwMDAwMCBuDQowMDAwMDAwNDAxIDAwMDAwIG4NCjAwMDAwMDA1MjIgMDAwMDAgbg0KMDAwMDAwMzcwNCAwMDAwMCBuDQowMDAwMDAzODEzIDAwMDAwIG4NCjAwMDAwMDQ2MDAgMDAwMDAgbg0KMDAwMDAwNTY3OSAwMDAwMCBuDQowMDAwMDA4NjUzIDAwMDAwIG4NCjAwMDAwMTM1MjQgMDAwMDAgbg0KMDAwMDAwODk4OCAwMDAwMCBuDQowMDAwMDA5MDc4IDAwMDAwIG4NCjAwMDAwMTM3NDAgMDAwMDAgbg0KMDAwMDAxMzgzMiAwMDAwMCBuDQowMDAwMDE0MjM5IDAwMDAwIG4NCjAwMDAwNDU1MDMgMDAwMDAgbg0KMDAwMDAxNDc5NCAwMDAwMCBuDQowMDAwMDE0ODg3IDAwMDAwIG4NCjAwMDAwNDU3NDggMDAwMDAgbg0KMDAwMDA0NTg0MCAwMDAwMCBuDQowMDAwMDQ2NjY1IDAwMDAwIG4NCjAwMDAwNzg2NzIgMDAwMDAgbg0KMDAwMDA0NzE1NCAwMDAwMCBuDQowMDAwMDQ3MjQ3IDAwMDAwIG4NCjAwMDAwNzg4OTQgMDAwMDAgbg0KMDAwMDA3ODk4NiAwMDAwMCBuDQp0cmFpbGVyDQo8PC9TaXplIDM0IC9JbmZvIDcgMCBSIC9JRCBbPDg3RTRBMjc3OUU2NUVGNEJCNjgwQkVDRTNCOTlCRjU4PiA8ODdFNEEyNzc5RTY1RUY0QkI2ODBCRUNFM0I5OUJGNTg+XSAvUm9vdCA4IDAgUiA+Pg0KDQpzdGFydHhyZWYNCjc5NjE3DQolJUVPRg0K</byteString>
</datasnipperfile>
</file>

<file path=customXml/item3.xml><?xml version="1.0" encoding="utf-8"?>
<datasnipperfile xmlns="http://datasnipperfiles" fileName="IFS21Q3.xlsx - CASH FLOWS.pdf">
  <fileName xmlns="">IFS21Q3.xlsx - CASH FLOWS.pdf</fileName>
  <byteString xmlns="">JVBERi0xLjQNCiWio4+TDQo4IDAgb2JqDQo8PC9UaXRsZSA8RkVGRj4gL0F1dGhvciA8RkVGRj4gL1N1YmplY3QgPEZFRkY+IC9LZXl3b3JkcyA8RkVGRj4gL0NyZWF0b3IgPEZFRkY+IC9Qcm9kdWNlciA8RkVGRjAwNDQwMDYxMDA3NDAwNjEwMDUzMDA2RTAwNjkwMDcwMDA3MDAwNjUwMDcyMDAyMDAwN0MwMDIwMDA1ODAwNEMwMDUzMDA1OD4gL0NyZWF0aW9uRGF0ZSA8NDQzQTMyMzAzMjMxMzEzMDMxMzgzMTMwMzEzNjMyMzkyQjMwMzcyNzMwMzAyNz4gL01vZERhdGUgPDQ0M0EzMjMwMzIzMTMxMzAzMTM4MzEzMDMxMzYzMjM5MkIzMDM3MjczMDMwMjc+ID4+DQoNCmVuZG9iag0KMTAgMCBvYmoNCjw8L1Byb2NTZXQgWy9QREYgL1RleHQgL0ltYWdlQiAvSW1hZ2VDIC9JbWFnZUldID4+DQoNCmVuZG9iag0KMTEgMCBvYmoNCjw8L0ZvbnQgPDwvRk5UMCAzIDAgUiAvRk5UMSA0IDAgUiAvRk5UMiA1IDAgUiA+Pg0KIC9Qcm9jU2V0IFsvUERGIC9UZXh0IC9JbWFnZUIgL0ltYWdlQyAvSW1hZ2VJXSA+Pg0KDQplbmRvYmoNCjEyIDAgb2JqDQo8PC9GaWx0ZXIgL0ZsYXRlRGVjb2RlIC9MZW5ndGggMjQyNSA+Pg0Kc3RyZWFtDQpYhbVb26rsuBH9Ff9AFN0vEALdfWYHBhJIsiEPw7xNJhByAjMv+f2UVFVy2XLv3fbocGh2y25rVdWqm2Sd5ZdFL7/TyrtSypK9UTEvoQTl/fLrP5d/LP9dTPv3678+/OHPy1+XOpU1yve7LqnIs+j2D2b5Zbm/L79/+8u7XoxTxS7vPy9eZ6Vd8kvwUQWtw/L+0/LD8getjdbaJrgCV72HT4HvqV7/44/L+/fLd+8AjNA+WmXz4qxVzlZBjH0ODio1ZFu0ckEXeDqrVOpFQnYAHSyi+Qx/4w6RgAgWfq3yq6guJFXiiGlAS+Por9/heVPNyXDlZRV9AJTPwNxoTiDRxCXqAqifQpWqD4CZ6g/eZzBqWVm0ET7Anqt/70Cpww9YX9s3+Ap2dje8L+8BM3hPr9fbuN7PeL/NCxzZB3Jmb2IOj9j9fqG/NG5z7HkF1a1W2r/oSZbMnFUEzS34b5Be5NB3qydV3/UP9KgqXfNli/fruHnaHb2tjR15XqDn6hzpwBNtTlVeEtu4qPSnrmi7K8ZK8yC48eQdAKzf6Psdr7cxXDdgapOP3ZRk+dxNWZDq2OVIkIcQorpqjf5C40yCjRy6kmtyecl9txRqyGlOCFCdqJrdfwHTt0SAVFXWGj2GxnGk1XwZBUtJvZqlWDDrmj9mr5yRkj0Q3UdC1MJ5EibMQOHWJL0LpzIo8WFqI4dCUU/6E9AI/jTI2qiTNMqxp0859CUS47QrHcuQCTPSh2W4kX/v/Vm3EIkXKYtOGZl07Y4GH9cK4zkvRIp5urbJGW9EdZT0Uca7r8+FsuaO9juPz+rHE6pRx7Nc58b1Xslq154zPNq2jQuF7N7fiGeS4TzRgwDkYN25CgrTE1c8JtoFFeI1or1VOkmid0S1mLQYd41IbmiYWHaCsM0m4SYKQBLtiMHmqBeWfewwsajTpaIwKMV1tZF4EzbNa3EwhojftxREMsnzOslBRyDZlQ/EGZtBZ3ztRC5RCaWryApUO4pG1WOlb0Mlx2jEuGbae8y5lSYuEO33913c+11cf1DrSb+z8VqA1pRHFWvqaEHyEBWeSX0cpA0ik6S4QuYgwnMybXGNRVT9FJm2FJXdibh8Pd7Ok0Z6QATYlzmz0MdAUhz0wP7seElCOC8tSXa5fMThehl2uZy+m3DoGSzCBc8YRPjIMxKshi5FuU2wHDpqpjrhXEmjqL4XmigU8VITNci4aWAykZBEcS1PG3IS40RtDZWPUYbORhSpIq69eG+m6m9uI2PBVENcogxWzWFopjTRwXH9GDvzXm/pWku6YjHWO/en9D6hFnW51DQNyvSmiZflUfB6FOzEK8lwumkaBJDEbrpy6WD3gy4dSLVt/X+JVDCe3zROHH9OdMERyWrJlqutrMCeiJWVVK/LsP7Ml6M5npCLOl0jd69Uz5q33YKWV9HH9ZVlOE/uXoBOLgtyp6gtwuviwa4TkKuzynV3wVUJXu4gdTOECcodVnlPMgRhiLRzvvK8vKBMp9KZbob5VCC535HwWjdYOkxpBhwmXdlqMMUrKytd3dva7PpIX63+ffuo6VhXgV5uDHAM+fX3+rFbdBz+blQ0RnUtyk0C59lU20L9MW+mWNF2CU03GSDTfX42YNr/qPqiyGdXPx7b5EHq1ibLTTDOzXmXIt3TlpkEOu24oyzsuI+1Ve+Oe9vVk6NFN/Dpg/LXarGBslM2tZjdLmw3MAO7cqTNTemGMwhGHS71V4MS3aacldKamfq4HGRJ4pZkOZOuK7nV1QZRZHLMTKFwM0rYg5sBrdYrFy8tl8B5VE77OOWY9GtWYfqYnum0og5XlkqDDh8tlQjn5FIJvWePIyOyR+JD0MjbX0+8h0Q53aI/FySIAs/7nTfhyq2mjf6jnbLX9k4M1MC02TvhVRXvR5ptvg9ciT7xs9/sT6jTtTSxV6rbV3bGSZQBKgHPiCZZzhP9VBCZ/3l/0wlh/GH+z7aiX+E5Q6QNjYt4fcWvtFp5523osHWBs7snKO1JBlN7ibkXd7OGlWvqG9nyuOskCU5340/h5U6b31HoD5vxaC7xFWGtt2m/ggiz77bN4GYLc79C5i3Lt3HbsvNt6f6baGBFQ+vfjvkF1U6SWzT2aXvtNC9uiM4nrVgFPMFlNliqD9H8zoGO9kzrS0mVr/VbPipXXgi4wKcWaLtyZgCi9Cc5ygY52iuwsZp8T/Rkpxmxz4ReQbqeAfMLv04bvyM6aKjaAYrz6zsL3Uvak/bK8u5t3e7wtCjia/x7+eLv0+UeLws/XO4dqh5g2QGGD2CCT1tJcQrEFOVTCEsA+nWSJ0EedLJDnvTg0yFOnM7wuFXPv6nit+t3uvfA++05g7tGvKptp0TqJ2Oia797II7E5JMlzq3zODEHP1eHXa4659gyhWCri5w1E1gnWQ3PBbgkD8y4uJqBYZsYmcRMQlWLJh3M+elhm1ENZ6rfnlUD+pkQbYHHs8pOsl0ILghxmcUsrhlxfidj5mq37KquVGVz/udBJhAmYTPZzph4NtJ9loVNG9Y5N/0B9VGbppr/jgXaZ3D9sxb0ISiwfVl8iSoU6QhZWIe0MF9ISzr9ZFtsjGQarYI9K4qFegNP1pBPKhkhSt1R7eJ4Cq+kd6FRfzeI8vEBQ1274f+RVH/70/LDj/D3J/h8D59/g3stf67qgChfezL+z/L3aXPz8anG3Ne+YpiOwwcGCYdXoNNx6AQWwdCaYz4K7gd3GBzOx0H/Rfbx+zfAiB0hfov5sXVABPw+H0Nv5q/fJ8+OnUAHwOFkDCyjHQOHkzGwxnUMHE7GwNTbMXA4Pyo4+BAGR3M18dltENx8BDzQ3CFwOBkDzzJ3DBxOxsATrx0Dh3Mx6FArY9BwMkY7bdkh2mgyAp7z6xA4nIyBx8w6Bg4nY+Dpp46Bw7kYdI6GMWg4GaMdDekQbTQZAQ8pdAgcTsbAd+W9r6Lx/MaqA/Eb8flA1LMzEFltPk5/ub9aDcffwGoMxFabD0RWYyCy2nyc/sZ/bebacDJGe1HcIdpoMgK+ruwQOJyMgS+1OgYOJ2Pg+5SOgcO5GLj1zxA4mosQTZ8evs7uG2TrjqPZESEb97OrG3C7FzpR7HVl5zsTYVs2vm6T/Uygbdn4uk3230KjnnllIv4WGjHQJhG/DLTQphT8zIbqQrBsMoAfYK0ZVYIn5X80fXGy6o9OzubhmfxbZkTxQvEqBYhU6PLrM1XMq3OxcGIylBIn/D8TDYMtDQplbmRzdHJlYW0NCmVuZG9iag0KMiAwIG9iag0KPDwvUGFyZW50IDEgMCBSIC9NZWRpYUJveCBbMCAwIDg0MiA1OTVdIC9Dcm9wQm94IFswIDAgODQyIDU5NV0gL1Jlc291cmNlcyAxMSAwIFIgL1R5cGUgL1BhZ2UgL0NvbnRlbnRzIDEyIDAgUiA+Pg0KDQplbmRvYmoNCjEzIDAgb2JqDQo8PC9Gb250IDw8L0ZOVDAgMyAwIFIgL0ZOVDEgNSAwIFIgL0ZOVDIgNCAwIFIgPj4NCiAvUHJvY1NldCBbL1BERiAvVGV4dCAvSW1hZ2VCIC9JbWFnZUMgL0ltYWdlSV0gPj4NCg0KZW5kb2JqDQoxNCAwIG9iag0KPDwvRmlsdGVyIC9GbGF0ZURlY29kZSAvTGVuZ3RoIDIyNzYgPj4NCnN0cmVhbQ0KWIW9W9uq7DYS/RX9wCi6XyAEujuzA4EZmJkNeQjnLRcIOYHkZX4/JVVJLt92tx05bPq05ba1qmqpbrKP+F0o8Q8lnc05i+S0DEn47KVz4o8fxXfiN6Hr3x8/f3jhT+I/okxltHT9VxtlaLOo+gez/C7u7+KLt3+/K6GtzEa8/yScSlLZ6IR3QXqlvHj/QXwvvlRKK6VMhDNw1jn4ZDiO5fxXn8T7t+Kf7wCM0D5amZKwxkhriiDa7IODShXZWKkANilpczlDsNYgjLvDJyG8snAc4JjGVaRyrPHa8ru3KKZ/kLjlmje6LixENilWcJRb2yBVelVuG5TUIaa16ApE1kVcgNUWj/Wdxok+RdzHQhynC11NmvyyCZ13Mm+LYulTRHqQCAHFqSK80fFjRyQg1RsZwzlSfZYmDiC1EsgJfUzn6nyPJwSjDkcJzkTwUo1qzRtarBNbjh2e3yOWpDhALKyxvC9CIOgHkeoWa8xvE2ohNrhzhNoktX+B0Eqewe8SQC4nGHU6SHCE68JaqeY03TEejOJyfikE0UsyHKE3E70rEdoKyyyU3IhWu02rVtKbg7RaJQ1YD+RXlsGbQEE0ILWVUqKtUFm/CzWZjhuNmSgu1Cu6z1BQTlMOaZSWJeBudK+jZRLZ3K/Sj7ofpN+rSv9S+U6/o09modySh7/Rb5Wn7eVAMh1YDpC08xOBKrBnoaYJ9sDF0eNBWSx2tUhcyvKc6zsoNLLma+QxuXDnNuGa6W5dxnfGv6Y1lebJuvIbt7lFkY9S6zB0r6Ruubnb6k62DMy2N7L1dhgngU6k521pAnPxTOxl5vKOpF27vAtJmnP1lotOxnyQzvqbQ0pfpg9lPMvfUsxuMbfg78HGt50gSfyRRGcI3BQnsuVkaRzY+EZVwgaBLpYQdDBmx1LxO29lmNVWmghrvrcVwy2Lz7kRt4jhHovnvyt2kw2OLpBQbloZoYfKxCqzMFVrM47y9vIgeQ7H7X1h2lqlODMrxBPzdorpq4QCTZ3XxTqvLRTTPD1DN+BVhruj9HmxVrxhzr7kpgEhLFwtn1JjOjWxWGOFWSNr64bcpukb3HPTm+6ZqZTUH4Ot06AxpfASQeWC+gyqXgtguvidAffT0HXPaiUDzNnyfZ9YB+sr84Ylsr3h7/w3YAZ/U+z8A7mx5d6E99g4nTc3dq1D7P57pm8a4/1r1aHRT0dLgFQKW6M9LKdnVeIsJbCq0LDmwE7NgKN7+zyUclr0Kff2SsLhfTWyWKwwp0ZiO7qQukcbA4/pZ6Vyr8tvzIXdh+mmSXAgngB83ofnTef9w5ZAgw3i0ZYgYRPjpHnaEVzEtd/bJeAlipsyUMVn2zwtI9XSpeHE/QxEZjq5/bMylbqzkN8Kuhsbt55ue700aU60kbuitE/vYv3u7oAOQR6tSHDJRCu1frZkTjaRrhUWgZaUoXkd0r4KF0forxqf2jpY6dxTfuOdb8nU7YRtzlGE1yn3KgDlNn8gwXp7Vjsv3dF2AXcINGTmvKwgnlabaSKgk0s+PPPnPG81RlaXpPNZ316qPfPttkXUav3Axjs8kzRnfHtPlLrU7KJ73fFtZQuZZ8oereuDh4vKnsxKHEffYWjZk0zR9iXNZ1Etwb9D8iBd387hE5R5u92DnWfXtePb3C9W612JoHvRc0DBAJXzVvxo/X4Bbwp1AVryDWratX1bODV32EjBoI1Nu2bbaUET60uP/uqWRoaaPK1UqZmubED77e4GYF7qbHpYsPRAYGWzu5o/B7gvdgQsc1E+3o4SRa4DEcJajBC7TPJnP57i1JY0z6RTAgyQ0gkvcmH+WGro/vL1nqWxyTzuXMYvntow59osc/5GJ0OlzvjZUqtnfoZIx1zN1fpqz36zp6nuleW8U2offR6HOz1PxXrZy9bteUzSCA+SPV1pU4Z23ktvdQZqoWHMLEvbRBmUMmSV8mvKpJ6y6b38tvZ10NWHo6LUCidGuBtsy7dJ+laGo++EZjMkYZOufEp9YDLL+SdqjRL1ap1gpvn79kpCXLP9xBtuKSXPUc2huPLBZLgd1tasVMokhmcqRlTFJHZOs5InYRSrP3EVmPrWkvk83WdIpWaeRn5k6rZ7A/3eZGl0+GnOvqzZUu7nPtrNg2Wcc/H8gyY0Bkyoyz4ntDdeMxOWCNnXsiMGG6NcvWUIAjaDqa/CHGRTZ1jH3te3AFLkbD6I0bCxQC0TyeHi5Auys+5onjdW8NbFOGe3qunpugficMxWSFs7zWPZHO2+yuzMVCszffwGUm0C/08W++834vtP8P0DfL6Fzy+w9sW/4KD4++eeL38V/xs2d3vOWwFoYJOFhHIBCsbgz/NEORKH8iJqQ4Px2rQ+n7SZJeOROPS4uyqDx+N1oa1UUoVn76EoEH9044UGF+iCE3dlcDheG4x4qAweX4AROkK4Yn5sNRABj8djqNn85Xjw7Pg+XwfA4WAMfLWsY+BwMAa+39QjCY0vCCUNqPnjeCDyjQZEVhuP01/L6hg4HIuBb6Q0CBwNRsB3Jjr3NB7PfQci7i8AQu47EBltPE5/vWOyGo4vsFoDalYbD0RWa0BktfE4YDUTStnVMXA4GEO58uJ7x8DhWAysHBrE+DqitzYdAoeDMXAboGPgcDAGNtwdA4djMagjbRg0HO8hrawjmDoarEk0MwQzHgHfw+kQOByMga/gdAwcDsbAVy86Bg7HYtDj+qk8rcPBGPXx8NTC1eH4LNJgWkcyHIa6EIIhgw1H6Q+6J4Ph+AKLNaBmsvFAZLMGREYbjwNWM05aRgwOB2PgE+iOgcOxGPiot0HgaCxC0H16OBycCzNvFnE0OmLxVvFoPw3L7sXdrd7F8aZuJNC8Pfw8b+ou0GjqTXircoFGHWjWqlyhUe8beBtxhUYNaNZGjARSvfLiddgFNutZkuXMCyzWYHjOvEKbnsF4QrtCnwY0S2gvAwl6VAOXGV+CltdKA74XPgYZ4U7+f6BfnKxEQMtnc3BP+iszong+Oxk95AYlVbmniHl2riYcmwylxAn/BN62AEQNCmVuZHN0cmVhbQ0KZW5kb2JqDQo2IDAgb2JqDQo8PC9QYXJlbnQgMSAwIFIgL01lZGlhQm94IFswIDAgODQyIDU5NV0gL0Nyb3BCb3ggWzAgMCA4NDIgNTk1XSAvUmVzb3VyY2VzIDEzIDAgUiAvVHlwZSAvUGFnZSAvQ29udGVudHMgMTQgMCBSID4+DQoNCmVuZG9iag0KMTUgMCBvYmoNCjw8L0ZvbnQgPDwvRk5UMCAzIDAgUiAvRk5UMSA1IDAgUiAvRk5UMiA0IDAgUiA+Pg0KIC9Qcm9jU2V0IFsvUERGIC9UZXh0IC9JbWFnZUIgL0ltYWdlQyAvSW1hZ2VJXSA+Pg0KDQplbmRvYmoNCjE2IDAgb2JqDQo8PC9GaWx0ZXIgL0ZsYXRlRGVjb2RlIC9MZW5ndGggMTU3NyA+Pg0Kc3RyZWFtDQpYhb2a26rdNhCGX0UvUFXnA5TCWqYpBFpou6AXIXdpCqW7kNz09TvSjGT5tJZt5LJx7PG29Y9Gn0cj7bAvTLBvBDc6xsiCkdwFZqPlxrCvf7Df2T9M5p+vfz598DP7haWmlOSm/lZ77korIv9AK1/Y/cG+fffzQzCpeVTs8ZkZEbjQ3jBrHLdCWPb4xD6w74SQQgjl4Q7cNQaOCNc+3f/+I3u8Zz88QBilrdc8BKaC58IkR6TaFocuZeXAHagGwXVMN0hVOVSz6XwHFzRca/JggMPjveyNQu+y/Y5scNvc0PvkrQn4THosP2fH92y5vmHb5V3rZj2kjlE3teUq7O2lip7LsOynTJEEPWlnWloprlXRgif4bi1tApfOr6gJiKSECEqIhoTICoiWhGjIiOdq0yGGmVdGJqCKU4DOTpeMUTyuu6TpKK65xpV0fd/pGuBnFffuFH42cuVf4WcRI+PonFCJdN3iWHAS/yOS2PVTSM77/hJJ1DqGpBWA5FKrjL60zcjOR3pirwNJLh0AEhyKzxwyJx0CDLVMTJ3BUMOHaztlwYxleTc09wd639I13ctIDoTlFmbYtVOYzftWMZtrFcxQ6xhmLlLmm6vl9JIgG/Ccx3AYwdvKdOTEfrCscACWjisuFLRWJk4puFWnkAE3he6BDGWZNjMhCngvP5PsO7UX6Hk3Ppe16L5p2nmKpKHMVrJrwIxY2/dPcMSwncJxHreXOKLWMRy9JRznahXH0Mx0L1AkB86guJDfRtGEyE8lLwOVaJQ9SPTN3Do0JGWq1klArw+CEFKJvHAb66N1CFDm4MxnkIGFUGYgYhqqU8q9sQc64iYT5M+JOmzpzbwOMw2dyYtbkzg93fOrdZhxIY0DxWxvnARXMI7ecN+Wh1rS4BdYNqCqBdMMmgpZ+v0wdtGGMQ3VZygFimEEsxZfhs5uWpDVFObGGbT4sGdGpVhJ7bg4MM2pVE0tgtVWU3mcqMxPY5ntGxE3/4qIJvLlAE5aE05brhScsrwhdGKT9MJ+rJRLETuGlUyrY6MVt/YZVcM4unUimk1UqSeVqq3nhhlJG8RWmp5Qnf0zSGqlyowT6avJkcJ1kCzrMlnzgFWyQpOfyhzWDl+yb+t0kT9HanRDdG25k+m6NXSFhq7QpNMVmoRJWx9naJJwelVy9R3hpk1qL+eWe1NGFRqbBWPWn+WqlCNTXltro5Z1tDLIzz4jDEN4lLC8ElwEsRLmKAmUhVakoS3U0f6ANOuUkU+HV4LPHYqUlQpnttk/GYizec0gmA6a790OUy1iOgquX9VS/ztiYarXEyWM1JlCfhGqWsjPAaFPHaXO7F4spCointJNYdbT0c67CZn7KrPkkXF8d8VN0G57VKbW2EAam2RZvrI488jKwMtwRMn3rzVi2nOEtca2S8u1hvQKuu9EhH+PZGDpYZnfauhSyYXxU6hbbs3yYV7x5XuqWfS6Eed0f/UzeFIVlk8rv1cqQtO0/2ph++ovAblI/pfi8+uP7MNHOH+C4z0cfwHV7Ke0nRAte6vx/Zv91q3tsvDOAmT0VylL7qxCRn8VWlZnEby+QEPphDWJoNFfBT9aFMHrCzRcVXBXtI9ZABXwur+GmLSfrju3jn8XqQJodtbAre6qgWZnDdz1rBpodtbA7ayqgWZfDdweeZvu3vRPIUWGvu/+MvhNFxkMWH+VunEzBgztCyJWhErI+gtRzIoQBa2/DkTN+FQdVg00O2vg4rlqoNlZA5dO4+ijfcHoF6Ey+v2FaPSLEEWtv05Z471NVxf9Y1ZkKGT9ZdrCvwSsv4rIe5eukUCzswa8ascvkszOGkqkd6oGmn01VIyJqaJBZmcNDylxlMhWZwXr0/5QlUCzs4a2aT1cNdDsrCEND+OIk9lXQ0bN/TgcZHbWyHX12SrbhJ2rt1oVNTVST5lJtfU2qZGu6E2tWNoC5or+FKFJAXNFj+os3E7KV/SoCE0m5f1CdmeHdDBc+dohMq/Q0VMd3VmnzvHUnzI19+5PU0tMdI71h9FWHTymbE4n2mZ1A+GK7f9M3dlQyku6acnAK+F0a+iWjYZ7yxysMkV6J/l3ti1yrG1LCCGpvf8AOagmBA0KZW5kc3RyZWFtDQplbmRvYmoNCjcgMCBvYmoNCjw8L1BhcmVudCAxIDAgUiAvTWVkaWFCb3ggWzAgMCA4NDIgNTk1XSAvQ3JvcEJveCBbMCAwIDg0MiA1OTVdIC9SZXNvdXJjZXMgMTUgMCBSIC9UeXBlIC9QYWdlIC9Db250ZW50cyAxNiAwIFIgPj4NCg0KZW5kb2JqDQoxIDAgb2JqDQo8PC9SZXNvdXJjZXMgMTAgMCBSIC9UeXBlIC9QYWdlcyAvQ291bnQgMyAvS2lkcyBbMiAwIFIgNiAwIFIgNyAwIFJdID4+DQoNCmVuZG9iag0KMTcgMCBvYmoNCjw8L1R5cGUgL01ldGFkYXRhIC9TdWJ0eXBlIC9YTUwgL0xlbmd0aCA5OTIgPj4NCnN0cmVhbQ0KPD94cGFja2V0IGJlZ2luPSIiIGlkPSJXNU0wTXBDZWhpSHpyZVN6TlRjemtjOWQiPz48eDp4bXBtZXRhIHhtbG5zOng9ImFkb2JlOm5zOm1ldGEvIj48cmRmOlJERiB4bWxuczpyZGY9Imh0dHA6Ly93d3cudzMub3JnLzE5OTkvMDIvMjItcmRmLXN5bnRheC1ucyMiPjxyZGY6RGVzY3JpcHRpb24gcmRmOmFib3V0PSIiIHhtbG5zOnBkZmFpZD0iaHR0cDovL3d3dy5haWltLm9yZy9wZGZhL25zL2lkLyIgeG1sbnM6cGRmPSJodHRwOi8vbnMuYWRvYmUuY29tL3BkZi8xLjMvIiB4bWxuczpkYz0iaHR0cDovL3B1cmwub3JnL2RjL2VsZW1lbnRzLzEuMS8iIHhtbG5zOnhtcD0iaHR0cDovL25zLmFkb2JlLmNvbS94YXAvMS4wLyI+PHBkZjpQcm9kdWNlcj5EYXRhU25pcHBlciB8IFhMU1g8L3BkZjpQcm9kdWNlcj48cGRmOktleXdvcmRzPjwvcGRmOktleXdvcmRzPjx4bXA6Q3JlYXRlRGF0ZT4yMDIxLTEwLTE4VDEwOjE2OjI5KzA3OjAwPC94bXA6Q3JlYXRlRGF0ZT48eG1wOk1vZGlmeURhdGU+MjAyMS0xMC0xOFQxMDoxNjoyOSswNzowMDwveG1wOk1vZGlmeURhdGU+PHhtcDpNZXRhZGF0YURhdGU+MjAyMS0xMC0xOFQxMDoxNjoyOSswNzowMDwveG1wOk1ldGFkYXRhRGF0ZT48eG1wOkNyZWF0b3JUb29sPjwveG1wOkNyZWF0b3JUb29sPjxkYzpjcmVhdG9yPjxyZGY6U2VxPjxyZGY6bGk+PC9yZGY6bGk+PC9yZGY6U2VxPjwvZGM6Y3JlYXRvcj48ZGM6dGl0bGU+PHJkZjpBbHQ+PHJkZjpsaSB4bWw6bGFuZz0ieC1kZWZhdWx0Ij48L3JkZjpsaT48L3JkZjpBbHQ+PC9kYzp0aXRsZT48ZGM6ZGVzY3JpcHRpb24+PHJkZjpBbHQ+PHJkZjpsaSB4bWw6bGFuZz0ieC1kZWZhdWx0Ij48L3JkZjpsaT48L3JkZjpBbHQ+PC9kYzpkZXNjcmlwdGlvbj48ZGM6c3ViamVjdD48cmRmOkJhZz48cmRmOmxpPjwvcmRmOmxpPjwvcmRmOkJhZz48L2RjOnN1YmplY3Q+PC9yZGY6RGVzY3JpcHRpb24+PC9yZGY6UkRGPjwveDp4bXBtZXRhPjw/eHBhY2tldCBlbmQ9InciPz4NCmVuZHN0cmVhbQ0KZW5kb2JqDQoxOCAwIG9iag0KPDwvTiAzIC9BbHRlcm5hdGUgL0RldmljZVJHQiAvRmlsdGVyIC9GbGF0ZURlY29kZSAvTGVuZ3RoIDI1OTYgPj4NCnN0cmVhbQ0KWIWdlndUU9kWh8+9N71QkhCKlNBraFICSA29SJEuKjEJEErAkAAiNkRUcERRkaYIMijggKNDkbEiioUBUbHrBBlE1HFwFBuWSWStGd+8ee/Nm98f935rn73P3Wfvfda6AJD8gwXCTFgJgAyhWBTh58WIjYtnYAcBDPAAA2wA4HCzs0IW+EYCmQJ82IxsmRP4F726DiD5+yrTP4zBAP+flLlZIjEAUJiM5/L42VwZF8k4PVecJbdPyZi2NE3OMErOIlmCMlaTc/IsW3z2mWUPOfMyhDwZy3PO4mXw5Nwn4405Er6MkWAZF+cI+LkyviZjg3RJhkDGb+SxGXxONgAoktwu5nNTZGwtY5IoMoIt43kA4EjJX/DSL1jMzxPLD8XOzFouEiSniBkmXFOGjZMTi+HPz03ni8XMMA43jSPiMdiZGVkc4XIAZs/8WRR5bRmyIjvYODk4MG0tbb4o1H9d/JuS93aWXoR/7hlEH/jD9ld+mQ0AsKZltdn6h21pFQBd6wFQu/2HzWAvAIqyvnUOfXEeunxeUsTiLGcrq9zcXEsBn2spL+jv+p8Of0NffM9Svt3v5WF485M4knQxQ143bmZ6pkTEyM7icPkM5p+H+B8H/nUeFhH8JL6IL5RFRMumTCBMlrVbyBOIBZlChkD4n5r4D8P+pNm5lona+BHQllgCpSEaQH4eACgqESAJe2Qr0O99C8ZHA/nNi9GZmJ37z4L+fVe4TP7IFiR/jmNHRDK4ElHO7Jr8WgI0IABFQAPqQBvoAxPABLbAEbgAD+ADAkEoiARxYDHgghSQAUQgFxSAtaAYlIKtYCeoBnWgETSDNnAYdIFj4DQ4By6By2AE3AFSMA6egCnwCsxAEISFyBAVUod0IEPIHLKFWJAb5AMFQxFQHJQIJUNCSAIVQOugUqgcqobqoWboW+godBq6AA1Dt6BRaBL6FXoHIzAJpsFasBFsBbNgTzgIjoQXwcnwMjgfLoK3wJVwA3wQ7oRPw5fgEVgKP4GnEYAQETqiizARFsJGQpF4JAkRIauQEqQCaUDakB6kH7mKSJGnyFsUBkVFMVBMlAvKHxWF4qKWoVahNqOqUQdQnag+1FXUKGoK9RFNRmuizdHO6AB0LDoZnYsuRlegm9Ad6LPoEfQ4+hUGg6FjjDGOGH9MHCYVswKzGbMb0445hRnGjGGmsVisOtYc64oNxXKwYmwxtgp7EHsSewU7jn2DI+J0cLY4X1w8TogrxFXgWnAncFdwE7gZvBLeEO+MD8Xz8MvxZfhGfA9+CD+OnyEoE4wJroRIQiphLaGS0EY4S7hLeEEkEvWITsRwooC4hlhJPEQ8TxwlviVRSGYkNimBJCFtIe0nnSLdIr0gk8lGZA9yPFlM3kJuJp8h3ye/UaAqWCoEKPAUVivUKHQqXFF4pohXNFT0VFysmK9YoXhEcUjxqRJeyUiJrcRRWqVUo3RU6YbStDJV2UY5VDlDebNyi/IF5UcULMWI4kPhUYoo+yhnKGNUhKpPZVO51HXURupZ6jgNQzOmBdBSaaW0b2iDtCkVioqdSrRKnkqNynEVKR2hG9ED6On0Mvph+nX6O1UtVU9Vvuom1TbVK6qv1eaoeajx1UrU2tVG1N6pM9R91NPUt6l3qd/TQGmYaYRr5Grs0Tir8XQObY7LHO6ckjmH59zWhDXNNCM0V2ju0xzQnNbS1vLTytKq0jqj9VSbru2hnaq9Q/uE9qQOVcdNR6CzQ+ekzmOGCsOTkc6oZPQxpnQ1df11Jbr1uoO6M3rGelF6hXrtevf0Cfos/ST9Hfq9+lMGOgYhBgUGrQa3DfGGLMMUw12G/YavjYyNYow2GHUZPTJWMw4wzjduNb5rQjZxN1lm0mByzRRjyjJNM91tetkMNrM3SzGrMRsyh80dzAXmu82HLdAWThZCiwaLG0wS05OZw2xljlrSLYMtCy27LJ9ZGVjFW22z6rf6aG1vnW7daH3HhmITaFNo02Pzq62ZLde2xvbaXPJc37mr53bPfW5nbse322N3055qH2K/wb7X/oODo4PIoc1h0tHAMdGx1vEGi8YKY21mnXdCO3k5rXY65vTW2cFZ7HzY+RcXpkuaS4vLo3nG8/jzGueNueq5clzrXaVuDLdEt71uUnddd457g/sDD30PnkeTx4SnqWeq50HPZ17WXiKvDq/XbGf2SvYpb8Tbz7vEe9CH4hPlU+1z31fPN9m31XfKz95vhd8pf7R/kP82/xsBWgHcgOaAqUDHwJWBfUGkoAVB1UEPgs2CRcE9IXBIYMj2kLvzDecL53eFgtCA0O2h98KMw5aFfR+OCQ8Lrwl/GGETURDRv4C6YMmClgWvIr0iyyLvRJlESaJ6oxWjE6Kbo1/HeMeUx0hjrWJXxl6K04gTxHXHY+Oj45vipxf6LNy5cDzBPqE44foi40V5iy4s1licvvj4EsUlnCVHEtGJMYktie85oZwGzvTSgKW1S6e4bO4u7hOeB28Hb5Lvyi/nTyS5JpUnPUp2Td6ePJninlKR8lTAFlQLnqf6p9alvk4LTduf9ik9Jr09A5eRmHFUSBGmCfsytTPzMoezzLOKs6TLnJftXDYlChI1ZUPZi7K7xTTZz9SAxESyXjKa45ZTk/MmNzr3SJ5ynjBvYLnZ8k3LJ/J9879egVrBXdFboFuwtmB0pefK+lXQqqWrelfrry5aPb7Gb82BtYS1aWt/KLQuLC98uS5mXU+RVtGaorH1futbixWKRcU3NrhsqNuI2ijYOLhp7qaqTR9LeCUXS61LK0rfb+ZuvviVzVeVX33akrRlsMyhbM9WzFbh1uvb3LcdKFcuzy8f2x6yvXMHY0fJjpc7l+y8UGFXUbeLsEuyS1oZXNldZVC1tep9dUr1SI1XTXutZu2m2te7ebuv7PHY01anVVda926vYO/Ner/6zgajhop9mH05+x42Rjf2f836urlJo6m06cN+4X7pgYgDfc2Ozc0tmi1lrXCrpHXyYMLBy994f9Pdxmyrb6e3lx4ChySHHn+b+O31w0GHe4+wjrR9Z/hdbQe1o6QT6lzeOdWV0iXtjusePhp4tLfHpafje8vv9x/TPVZzXOV42QnCiaITn07mn5w+lXXq6enk02O9S3rvnIk9c60vvG/wbNDZ8+d8z53p9+w/ed71/LELzheOXmRd7LrkcKlzwH6g4wf7HzoGHQY7hxyHui87Xe4Znjd84or7ldNXva+euxZw7dLI/JHh61HXb95IuCG9ybv56Fb6ree3c27P3FlzF3235J7SvYr7mvcbfjT9sV3qID0+6j068GDBgztj3LEnP2X/9H686CH5YcWEzkTzI9tHxyZ9Jy8/Xvh4/EnWk5mnxT8r/1z7zOTZd794/DIwFTs1/lz0/NOvm1+ov9j/0u5l73TY9P1XGa9mXpe8UX9z4C3rbf+7mHcTM7nvse8rP5h+6PkY9PHup4xPn34D94Tz+w0KZW5kc3RyZWFtDQplbmRvYmoNCjkgMCBvYmoNCjw8L1R5cGUgL0NhdGFsb2cgL1BhZ2VzIDEgMCBSIC9NZXRhZGF0YSAxNyAwIFIgL091dHB1dEludGVudHMgWzw8L1R5cGUgL091dHB1dEludGVudCAvUyAvR1RTIzVGUERGQTEgL091dHB1dENvbmRpdGlvbklkZW50aWZpZXIgPEZFRkYwMDczMDA1MjAwNDcwMDQyMDAyMDAwNDkwMDQ1MDA0MzAwMzYwMDMxMDAzOTAwMzYwMDM2MDAyRDAwMzIwMDJFMDAzMT4gL0Rlc3RPdXRwdXRQcm9maWxlIDE4IDAgUiA+Pg0KXSAvTmFtZXMgPDw+Pg0KID4+DQoNCmVuZG9iag0KMTkgMCBvYmoNCjw8L0ZpbHRlciAvRmxhdGVEZWNvZGUgL0xlbmd0aCAyNTcgPj4NCnN0cmVhbQ0KWIVdkMtqhDAUhveC73CW05UXHKUgwlBnwEXboZbSbUyONjAmIcaFb99cnKE0ixy+P+fPuSQvXdsJbiC5akl7NDBywTQuctUUYcCJizjKcmCcmjv6QGei4iix/n5bDM6dGGUc1bXVPuz7YvQGhxOTAz5Z6V0z1FxMcGjPX+fvq9P6VakbzigMpHHUNMBwdD++EvVGZoQkpP6RPzeFkAchC91QyXBRhKImYkLbQGpPA/XFniaOULD/GWUwDiP9IdobMmdI07xtPOaVx6IIaKPDMtvxOWAZ8Hj0WOU7Bm9VhNr3Iq4Nv6/HcHTV2k7u1+pnc1NxgY/VK6m8b79+Ac1IejINCmVuZHN0cmVhbQ0KZW5kb2JqDQoyMSAwIG9iag0KPDwvRmlsdGVyIC9GbGF0ZURlY29kZSAvTGVuZ3RoIDEzID4+DQpzdHJlYW0NCliF+/+fBHAAADTyLZQNCmVuZHN0cmVhbQ0KZW5kb2JqDQoyMiAwIG9iag0KPDwvTGVuZ3RoMSA3MDUyIC9GaWx0ZXIgL0ZsYXRlRGVjb2RlIC9MZW5ndGggNDM1MyA+Pg0Kc3RyZWFtDQpYhe1Yf1xUVdp/zr3zmxnmzsAMMwxwZxjkhwOCjOBoBBMwbC3lq4Y2WOqAAwL+YBTU/JE/XiQLdLN8ScveVigVe227+GOj2i1qt/3srpWYaG5vmZvbD003181iRWbe59wZCNv2bd/3772X73me85xznvM833PO5d4BAgBK2AgscAtWNltbTzz+W7Q8BcCU1QYWLjHsyHsb9T8BSDcvXLy6tn1v8SQARR2AZKCupspfPfzNQgBNAY7Jr0NDzCbFx1hvxnpK3ZLm+13VFw1Y34Xjn1zcuKCq5kU/jo9BMKeXVN0fkBbLNgEY1djfGlheE/jGuRP7GzOx/zz5JrABRMqFEA83XdIA8FSGPhLLP47ow5doqYiCpGBj6LysFtBf6AvlSYAbiRj1NFDDP30pIvjBaws8C0cQYf1xBL2eHbWegfUgDaWHWkJDJB46QBr8JNQQGmIqmItj3UhulZpCj4Za4FWsHI3goOgpjG/1NeKAxxE/FecEeARbt0Rs4esaa2VWM+Wwlw2wDZIHmd+wvbAH3gM/+l0Tmo3zlIVeBlfot7A11AzPwWOwnjWwf4HzEET/a5hNzCZoJLOYclIDGvCBB5biDF+EDLATtor3GthJGLy9xAuX8T6B9xb4M4lG++3wKbTgTuqGtSEGVsGtOGoWNMD92OOp0Blk5m2M+HXscw/6uY2ksEMQDDGSVdJbSDSJlq+AJrzr8a6GatJFukLLQmlDK+Rlcr98mfwJ+XPyQdXEKH/UIyCAQPjh88G8G8nSJJzvHvZ25ssgoP0pupPdU6e4JufnTXLmTszJnpCV6RifkZ6WOi7Fnmyz8kmJCZZ4synOaIiN0es4bbRGHaVSKuQyqYRlCGQSwVTi7THLHRabzVaZFanH31wX2HHcVZsA+ps6Wb4zKOE79cTv1JNG69MEiBXK7CWl1HEPlH0qQIxAYgWgs5CYu3CmyCCPv8HuqRfMJX6fD0eU2jmrUHYlOxKK6LsnSlViL6lRZWVCjyoK1SjUsG+gh5QVElFhyjxTexhQaLIyBb1DYMZ5KBoEd7sPFXspesKWmG9bekN9W8c2AQ4b0WLCGhFkJYJcnNdaL7irBGi39mT2tW3t5aDa51D77f6q+5C5KoyxB9hxnroKyqOHwldnFSToXCwsaLF66qxtdkqHp86Hpb0UR32vHc3KEu8WW59F0KP0CDqH8CPs8aM1f7KwbR5TvZVW29q2WIU9M7xjW220rKysNGHAbR47OkRnnoZiTMWUPbLQknH4d4ff7vHXV1mFjdUNSAL+VW2l5NvaOKHsa9so8yN0+X0NNMKGKpqVp8Ha1l4jZrZVjFgky1OHy1j1Q73a2jx06ip/cdh7ieCuEAVUzPGKdCDRpZURU6TDHBo1bfGVVtrCS1M+01tCA7NXlVrCoY5afBELGjwjjVYawR3oQLAusAow02vHri5a1LigbYFLTNhWSXDU9G9HCdJxnN3adg0Pp89++dLNlqqIRTaOuwZULbOX+drayuzWsjZfW1VvaGO13crZ23rKy9sCHh/OOt2Lo3pDL7dbhLKtlQLnqyNTcaXofimb6S2y2HSVI9XpI1XADYjbMEpMJ7J2EYEsQ4XXZkWiZlHq8A83tYui0oKseWkL7khmXNgUqd7U0RLRcdNEmKU01rhGGSyJqDYb3e7tvW6oxoqwcYY3XLdCteUQuLMduGQ+2tI30mKYRVs2jrSMDvfZcZYjQP9rGwRF6uifljPGeOqmCsT4vzTXhNuFmBIva2EqwxpjYammcuCjo0CIc6Ce7mjDdeq3C5xDkJZ4+ywFlVZOh88UusJ328tnzPFaPW2jO6Xiplq43TXaFtYwpCqmg+XZQnzTyHDHMLtIDrihD/pBgv/L9xBCkMnDBpOLZDuW6ZzZcyH78sQcYsuzsfxwMfMq03EAGLgAIPsG3wiUEAOb3cZP2IuKa+x1heRT9oLiM45VmBKtLrY39Lk7ARW9yZ7qStdO0R6VHFVItFZbsktPC0Vv6MphTueSoHTbUdFy0VqXnhZRO0Cv2kFY3QMyg6yRidoAsbCIcWRfxj8oulxEQ3KI1zKgxVynzmYFvYEDG9HZcguJPo+zXWA+JgaybF9wVnDD8AD59b4v3ls6PF6+KTgUvPNG0BkksnN/ez3/N+SuL1k55rQm9EfpdOkjkAy58OWLLvNOdmcim9AbOudWRutdMdYE3kVrh602mtq5w4lh6Y7h9K50DguNAgu5VaN3RdGMlEaTK1WRyLsckd4aSsh45MKYk5LmknD2NNfKqJXqB6MeVEs8CZ5ExhTnVka54uLiL6aQlA4OF8KdjQbOFGNwcZzU0BHPTWSzdkqNmFYLAMvZW6yTrHVMXIvJNL5F6VTWUoqclKXhginO7GEoKrrszC26rJ+S7XBcXkaFc2IOzF3mGLnCLC6z2VPTZLbkCSRvUiEzOWXypAmM3cqm6W25SYyBlRnZPJk0mjHEGp25hax0+qE09cfBAw+8uXJy4NVvSMxyzZ1PNwd33rHvLkb17EdLbFLG9lp78ORPd5QfaJ2267HqrOrlf73nZw942+vLk1MdqzYGCoLHzGR3+cO/7wne/5/dDD8nb1LCLYE7l7dnzGg6ArhHszC7dHkXxMHqo7FcbLxLSpk2pKa52A4jUWk7lMARTqsxKJVAadLqYlz4cipXc5xOp27V0D2s1LlEaUkSpVudmuFya6ZrGI3GbNIhF8sx88sFuMc5WjimZCNdcwuGCyK7i8hT7cnRJJHYDDadXWfPcyI5xJnLplvmjS+bO4nYgx8+c/bs1GdWlck3bY4ev/DR1euG1JKv1j366P56zOE05tCJ+0kPS18CLtR/mIsV0ziMOwDX9oxbiQpw6Q4XobW4zCm4yLQmB61ObWB36TiNloTTU+swvVitNqpVHaOuoas8JZvG7KQrXKRzOnNzacwQXlMxcIkBg3bq9BhwZ9H6WyfOuH1SvPGZ7QvPLpfesi2PL52z5NTs4eXSQPBTMgUo51NDF5mT8luR84DbITHF8i4p58xzqdVKQwdj1Co6opVarVYdB6DWtcpAwSkYhSIqShbhmkq3Dsl2y6bLmNdkx2WMTBYmehkyTSmeyw0X5GY79ZRpkWe0iVTbZHa69yjHusk6yndsEjI9mTm5qHj+QyVvvLGXyILXzbffklVhLNy0j927jvjrg851NwJVVdk68TEr1d63+lKBcr624BpYOPG1+2DBuHVUnmnMvT745mCOujF6HtCvLBJ5L0cZ/eOhK5jQwcE3gx+rG0dbRjosUOODgV70+4CCXU+moayXnoIiRI1yJuyTBWEnUwFvsuvhGGKRJBZqZZfgEHOREKxXoZTjGIL9N0tPkRyUPkQLIjsiVyK2I9Yg1ob7E4I+ekYgLYQmRXUohHMB4jP5Y7ADcUG2EK7imAuKNNiN9U9wHI99i7HPJdH+CvwZ7Z/RdtpXlNiGOp2rgI5BPRbzSEDJIYyIEoz7OI0ZpUd2iaRKC0NXUO+mMWL7GZSrUG5EuQ77ZaGOucE7yMMAUxF6HmN4j+o4/2lqpznScXQM+jmN7X4cNxXtr6GeinGoURoR2QgX9mnB8edRbsD88aEw5JQl4lcKDL45Fqp1ZBp+a94JcB2/j/+Gp2RoMeISQHAtyhsIbBv2IeKULyO3FdCDeB7X6DkKaSGppLmp1oVwHwxNQLyLvqaEfQ6pUP93/GKdSL9ayZPIfS2slUlgBspK2UHk/yBclR+D1VIGzBhfrWwtNKHMQpQpt8EGOqdcBbdSyBJDJxUczMJv4KvUHhl/QfT5IUyTvhqWcjvMpEBfX1PI69BGQX1chRbs3y45AbvEcWvhKWqXboNG6kv+pDjuKdEPjpFNgwaM5QT6bkDgN+uNudh3rXTb8M+Qr69uxrATcz6O8jjbinu9VdxHn7G3EItMQizsefwybkJkgIT6QB4C2H9emOsbyNlQT4Rr5O7GCyhVyMtmjOO6vI5MQJ4eQfwB8TXir2j/HcrXEdcQR2TtME19EL8yx8bxNJkjU2GbCnNRwX8g8pl3STLK7ezT0KwASJVIoBrrZ2Ve+AXa1lCbDEKDEi/0S7+GrWj7MWI2+vLLiuGG9DSksBKShLafI46wg+DD8deV0XAkgtmyLhiMnLW/g+oDcNHzR8/TWOB+LsXzF4vShMiQn4GkkbP3Xci8RK1YDl30/I0FPX/yQpy7SzzXa74Pym5YT88fPXtjwUrAi3lNQGlCpGBOD46cvb8D8oJznBHP31jg+cNx71OJeb6rcsNj4rMCz6v4bFBBHXJGkck0wK9RPkbnocD+FVjfh/hc9QGhelCM52kaX+gq/QWHPlvo+abPVPkgPI5znsNnogflAOJDxFHEmUgd28TnxyncD9uCDTc6hrqHfcPe4SeGH/pnfg7Cd7n/y731/3uTmaP3ke+/GTXeDf+6/3X/0B1+LyENsBE4KMevMgZlNkzF5/Eq6Waskds00EfiAV8Q8FUxHXjCkzhIAD7UR0yHojT5L4mK1hhRLHxESU2PKFkTRSXObVfq8/92zM+fGyTuQa0+/y9vz+evHtPzlxEXEV8g6Gtd7IXYuPzP387gT50085+85ec/PObgf0lsJBn8OH8sMbidfn446Of/8L6ff++Mnz912s+fHPDz/33cz187kcG/e3w1f7zfz7/dmsH//nfzee5X1l8x1HVen0qd/4vWdB5eJr0bxvPPb+nif16fyR+tzeR/sruB/6+H0/kj9an84dpU/rmWOfy5A6T/gPiNekAZlS9KjTYs4xPCkrdR6b77gCMrn+sm0M11W7t93YHuvm7ZocYkvmdxEh/YT6z7c/Zv39+//9x+6b5OC6/dO32vb++evZJnN5zk31gcy7+4OIUXUL7QmMKva4zl1yKo/2eQYurf3oUTbuza3nWui+U6hU5G6OrrYqydOZ2Bzo2dfZ39nTJ3L9EdKpz8wm16Qt9Ss7H8CBFCsPBvWM5HvECSsObGngazuC6WQxqDqMgPmdNExXwYFfglUaOT+Vj6iMqtZobGm3kHQjte5OMrUxqN68Wvpt2df+XsfFyfZGKARHFfGNwZ6oT84EA6//6AmT+DOI34sr+UP484+04m/8E7uAQD5MoA9eVWDuDOcA+kiB4P999xl5ixuT9zYv6J/gz+nY5M3vpKziu+VwKvSHa17BY3SWiPOSFfu4eE9pCk+42Jq4wJK42WFcb4ZqO5ybgkYIxLWBKIsywJmBc3or64Mc6yuNG8aKnR8tpSsmjphuXxry0ix96KNSQce8tgOfaW+a06P3+sxs8vbEDbwgaDZWGDubYe9dp6g6W23lxTF2vR1vE1jLvOFJ/vqyE1da3L4nfP3c0/gdiJ6EDsuM/HP4rY5t3NtyMeRmxBtCJaEJvu6eI3IB5ALKgq4qsRuXPvLeLvQ7jvTc/Kd3sfnuydXcTfg6ialc77ELn3YjEbYZlsMOUbDHkG/SR3tUHrNKhzDcqJBlmOgc02wATDeEd0eoY2NS06ZZw22R5ttWmT+GhLQqLGZI7XGIxxGn1MrEbL6dRqTbRaqYpSy+QKNSuR4kozaiVoSYlbS3xaYtW6tcx0JxH05VBeUSzEEJR3FwtOR3kv2T5TyHWUC8rp93p7CPlJJVoF5qFeAhWC5KFeBoW+ZM693l5ips2t4i+yL+Hzw926zRKRlZWORMFffrdXCCRWCrlU2Z5YCU3NK+Y1zXP844scmuWe5alvLw1/e9KfE2DsLwuOsYZmR9PYsd9WBROduzhc6VHSZPwzi03QvMIx0qep+aZ5m0YsGKGDNDU1N49poi2R/k1j7Y4V/yiNb+PC99v/AYoXhRQNCmVuZHN0cmVhbQ0KZW5kb2JqDQoyMCAwIG9iag0KPDwvVHlwZSAvRm9udERlc2NyaXB0b3IgL0ZvbnROYW1lIC9ERVZFWFAjMkJDb3JkaWFOZXcgL0ZsYWdzIDMyIC9JdGFsaWNBbmdsZSAwIC9Gb250QkJveCBbLTQ1MiAtNDg4IDc3NyA4OThdIC9Bc2NlbnQgODk4IC9EZXNjZW50IC00ODggL0NhcEhlaWdodCA1MDAgL1N0ZW1WIDAgL0NJRFNldCAyMSAwIFIgL0ZvbnRGaWxlMiAyMiAwIFIgPj4NCg0KZW5kb2JqDQoyMyAwIG9iag0KPDwvUmVnaXN0cnkgPDQxNjQ2RjYyNjU+IC9PcmRlcmluZyA8NDk2NDY1NkU3NDY5NzQ3OT4gL1N1cHBsZW1lbnQgMCA+Pg0KDQplbmRvYmoNCjI0IDAgb2JqDQo8PC9UeXBlIC9Gb250IC9TdWJ0eXBlIC9DSURGb250VHlwZTIgL0Jhc2VGb250IC9ERVZFWFAjMkJDb3JkaWFOZXcgL0ZvbnREZXNjcmlwdG9yIDIwIDAgUiAvQ0lEU3lzdGVtSW5mbyAyMyAwIFIgL0RXIDEwMDAgL1cgWzE2IFsyMTguMjYxN10gMzkgWzQ3My4xNDQ1XSA2OCBbMzY0LjUwMl0gNzMgWzE4Mi4xMjg5XSA4NSBbMjE4LjI2MTddIDg3IFsxODIuMTI4OV1dIC9DSURUb0dJRE1hcCAvSWRlbnRpdHkgPj4NCg0KZW5kb2JqDQozIDAgb2JqDQo8PC9UeXBlIC9Gb250IC9TdWJ0eXBlIC9UeXBlMCAvQmFzZUZvbnQgL0RFVkVYUCMyQkNvcmRpYU5ldyAvRW5jb2RpbmcgL0lkZW50aXR5IzJESCAvVG9Vbmljb2RlIDE5IDAgUiAvRGVzY2VuZGFudEZvbnRzIFsyNCAwIFJdID4+DQoNCmVuZG9iag0KMjUgMCBvYmoNCjw8L0ZpbHRlciAvRmxhdGVEZWNvZGUgL0xlbmd0aCA0NTEgPj4NCnN0cmVhbQ0KWIVdlEtv4jAUhfeR8h+87KxIbF+nSCgSw0NiMdOqVNVsQ2JopJJEJiz492NyDtVosgB9JjfnIW5mq91617Wjmr2Gvt77UR3brgn+0l9D7dXBn9ouTXKtmrYeHzh91edqSJNZnN/fLqM/77pjnyaLRTx7i79fxnBTT8umP/gf8eglND603Uk9rTcfmz+v97P9dRi+/Nl3o8rSpCxV44/3J/6qht/V2asZbv3n+P02eKVxkMNN3Tf+MlS1D1V38tFAFq9SLbbxKtPEd83/d9g5Jg/H+rMKmDBxIst0VgIFqIk/gc/EFXBO3AJXwDwDrol4suGTcwvMiRAyFMod0BDXwCVQY9ZyVmPWclZj1nJWF0BLfAYKcQ50xCWwICKvZV6NvJZ5NfJa5jXIa5k3JptwQ9TALRFtCNswiCCMYBBBGMEggjCCQQRhBIMIwggGEYQRDDwLPVtU51idhZCjkIWQo5CFkKOQhZCjkEU5juVYCLmHEMpxLEfQhmMbgjYc2xC0UbANgcmCJgXlFCxH4LmgZ4Hngp4Fngt6FnguHDbg8U+/L8O0td8rVl9DiPs3Lfe0Yffdajv//QIY+mGa48dftbXxMg0KZW5kc3RyZWFtDQplbmRvYmoNCjI3IDAgb2JqDQo8PC9GaWx0ZXIgL0ZsYXRlRGVjb2RlIC9MZW5ndGggMTYgPj4NCnN0cmVhbQ0KWIX7/38UjAIqgB8AYJ9Hzg0KZW5kc3RyZWFtDQplbmRvYmoNCjI4IDAgb2JqDQo8PC9MZW5ndGgxIDY2MTIwIC9GaWx0ZXIgL0ZsYXRlRGVjb2RlIC9MZW5ndGggMjg2MDggPj4NCnN0cmVhbQ0KWIWMvAmcFMXZP15VPd099/Tc99nTMzvTOzt7zC477LLbsCz3sXgAC6zcyKGyiwYEYkBF0fUALxAxEY3imbACwoJJxNskJpIYozleJZEYTbJqfkFz6M78n+qeRUjyvp//DnV1V1dX1fM83+d5qqpBGCFkQFsRg4Sl66+KXfX7f34TrtyPkL56Re+ll4/61tUC5F9DiGu/9LKNK56Y/cIrCNn0CE37dOXyxcuetf9oEKH5/4BnmlbCBacuAM8vqIVycuXlV109bfPAd6B8EUKT6y9bu3Qxe8WTDyP0yE1Qbr588dW9wV3cPoQ+PgH1Y73rlveShYuqoHwKIedK9nYUZaepIcTcjYIIlX8H4TSED0tTyl+ya5BYWl0+xTgRwkktVP4ktA0l0YdoF3oO9aAfEwZ14ho0F+mwD/kRwUU0FQvIi1hsRFVIRFNRF3KjKegP2IIOoDr0JzwBXYslNBNmIoFmIA8ai+5A+/DE8kfoWvQmXoWehKcfwwpKo2l4Uvk9NAt1lY/COxBqQbvRfdiKonDHiMXyu9DClWg7Oo5+icpoHrqX3QetdKEL0BXlo2gB+hmeh+eXQ2gyugJ9A92LHkTfR6fxTfiEji0vQo1oCVqHeezEVcx15cdQM/uO4ZnyS+WTSID6D0KrfyGybkL5Y6SgD3W4vBIo6UQN8LsCPYSOoN9iH25kOpAVFeBdPejr6ABTBX2chG6GsR3Hm/EBxlp+GEYzCi1FW9ApfDU+QeLsO+yn5U3IAeMrQE/70cPoefQi+jO0NgFfxFxeai/PQBjpkYw64U3b0I3ouzBzL8DvJWzDcTwZWn4ev4t/x1zBfAAtP4qG0OfoH7gKr8LfIO3kOrZ++NryMygFI1SgjcloDroMPYVTWMHz4dn7yQbyDbKFOcL8Vlel+6TcXH4RcSgPda9DT8C4foreRG8DvSbg6fiX5BvMIfbG8mbobx6thFFsQ4+gY+gzzGIDNmMXjuEGPApGthmfwL8jYSKSucwS5gB7a3lj+TYUB17pQcvhydXoenQDOoreQL9Hf0ZDOABP5uHJdtyFb8M78EvkDWYOs4DZpVN0u3RP6l7Qfcna2RdKPyudglmn7dSi6fDrQSvQJpjrQfi9iH6NGRzEEWhpDJ4CLS3EK/DX8U58D/423o+P4FfxSfwR/gT/k/jIreRu8ix5mbxBTjJhJsuMZx5gXtfFdb/WfcEvHg6Xnit9UjaV5XJDeWf5/vJvykMqFULA8e2oA7hrDcjyNrQT3YO+CXN+GP0EvQV89576O40+BRp8gTngJj/0KIFFnMbVMLo5eC7egPvxXfhh/Ar+HT6NvySImEkCflnSRKaQBeQ68hfyJWNkRGYsczWzm/k58y/dRrYefk+yz7Cfcqd5Sf/6l3uH3y2h0qrSrtLeciPwIgec5wSZK6BxwHNTgMrLUB/81qH1aAPM0SaY8fuBcw6gg+hZ9Bp6Heb+DfQb9Fu1v/T3EVDiDBpGJUyAnizWw0/rey1QpgO4ZRFeDrTVfpvxdfhmfC/89uJv4Qdhfn+Gf47fxO/h9/FnMCZEcmQsmQgj6iLzSQ/8FpKl5FpyCzkMv5+SX5LfkN+TfzECY2eiTJrpZC5lbmL6mQHmMPML5i1dSjdWN0m3Rveq7mcw8knsZHYhu5S9hX2Q/Tb7Avsj9jRb5u7iHuIGuQ95I9/Ed/EX8Tfzj/PP8r/ly/o08NN06H0GffV3F56vy5OduEwGYdw/IFcxPyZ34yfPqYHYfujBMrSQDDLfJ9/8+k7m98xT5DqEdOPV22MAxV5H30Ovs2/q3OyH6FUSQB8DHt7NLCY/IHuIDzcxLbobdK8D6myEfn6bvEd4cgBq/BmosRBdjP3o/+lmo09g/t9g+2FOJ5B38ZPkFTIFOPkd9DB5Fu1B+9ByPAp6tww9g/6F7sDHmBg+Any3BZ1Ef0GnvuqtLj88jrRzPrKeGw0UOoZnlV8lmfKfQep/h29Av2H+Bbw/G8/AebQfvQ9UfwsXcFRX0gXRzwD5ImgvcO0f0SGQwR/pkiBBn6FjTAHN050CmueHf1gaz17FXI8/J2OBnF4VuWdSNAYMvhewiuKoFR0ATgAUUSX6z+gnOAGz+Cb3a3Qf2oGOM24kMY+QraTMvKaLoTvRKWYavPUawKcQLkBLl6NVMI5Y+YPSw9DCatSMmvESPA+NhzuTUKR8OfR8P2CRUl5Q3sN2szL6KZ6G3eg5QC8fzOIu1lAagpqHQQ5/gybhW9Ch0jJ0AvSKD0u4HrhpiF3P7mSfYA+zP2B/wtWhq0Fq9wIVf4/OgNaI4aUwF39CfwdeHwfSUw3yMxZ6MQl02GWkm/k+6sAB1AsYWAW4PQ7mYB5Q8kpo5Tp0K8jTI6BDfoo+xQJegH6A3gHJ8YKcL4X366GdqehioPqVaD+g4/X4EFxZhiIoC/P0L2zFzeQqeB/F2V2AsyegT79FHwBylNV+VeMWPB6otxT9ncoyvKEJdeGnQScfQUXQlOOZ19EfUBK06ziQ0YfhuUXAG1YURkX2fUxQdWlGuZmsYr6PPaANrcBVF4FmH4P7oBc2GMcwcuOZqLE0EVp7ErCsi30EtK8MmsFN3Lo57MXQ71+DJvspWleei+/jxzNvM5/qepVxF1+ktLeNaW0ZXWwe1VhoqK+rzdfkquVspiqdkpJiIh6LRsKhYMDv83rcLqfDLtisFrPJaNDzHKtjCEbVneKERbGB1KIBXUqcNClHy+JiuLD4nAuLBmJwacL5dQZii9RqsfNrKlBzxb/VVLSaytmaWIi1otZcdaxTjA38ZLwYG8TzZs2F/G3jxe7YwJCan67md6p5C+TjcXgg1ulbOT42gBfFOgcmrF/Z37loPDT3tMnYIXYsN+aq0dNGE2RNkBvwir1PY28bVjPE2zn6aYL0FujUQEAc3zngF8fTHgwwUufiZQNds+Z2jg/G49256gHcsVRcMoDEcQM2Wa2COtTXDHAdA7z6mtgqOhp0S+zp6hP9tw4KaMki2bxMXLZ4wdwBZnE3fYddhveOH/BuOu37qgiNOzrmbj/3bpDp7/StitFif//22MC+WXPPvRuncXc3tAHPEmnCov4J8OpbYRKnXhiDt5EbuucO4BvglTE6EjoqbXzLxU56ZdHq2IBBHCeu7F+9CEgT6B9AF2yMHwwElGPlUyjQGeu/aK4YH2gPit2Lx4eedqH+CzYe8isx//l3ctVPC3ZtYp+22ioZs+XczPKz99ScWp3mpl5wdmYx7ZE4GRhiILY0Bj2ZK8KYmmm0vBn1L22GavDXjeGpgWVAkVUDho5F/cJoep0+P8BKghjr/wwBB4hDfzn/yuLKFU4SPkM0S/nkLKvB/ZH8gCwPZLOURfgOoCn0sU0tN+aq1w+SB8ReIQYJTB/qgrld3D06D9Mfj1MC3zKooCVQGNg6a65WjqElwYNIycvdA2QRvXNi5I77Ynpn68ids48vEoGTDyPqhbgH9Kmz/2yCx9m5cvQA9vwft5dr96deKE6dNW9urLN/UWVup150Xkm733z2XiU34OyYywRJJUeCjHoXmHLB2cq0MNc8oJPgH6cy9bJBXg9cqV7BsQkDwqJJWtxtjMf/fz40WP6UPqUmXz1W6ebAaPn8cst55fO6Z+5noMO6FJl60bz+fuN59yYAAvX3TxBjE/oX9S8eLG9dIsYEsf8Y2DTp/t7ORSMUHSwfvyU4MOHWbhjESjwauJWgcU+L+KZZTyv4pgvnzT0GDmDspovmHiSYdCwa1/10Eu7NPRZDSFGvEnqVXqSFGC2AcwWMfpDo1frBYwpCW9W7OvWCWl46iJF6TT9yDaOlg0S7JmgvSqkvUkDLLx3UaXeUkdo6uKbXrm3ValdVauvhjkDvHAdHDyH1pvZHUaPjornn8oMqZN05qIYGyM+Y4+BTmkHfLlSCRO9wFYg+GC4gbNRZrF47wjxn9ViJdRBvUvwuF4/t29d6H/ASbyBo3B7TYZ0/8M4bPnmGcKZn+tAM4fOe6cOovVUY6rMXi9juKBZpqKvFsoxFJtVYaGqoB1XEn1/oqVvpmjNmwgwf3lq/3NfdNnFqgPwMXzu12DZnfmPuktK1eOvc2tFzL6kTV1JjC6MLSivIndBvB+pSqrZbj9rIKN295G7DY+QRA4tfQIz5BYvTYjZD3VqXjY/yeZ7hB8k9ikERsDDbuXaXT4a+DvUIn7cK8EPtQ+1DdbWoB/dgN8fDzy44vB6vO4XsAiJ3rqwbn6qdM7XQ89fS03gGu6Zm/Nh5tx0ovVJ6pzS4fEJj/Sz8N7AQFEw9Ez/0rVvt2wVKokm3nb3JNmjT7SJ7DPvJ4wYd9M4JvWMQL/CxSq/sM2mvXAhjs9lS67zgZujdGbVjaifP6Z2zsWkU/OwCSafSjR7aO//Kuo601jk8s/R0aUVN59h5tw7g0eB3TlQ7V7KUvld6vuTU5m5caQ/+Pm6g3q9i/yfBvNqn1x2TzUbdVPcgnqCYcEPUhm1jfd+5jXak58zwEHThzBC2q6SknWhqLKRTYoLnxMRZOnIrrlrF8zxnDsstc5ZNnL3pO6U91fUPXGgHc8O+oG3cshuu2vGu1od6vJZsJG3gKwUUM/kNQgEW+3X0dTOE08IHKD8dxovjjXGycfgYmYjXvkGfI2hK+TTzDLuSWkd4iuI3BLkoJxkyXt4XdMfcki9j4PV4gz48iI0HHWwakkOcxeEdZIyKhJRkqoAUuQaihiaIWsYUFLC+9tFe5By2RBQ8P1rTusOCLYrTXbD4qz/7K+3S5/K66UM9HXMVb0JJpgsJ2kiCNpKgjaxN4D4Z/rqhopqZPtQx9xjylk8cgsreQUihvprCIzR9Bp5a5K08VaFux0ZlCc7G4tE44WxWwUq4pCiJhDOZjWaDWW/WcW6Py0M4vy/gC/oYjoCDrcMMl5UzMuEi9sQSlOIhCjm9S3AVC1HcGl6CRXN6CfJ5ICdjyNE3YhplK3/Xoj7ch128lQAlgaeAmqOaKD29HlagZUpkkAavx9NQD6zHPFNMXHnn7CXfGlMdl9saTl61/ie1HaXXdcaUv1n2SwGXrbmm3p/lyP4fD1zWP2tZz/i+Pd/+n2N7vv3gTc/+Fi9ruaUu5hOfHv6kdGrJxNpY89c0ftiOELMU6OpF138PWfF3cCPS40eOJBbya3mCx1rUKzz+JxKRBz+CbPjvYDI3Ig8hitWmR6yeN8PFKNj8gwyIuNXaZVtrO2BjBGBjv8/6A4KQnryCfMSL30NU9E9TwOppnS4M94Dwt7Y7ip8NfYk/k3GPDIxnd8FoG9zxxoZ64HR7IUVnIS2RvZ4J06PDTck5UwKOuljDZAf+G7vyiyev6ayWpKoJW8lzl+TjseTpCo/DmO6HMYXQh0ryJvJd8hTDpM33MMRoMpowYoOOfZ7DHuIJEeiV0aQPDeJFRxx57wCA6yBOHMQOPWUZk6WgH2SSh60sNjOD+IwSRKzAEva3jjdtIfxcCIcCERvGz2GM/eHjeC7eiVQp6ukD7Oibfma45zRqbx+SQT8rTr3isbTrFa8VIr8NIktR5UGYBriv8SzUUHkVKqlpUFDTgyF7u1r3tF0FdQruPfaiowhF4YcUFlBPPN6IHI0FdbZUJqLozuE4zOKoBqbry9/jtd+87pL7Lpaafrvz0icWTVleegpLl43NJpIe/Ayu2bnqlvssJwYXPTr5hpuPlZ5xyJ10HuPl95l+mEcZvaFEeZvXtlLeKN/gvsGz13mP53HHfs9xpykXag8Rlx4PYoB4hACyEYqbxhrwIlCNcfI6SpGfogDSw3As9oI6rw43pOSnRxQrG7Ag1yBxHo5hzBqP43uQCQeORLRpBkA4an8TZYQMyVBwsNu82BvI2SI4QiEi4q8+Z85lmPM+QIozoFjODNuLeX9gqBX52tsDQ7IsDJ8WTjuK+Z4hR1GbLtzYRs6dLYBQnk4ZiifSGqqqUgdYm8L5dXOVjfNuXSJN+l3/bUcvnv+1zaWflEpPzSyOk+Nh4cWLp6w+QR4T48WvtV644W7Lo489deXUWxqLj37jF6W3i1XtNWOt+ge+Nu/mP8LEHCj/EX/JvIBMIG31x5C/fELxO5wFbjLizZMdJhsz2VD9nBu7/b6ziv3M8IiGBBRR+6nBvvOcPJ7duXhxJ4TxExYvoSnzglqEMLxuiZZbQjEcTCt2AOgZB4+5VrkrIZgc7SuE9cIGcbtwo/iE5ajA77IcshCcFAlKiGLcaDWFjd64L+w1GbCB6MMGj90d9uCkESU8V4o2ISaiuBAncZHEc3bBZbcLIhHjpMpqc1mtNrLeiq3GTXYcB/dX5xHjdivRYa9oSySrgL8wPi0ogo2BqTaCY2zzYM9xfB0ScY0ixoz+2lRvamtqX+pk6lQKHItULKWkuuDKztRAit9xOUxQn9Bzxh+YPgx62teuKu321gDFleFWOwiKl0qKt9gD0lLcbq2R9dcIL0Hqo5mel2QqTMWiDwlDWDihxT3nFnihtZVvba3YJjKO85zbRS2TOCjhUbgBe7QCBWeqk9NphmEuKsWLoZrg6tKYyZd04j848UcTcom24d7gzJiHI6HVPzqJr9s2Ti4GBb0kmZbu1Y3+4rFvZaKsJHmEiMNpGPc3/GYpB3pRBlpZ2WkoiJKoDl+s3HGvFzuWB9eT9bWP+p6sPh45Xv06/9vcP/PGKtyMJ+HJwYtJd3A5uZFsq30Mv1r9i+oPIh8mPo/8I/GPWvskfUoKJZNpayxsSCRssbArIdZKESaJamK1dVkkRZIhhAyuUI0kGVzJGrfbRbI1er1Bj2JCjMTe9X/ToQs0JOts6WiapHM2q7++YRDrDsXHzPXJ8owzrdMB7EAJT++YewTVCDWkZvpHPcGna6YPdZ+hVhSYpTQAcOWH/DSG4BjBMqARNMIL1lY626CN6+VcXPT4WN4rJVJeiUtVS6InlscJGsl8TR7HfUkaiXBNzLHZPEKy0FrRr/TvWvijZKPQ69hU+1GOpKrl2mKiu/rG6l/yHL3VDZHHq8IkgOdZbdMYV7GTY+kVuMDb7bzL01ApMTuen9G7eXfp1PDMSzqCwfE9pP+jF3pvH/7d7dsnTdx2Jx7V1LV90tz7yBs5Zf4de5ZtlMTmK5jeK4oJ6cJHepbscShXzZt3ZSsevr80vb5p1MTtFy7c3arprFnl37FzwHZN4vAx5ClvPWQwFkKDWspVUgukSjdkzAFDsMk5PXCj55bAjuDNIf0a+xrHRvtGx832R7nHLI94X/X+OGjkPCjV4Rkb2uq5wXtjcFvoqO7ZiDGfWhndwK23rA/e6Dxu40dZ7Y5kGM0jYQwQ7lIgG3/c7rCyq8OMdbXbgBfm7dge6E3hlEO64hiuV+EW7DGDzRg1EuN0v/8MJfUhLTcEllgPeCKnVdAC8foL2K4CGLCIKqqpF258ul4PBE56QpzFDKTVG3gD4YIpi8coIS4EkclnlZAhwEpYI2eWEhP39KGePpW62C5Sm4CjwuigdBnl5gAHkwDnjiSFbXqJnZOu/vTeLb+oa1/w0v1b31q/7u+P/Kp04OiPcfcLOx5Y4I/leXZNKTv40p3rdx87UnprT+/NX9uw5rt4wuALeMGJtmS+QbN5gyCDfaoMytikLAhshakXaSTQSKbRpc6Vvkul+zKDVeyl9lVQ2G2/1/Owk1tq5WNhlEjoY2FrQgzV2Kwk0RgMIr0jF7KFo2ESbtPX8riLx/w11WOe0dC+j4oRWEYwvQJKCSmSmo5cgqvWxbiaYFJhmo+kpte6sFoa6q6IFSg4bWovoVM7RZSFgMNpdxKuKp1JZ9MM91WJcB631+1z+906LinJQkrCWRqJAYjSzhCNZLgmS+6EdI5IafaqKlG02ECts1EVgaES4/U43C4rAZ+EAQPOq9qrdtWGDeZa2m0GT0cxRxb+7e5nnl1w53P9Y66fJziDDY/OvfqCsSsmSVLMvYr5+spCWho3qzT4xo6/fnNhwKwrf/HuRSmjbd194N2x92+qjoKMZBDS/QvoUYdnKEMend9AYg21Db0NOxse877tetv7gffvXsNG41Xur9fczNzpYm823svca7zL/RjzmJGLuTrdSkNXw0aGNTJGI2lQXOb2u3X3Gx7Wfdew38WaMeJnmc0/1of5WCzsSyTkWXV1v6sOy9wsjH/Mhrl4LJxJiJhDZt6C3IKbuD2yy+1hvLzXc8hR46uryuAas9mXIT49x9v4mTxph2gHf4B/g3+P52zUoubrGw7Iz8kkL7fLM+WF8lp5i7xDfkDWy9cLnl7PTg/jCSgN4CPaLFELsbTFY/76CnuozFERr54+agP2rcuDddBOQVWA31BrReeBdaiCqwyi9xckDFeSkSIjsBW1Jvf1wB/4IXZK0Aa7WENEzQKnRUbTbSqhVX8ESE2lD3KkJnjtVUIqZZ6+YrGzMHrWD/5QL4354rJcSzJgNbHGYGpcTrc2FV61qPk+XWn4nYe+NTz6qrsbStf11scGDpdmSW5rwreC+foCtwhMV1p719aIA+hbA/TdD/StxnFlOq8zGKuZhGmKieVYzgjCwKR0KWPKlDLPZCYYZ5pWGNcbbzRaN2V21jyje8b4iu4V4we6D4yfs58bjVZVxYVjYXcikZpVXT1IqpTV6XDKpsd6SmRDWA9ODT+LkB9zYT4SCycTop7nU8Q800Jm4tRzEpYCAzW4BmGLzRq1Emtb2IaigAltkUjYn3O5q6uSpApXmS2WpMsaLtILEqqSksStz9V8DxMwssZgHtBSBgq1Uvq0nmmlmq91SC1glaICmKtA1VaNrlD+QPhArVSh1Wc9/5ZSWadoqJFMpRmVwXPcplHnSuYIuRrS89bNNIui8/E1aS8I43CLRioqmLqrM9YrL299CAj1ZtPWy4fnPL+5tJiK4wiVaL60+eZtQRvQ6MLyKS7JXoYa8GWKxyiwSUayZq6O3hTdltwm3Za5KWsUK9rK/G/aK0u1VwdkVvIrTRtMG5LHmB/oBrmjyaOpo1njeHFCRsluz9yYZfekdmcf5b7NP2Z6Wfpxhp9i9SngCfX6cOS1sG9BgrpEiguubPFi+2thb0JsOEeBJdC82sflSBQLUYvX50uwjTJjaUwYkF2wE3sbjgQa6fMGs1BodFT5C43fwxcCra7Ap5BqyVALxmaIGohBtWAMqkqTP2+dXlkMosRxFIsYAhJGtBt1XjUHFlEg7qRAXB/LcjYTTL+UTgII85JZNEjIGhfG4VjUJnBZKBnTFgnZYpZxSJ9RNR7ALTVjVb2n4m2fCriU3GIqCWqPjGi9EQqD9gNVaOd04AvQNQQBxSu+yyj2BqmjdOaBe3900YKf3FZ3aZOns04kd01tEQzXlf64+/nyi6MmYFB6y2dVv+wI1bpAJSZeev3J0k8ffLH06363Cwe68ilJYqNJ55TSB6NbVj25pv9JXI/3C/qpmSK1WcBG5Vwgrx24XXF0JMAXAGsxrE8kfIrD1O6j82wdFWpHPsG3z8dQVB0kvzqaqI+Fs4nEaHrbCfVGK1DHNjo6+sBoZlwsPBrqHEnwtAX+bAu8wO/jGRwL87QF0R6jZM+MtJBRW8hEMwcyjAgoDXWUS8SGWLiYEBPxqg5ERbcdjGo+m8n4fF4yuljU63m9iMYJ48i4tnpbA4Z/CwF3r0GdizqJ0tnVua9zoFPXGdPWNtrsSMDwr0vAwjXjx6yv6Ot1FYXd0/f5SAGNOCI0dhQBoYdbVd6QK/E5WRWIBYrF+H8TYDddBKIEjv/HlX9/gtT+u2STl2neZsLvecYXq8lL1a0ilGh+uFXLk1tLC/5d1LV8aSve+lXpy21f5fHDSNPF5GN6Xgr1K7k4JYAxFiaJRCAWdiQSwVgYLHNTLGxPiA47IVgfsAWjQRJsMxkp1XwTxPZTRlxrVIy9xhNG3UKIiNEfi9ObwWC4cCqOe+Mn4qQ2rsQXxrfGB6DAqfMOEy2rcy+PzHc7lReKi2C2/O8TSKeLfPzfpgemTfovM6COWbXNU2AHWmCsEtqhNC3BG/BmsTet2ynuTO5PMl8Ne1pCGzDIKRMUkwhJgtQrbZX2Saw0iI8pQixeRWA2sJ7opZ+jb+JBckDxfDUx/lRtWknvSzPUqZrRU9H4Z84MgwYBfhpuPdPTSpf2vUV1uKpbyvxfA/aqihyAwNLwxbRzxv1mizpun+hf1HfZzlV5/NtS8r+Mf9/KotUw7eF9qEJvfiXMQROeqayL0JUDUwQbIpsjpLa5s6mr+VH0GmKlUBPegDaENoRvRNtD28N7wo+F/xT+V9jc23yqmUQdUWfUJSQFibU5bE6bC1xbydDEncs4NaPDqURlHqOjw1JCzMfCjQnQKTcpHSgcimGEqkJBVygURE1NCOXCEVc4HEG4KRxiojiAmhoJJikpHHLY9QiNag4KARxoM75hes9ETIFmFftDkYLaoWaqkQxuT6E5Eq3K19B7dnqv5lQNOVFzErxY/6jmQXwRuLnrfYO4+gaqIHpUxgOFLa+TqcoGEqkerQ84kf7RuOLV6rfXyOw1wkuQ+tSM7NPcU6rDe9ZRpwb1yRj/7zKNRUAGCuf0mqfpXDozJ3EvqapuTfq/EmmaH/6Hb/hT1jKnp1Rrzc2oMhG4KZMs/inzDaBr3Lf8y+vOkfihL2Td6192LvPWt0sSjhbypvnMvEsb0hKleRh80t1A8zjuO+hwgGz+46ClSBNlg7kohEI2IRQO2yyjKeQHKSQnyOgwn6Dw7JlWWRkCGywuhLzYFg63IeyCZsPBBLLbrBiHvXFAYR4Rr0dvM2C6amTBCy3Yck2XiEXBXhVCQdwVxCi4FgTkmkQFdvt6KNJS1P1cy1EDawRvtQUFavzSFZ/tumteQnDRp63u0KnfLrRe89J24SVMqUA3C1B5QJGdjcgm2EahdbHe+NbY1vgdaKdtZ2xn/DA6HLfoYrp4Vpc2JZzZACcMlucfdDZCsh90T6MOtIILC8JOvC80IAyE9IhaAqC1uzsWzH1G0LuC7VD1lGJw+NqR3upsR4PlTyslm6vdNlj+4yGoA+mvD1q97doCBpLlboyp0c2DPFuJ207ZQOMMuk6RBk3fiEvkm2JtHz4xuyWe+HLNms5YKdo7NyyPa2OnfXmUTNwkjyaSZBJnLvpit27Vlw997QIg8LzLmO8nmxJEUv3bLqDvp+waZEER/KTSsFJY6bzX+Lbjbf87gXdCb4f/6DDwPj7iJT6zN+ANpYW0M+2qChgj1PH10shdMe1s5yxQ0FRPBWsZtf1oLUwjx268i+zh9uh3mXdb9pP95lfZVw2vhN/Gb1ssRMfrOQNn9GIv8Zq9Fk/YsMK/InQ1u8G83r8+vNt2xHck/HbwU71pttXaiBhPI29wmPzRK+aqDAEmm+JHQQGYZLrCYCaQj7XHSMzmiDqIA6w4alv3UWtOsZ1XwUG3TemtoZGdIGq8zaLGWyuOCFI45UoZJDblD/gChLNZHBLMU1DCbj3kvBzk7GarhC0hAjF2Gj0SCuggkuVW+GmOs7YahUHO6VrUYT3nKLKD5TOKyVEkPkfRDIEMlj88aC+CufwXSFhashQNUHraUkQjC1rdZ5e2gLlwEqxZnsRj6ZRdQGyCV3eJKGY4GgXwk7zgM9+z+7XSXaU7X/sW3oubjy+eueniPZd2zl2ybC+70Fy6ovTzUuml0pf/eAlbcA2+a9oP7i/9tvTI/qvqFez/PVwzXUH5owD+2CMg/wEA6jeOoRjIv7kYo/K/wFScmcK7fZ97P4/9M6HL6kMIm8E6SyTARuMSooWCuRiscaCaUIhzOgjP6YU4jr+7yLPV8wA4uf35FE4FNeMqZ0FmwUy6zIvMxHyNlDrPe6KAO2Jl0VWPHlXhay7viAmlLhpGoqIr4PP6vYQTXfE8jgYgSriTeRzzRugCIaVIZRGDFlSsdZ+38hdT9wE4xl5Z+hdJJti54OxS30ycLD28c/Ef4/ZN27ZdT1aUbqILe18t8Z28f9v3Ej5y7/ARcse9u2/V1pCo7fArmEMR5fDVSvvFgXWBe92MXvSJUwMTQxMTi0NLE7wDsYgTWIHT1eYvDW4IbkjcJL4e/LF4Mq/f4/lF4J++L/xfBNi83jxI3jqszrKaoRMNGaVIJxsUoioCOTHhEsXEFvEWkYgoG4oHtyZOJ84kGCHRlTiZYE4mcMKbDSXElFQTHMS/V7wimPHJXI0TyBT7eTyeSIBLoQdTDLPgJqGskCXZd72DDFE85qQEyFGhmtncRbG6Zswx7Fd39npaqS+r7p0PU792xBZW136HW1Xfd7i1sujbt66nSBfpiz0UqHusoB19qmYEUsbS1a6AW/KnqqRqVzaP0wGIZE8ujzO+VB4Fgl+t9Wr01LbQqoAxTeairDcXQz6nuw1rQEq3e/4LsStbZHxlGR8z9soir0hiQO3hKRWqr//89M7LOr+OJyjBTFPp4tLU7uIt/TPveJCsLm07n/7jj27etaQtWmrs9kQZiawme4a/23DDmr13U126unxKFwesLeKcUvTVzslsiDOcFRtsvMzV+mxeOWeThYw9n4jJyeqmbJN8aebmzM3ZxwuD2eMFZ/GshztZcaN5tqZoE2l6vA4sn3mxcDQWxdFB4K4JkXkoIARI4HF3RrbpUzaTzRYyhWy69bb1mb22R0zPmF6ycXLGZtKJbGMdIza6DTPxQrwWb8E7MIvnaIuOg1hQrI5Ai2KyFFps+iiYq3DpcLSuxj96EBefrqDu6aEe6hmDSJ7WXGMwTHv61JMn1DWmW3GVpV+aV7NPc/REjBJjTIyNSJmUvNq0yrbJtNF2Y+YG+R7bU6ZnTT8y/chmQT193dTA7QML16mt96pbL+rP7dKpG+Z0EVi0N4zs06XSNeScnbtRzAumTPj9bSs2uMNK/omPL7yg9PfXlXWza6OB0Q5Jqv7ijt4bGlZuO/bQnI+fGdeW3x4MRCzgAbc+8cblE3NiviZ+0ddWrrzxic8CSVdVhqB33t80q3berLHzt35r4UOnBfPY2Bht3X4KyLcZ5DuGnjqGEuUTh3yBQoJaki2CoxBLKCB0JxK6WsgQ/D88/yVQ0RcLC4mEIRa2gY37P4HAl5FwlA9UoRgRbHrUiymZs0pCry1DtPkFH475unw7fYwvJkRxLNoV3RLdGdVFj+Ms8pHvHopTRSh8TheQwRVtpU5DxTEabh1Z+xtZ/APTk64p4MrK0H+uHKmmqGhnzcnYjPGphcu9HaNzw6M1T2nJzW1zvCl2WumOLWvjji/+9JUhqfOMnrULr9XmpLZ8in0Y5qQGM8qDPps/QXzGdCIrbhZvs94uHhB/IpZFA9QjiAF/mghML5iyWzxbvMesr1W9U/VhlZUV3VYhEYunxLr4vAT/Qvwzkey3HrGSBj1PXctEVF2izcZqwiiR1JYDfF4vhjbNq5MGsB1jW6J4YbQcJdFramuV2q7a3tp9tWytnh5JInxbJtOVxdlr8iOuvHYeQdUxfZpNOaSBlzwCSol4lcFmTKUkq2SS9HmUrrKIAmiYuCFtziNbAiI6ya2y9gwFpr51GIKTmvdcxbivAFA6pXlqmtFPNzDAplORia8l3xNntvhHfWPRFXunp8K5C/BboeI0u6X9zJsDi66/LKDMZqdJ8dFXDa88sn7G0u++QzLzZ9i8klRTE7twePiTXxzMK689Tu79WjGBKS0EsPEOqjZ8+BgSgS9HB5KFkyJu0O12E0HEzV5c9K7yPu4d9Oo8Xq/b5/fTD5XCyA/g7raGLWa9KWyO+8GMVwbLtypNXp6L6emCDOH5nBfE0utmOa7K64ec363nOZ2Z9YMadutZlo9bzAh0vwH8txNHc5MLotcbQMdxDfLi6xRHzKzAtUVmbPYnxMviOy7/ysmSA/7pw8O+GZ3Lx38gq6zc2koXt+mxNm9x+/QamWoMljpWVnU3N3DeRu5527nbBWsrDRr6HPXF9PYC2JpgqVOQASKBJyZrh8/A36K2teaQucGDxljVCZRe7MEpo7MXlnLxUv6i4kzS75kb8wo1OI7NtZ5YVJ4IZDF31B/74oyu6cXxBkny2MKOujXDPaT78imBSI3ZrvpUjvLveLpuUkc45dAOwz8yZLJvlf9x36DvNf9H/o8yfNGH+WovklATmlm/sL6rYQ14CvVCA9276G3Y2rCzYV/DQIPhBfxG/fvob6hcz15puNJ/VdUNhuv9+9Cj7gH0IjL4/Blg0HxDEU2OTahbh9ZhAxKCQvtWhA1+P28wGP1+XyCgN6EgSOEfdEBvbYHU6wjbY1XgtSGQTLMtLEQDgE512dpwnaLL6JBpsLztkM9kBCtws7IqA9IYQHoBNIQ+l6lyZTJVZmQSwNM25Xxel8/nNRgNemOVzw95P8fzVZksVMp6zSajTqgK+OlxeB93MYhiJpupoqflzeAHmOpiUXr4z2TU84YGyjJjjfj7ALEZ0ooUgLx2yAvlE0cEe0GgO9Hk0kPnco/KPAHfcMBf4SDVNdfcc42J1lEucvwbI+nP46hzeEtGqtFS/D947NzCZz3bBX2rnrqZrbhHrrBdNmawFGJVFbYDm6Wnrw+t66OnHiucd5b5OKrtsBMUmrrAy6tlp1PjxEb+41TBxRVLc9KlgdLtUmnc+CaFTJuYr8PGt5pr6se2kzs6I25f7u//IwrNM4ErmaRk3vHFg8zqL3fpLnx0AidJJB1ObR6+gpCd62eCBYONfNztXT/8DdI5b1wok1fdQ8qr6nmRaWC5zj+GkuUPD7ni7SL1Xx+zFKNStbfal03KEuvyufzR5OqUrj/1CPtQ8gg76DuSHEwN5P+YNBT9E0Qlf2lkmbhBXJ/cmNZLuiSbTKWqU7km1ITrdXp3Uvb15hkVczyxsHVaQg7jcDISDgPSW6aJQgiHfMFwSMjhXKo6nEtKNglLOa/P5ZVSXl9Kkqo41sVJSY6VJM6LcrlwOEQsVn0teBiDuOmQwmJ2kFgUA5e8Kuqb6SPAJynF7eV4b0UZII/i6fUMeHSe4+RDlAeQtNgchVN5XJNXUUmWe2R6GpQqhDM9QzRobghVEFhd/dmu17jlJTWjmbPnMUiPfG6iamG69UZVsYY8/7n2M4JEFeqrZ0wa2YGOZP1lpV97xjZNG+Ynqqu4pecXzhhL+sMt+a7PzswPJOYD0Q2R7LMld2lwVcPZdVuBdD41BktSwpm8o9SO9+yqCzr8rKT5KQvKf2PeZV5EdaiVLFDcnCAUdTGhWK+0ji/c0ngXv7eRaaNmzeKpjUeK+Bv8/txTrUdzr+Teib+de6fxg5yhke/kpzineCc3zvWu0N+D9jY+go/gI3pzA4+3tu3R3Ze7v06H2rralnoWta3z7nIfwI+Mfg6fajPqPV1tV7Uwk/TE7XCTFvqWZm/xkxZc36AHgJCrq+RqSa7OtDY82fBsA6NrGNMwveGahtsaHmj4TsP3G37a8D8NQw2m3gbc0KIfLL+u7DYYyMUufVy/XP81vY7oW/TT9Jv0N+sf0O/Xv6b/ld5g0gf1vXrG5dAzPksqKkPbmRX5lkmkfjfqyeeJT8nIBZsv6lvoW+t7wHfA95yPf8/3F9+XYIH5FKtQ8BHgG5OtOlqdr26v1lWPz3TYpKhEpD8hwF76+ryh3bDF8JxBF4OEIIMAltwgflYRlLatbURpW9RG2h5zY3eQjraqq6q9HMRBGY0SRpFR9awiSoW17KcsqWUVtotdxOpY/5jmi4Fx627Qdh7k6UN9Z/rk53vA4DvTQ9ckwX75nBri7Y6inIcKlFfpTuPwmdOCZpqvk9U945Hj4cIP9UKrtbUVeBCv00DqsNkX9hHU060dw2keHRKNAqOzSeFUXDKliilrxB5B5pghghPiaGZUBAkhSwQbExA161oi1MtWt7DOOYaDAeNUnOuTET12K1VOrUmN2uFO1bI/e5ZNO/9asZVGealllErbOa1WQz2Z/ORNXasHcaNXqRqbDYRSk1vaL173+hU37PVajS5LIBipXzO+a55xY0s67s/V9+9eNXPNk7dfsnpUJuzwuaNyVV3ntIZJ10/oG5fdXbpHiQuSb0rH1HtwceKsplE1YlDDvRnl08xCkAUR/VW5/DMOJw2427A/8jJ5WXwH/wn/nvBGPa4mWdec6ArDpdH1hvXGdZHdzqecT7kGyXHXkchx8eXIG5IdYbcTMdbQSXQKJOwkPoWJDrvAd447wc7yfWrH9j/7UiY+PklnslmxVcb0eGS9vx2r2yAGe8GG8T48AE8EDkifAH/ZQtEQCdXzlXo0PVIlF07ymNd2Na0F3p9svl01agG1gE3U5S/gB3n66XWqmzbUJ7SqZ996+op96gm5yiFSoNG6Pkmdc0LPIjeMnDEcOYzs1s52NDFKdNzLa589tWLzO3c82dncMt3Aeb3R2kThosmjptbN/avv6xtx4JXn7jhw57zi+BnL2v3+hukPbPtri1yjYc3M8mldJ+iVCGiWTYp4r+UxyzHLUY/O4RilRxEhQrzRnEHveygaeVnUIHoQf3wYP8RFITP/qF7eZgarFFzehYrfuzGecvHQFNLskCzdbSS+rDqFVpgjG56JyQA4VYE8PUs7tZEmh1rGFPLqPjLMWFf+ZJ705vflST4KOkMR6A03fVTAtYIidAknBZ3gr2m+1ndW+OisrgNu/lwrDWn+Fri49EyOoJ5o7pEZq0BNDtyjilNVImtxJiVRIpwjpZ3GsQIWp9Ioa4FIssfTOG2T05WlKjlLV6s65ir5XkuvszfRmx3In8hzvdYtjvXeLWJvZnPuRm9/7l7Lbs/e6v2eJ6uPV1u32m62E0rHnm51RQRU2SF/vF0dsS+mpge9UXWVuVtdFQFfGcz3Rs0BGRE/uvAM9q5TO4BeIfoo5uecPtdc+trEtRMOrbxo5TMrO1a2GMy147ZPWSP5pHwh562aO4Od9sXrl7viMV18+t2z2/Zd9/3dn2wqjMWBNZ5wKDt84+2u6P0PPv1Eytk/wgdMD8iZG8VwozKXc0x19bjWula6l/s2unjJ+Ch5hfzQ/jPyM+YdyzvuvzH/sBi3uHGCnv6dzaxg1iY2MFsS1zM3Wv9k+dBtyOrLHqw3GGTKCDE9o+9hYx6EJ3gGcdXhYMrJs4M4cshsMngofU1AX4/iTxQ8qxCVIkpuEH313Le1gNRNSnsjCuQT7YmFiU8SukQsoy181QsV6VPTiENLU7UFlW/MwFAnwXb2xytSqO46aMcjez6XZcousqwd6j0zrFkUp7Hwwz5tEdMeCUvaImbIEY2ggMsTwRF7MIK9bogqi5h0QVmmZO7DcU0iNaSkJHQABfnCiMC6mZ7hsmFe5+LWJc2JaYMbT66ZPfzE7T/7WJTcYiHegj87ftmFHXM8e6/dd+1zf8Lujx568Oqoo6F7r6h9r4IQM45dA1IqKwuUPOac0SSxcYiPcgKvy8oI44xdsJjNDmSxyoLNnIzyLydwMsqB3AajwfYgcwDUWn3qOjfOWa+vhiqA5MY8PQVvy0fz7+WZPFj3WD0pUOsPFnyRTEKBNLEzk//1e2Dw/RKhTGXas+aTNmz75UnAyV9aLI6MuXJSnqZKPlNfiJlPmgkoJ3Oteat5p3mfmaPLyovU7Enzp2be7I/la/OkJv+j+HG8DHN0eblvhrqVDODYKpzuO90HWlTNfSB8Lp95HuhH3YeeEQ90+jDI+BAFU3pYlZ4PVg+tajEVc3VPlorVKDDk2kijXWxsaEwXvoJSiqvaBzyc2+tucOP3XLHZw79qb3TddBN+8/DmDVPGFMaACy14w2nSz3QOb7jEBwZ8Egdrp5Gbl3Tmd55Y0Jwb1xQ3hOw2t9FW23hgwxJKqwkI6ZrVs1PvHUNc+dODpqK6oZmf2lhgJxDSRfczeZblPFyK09ksKIGqoxYhIVRzjgPW56wkiJEzGbUOkt8o9kQ6GU2ICUMyahHFUDIaHyS/VpaKVclotSjiIDyKfCt0fCIet1otRn3UgA1Zl1OJj213Kp0TC05lTKNT6YBQHA2F2jqI0lUQyTmIEkmIIlGIwH17w4ltThxzvuEkghM7qYnkOFGDozUDNSRf01tDapS2RjqQQ9CUmkJragoNqim0pKbVNWqqWAEdapCmKLNVafUSdOzTNM6nT6RPphl66dCo0QU1zddpKXRKrWoIxwtpf26GBvVUdIHa6v6DULFpgF3A4KI8c/av9ZxzH6AAQLmqlxnKFlhbm47T7x5M7er5BoPL3G6lpw/VktNjgRIwspV+F2KlR52sFKfjrvavNn96qIJeR0/sIRnbKx940B1+uiM4simc4Hj7yAF17Vq6Eb84fWvn3GsyVWNKqXq/wyEHq6ZV25wtpVSL355uY6cNvz+rY9n2faW71jTyySQfDyzHD17VEh/VWTIt8yf0ySQX86xhjqwu6LU9wyxEInsZMqEQ+o3iiWy1e9ttdnAVQ+CyO4QQ501GHVRdJyzJqJ1mRF8yGnoWfwzmFEd32AtNhQMc5hSEzSHOYTca6CyE4KpmJStMxmzWTj9mfV4Fmle/gRndqH4SExO1z7mcXjVV8rnawoAX7/Bi5BW8xLtZiXRFSDSyKLIvMhDR5SPtkR2QORE5FeHCM074ZLCX133e09N3lnBgJVfku32ocjTnPz62OH+mYVZTY+fNV5R5816v6SjxbRFXzTj2MvWCoswvtQwHl47SJZMk4V1KEpCVtLNSJAnyKSAYrIPO2iIHHnBgG4s4JERZATwuzgTQqc4dYCirzh1AqgAZxSPCkxxrRCNgaKIzY9JmhiaHcoWCqTJDNFVEmKIBE95hwtqKzOaoY59jwMHkHe2OHY4TjlMO1kHr1xUKND2SqynY1QmiLH7eDI0csdG4sE/dOjt/Og59NQ3Tvlh/dvDMa0vo4NEIPo0CXS8THcWnD58xFQ0czqnO3tTGrhxmAZskjvkV+SXzVoBxc42AWswv8XtB4rBZURzJUasQF+QDtudsehwMuZJRm4ZVKcAnMWEE7FKxKkaxyi0CgsmiGI/FbDar0b+CZXR8EAzGQyfp8nr5GWW2rxFvBFOLM6ro5Xa7KHy5ALlsLhxzveEiLgplLoAxF4Uxl9LYBBGgj4vCmIsCmotimYtimYtimeDCLgpgtmhuIEfyud4cyQF65SropabQSK6CYrkKauUqaJaroJk6JzZAsVxIO3KaTadTZ2EshfOpE6mTKSZVgbFUBcZSGnwlCyl/9VfwpaKXcA58ydRf/Aq6KJlbK5/iwQN9AF+t56x8n4dhMQ3DYiMYZqMYFhvBMJuq1SmG2SiG2f4dw0A5rqMWC5jN9NCL+xxX73wU4/+DvV6ctG3a/KtdQrqtlG70Cg45MHtKurGUViGMeXTjjInLpxYfKt19mQphkn8p3ndla3xzybSqmVcB7DIiaACmfcd6FPjQguL4IsX3agCnzdgxR29NWTDivSneoDeFFd2I96BTUnLBpsO6gKh5D2oyUUva1eRQcUyBpkoSPLET4kmRIFERF4k0C578AyIRtaMIykkTNlVsRzWFpml6BExGk5+ecdp6ON3Y3Ed3vTXiaX5GRdfQL1ynDyGNQK3ad6vjMbiwRIpGYhHCuZxuJ+G4VDAUCPlDDD2xkKbr/hHsMTgiyMeH0/TEQhpHGGsEO43eCAqx3vQ5X6bKWfq5BfgcdVW4iCfjycJGM9vLbTFvEXr9W7kd5h3CVv9r5JWocQsPXolti28Hv9Wy1bbDp6fbrH3d9HBCZWNVdSId3oS6eFn5hLVJ3frApU0/v3z5prffPP3RGw2TvVbTpJpcJG1xpaQA8+I3Pux/9caHcNWLP8TyxOnv/2hNz8Qp/sSYhTj+xJawW/Mf06UpOqgKJkweX6X4HXk9NUqRnZqlgp1z5kXQLUnqLH6smCr2aEUbKUExt83L2x2geTgpFTVxvFXI4IwSDDjqNArXVfzDOtUqBTnsqjtZR2rrlLquut46XZ2jAsEWh2LGtWbF3GU+AQYma/bXzuhT98H7VHExa86XueJ8mSvOF5WFVu0kP6WrWrVOq1pXqVp3TtXPK0cehjQNRUXyPK8ylqr2RfySnAqn0lK1L5PGqQhE2UAujatC0llvUl2NAcq2JJX2iQWRRlt8WyJbUluqdVe5tvh7w18Xe9Nb5Btct4q7XLt9eyJ7EnuT+12PJ55IHnF9L+kY78aqZ0n31KWR/fSzMhp3N42qfHaqeSJpz8h3cSDR+IC3dsLwn1UNgW+qa5g8+9LH587/zurpHfWjZi9pEgvFlLJ87MLSw5MKPkkice8i5jdUb26eFMtf94dtt/95cyLw8KbiRX/5f90td2o8MAN4YArwQBjV4FWKy+GYoLd5kS/qFXy6CAo7klEvJXdKDL8S9b2cSKbMfPU2ncnntdrWCYKdt9ns0SgKC2ESztodZxcLHDMdBLSyI1CrMUNthRlqzy4W1J6sJXQvkdRGq3CVQr9oVYz0UT0+qcf6kWUYvT9fWS+Q/2PBQLUn6aoxBd3TKnGHKnStULU+JrPWlGRMxWOJGOGyKU6STFVpJFqiEWy1ySzk04ZkGsesyQjO8NXp85beshViZ3vZXlOv1CsP1J6o5UCQjVtSvdnNNTfX3Iv3sPfXPMYeqBlkn6v5YY0VnV00qNWYsbbCjLXnLhpIHH/eUsGohhGLU93YtI84nnZ1ta6JHBvTOGHawIpZm9++uuua3DcTQmDm8Om2ZreY90nTsuOK6bbk/CVKIPnNa757R3l706jLv+hc4JWwJIVqJuLv42sfXJlydlxa+vDtOS31mh0xFXzSK4DuGZxWjKaUqWhymQUNTkEZm+h5umC0IFcsG0i3How2qsVwRLtsE9RUSbs8BUHGu0w7ZWLyW+wFWxhFUCYaFiJChsNuj9eLEg9FI6pB5n0lGlYNMjEZzVDGCovGepsSaQVtFxrVbruUGhgow0XCRlsPMh7HC5EOLzy6kz/Jn6L/1QQ+rphQxuaNgo2aFRMacyVUS6Cgnhc4FIxp5wZcDk/hRAL3JjBKCAmS+HV2xsUqqmgWGUDHmTM9Q0PCac1mbaXff1FY4FVYUJ1QGVesN/UoYUXVjizlVY6aur3a4o92orCgHSn8Yc+tY5s7xtY0zuCNlnAg445h3pxvLvFjZL0xVcs8+os7Fna2d0wZr+M8ifbFX3u7uSgE/eCessVNhO3yhAKspH7LeJr8AmhUT55QFphq3UK7TrBkXEI4o+NcHtcr0iupXwl/Ev4p8BlByjYLTdntpnvEe5KPm74tDpoOiybWzFr0Gbd5ommqmVNMipk46qNoL4liTG0OrJgc7Q+o5yQ6FSfa68jDhUL+b7Iv6t8bjAYCVKlClZ0BHBjEa5SIf6/nbw4Hm5J5RyTlMFUQXHG4C3g+Pdd66rDBxV1MM4rR4CIXa0dX1WUik62glRLUK1NGg6RHrdgasBVwvjCzsLCwtrClcKDAFRz6GG2ExuRi7dSMAg9ruUQgUzWyygSoMQISVf4Gqu4pSABGnAb/o0/VCM/oY2BCqVjihUf0iiverm91ixB5JCjC2CpWFTUPPl9H8WXk0XhM8yxPKQZoI34JPE9HQvfu1BRaUVNoiKYHz7Yld5+WqeZS/Fip8sEkh+wQCUGI6MlUxeLRKtLDkvRFkUjE1h4ZLP/+kNmlpVCDpvQgq1pRrXcMsWBuO6AuG4GKbARqsa6RKvQTmh555JyQ+l8l2PKK0d6eVww2iGAstBqtpNWib5Zy0DUQ9ZOHtBSGCmanlAMDFEpvKgbISDmwSaXB8l8PAXZBevoo1cEhALazZyphJH30AAA9QAYyc85BI91ZNQbSIjJnzxhp/0tH08hnpuRuW2LM9WMzo10xnOqZcfvsjt6IKe6JC4ncNyfUjmlduSc37p7bpk0M2h0eH/N86fnbV45KBv2ZV2+ZPWNXV9ZUj7u2bWvJ1k6YuLr5gqWXHZBsNlH93qD8N7JLN4z86F7FusO0w0zUyGRG/kF8BOijc7kY9/UEczFTrUkxMaZ1huVWE2EGsVUJs6Yj5kAQ63TIxkZZwmadHvdGl8upwOw7KUsJ4UQh7zzhPOlknP4ARRdtmRIchTOqLwDGP/2WewiKqH34dA89R6SuVLZidatA+/zMLZ7dpVGBhS520Q/jB99915YSxo6OzDrSvdlu3PSNp8fphktPLB1+blY+vNRzYumYxC78T7H7pY10rO3l07o65lGUwHfSPeYTyn7wBpMnk8RgDpqz5slmXdF8X+jx0GBI9wn/sZ4k6Km0OI3Ac3aC3+zUvcfjMo+pyyyKtmTUKYoRunwlsuAv+5cbTEYTSiRgAjjEZSu2W4Sjzh0H3h4HDh5HHTyO+nYcdes46tZx1MvjqG/HqetUHLZxOMa9wRHECRzhqKNnTFKfMQk+XrLi4yUrvl2y4tvR9GBWuw0tJysuHk0VP5iWJ5I4mhxIknyyN0mSrqgbu7M2CjSHoGFrxcOzVjw8q9aYikNOcPQ+teK89YT1pJWx+sUZZzcnVC2hrlidu0r1b2tWoEaGvvpWCTwK1XCgB+7U/zFKFYp1Zz19dRsuVbH0KlRXP0FLNzKvV40pXd9x44UzN2fTbfgaZyaYDFc1U79sOEnXlK7pmrz4uofwldQBG7522eiIMzATn6msJ2HkBH/sY6B/CG9TAg6CCHYgB9bVRrq93b6uyFHzqcinET5C9bilMUKHngpFC+2emZ7ZHMNb9VFe58XeIBh+Gl0wG+U8gjvqGSzfrKy2oVAsGApNsAkum03ACF1is0LOGrJipOOEGGCEQPGSbvMQIei1BQWbFbMhUI08z3EhZAr+XdhYa1NsXTbG1mP9E6b/jYuqhGJ4HyaUnd7ADO6iPTvUOrOg9jAopgsRxWIrCOo61KmITojgARgHCYM1wRyKP3+xT11IpHShp/GG/Wd6zviGzp4pqHzGW4Rb9JCKdkZlO1s5YiD/t/+zYiRRyaceiFXcEdrZCO0sEeyhdkwj4J5TB11FNXHT5B8HTbb2kdPl3SymIAfmvLYxqx47qJxJARH7c+nlYsybw3/N233V921uzBVxfXVzc+m1EHnrejFgkCS7JyKtKD2I89c1RdNEkrimbcMJpP6XejxCPx1a17bQ1vqZ3q9X/+/Wh95vnEDTX257Z8kXNw8vFpB+HdSlZwMx0uw9xMdLnWiOgL64+V8mAVWun/1zTOOKOKS5BJXwBDqg60MDOoSqIMyEN93OPYEuIEV0K6HpE8gP19fpdqAqqD8OyvWQzoP7BK5PgbAdQj2EOIQGCJ0QplXSSRDa6Tsg3AttZGg7aorQNXwfWsC+igR2NpIhnQUhCPmM7n1UwxXRhRBkJqzW9UC+Bu6l+NtQBuqFodwF9Qo0hXJKdyVaDfenQL6WtgnjcEBqheCA63F4/y9pnyHt0O1Hd+lQeQjyKWh7ATwrM7ehGZDOhHQmXB8H16dDeQI8kyVPlF+F/HjIyzA30+h1dexXojSEGfDMVOjnLLW9K1E73HPCe+2Q5iHY4b6bSaNH8IvoAUjn6zLIrI4b6qjjnv3VmCCdqPbpvwTaR9q/cwPtEymW/wrhfyC8X+nb5P8ItF/nBoSWMg2oBdKtEETaPvkJjPkChOH+aPZfqIUGPSoPw7hOQ/DoltH/XL78EfRzFnsYNdIyBKsa6P8tfD/06QyaAfdkbheqgesFUgc8tgLVkIdRMychA4xvHtQdD+FKlfcoLyxDFwE9ypBadH9AAbiXhJACGh6ozJNA5wbKlL4wvvIn0I+/QJ1ZEC6kvKXy1zIkwPvpnFPa2/HsEvBm+SO41wNhIYyrBUIT3L8CeLhbfQaeh3ZbKnyYOZtCoLx3TqiifRgJlE4jQeMR5IbgqoQ0hBchbINwB4ReCHNpHWg3C/Upn6yBNjuhnKD8QXkD2qJ0mFLhHTvwd0blMU1m7oN5nALBB8HGgWxVggXquqm8UJ5V5QVkgfIj5S3KMyMp5W+V759EP6PjpDQ/Jw2y76ILaR/UsQNvnZOmKJ/RlDmBsmqaVWU2TPltJFVlUut/isrESHq2PyCfVEZoqpORRGWV8uLZFOSUzsXZ1AsuYhFN5x6Cvm9Ac3RpNIVZg8bq5qHJzADgT4m+rzykewt9l7yGZP6EyjMwRrTn31JK53v5t/Bq9gQ6AnMp6X6C9kAq6t4iCd3/196XwEdRZf2eqltd3Z2dEAgQQgcSQkgIiQ0RApJ0QhKWEAgYGaKMRIQIoiwGGFcWFZenjjydUUFFRh1FcIak4hI2jTOOjuPwgX6D4kZQVFwQmBl3IfX+51ZV0nQC0Zn53vv93q+j/zp3OffeU3c599ylmn2Ky7XF/NS1RV1hwXEH01AozVYcU0Zw3E8N/1egvuHaQrVwf+bah7Gzj+7iWcL9uZILpDgU4QawCsj0ZCn3eRYoTe7zMJ6IvgQWaQGM9QCN0JqhE3pQAPU0EOHn6b9Gn1tAg5D3STVAL8H9EnTfCEEYnyhLfQP6AuD8QSuC+tEpfa6TviSp0187oVl2X5KU+zP02ts2fcemRy1KmTw3sH7m+YF1NDC+rb86/XIQDQEtd/pnaD+1++dku3927Jch1J5bWHfH8zhFWW57zM5k/cg6jnUk6znWcQ5/KG1Lv5nuxTvsl3p4N9Ja49qn84EL0RDEX2XrEehh80apD+eYy9xl5jIt21ym55u36J+DzjOXq9eYl7fNqRqdZeuy/s5cKufRneR15lHXAqqzdRrPu8NdozE3WfOonD/1MZBjnpzfmL8nj0M5Bm+jePUa1OsgitBGUK14joSYjHkT4Vo2dDLHLaE0cZT6ardC191tHhH/m8bIeXM8zRU1lM9phYF112rq73oLc9k15nGZH89XoBzG8uu1VMS6wHW5nHsvtfXxEG57j05RHo0GSZ7d0E0tFM/vIutgIg2Q9cBpVxNxXu5Pyafly3pIYcg0X1MU1wfX0Sl1Yc3NE2WeLVKfxci8W1DmKzSdoftoovsd6Ewu63Kq8aqU4XrZ/MSesydgPp0gHoYdFEUk+/9uihIjKAlzZZmNcdp1qPM68D5g2xVMofflfH8Uugp9xHUrTZP2BMfdALvnBRrH0DZTml4I/Tgaun8Z9dWTUUdVlCr79SSrbIRPkPYJz1NsJ/B4GUNReg3SY1xIGXi+4bwHy7qdgD5a5InA3DKbYulH/Zm/s6iCqdX8L/UTqgYdjT57FBbAVrgXyPl+BA0RT2J+PAYd/yz6Q28ao15MI9X/RSM1L2yzc+C+lkaKJ4C7UAfXmC1aInR4CcLvB25Guv9GfcYi7u/g2YR+cCPS9oP7PRornqGRruvhH4i++hJoC/At0kXS7eL3dLseR2u4PJk/4xqzN9CL8+N0wWBZHXQq8+PQL53JW9IuZ5uMncgn5UC+Mh3zjDBbUE/vAgMt2jpVvYO2ABvVt5G2mVYo95jbUcllIRgf7NdWKLcAlYCmraANoNmgnwH7gAeAncBRLQ91cQc1gzbqWCow1OdoBlPE/xbYBRxw4oLB5XQWHgztY3N7sN/lp3yGOsTczujAv4GGa1dCx+aa2xliOfQDoMdg3Hqg7z9A+HSkC/G7MuhebRH1E9NIdCXTmYC/3KB6DPyYd/yxYBuN5+f/VH4/Fuod5m60cY6s/400VPahT0hX3eYeZSddqBw0vxcPkM6w/NRH1ucGzEt2OyH8Fhke0n7oK2dznYeGw30Ow/GHtmtXfuQ7PxhOP3Dg9lOAoR0APxDq96yiAEPnPjako7+t3NOhioajnsq0KsjyQUc/dEgOQ10M/32I/xg2OtDmr8L8UWX1TwbqNpWBut7OUD/AehQQ0xA3TfIXMILqdQbXq2jmtDK9bB+nn4e2D9LGaS9i7fMhDYC7TygNHrOhfTo0zNElnfGEjI3c0+X5/xMwdv4CvAy89D9aDvq5QuirQBwgbdSFsFUvxLjYTYVEJ1cS/fA80YlmuE+A7gXdiDmiD+jTQA7C7gEdC9oLeA1x32AegcneWqv1oXttuxJxrVPA90ugycqntSfc2cj/c+AR4FaEfwTUAikA8020cQXi37XStv4C9Bb4vwddDryKsGnguQ7uJ4GZcGP+P/EtsAHIsfL7AXw/PMv2SCfr0P8sPc3648dSZ53h0NA1xE+iC7umoWsNp/27os5aohMq68FeN30StPY54xrHoeg/3mDAlk6FTTmA7Wi2Zdl+ZvvRoXLd9oDcE4i398EcyntEOWw7s/0KKtd3rk+pEvU8sk0uZx4J0q3qEJoL9LQBvUdjwfM6+tpx4h9Y2GR+BdtyLYOnWJ7HQAHzVbhjoXOfV3aaX4Huhj8Zc5nXmdMc3dpBx3ac0/5H/T91jvwX5tQpNuaHwAmvtREan2NjACN0Lv6p6Gru/pfn8tPM0cHz9L/rd+Z5B94C8jPcAcgd6GiXhtoBXfm7snN/qj/U7gjyNzDOEC/9oXaJ4w9Fh/iOfc+yZ/pgvDkIGXc/FRinxdoi8y1nvDoyhIzjiLbxZvv1lVQClDpU2UQZ0CODgduBP0NnpIJiPjOvBq32nKDhnt/xv5FgYp4zeR3LOrGa40B7KE9hdfsNm0Gta+B3Qxcz7wwb1V3159B+y/a5tA9RZ1L2tWiLLykHGA3EAw3A5W1tjbUnyv5A3UnE61zxofkV8vrqdLbg6SjWeVfweg/+WPhj+UxEjyDifQ2419s0Anp8cdAeX6p+i+QplnvLg6gK8+ZMLZ/GaYfknty5cq+qiMrUpe37T/ZZSiLvDblvootcL5uznP1jTx1N1TMxD8A6kXvf1h74NN6T4L0p2DFk7yE7dCLvT7lGwB49V54ddHP2j7XHkfZxGie2oF42UpI8p/JiXk+gPHlW8ycq43139T6sr8+R+/ZbI5MpyVtFSbxv7J0u95PTIUOW92VK9iyhZHcylfF85cyrck603UF7f7yXmRS0pynfOdQmYPkgWxLvxwSX66Rz/5GyXJlyH8rZZ+/Mtjmn3VYxj2COv8We6z87zX5nWdD+/Clzfeg+PeyRxWqrfA9rrsac7ZqPthVoC2ePPsTOcspCnzxyOlvIsU2AAdo69Jd1Vh9D+qHAeNmXrLO4XJcGuoCKgBwN85DYxLKZ87T5SMfYIc8gu2tpgHW+U2af2yXyHqRaIfe8DgCtvCesvSPP8PJsTNLqzDUyTa7cS56od4d8vO/4Mk1A+b4glEvkoR/nkQ8yZzLkvtoCcw3LpO4x16u/ZLfsS9ZZ4HFajLyH2GdSPaSsJdRd9s8k6sHtD9TAP9E+35sofqDJsq5473ATTZDvCJsKZSyDvF9oMfIdJztp9EOo9+9pinsJ5M5BueUYF09Quv4qxuV3eOcXgd6UIN7Cmnw9dCWgXGF+oHrh9kJH9gdeoX5iGegcIEAviW/pJedczcYRCYE0gH2Wy5jNUDcr/e1zwnTbnWC5EZZPD0s4eWymdUEAn3lExFC2OpcilAWQbRfKmAg5UI6Io3tCgTSzbcgzNz7D035G94RgbCiQlmlOKBDOdGAo7PA+oUA40+JQILy4EzlOx3c6OU4Xnh4KhKf/B+Q4Xb6poUB46hnkKw8Fwst/ghynq+e0UCA87QxyTA4FwieHygH9tAv4A9aox0CxljAXgWJ9bZ4F2mzFm/8F1Nr+122+ImCsBbnvjTWtmQuUWGi92Q7/VXuYDEferW9bcU45bGOYVcA5VlmctnWHLduu9jJPkfX5ED/W7q0HrfI4vSxru2XHmDfZPLPscrdZcrcOBZ1j8Z9ssd5RptvWDt434LCTPtBneS0FnKtOx9iMxxjFOFXLLV2idgcesNzimNQp/RQDFONZjuM2vUC7tBE0R3uVxvAc4L4YtgPPBa1UCZ1L2iPUL2iOWCZqMGcfwtw5C/ruj9Bf9YgXFCHtuK/Jz+eRWHdWavXg/5zOhi7s7iL0uQbMbUuho/ZjHfdX6M8UeQ7TT0A+LoPPZVhv2ueGleJC+C+Uc5o8F+J5jPVthAK98k/qpveF/t1NAz2xNNg1Re5ZRCIPr+cV8GPecNbCEe/DJjuJeSGfvGIEFqJjKJLPttrmv5soW3uTRjvU248q3TMRfi/117ZSf++HNEFfThNQ/z2csh1bS32KYI21PgbstPsN1ronsoBJLLNcc7ONNhq6/hDsb9hOrpegnx/EfJqPuXkEJUHGVPCV6r9BfUVSmnuWPNMv83yO94AN6nqDxmil8v6Mc3Y7kc+f9ON4/xZKc9bu7ki01Q1EDmV7o20/4GO8//M0js/U+FzL2Q9o2xdw8uDzxzqagDb4LtSuceyotr0Ye4/AKcN5H0m3SPskxS7DoafaG5fTRXw2xud40j7sSC2Z3oE9W4j3tu1Z/TUq1gOgNbRAnj3+gRaIrTTJfS3e6xyKYvtMr5blnctztGs76unvNNDWD6wTLrfOxcwyABarWYf2exOA3UgXt4dTJcK+s/blzAKb91pgvuXmOPNKO7zAzn++xcNpT74H9zK7LHuvhnWC1Aucrn+wncpnomzfd6Dtdn0Sv3+X9EfuofEY5jtVpzvjPx217dgPHBpkR59Cg++ngO+wTT+26RF5tgtbL5SG3l853X2W01FnnLWNt5B7L6e7B3MaOrKzezKd0h+5d2e3d3eHdnL/wNqTa6fxweunUCrt6s3Us+1+Et8Zyye3vJtzBricO1yXQCcCru9s2OG2fd8BOno4w/3ZqZB3DM4A9yTwAZ7dHdCDIdcFEubrFrCWlDBbGLDXieFq6IAeDM2699gBboVcDM91KAtwH7Yg7zScAfpR8F/Qhh5y/XEGuBORL+C5z0bPNvRgOPXu1KNTL3i37+S9DEdmu3wn33+3Hf/ddvlPvfeZZA8G+vL7wHM25bVEj87kxtxI+t9Q9iPAC3DzncvNcv+BZDqr7xwHvrDpEeBz5+6gdjP/MnQbv0zToR+Mp7kSTptY92/i3ZhB3L9AHX/N6cwbLUAHdFY/3C6rwQ/rVn8AmEfltu31vqsX7Bvrju1UR/d5n5b7G/H23dqJnuPyrm2u9gLV2vbeq7bt96xcT/M9WL53aek7vnvaX+qEQ5DnPMzNAMpaYeM1Gzfatl8UIIAY+z7wE8EQQ2GfAXCPQnmoUfNe295Otf1Aq2GFt8n2atsdyXRyuTYCfL90GtZ5uejfG2A3AmIfAHtBnuPkUG/tE/hboOeD79zkyjX1RAcuvmcq5N1Za6yMpgq+VyPv1vCdHLZJpyCPpy1q61nrru/PsRZ5GmnOp1h5/+YjcslyOI9XSWO7SFyKsJfIJbLw3ozFgM/GNuBl2NAfoT5+CfdrQDbs1l+D3gT8DYC9LdIQfxiUeXoA14PnD+SSNjqjEWHng95n2+fxNlw2LrTt+Abbbl9q2/Td5frbwv22Lc92/nWSzyft+l/Z5QRALwB9Bygjl8zPa/Mzn8NT3s7jvg629X3oN4+DXok6LDK3K59C9ir+NzfNaCAPbc3rIfS91lfgfxlg22gDn/l0uBfgnJPb1HUxdNwhrDFKYc8+h77xuNniGgv99gGNdE2lnnyfNvjmEt8n1vgu8QLqa+99Nzh74PpeGuq9Ud7LJY/ktai6xbo/r5xnhUn3ejy2WHnyOHNsXF2lQv3XsCN/LW0r1j18N3AVxlyqtLGT5T5OD62YzrbvTxXjPW8EHSX7+HhKRJqb7fF7M99n435l24G/Z6g3UxWXy+cUYgz/wJdMyzxYT5gr7PrjfbkNQWdPzzBC72v83z7bCj2bOt1ZUVf3Mrq6p9HB/xPPU0LvbXR1j6Mrf4fzly7OyrQ682OpdzdTrM738etge9WZB8Qd5gmRZ36CfhQJHf0P2ZeIBoKvH9+Z1v8I/Vsh90MTkSYRuitPOy7dWXZ+xVjfVXT4xsG6gyi/bRBPmGvk3iXsRDv/mXLv1v5mwtmj5XWa1LN3wOb/WO7hF8o97kZbr3SH/ii39I+ylmE+phbbe5ILKF6539JJ0v0GRsMCW0fNs3SU1D/rzc3gT1bvsfSVuMDaM1QWoB4dXfW2pL3Uq2w9hDEhcTtQAJzPY6TVhlyX7UQ9PO/sb0gZee8iXu5JyHMMvEsKj0H+BqYrWwnzfz2wH3gxiH7u0K5sQjsN421GaHzb+c12eb+X1265fK+3bc3l3IteJ9cXk4PWItLGt/faJ8t2ypd3ZOW5fuiagM9yMHeOdNbzqKeXgL8F0VkWzARnjnbPwLy2T56TsF2RyrYDr8XsO7Xp/K0H20FB6z1nHSfXGWjjAlc2ZYkD6IOtvL41RwNTAY+9Tn6UIe9jDKIhbMswRRjbBMmgfwf+yWcQNj4B0Btbj1nuk0/JNRzqxVkLQS9kIa5OvwfhH2Gt1AS7qEHezd6qmvIdbmegTtYxbBvGQYJ9Dwr6m84CeE1fYlPoXLm3dB7SDRfvU7GYR5NAA+IFShataJd35Tcrk8RhGi2+hO1CVIh6v0R9wTzMZ1aiifqCDkMa+W0V/HyWZX1bxXfg66mvfjHs8ivRR6+i0fpa0Hz0E50StBKarD1KvcUfKQZ1GwP3ZO0wJahVlCiKYQs9Rgkc57oKafj+9T9gr5xAOlDtVsTdDf9rWA/fgH4zBnWSCvdZ6AtnwT+Qkl2PStt0PPJQ29KiPO1Bec86olNAJilPECCPlEmtMj8EPndk6QCWIxgsR0jep4Blcd4/BLIugoF6ATSU/wnwGXDSkgn9965T6+uUfFhWBzvtunOAOnQg6zIUqNtgdHg/G1zvwZDv7QDt0AbUAbeJLNvuA9zu4jHoDJaVeQ5bMvJ78fvINHb7i09phEwLHm5L+KOkXCjHNR79FG3vIqT5E+yqfDtPuz/JdBwOXtmGoLJv6Xg37nvc7ndb5XI816deiPVvISUgz2T03QRtHuTYZ8mkJZDHkV+7kIjzwrglUYUy9qF/MTjNPbb89ns5ssvyWHbk6ciuvYnwa8xWHVR/C+6dqM8o5J8MjKfxbk22Fd/Vj1E3YQ7YRIuBEqAMKLQxGsgHim23D1gClALjgICNc4BRwFh2a6spx/Mi1hYboe++oAcZ+v0Yv/tojesQrVH99AhwDzAZSAEuAc5S2ZbyQxYLxUBfYCAwFEgEIqPnUlmMn3WQuT12tqRzAFik5lPAA13ZYKG2hmODhPIpO82/wlaZB/ox6PWh9y+68ofe4wi9j9GVXJ3YhKfeqamAvfxb869agblPe9jc7d5Gftcx8rtTQRMpL3LZD7dBz2OuME9ALy8A6piGyvlj75z/2PfmO2rae5jT3sA4ugtrw2xKlfvVj9IQOf8RpUbUUom2RJ4buzzPYpydoCis6YfrNTTI08M86vpvmWYor189P6Mo/RGK8jwIe+15OYcOtvfXs+x9umJp18H+c7+BuPkIv5oqxXdY++dRmlZp7re/AUrEnJeu3SLtOJ+WgbXIPqzjrjA/kPae9V1tf55nIgQtiog0H4/cQ+T9nvzoZyX8PUIbDpKqbCI/UCb9m6iPOpVGgQ4OChtv08E2dcIXSvolzQV62uimfGm+rg6lO+Aeq6zDez1PFQDPpV49R+6FpuvVNFu/mka5nof/abrb1QtuhLvXIG4KzXbdRqMwpke530P4x1Tp+jPm05Pmf7v20PV6BtrjBbpOfwVpf0NX6r1IB73J9Rr8d9Md+m7Mb3+hx/Qn4UeY5J9LV7p+Af9NsK12Id9SpFtsvo20c9yj6XbIGaW00kSlynyNvjFfR9v/VnnbfF1bRmn6nbC9L0E/v59maw/Dzl4EXQ23gFUCdx7aL097ghZyONbjZWgb0ubS5dpNoDdBxxbQdJluIS2FP0+92NwAOkFUkwI6Sb2c+iNNnhZDS7RXwAce7TbKw9jK01bxtyF0kehPk6T/N+gHo6lSJzoffYLQxlvVLynOfTWVMvSeFOGNojzPV8AByvN2w/jpizK/RbsC2sUkGK7ZqLMzQLsMeoQxCmMnyN3lOjEEXd277+qefei9+VC/yIedwHD0E69nAOiKfvZamtcLh621tDyTeRqYBowLcSvWWR1TuX+VBvzMxl0hyLHOhMzhfCbs2PVyTR/0vRF/L2Sd77S2Ot8EYe7r3SW4fsAvBtEANZcSlKv53w03l/H6gPc2PG27IGZFaHso0+kWZ00eem+tw9r4d5SvfEr5zrzB59myjHzzRe0B89bIbUSeX2Ms8VnbEqwD7PWEawPynAZ9+BqNdl1hra0kdmOcb6GtrvPQJ4mqPfa+S8TjmG8DlCe+Rf9dQD3UlTTQQ0q5+3FKYCAdua+nK+x83uDv/d1LMb4jAYW2so2tTTNPin9SBXAOZGTeezmtZv3OQaVWDb1r+Wdr90KGj2DnYmww5Pec59Nrjlt52ao9TxdwfUnLO9mvOGXukufrtZSsnEe97e+8+7MfSAFSbXeiA+iZs4BYO7zt2/CflHa9tf/Ha2y5B7iFMuWe3y5r30/fDD0A8LrXg7p3PUsT3L1hI9bSONdlNMn9Ouozwax3F1I392HoGWtN15vhWm3+Q7ucero2Y24/ZH2PK39X4AjmOfu3G9yX0hX6TOuMzIF7Hfm9G2ATWt+x9hdbrG9QodsT1GtgM/B+NeKQtsmVRdNFAvTYEVrlWg3dcYjGeI6gfxTSWa4crNdupFyM5cHaXVSuPkiZ7hFU6f0UbTubYvmbVfsb88GuN+S3n9cifQHDNd1sdb1sPoM+wOvpbOjGwWp+6zOuBykF9VHtjqeMiK8pw/kO35Pc9j1+LyDWpuzvL56EnZ+Meb4fDfH6aIjnQ7lmjfO0UFzkQYqLeR/uj2VYDGhM5GHYzNNlXcjfxOB5Wq7zFmK9+wgQL++qdYe83T0LqXvEI3Bb99dy9EzYmLOgI/Pbf9OC93Mw9qZzXjZdDLmmuq6HTWSHwZ+M/rwqCBMdKpbZmBmEWe3Qn+Y7r2xOMX4wMV5r+Lch8A7lQIH9ex+8h3qRPPuYg3WBnZbdDHusljtj1qEYN2UM7SKaBvTGuKt3xiJQrlm/I/Eef4POv2uAssfK3yexfqvkXsRfrJFyNegc+27BFwzE85q+HrjB2dPhtJr1mxLMu5zX9OpAmqO8SHMc2rZnsQJ2fBTsJr7rynskH2F9DmCulZBrLqx1vOXow1/RTMydknrqsE5PpJnoP3GutR0pZFkk7/Tly3ON4LNuy/8ApYupzlk31jDfYC69HWuozdBbN9DEiMWYzye0nU0num7E2miK+YG+HzzXmO84+x7ucbCDsmgybBk/1vV+2Ex+bTkFQs+KtZ9ThiYA55zFoonQixliKWVibOUxtPVo3/WyjQvlvsR18jx8CsZulkfI86Yy8TT6wxMY1wfxDm9RLmQZKM9W8mRfLdemQjYb9vslym/3tyHO5kH4VHGFrJ8s8Zk8J7PP7M2/ijvMFrvPl6E/R6A+/XwPWd49KEC+F6KvDgQdAvooxssCaU+znu8maZ3UOck25XtAPe17CKU6nzvzd+P3QLbPUZf5sG2my7OhX7h+Jdsjg7+DdzfKu0xTXEuxBn0ZOvUVqUMnyXtMh6x7L3wm6J0Cu+gX5heu+2imeBD95w7zG9QpSZud73YOoAh1A0WrV8m2nYS1Y5k2HUjD+zEwxqBH5TkVg9tctnsR3pn3GjJQZ7upXBzEu6TA/y1luH5LGXxX1b7rW8j5yryfIC9/h2/BvE3u+1HrCRtbNOs3Cgapd2FO+DtFANnqQ+aH+ny852rKxHpmss558t4n1v9yP3K69S3PjzknEL1he/VuX3OG2mU/4nvLU/bVYSNhhdL6tXUH5yRarvVy+6ykG+C2cPLn0FfD+P4U3OeAB6958n57f/EScYKOeq+nYv5XHc7w19Q5lCrgy3aoVwL17dD41vxMIvRCcn95eniWnh4RKURRcUTRyCMWtmO3BAxZlJ3wIsyuZqLEJ9vRC2X2AV/fG4n6gfo+sdD/ONTgn4nS3iVKn0c06FuizEctDFl7ZuQ8YCH3hPWzT8OR5uxKCyMhR/7xdoyyMQb1UIi6LgpA1Y4kKkG54/uS/LmBcmDS8TDCCCOMMMIII4wwwggjjDDCCCOMMMIII4wwwggjjDDCCCOMMMIII4wwwggjjDDCCCOMMMIII4wwwggjjDDCCCOMMMIII4wwwggjjDDCCCOMMMIII4wwwgjj34RCFF+hvk7n0Jukk0pxlMO/iO65X32RXKQWRVGV1oN/yZ98Wg/8l6B1B69P696oJ/tSmrSoxqgYP1Oje6K/SYtszEjxxRbFafG0ClApFs9CYBYg5FOhgBZvXDks0ARyhUUWWuRSi1QNC+wE40QaZjZr8Y2Jvfwc3BgR5V/F1ONlfzfj/GGBIq/WDeIyXzc616JG5TAZXcG5dKNxVmhjSamVqtgKLrCZRw3zFaXBnwIEgMXAVuA4oEP6bpQDrAVMQJM+5lsJ3AlsBA4yr8zNMyy2KEmLQ0ycfPc41BT/i5dxePcazYt3r5fPWM2DWvHQFOAhzU2aFmHQZb5tyEQ0lkpJRWPWUEmNjMF+GWH06evfpQl1HQ0iHwIUo2eSjCGjuNh2nD3ScjRmZvtbiiI0Iv5nU1SNNIUyrFSNGUP9x5+HXxGtFKsoHCpONMYloDRxsjG2uz9QFCe+k79DrFK9aKBmQKVF4itaCahg32pkn8UFia2NETH+OPAfoxRgFSBoI56K9AcA5j/W2L0nZ3/YiO0m07UYucMtR2NcL39lUYJ4F/K8Il6nVPKJD0D7gb4Mio4nXhJ/pmgp56ONsXH+VSjvEbA/Iq6iwYj+rbia/KCbxApKkmxvGTFWOW8ZGZn+ogjxuLhWstSJJTQc9DKxwPD7UnaIR7k/iiON3kiW74gR18O/S3wqFlACuD4EV6IvdpdYSDkAv0lTozfav7YoSjThNZtQLT7IqNBD8hkQrxvICOU9IVZRT8TtEaupB+hmcb3Rw9e8Q3wj2b7mXFDew+gxTBqjY/zNRV7xMPcQ8Q/U+D9kaV82po/0U1G6uJ1yARWVegiuQzxQxVG4jqKZjqJpjqJpjkKKo+i0JL5AzBfgyREHaLF4h9YCD8GtIcurDNTgNulIy/BvE9eJa1ETcTtQdwpCVzR6Y1iya4347pLtWh7ghbvEmzQFUCH8fh6Ri3aIX8pXWdvYK4kT/M3wRqHqrrHaAgmv5jbYJVaJ62VNrJY1UP8cvOj/4gaZ2GyM6uZfidavgncRnncCe4FjgAa2KrxDFc0CBNgrG2Ni/bE7xPky8QQjZphvlxiPVx8va2u80WOAlHmc7dBijaR+/ufYQdkK/9PiMZpu5Pim7hDl6D9TxGRjjg+yTzWQLyec3DhylD93h5gs62Ky4Uu1go3uvaWjzPBa/WpsY0Q3lqREMmYZnhgZnGUPSZHZmJDo96GfjpJvO4z1rBiB5huBphmBcTJMNoa/MS4evX+O8Ms38lMNsBGoBzS0sR/sfrSxnw7KkFhxNl73bDIBgbY9m44DUDXiLCoE7gSeBw4CLhlaA6gIz0UJNXiuBVTkmAN/HJ4BoAZYBWwEmoHjgJv2iGyUkw3uXDxXAfVAC6ChrYZAjiGIixcpdNJD5KOV6rrAKGUlrVRWqivFSm2la2Xcym6eQN7AIf7ApfwYyo8MPEbUeBd7V3lFrjfgrfSKOG+KV20ymw33qGEggXh91LC3Kz6r+L5CxI9Yq691q3uKopRu1AIcAwTtUeLgi4MvLnCz2FPQUnCsQOypaKk4ViH2HGg5cOyA2JPdkn0sWwQqkkb5R8xSFikrlTsVzafkKIXKFEWbJRaJleJOoflEjihEX9BqIhdHrooUuZGByMpIEReZEqmujdwYWR/ZHLk30lWvN+t79YP6cd1Vqdfoi/VV+lp9o6773DnuQndA144XjVXfQaVuxLMeUGkVnmulK07GNOO5V/rXSn8NnoulP4BnpXSl4pnLLiAVeb0NvlV4rgWYj/2peOayH0iFdn8LYYvxXAuo6luBvgNy0wJpalxaSppKacrxNGVv2sE0tT6tOU1tLhql7pdS7oeU+6WU+5Fyvyx7P/KFC0iFtG9KvjfB96bkexN87OosrAbPxdIVwLNSulLxzGWX+qaROiK2KFG9HznOwvMhoAUQlINnIbBI+nzMod6PZ0Bd3zhoCCZ8db2RDh0JMsAi/SzSV5LG3n38s4r4J5IfAloAIX8w2QcUss9sVtcZJcy7zhhjkVHDWoryMYuyKOtoK6DSFDwfkq4cPAula6vkiW3z1+N5ULoW47mxLd0s6WI+H+Ck19T1+G+dyj/gfDVCrw5EqtSzJ8He6uaJb1K3G/PjfU3qU0ZGHEijRQwmRd1VgfqPVo7K5+/l8yH5/JV8/kw+YwORqdHfpUb/KTX68dToIv5nnNMQfFw+P5XPSwMxadGfpEW/lBb9SFr0w2nRO5RDNAAR/QN9BkR/NCD6vQHRzw6I3jwg+u4B0TMHRE8dED1pAGeVQSkUrSbzU7lQPvsGElOiT6REv58S/WpK9J9Ton+TEl2dEj0qBezKPzCnRisPyOe98pn37PBo3/Do5OHR21XUjXKBEUveHaqqXEDRIsLILPA1Ca8kan+jYiBIX6OiCCTJqJgG0seouAKku1Fxt6/Iq8YqDTBYfGqM0uBhGmVkrkZ0pEU8RuaFIC4jM9/XpLQamakgPxi1ySDfG7X9QL42aoeDfMVkp/JPqlWRjfJ3o3YDslc+owzOVjlM6eoW0CajohDcz1qlK09RgTIQwQYsP2Z70siEcMomIzMD5HEjMw3kMYs8YmT6QH5j1A4F2WDU3g3yoFH7Ich6I+Myzm8dZch87qN0SeuMiiRELzEqOIfFRkUOyCKjIg9kgVGwG2S+UfAhJ71EaVDQu5VaypSSXmTUZiJ6lv0iP6cMGT2T8mTO44wKrpIyzqQoWim1X6REGct2n1KsNMhcAkZmLtgKjMx0kDFWzZ1j1GaBjDQyUMfKCCNjA2rubLuAwdw+O5U0iMEZpRqZW8DkM2oHg/QzaktBkjglhOpulxpPBVKobkYmc8UZmSm+55RIqpU5RlC6sv4Z30nk+0NBkzLd8H0faPIohu+bDJBnfEcqZvs+r2iC1ev7DMN4yzO+FrAeKIAzEOl7N/ND3zu1A3x/yQRHIMn3SuZQ3x/Tr/I1ZezwNVb08zVAsPra2b6ttTKH36cjmeHblNGkKki9sXaS777MLN+96U0sw11gvpnLQEZrMq/yXZ++2rcMXWFpxa2+usxk3+KMC32XZnBBib75mdN88/AilyDN3NpLfBdl3u2ryZMSX5i523dunnyH8lr5RhMKZMT42mm+MkiAiEKOgASj0S/9SDo0bwfXEayVsY27feeN2KliJlZWAVcEhrp3uVe4Z7ur3MWYcwa5B7r7u/u5EzzxnjhPjCfKE+HxeHSP5lE95CE1ock8GMgiaLAEPY6JrvFTk+44lZ/yH0TE/KF4VCy26ruLcrX83OL6EVnlTW5zWv3IrPJ6T+UFMxoU5ZfVSnl988VUPjul/utzU5uUiKnn17tSi5X6+HIqryruBeZ69ZYmhapmNCkmp1iTVB8/dsY2UpQha+5IYlq25o7qauq5vLBXYXxBt/yykk4eNfaztCSr/a9XVtYpvuT6e8rPnVG/Obm63s8OM7m6vH7wuSkzZ2xTL1MvLS3Zpi5gUj1jmzJPvax0Gocr80qqwTZaslGBugBsVMEEbOpMKmA2hM8MYlMaEFzSUFBgMU1RGpgJg2aKZDrfYhobzCRuU8ZKprHiNsm0wSowE3KgwAATsLkuo0xZYKbrMsnWi9ka0tORU206szT408HQkO6X0VPbozOs6N9Z0b/j6CZFaY/PS7ekzaB0WUK6mgGerP+Hf3OL/4VESuOY5QtnlM5NLa1JLZ0L1NTftnxer/pVs1NSGhYu54iUepFeM/vieUwvmlu/PHVuSf3C1JKUhjEzOomewdFjUksaaEZp1YyGGYG5JcaYwJjS1ItKqhsnrx655JSybm0ra+TqTjJbzZmN5LImL+kkeglHT+aylnBZS7isyYHJsqzyacVKeeWMBg8VV4+dadFGNTICo6UmqX91cc+4xQVy6Izu32tF0naNlE0UmVVdH5VaXB8NcFR2UXYRR2FIc1QMgmPtqF4rRvdP2q5ssqPiENwttZiW9iqdX4L/6/C3dOky/KGO6+qsuu5lRSzNKpXxYFgK11L5B064GXUy1I5fSsva/7KyLF6qyxo7o6GiorTX/JIkGPKNbHtnVddRVpZVYFYWoUy8tTT2e0pjP1LvOWxfxUcVX1WIZmnl7wUOSiu/GRb+XuAgrPx+orlgb8HBAtFcsbfiIHgP7D1w8IBozt6bfTBbjLAl4KKqFUjY/t+yrLplHJylyLeV782CQGg4+K2daqiTEUtlxeDPCpdJs5BRVlvyrHZHnRW5TCaxQuva+zAiOPuly7I6/lmhyBx1n5X1fwDbo2MrDQplbmRzdHJlYW0NCmVuZG9iag0KMjYgMCBvYmoNCjw8L1R5cGUgL0ZvbnREZXNjcmlwdG9yIC9Gb250TmFtZSAvREVWRVhQIzJCVGltZXNOZXdSb21hbiMyQ0JvbGQgL0ZvbnRXZWlnaHQgNzAwIC9GbGFncyAzNCAvSXRhbGljQW5nbGUgMCAvRm9udEJCb3ggWy01NTggLTMyOCAyMDAwIDEwNTZdIC9Bc2NlbnQgODkxIC9EZXNjZW50IC0yMTYgL0NhcEhlaWdodCA1MDAgL1N0ZW1WIDAgL0NJRFNldCAyNyAwIFIgL0ZvbnRGaWxlMiAyOCAwIFIgPj4NCg0KZW5kb2JqDQoyOSAwIG9iag0KPDwvUmVnaXN0cnkgPDQxNjQ2RjYyNjU+IC9PcmRlcmluZyA8NDk2NDY1NkU3NDY5NzQ3OT4gL1N1cHBsZW1lbnQgMCA+Pg0KDQplbmRvYmoNCjMwIDAgb2JqDQo8PC9UeXBlIC9Gb250IC9TdWJ0eXBlIC9DSURGb250VHlwZTIgL0Jhc2VGb250IC9ERVZFWFAjMkJUaW1lc05ld1JvbWFuIzJDQm9sZCAvRm9udERlc2NyaXB0b3IgMjYgMCBSIC9DSURTeXN0ZW1JbmZvIDI5IDAgUiAvRFcgMTAwMCAvVyBbMyBbMjUwXSA1IFs1NTUuMTc1OF0gMTEgWzMzMy4wMDc4IDMzMy4wMDc4XSAxNSBbMjUwIDMzMy4wMDc4XSAxOSBbNTAwIDUwMCA1MDAgNTAwXSAyOSBbMzMzLjAwNzhdIDM2IFs3MjIuMTY4IDY2Ni45OTIyIDcyMi4xNjggNzIyLjE2OCA2NjYuOTkyMiA2MTAuODM5OCA3NzcuODMyIDc3Ny44MzIgMzg5LjE2MDJdIDQ3IFs2NjYuOTkyMiA5NDMuODQ3NyA3MjIuMTY4IDc3Ny44MzIgNjEwLjgzOThdIDUzIFs3MjIuMTY4IDU1Ni4xNTIzIDY2Ni45OTIyIDcyMi4xNjggNzIyLjE2OCAxMDAwXSA2MCBbNzIyLjE2OF0gNjggWzUwMF0gNzAgWzQ0My44NDc3IDU1Ni4xNTIzIDQ0My44NDc3IDMzMy4wMDc4XSA3NSBbNTU2LjE1MjMgMjc3LjgzMl0gNzkgWzI3Ny44MzJdIDgxIFs1NTYuMTUyMyA1MDAgNTU2LjE1MjMgNTU2LjE1MjMgNDQzLjg0NzcgMzg5LjE2MDIgMzMzLjAwNzggNTU2LjE1MjMgNTAwXV0gL0NJRFRvR0lETWFwIC9JZGVudGl0eSA+Pg0KDQplbmRvYmoNCjQgMCBvYmoNCjw8L1R5cGUgL0ZvbnQgL1N1YnR5cGUgL1R5cGUwIC9CYXNlRm9udCAvREVWRVhQIzJCVGltZXNOZXdSb21hbiMyQ0JvbGQgL0VuY29kaW5nIC9JZGVudGl0eSMyREggL1RvVW5pY29kZSAyNSAwIFIgL0Rlc2NlbmRhbnRGb250cyBbMzAgMCBSXSA+Pg0KDQplbmRvYmoNCjMxIDAgb2JqDQo8PC9GaWx0ZXIgL0ZsYXRlRGVjb2RlIC9MZW5ndGggNDgyID4+DQpzdHJlYW0NCliFXZRNa+MwFEX3Bv8HLdtVbPlJaiEY0nxAFp0pk1K6dWwlNTS2UZxF/v0ovjdlGC8cjqIn7nn4abbcrrZdO6rZW+jrnR/Voe2a4M/9JdRe7f2x7dIk16pp6/GO0099qoY0mcX63fU8+tO2O/RpMp/HtT/x//MYruph0fR7/xiXfofGh7Y7qofV+mP9+XZb212G4duffDeqLE3KUjX+cDvxtRp+VSevZtj6z/L7dfBKYyFHmrpv/Hmoah+q7uhjgCw+pZpv4lOmie+a/3cYh8r9of6qAiqKWJFlOiuBL8An4hL4TNwAl8A8A66IOXBNxMkFT84FmBMNUBMtsCA6oBCfgIb4DLTEBdARoVBQIYdCQYV8BVwANVIJU2mkEqbSSCVMpZFKmEojlTCVRiphKo1UwlQaqYSpNFIJU2k0VtjYAp0UdjI2acINEY01bGyBkIYhBUaWRgIjSyPBZnvfDCNLI4GRpZHAyNJIYGRpJDCyNBIYWRoJ+mzZ56gy4QsRvpa+Bh+S5YdkoG+pb6BvqW+g76hv4Ovoa+Dr6Gvg6+hr4Ovoa+Dr6Gvg6+hr4Ovoa+Dr6Gvg6+hr4OsWmLz7hN2GcLotfka7voQQ5366VKbJvs102/mfi2foh6mOr7/7NQfdDQplbmRzdHJlYW0NCmVuZG9iag0KMzMgMCBvYmoNCjw8L0ZpbHRlciAvRmxhdGVEZWNvZGUgL0xlbmd0aCAxNiA+Pg0Kc3RyZWFtDQpYhfv/fxSMAiqAHwBgn0fODQplbmRzdHJlYW0NCmVuZG9iag0KMzQgMCBvYmoNCjw8L0xlbmd0aDEgODM1MDAgL0ZpbHRlciAvRmxhdGVEZWNvZGUgL0xlbmd0aCAzOTQ0OCA+Pg0Kc3RyZWFtDQpYhey8e3wU1d0/fs6Z2ZnZ++z9vju7m91sskl2w+4GEgIZCHdEotwSICVcBNQoSUQU1BKvQFChtt4VsN6VPm7CxQWtRh+19UKlrbVqa8E+aLWalrbU2mqy3885Gy72+X1/r9+/v9erO5k5Z86cmTnzubw/lzkThBFCWtSLOCSv3LBeCawiv4aWBxCSb1rdteayy9p88xCyKAjp2tZ0blz9yOf7KhHyXYvQ1uzai5avUu0dKkIP5+GcurXQYJvjXQX7n8J+2drL1l+9tHbXywg9YkBo5pjOdSuXa+/73nGEhuCcmeMuW351l8chHUC47mror3T1XNS1b8wd34P9exAyf19zO0Ka81AIVj/3A+RDqPgRrCdg/XRkVvEbzaUoOnJJ8Thng7N/NLoiFEN3od2oDJ3EtehlNIhmocfQJNSCfoCmo7fRM8iENuI3EY+iaAp6AsVwCBE0DbmwBt2L3kdLUQ/6GB1HCTQb/Q5b4TpTURdyovriZ7CdjbYWD0EvHWpG/4UO4048D6WgPoNU4STceUdxELlQonik+B7sPYg+xmXFfjQDap8gCypHm9H3kBVdgt4ofkMphFagx/G1+DMURh1oO5/l+4qXovHoAPoVng21OWij5j3tAdQJZz2MXXiweKz4B/QCj9FFcKUb0FYY8QAaJDVcs2YPUlAcTUDno+Vw9Br0PrbhWk4tlhcnF++F1sfRX0mSvMaJMI4kmomWodvQQ0CNd9EJ9Hesxzn8IH4alp/jP2neg7HNRleiTSAXDwL1Hkd70SFci2uJi7iAWi5UgRbAsR3oUbj/PnQUz8ZteBC/xD2qSY80Fe1FR/EPxSKqRK0wwt3oJbjHKZyGPnAHLsKt54P8es2Y4evhCVeBrB1FP4dx/A7o/nf0Fa6E5SPyXbK5uKj4RPFjGIuEQmgcugAtRuvQBnQV+iFw9WX0CvoL/ppooefb/KuaTZqTxTuAtnE0GcY+F3rPg2tvBy4NoAIs78JTWrACTzEOn48vxGvwDnwXLuD38ftEIGHSTf7I5bk3ud/ydRpNsQGu5ERBuG8ULUJrgQPfBWrfAc/7BHoVvY4dOI6r4YnehfO/JOPJFFgeJm+T33E3czv4bzS3jBwf+Xzk62IfEkHKpgMdrkRPARX+jJ0whgp8Cb4C/w+MfCfZz5k4mYtyOW4SN59r47ZyP+B+yv2M7+Gf5j/QzNQs1zwtLh+5fOTnxdnFm4AWGAkwrnJUhbJoLMjPapCmS2F8XbD0oGvR9agP3Q7ycgfag56G534RvY5+hT5EXwAHEA7DmC+Gu18GUnczvh2We/Fe/BJ+Fb+OP8Jf0oVEYEmQOtJEmsk0sobcDMsPyFHyLvmU83Mruc1cLyy7uIPc+zzieb6oGQPLDM12zePCm2JCnCGukN76Zmi4crht+HcjaMQ7smTkrpGXRv5QXFjcCOOPoWpUAyPdAqO8F2TwUVieAkk8iF5Db6Ffs7H+FROsAYl34yhIQxVwrQlPxzNhmYMvgGUBLIvwYliW4xV4LSybcS++Ad+Ib8K34TvZcg8826P4SXwQlmfxYVh+hY/hT/Af8V8JCDHhQJpjpJykSD08aTOZTuaSC2FZQ9bB0kV6yAbg0ONkHzlE3uVsXIyr5pZz3dy93H9xL3PvcP/kCV/Fp/hGfiG/hr+Rf5v/Of8e/7UmpJmqWavZpXlZ8AlZYYFwiXCP8IzwqfCNKIgt4grxWvEdsSjFAK1+As99AJ37Swlv4ys0dv5qcgz0ws11abbgBUAxgcznOrnbuV9oVuOTnII/wH3cxdylxYe5aeQrbh1eSF7EES6kaeBWo1tRET9NPiKnyB94B55PPsMJ/nv4WbKOayYCvYnml7yDv1EDGA1Y30Cuw4PkVe5G7sbij1GDZhc+ptlFfo4U/jixoWOg1VvI3XDSz8jFZDtq5bOar9HFQPcnNVcDvSeSrbiSe4ffhT7mouRv+CS+C1DjCJ7Fl5HvkHr8NCDuMA6iIdyNuvCdSMXP4Q9xAWH8BPc4Po8YgFt5YsRjwQwd4cL4HU6H2ugYcZw4cAs5SRZwzwtHuRzGgBK/QJswh9MgO6d/I+hy0IAfkHLAtKmAJr/EY5Ab3Q14f2rkeYrYmvc020HOHuKq0IUojdrJm6gBdONjWFrRLWgMOgwyuBWlyT3o2mIvXgW4Pwfwk6ACvgSlsB7Q0gVj2wz2wkkigIXL4K5fAf6/Aag/G/8JXYUV0KxBlODpkVv5qYBMHYC/22FZhdph7wF0h3BA80s0F7sQ4pWRXSDlv0XfAZvzP3B/L2qE8S1GD/FVMGoFkLkbznhgZAZSYbkFvYkJug7GPBH0vIWfAch7V/ESeMKLwUadBzbxdXRx8W7UDLy7sHhjcTtaVnyouBStQfOKTwD+bigOoDq0RdNGFmqSfBYw9nX8Ctij3+DtgNsz0AeARzHsRn+E5b9g/BM1z6E+/teAnU3FW4u/Qg6gRwQotAKs6Al0GfoT0G0GN4gyI+eT/uI0rgss1DF0QfHxYgjr0NpiJyDv8+hRUQPY04uCmkdBdrfzq0kaxluBnDgFrUs1u7lfc3/hu9B/fv/5/ef3n99/fv/5/ef3/7+fExYX+Ftu8GJ8EMNWgMdRCZEJ9e9T4NtkwfcYC5FbPfgv48HPmQBezGTwe6aBN3Ee+FlzYZkHywKIsdog8l4K/lI7eEbLIIZdBV7YGoi8LoblUvDy1oFftIFFf1eBP/Rd8Mh6Ida5ATykLbD0QTR7O8T9d4FndDf4T3sgRnwYvLW94OXsg8iigA6hFyAWeonFja9CpPET8ODeQG+CL/YW+hnEn79Av4TY4wP0G/DNfoeOgXd1HPyzT9RFN6+/oqe7a93ll3VeesnFa9esvmhF+4L5c89XmyZOaBzfUD9ubF0umxlTm07VVFclKysS5fFYWTQSVkLBgN/n9bhdTrvNapHNJqNBr9NKoqDhOYJR1dTotA4lH+/I8/HojBnVdD+6HBqWn9PQkVegadq3++SVDtZN+XZPFXqu/reeaqmneqYnlpVG1FhdpUyNKvkjU6JKAS++oBXqt02Jtin5IVafw+o7Wd0I9XAYTlCmutdOUfK4Q5man7Zhbd/UjilwuX69rjnafJGuugr16/RQ1UMt74p29WPXRMwqxDW1oZ8gyQiDynujU6bmPdEpdAR5LjZ1+ap8ywWtU6f4wuG26qo8bl4ZXZFH0cl5c5J1Qc3sNnmhOS+y2ygX06dB25X+qsG+WwsyWtGRNKyKrlq+tDXPLW+j97Ak4b5T8q5NJ9xnd+Hi1ubWLece9XF9U90XK3S3r2+Lkt9zQeu5R8N029YG18iT2LSOvmlw41uBhLPnKXAvcnNbax7fDDdU6HPQZyo93UXRqbSl4xIlr41Ojq7tu6QDGOPty6MLN4YHvF71UPE48k5V+ua3RsP5Jl+0bfkUf78d9V24cZ9HVTzfPlJd1S9bSmTtN5lHKwbjuZWLzhxjNdad1mZfeIaumI4oOhPEIa+sVGAkrVF4pnF0c9E41LdyHHSDXxuGs/KrgB8X57XNHX1yA7TL9Py8JiZHlb6/I+B/dOiLb7csH20RYvLfEa1SKTkjaHD8dD2fTOYrK6mAiM3AURjjRLafq67aUCD5aJesQAHkQy1A2+VtDSkgfjhM2bu9oKIVsJPvvaC1tK+gFb4BpKaSbXnSQY8Mnj7iWECP9J4+cub0jijI8X5EE56OvBQ/82eWnbapaxvy2Pn/cvii0vHZ86KzL1jcqkzt6xil7ez539orHR935thoDZcOAMHzfAwoNTMKonfh4lbaAH+a2LTo1Is7ZoCqwRjztuZWzkfaSjXi49ilQH6Xnrky3Wk10GvxMYHJ/6qCKIEAsxasTMvLHTNK2zZdOPz/8aRC8SQ9ixVnTxt9pnxD8tv747+1/63hGfo4GDAfJ7PnL+7r033r2DQAq76+aVFlWl9H3/JCsXdFVJGjfYe4Vq61r2tqx2n2F4qHt/vy025tg4dYixuqq6L0SF/fqn7Exea35lVfP2aVsc3b2/Jzk23R/IpkNBxtvQhu0t+ADOH5Hc1QI2hyfxRvvaBfxVvnLW49JCOkbJ3fOkAwae6Y3NZfBsdaDykIqayV0FbaSHcUugNhPujSAJFYf98hFaFedpRnDWx/ZQEj1iadbsNoZYGU2uTSjeLsRioicIQvHVFP9+ahTSq19ZZ6J0Z7S3BEpkcOI7AaiB0s/fphZ36rqhurNqjj1YmkiQBFaNMAtByGvuMx2jcRN2FfP1zzQtZcwL3941XfIXalC0d79kJP2tZ7pg1GTrudcyG4X+nBF5x9ggWLW/dNRHB9toUek+mP4iUM4lxNYPBCtYBh6UowYKuhpCrcEQWtjs7qJ+cnWYlZ2TcrOnUV9KArWIgcjCqsrGqjvaJUOiiH/6+d8DmdKO6xi/fJ40/v4dE92IG/vvyab++uPbM7ja5gUGM1JQUBeWayGc5f4st3tiXPdFme712h9IEQN1BJbmAnT6drByj29HzvyuVUx0HpV0ahYRY0KK0rfOE2uCC1K33UzK9cDqfx8TN3yl+e/NYlQfjxfLg1idHHyfe2KB1tSgcoC76gFRRVyWugVFaDrY8upwrSUnqeFsAqKJb3zYNzETCizZcXAbFWL78oStU7Txlbon4Jm2bl0bzWPPL19UX78hiGGJsGneHy8bwQn0kL+OtKRpdfRN2Q1dQLuahkIWG4jDr0ar6p0XAbdCExRksgHEjUCrpZ2UednPaOJFDC0mftU+r7QLLbQSn5+MqFHaDAiqxMUxirl/tgD4gwk+61wYVKHbUx2hHOZ3/x/GXJ/nYxdraF/a1LljpL7KrM5uVbTncR2R9UupN54hoHB+nDY4rHJXSmxNPEZgJ5VZAqHz1byZP5o0hZOn8mPdV3mmGl06CFqSYzp4A9Mby15VyVX5q3zb5wiQ8IW039Z4zmj8wi12puRzY0O39zslWN3mV53EJuMWyzEN09Wgu6B9tA/3TaJ0yRFgELvfb533En5S/bh4YbG+VG1DTUNFSbRu243bcP26C/u6kpXduGHfHyOMnJaKxDEIjD7goScu3dF+18AI/58ppd54e9s64bWRc7b/X3cN87uA4XL6+c8sXIXa+++0zf4/eVxlUD41rIxjWLjausgq+UZmg4GJAFBmZDGGt1MChFSAuqwAm9jtZH/vfA6LC0Nnx6WLac0+W0OmQk5urqrLlseQ2pueeiHQ+MvP2Pa3bPCXtmX6tZVTl79R0jV/1q5I0RfHls6uf40ld/le977D46pstHnsb3oJ9CxHEZG1N5G2lzveLktK4Oz1EPp8VI5HmzZEUHrapBzzeYHSFHr4NzFHClqg+Zl5mJ2eN+AIZ5vnyqfc5w+xCM8oS1Hlusrno6VtztexaIbbBaDXoYcSZlyaQybNh14OKXx6MRUYhG4rlsXWaM02EXLl/TrRVFfcxqr22YXTd5zY6Rp6siO1psRq1d25CpnXbFsjX9dNzzcC9pJS7Eofls3ArR9AZW1W3WYAyCkec4RGTcAi7TTrwHH8UCLuDsAdTLz19MKTrcTumZGoItHWTSB9pdkLz9nQi5U0k6vLAjPI9ohr8mrrsZ775XPIHXQZyjR+PZ/fxIFfScqlUbclq1KbdMi3drn9ES7c2GSzbRO3T3JJOUFrVpcJsE9uhw2Rh7xtLzYpRSJ9XUTJr0MtvWpMASEDSr+Cn3rGYtklEZ+g2908ByCeIJYUCjcdDCaPQWsFm1ar0orsaJGu+I74kfj/NxC202LYOQbjPaAaGaBnlih3EQyDHKm6Hz5fbuL+cMjYpR80b1PFwWLYuUEYFgDhNBjPl9AV/Qxwm2uDmmj7s9Lg8RwrxlBQoJ3hXYboKa0wC1MqyswD4JNlbZsQJ5dLBJwg/TTSVbKyuv9/VrlIL4x/2dGo3RURA/G+g0GoEOySZG4Kx1LLDc5bTYCRCkPD5WdjkzY+rG1llAKkpyQWbdun5xxwPX3r/1lytevv6yV6bWd9etD9aky+orGqbkZmTJrk/x3Asn7X515JkvRg7e+fFL/xj5tP/O5T17cf2n91+RDk+YN/IA5d1JhDgBaOpEA4x3dtXd4d7jPu7mkVt1kw0Q7hLTJBu+GE9CWrwHRRDH6hLUo3CBr5AZX4yc0ILwX1UTNpuJlmCNVjIQDh3G/4DuM1WryWRWLbm0ebN5p3mPmTd7XIdJGT4xSv5k4xx56ARV4samRgtVkHr096Fv8N+TSYY13e2+/VgjanUF7vcDnVoDJdQYpt+xjMXudLoc4dxEkqPEobQ5iWeFbY1LR0jHOKdOjHljk/mfPPT1lp5xQRKLkUDtJvLbH1QqwRCT3Sp4/qfh+YP4Tvb8N4hufb3L7Z+Qdauw8dCNOeh0VoiN4kzxSVFQlSX8YmmJa7H7Umm9Zb31Af2Dpnste/V7Ta9rXnf91P2+6333ceWf/D9dDgcO8B6Nz+FxelwBt6h16d36QNYz3bPNtUMR3R5CXF6PwSMYOQ/RCBC3O+yijTcW8FpVq1XthqZeLdYWuIxqkDXeHR682/OMh3gOcxkg6m37MDEEC/g21YiE38+1LbOts2228bYCFlUbdQa9SFGVXoXrUPYoRPE8h/8JeGDEqmpfRtaRzWQHeZG8TY6RP4MH6Qkdxref1YYTjSV9aJ9zqn1IBqVoHBpu725sGu7uF6in9ewOLX5R+7aWoPbutuQJCmeMa9b6eiKXuuy/znObB463mRq3yJrrXjG9AljS3dMO3AQVQEnfs0ajHAwSWQvQsr9T1hAPVAY6iaGkBdb6lKU+RS0LF84hlMsCYwUxWldCQlEQiRgeU1c3lnt62TfHIeBTdl2+anc85nn7/kc/TM967J8T8YrORdO8WDPydQxPxvc8ef1jV3Yfeu2dnWvW/PDAyMlxcu2oPZwHmLIQ+D8Gb6b8P4R0xeMDhnptoTioNhrqJ2mn6qbpZ0f4t7W4omJchZrtyL6dPZ79h05EWTxJuzm6qeapskNlh2terzkWPRb7Tc0fI5/FDDOligK+dV8iIaMCObHvaBqnC1z2AKeRndhZwLsPBNRkKhso4OZ9srEi8Rxei+xIS/5H1bcAz8hOxjPg/L68ARsKeCe0V/dWk53Ve6pJNbQfWCZuBhIUyMeqTs3iPdnBLMmiAp74rGp70UZsngyFt0/PMJRxc6i9+xTdnJBPUXuZHOppGmofAkqXEK+uJhWM68y8EAlHw2XhWJgXNDFTPK4DKEvx1Stw0Ay1sL58BdZpa4T0ChwyBii2yY0lcEtWXg8/pq89qDuZBFPMJSpAZw90AiG4dEGy7e8EEgQK4t8HOmXjGU7DSpW5jmEecNfJWBwetXwuUHCKfjmGffFolOo6lQdxbUP/TQ8vmnz4ut6uO0Y+37YyFfZ4LVe7YpWr7456Q8m7zlfm7p5xfcf9a/lZ2+68ZO7iH+yqPXhN/vonppQHqiRNk6Df1Tl39rhAYlJQ952b5q7Z/BjYGAjLuEMgDzrQFY4hQsJpxGY01aiaOdWMKw3YIYJBwJxWI2DeoDci3mDkBYMR9NavWkXJLoqSxPGiYJBQyIiNz+EHkID0eLdq1GBBKwmCpOENBv45PBM0UsKrVb1Wa+bwbu4ZjnAF/A/VjZuYAptxB6DlcTNnFlQRix7TOVra3ch42ggqCtVP5GFgaVN9SgarLQ/Jwz2NlnoLU8ktNUn+OvkVWjWbzYCnPeC8dff4Dhh4iRiFguRSdZ2izmjk6bCo4wQcyWSSYyyMK9gRtUQt4RzOQIG5QwcfHX6ZXHn5oyNl+NTtI/fh1b3cDd/cSh4aXlbSpxWgTxs156EwnsOo1/wIj61twYuDmzWbhc2BW/nbAmKO5MILuAXKovCl/g2ajf4tpM/b53+Ye0K7J3o8akZRbJYtVpvD6ZLsRsJxlLAWJWxXOF4Je31+TnTzGmjdvU9RwrbDgGxuzqYCB/DvEfl9OAzB7WE8Efnw9AO94h6qJ/jvoCdRrEY7oiQKCvjPgzLZE8ZhehFVq6jyHpnInshhfCf+jNH3RDuYJLmd0pKpzgkAQaiDd8AUBiwURb0tUk1SA8RFdKcEfKqxB/eQHuUGfAO5QREAASnwAe41L21V9Zfy66yrgl2aroCmvQ2c1X5OKUjhA50cFza6IR7fD25AmEDTQGeYP6sflA9iWOSpdgjCOU7hqGKAXpRjbuP5I2vbsPb+mxfddMEVGzetq4l6y1Oz51zZv2v7Zc9jXnPeUwfLd20tXHqwt3zsvDH+pBzO9m++5lcN1SIxI+pftQLv+kH23SiBk4x7lVdqN+iuMt2gfT/2WUwQOHwdt4nf5LzZxTdKCUHDRT0Jj8ApyyQsAZYdVOI4HjeDO3nbPjfSUNdsn9mIgRkq5alq1XtRpVpJ1MqOyj2Vxyv5Sk+JT3AI2WSbYkvbVNtO2x6baPNUnHXQvgHn+cSoh8agCwwSkKV9qAfIjs/Sfr9e8AmEkRzwrMof01oD/qCfCJaYMR7TRgGxZN8KFDZBrUwXX4H9VmUFihhgg057aBTESi5HvxQHoDrQKUlmNy6I7+3vdGvM4LT9z0Cn2fht3jhMnHjaMlF/zZK1ltVlsOCwn+EQmC/urpsef/jSsp3f2/7Wmmvf2r78hTuw+atLh9+yTp+Wmblo29br4os0a2PGuT/8ybaVx/NP3frU0n04cBDPGGkdnrJlXsdHk1OP3PP0v5SSnp1XPME9CnqmR8dLdosvHt9n803UFIrH1SRUPBLWcJXayUg1dhj3GN/Ar5P38HvkuBGYgPUYGVUjRzQ8X8DfV70csXMc4TmjRp2e0/weC1AIv8egSAV878E9eqz3GDSHyaeII39QDYiXeZVv4ffwGv558gkyjHKKRmMnmME5RX2GpDyUbGrcoqlJbjFd98qoemjXa9YLN2luEvhR1QCfoAco7zuo0yEefJmCFBroRCXhtzIXAOINHMVhcHrF8p+RX480duE7R7Z3p+dnAprz4v96gX/VV9OhByy9FuS3D+TXg+Iogx9hEny4DQLHTChTWb4usynSq+819Hp7fTfEeuN9mSfdj3ofj+0z7Pc+G3+u/FXdq/pfG50i0mHBSLzacqfR5Y0ZY6bZ+FZ8o/Fm05PINB414NloNp6ZWIaXlC/NXIIuwReTNfFLytdmrsHXlm+oujazg9+h6RV7pRssN1h32Hc47+Hvkn5guct6v/Ox+I/Kf5Qp8Aelz/R/NHxm+qz8szEVolFb3oDq8bgxmikSMnjLebaRXSyyETTVtLAZA5O0YIW0oEl0TUNdBssho5yaI2quI7cndzzH56LPwwEOdKoSdEqXdqmunS7O5ckexn8aBTYa7JxioDZ04lQp3qEKhGlECkozJpkKRixOXnLEwpooBDdiYAWusleuQDVWsPgRHlyAIA1uks7qFShlqS6pzqjuUPtPwQ7+enzPeg2onLcJoDIf7+8UNLbqgvjRQKfttO64mHmJnw1vRaerFAGW07ZY3ajaUCWyCbQYdQLwtofa33rykZ92Pp2vP++D/pc6F27EtVerG1av7s3V1s1rue2yzhvi08nTN+1ZeNOLAz3n7bp06/mru3e8uXH5FYv73+28bu7FV22Ym12bGvnDtEc7rr9/06IZ9Zcw/LsAdOoJkB8XKselSDZzTfn7ml9H3i/n1/IbNddJm7RXGa42brRdpWyXbrTptNKOCjJe0pS7w+VuDReM8UjUHMYrkRur+8tbwGYDKqraVGxdDEIPFKSsNGkAH2/d73Iho5uinxebn0VW2apYOWsBXwRIWKFW9FZwakVHxZ6K4xV8Bab4GYZuqu5FHdF5Et/y7YZKzt1wyUI1jQKjfArYymwUc8sZbyt9ZZLFEJdj/ng0HjKGV6CAmQasEtQUfRCiVgtsItrYuXBImcrsl69fjBXEfxzoFEUTKuEhMpqCEMQOdJo038JDF822jC1ZqbGjTh0BZMSUoyWWMljsvOH4zyse3LzjrdXXvPb4VXf87rWHXiAZ6+SNc9puaZu0rOa7/hi5Epc9c9GHzw5sf7Lv6a9/P7Lx+kvIoRvOX/7R1Xt2/fKqhVWI8S1fPIF3cnnAQhdaQvnWz3kKOKYGjGvqdnr2QKCuItEA5sesOjhVm93p2OMgjudxDCzdLzAqIdcpFumMZpEgPjFYBWTVI5F6RJaMhWYo8DkZCtu52YowzVHAWpWaNJmWXL6UtqiZNGybXKpNhnHKCGnymkuRH4UIy8z0E4aJVhwKkmAAga1CgRAGi2V/gfs9csEqwqrjfq+6JOIPcmbJ7wygUBfuxQRjyUwklKIg2X7k6JFUinJbHhr60xc4VfrJ12155RUZ1tq0T/VJJrPZKOuC2lBLWHCYbbLX4vX5/O6AEIZgZyCWo8W+dGuWlckaVg5UlJqVeKnZGyw1u1jzgIMV6t2yLWs06+Hi9eZZ5mnyzODccJt5kbzA3hq8xLxGXhvcIPfyW0x95i3yFuu24NbQ/eb75Xst9wcPmQ/JP/YeCr5pfkP+aeCN4G/M78mfmz+VPw3+0/yV/M/AP4NVWvNsHwmBhQEioUAw6NeadD6t0+/yOSUi+iSHxe5zXB00y4oc9PsjFtlu6bJg+v7bVCCvqxYStBMSDAUeRahEuAI+oBok2cw5nE5J0kr+Av6XqjXDOeRRk2opkPS+uUEcLJAvVJOimlpMJ02c6XHl0j4mJx7vcPuQ20sdQxoZU4cbtqfAVRxu3GIq+YNb2k017uQWiHuTbiQPYXnwf2+3yNe90ig2wh9zEJOnf7invc33bNAcCGjNIdCzIdXQGQpBgCC67BxLgezrdGolmjRLusZQ7ictLFqmAhoWGVw6wrm6sXVjcQaXkiMsnagn3JPDf1saGb9iZMECT2Yi/jCK36tvnzf82QX1ics/+QK/9u7c8lBKjMXM7vT3+aVf37P1Ak0sxteEq5ZhIykb/i2ERiiCEP8J+B1BlETjyM8YSqYXo8XBbWhrcFvmXu+D5Xu9e8s/8/6x/A8pwzi0qXxj5r4x92YeLXsq8573vfL3Ejq+oUD+sM+8pq6BSpQ/kqWl+j8OVzajhqtg4wlmx6jRBGx8geyUsimxbd738btlH2Q+jol8GY4Zx8icQ/B57UFnmTPhSNeMmVo2K7sIt3oWl99FLDKSGxbgxWUdDV0NvQ17GiRv2jumBXGy6C0LJjwpXiBc0BWcm9ladl/Z+xlRaVAbWhpWkpVch6ZD6BA70huEK7xX+LqC68uuKN+UuEm4xXdLcEemt+GN1Aepz8v+VeZpk8whnzYckUM+ZziaKUMcX4VyyVAZF6kYV5XhaiKJXE7rrEi4XE5Sk6BSthN8Y6oyDTlWTKZF776mSVm6u695GitVO7Sft8yPdcG0n/gX8MnQuKpaekCemrOq4HERBJvjPMfTRp3RkkU8VngMbtzP1ViVYLORBVUGs5lujUbYRkAPzDJZYFbornlXfcPz+OcojJZjN+Be8vxTyWTjnCGQu+H27mR7dzN4krVc9Wc+Vgy1QXDfSKW7Z4gJZ0/JyMBKZW6IJX5cpUDTVU+zdWBmJqWy0YQ7iEWvz+MjghAvA+OXiSfc8QxOibUZHA3GM1wW12a4cl9FBqc1NRkUC0QyKDiGy2XAk5Qbk43nGKBSXgGCVtzT04N6us84HHTyjm8ARXIF8YsDnZGI1pksiF8OdDormFVyOkBZ9nc6ibaqIA4PdGprCuLnUIymEakKwUXoSpWI6U/JAxGi4VxmzNg6llGMRnNhmoOA9piTWq2SWyJaRh17lpjiBm6btrz32MfDvZkFMVegfE6GzHpk5V27rh2+Jras/o7vn//y4VUt67sPvLDw5R0TW31kf3Dy0psvOrQgVhft4Tq/G66KucuevWr1Q2ZRbLphzlVPOL9e53v46rl3zOc14OvPKn6kMYPdKBv1SiZrgymcIikuFbrLfG/wYfPD1oPmZ616KQgPACHaNY6rnbdxfc4Hubu8e7nnOK2BM/EkMINr4zQpSbaU+cCt1xwgPowPowI3+6Bynybh53CBHDtgSeZlLBe4SQd2GHcbibHApdSUXUv2IozxGHnvMxYcsjRZiMWrgkBrGxU3NrtDbuJm4uaeGVu1kjkmyfYellX/sqcbHM5ugMrh7lPtpz5pGvriFMAf9UFfZ+KiOHyCQYx54/q4Myb4tNXI4ICN5NFUY53LWE19EXyuJ9IDsRkAs+KXZT8hdn8Z59cAY/d3+jm7kaWW7NqSO9JUAsbTmURblDGLOOxWlk13CXxUob6mtYz6KJTjY/mfh0ITP3loywfXbRi656Y3NoZWj5x8buSZQ30HcdOPv7+j0uqze/WaS0cybx/cNvLOscLIX3d2P2E/8MS/Dn/zJp7/3AynzZdmPkkUbD3NgzjBc5vCuNam9+kDt8h3yr+SNRvkDfYt8j22ex2v+14PvCNLbovVHghyogNv8W4NkoQkhHwIQp6QzxiOusKeUMJkMhJPwulEkr9xrhWXXMa0VbVqrIXi7w5S6ltnRikqTGzKqVGsRHFXlOZTuGjYxXDBxXDBxRjlgmjKIAMuCKxR8NJGYVdk+Sj3KCoMsy14lz3JLxk7zyp//Wll93uDZoccs8eDZv9C7HXAJmAJLcQ+m2fhacbRgBp0t73b128MFyQy0GkMFcQ/QWFgCmokyMUUFHlAkaHATEHROQoK7Mt8WyUV3uqQRSFcDnxDAPmgkdHMwjKnn+peAqfxhJf2vjRy5W82L/wUjxn52cnFV8TGhq/gOjcrVbG+kRd+OfLxC++s8ONp2IU9eEqAxdSVYNv2A88yeCfjWJOaW+O/yn9/+kn33vRz6eM5aaGnS+gSN0ubtb1Cr7hD2qHVloV8gXAkFvIlw1FJpSSVwiZTSOuTRMqMMG0Rw4SEBJ/ol30ER8EPC2TQo8kaVC3TdC75JZi9qiTI5aMB36d+f0DS7pUkYW8TzfEiURbnihxc6xO1hV1rQ83eqmSoOgWndnr3KuDZHfNxvnktuS4IArkckhmzZcZXmTFbjsTKGLPLWGMZY3bZruzxQ3gLc34poxm3QV/bh061nxgGhrcPNbLcv/wFeDZQjDAXBzSqcbiRBhXy0BdI/nsSj5aj72pAN801NUlBSGq1Sa83kMRm8GEOdGIcSCKoDXQmKxnXkyRgZ/uBIGN3oMTuphIan9XcUeW1hKl6ZixRlgMO09c+GfZKbGyGK6H1Wdmgig41vBdXri/PCrGYyWS9cMHIu3Ji3CdXrE1PnJS48uvP0+mk4vKWzU/zDnO5IzMmcZGGDH8arVk/kljpjyZGJi0udympideN7I25ZHUl1319MBEb+fWlLQ4zlZUwyAr9TrQaX808+USqgIPq2NiqOi2v1eVT3D3Jw8nXku9zv0x+xn+m+5r/Wqft0nQJm0F6ejW9wg6QHknUaSuJGDYYCjiuGiWfGAj5XOGIAOJCWyo0PsHEPIxgyBcPR5NVCZ1k4DUEhAgY66pG0ThKyAmSoDIUKy+PE6dLKk8m9qIKjCrSEEh2Qfy4UxBCIp4r4hdZQHpArUEmJiMmJg4mJiOmSDDAZCTAGgNMRgK7av4XIJwCPGgEP7ibRZwgF39qPyMWLORkEWdyVC6GT5cgHN008Zz0qYaKirhGE5ckVxwDYP+VCocrXhKOeIy9L4gTu8vNxMIlld72/btYMJmgAgAiUUOiUQuElIDhGcc5pvu0NMBx/PA/Fsw1xmK4fOqUfxh1SlW6dvhwen7cbdSFQHC5vxij3qkXXQIi8PnsdSO5ubNiIwvXhD1WdyxWq2ziOkv1kXeXtSVK+bcZYJOfApucxQ8zrJiv46fVEE+5N0Fkt+whSp1a11F3tdTl7vJcXbnTvdOTd+c9+urUBv0WPeeuq/G21HXV3cr/iD9exxu4W/SDddwMCfjs/lvESqUgmmVWeh+z0ngf+N6z1eba+6pcbndESFRxpkREi5OhoIFyMsiYFhQo04IRi6XFutNKzNa5VkLtxGZr0cpbecpdKxiLE/uZsSiQr1S9rrEljs3xUJyA+3lSlell4jI9Hp+ZW9U3ynsAf0CEVJKxnknBCRYqU67Lp+35qEXIKklRlmKJ8oryynJOMID7Zw5bxmMlJFvEpK4aGaOwkRXTeKQtF6qxPmaqHk030FiKvSBnhj5J0QRTh8+n6mprqwiJVDldXpAKVdvpckWqslyVAAZjf2cVFzExjy9yruFnbzDOsf0gDQoNj0rG30I9t1zYQd+lOyzg8jFPAODkTFp9LP8ZiM/8jS+MDG/pvutvvbNvnRSadCExes4P2K84vm3kqrfuXbh64M43Z21cN85m83HgFczfc8GVR37055dHBu+Mx/DW1U3heDwbu2xk+cSGb378j32P/PfFi9wVjmgG5If6Bw8CfkzFh89mAp6drlLSo1ih+OUBytdYtlD8RrXSapZpZJYxOmuDDqqNNttwhElAhGlxpFD8VGVqHGEdI95JMvd7FIC1CtYUrDXIAFstrE2wNgI19RNQWVnNBFLj1xHUlGIZhSPy0NAXX7ANTlEjPngkScsPk4O1adDh7q7pe6YfnX58Om+bvsuv1rVAlYDc6sORSMjnD0eyIV9NODI15JsYjpCQTxeO2kI+XzgKhrI6HM2FfBPCUaBCtKzMN3HCBL1eR2qqq/1+n2S1RYgawcciWImkI12RPZGjkeMRIVIgiuqVp3dMH5zOKdPx9KmxSK4l25El2V3Tlv/WnZwjn+oBiGqUu3sYRNEXYqejc1hKAHU6omA5HgyB9oEmcI4nNoJQHewMVKU4n5ehThlFI9XYCaPTTSQ6Ui35JNQEPyZYEHfDH4u3z8IMkyQQpX/HofD/HZlGT8GPkg0AScl0mkxhVgkwqSqdHn4+PS/uGe5jh2qHnxtFKzhCpgIPwOf+Nb5pbQmjXPKkVd/ceRaw8IMjK8+Br0vP6QaylwEH9Wr6fw7QJwy71oWZ3xJmwhdWEzlPeLllVZ0U8pFwxB3yWcMRT8iHw1FtyGcJR60WMECS20Oo3HkkKmcenp7qiWi7pF7puMQVJZyWWqQOiVsmDUpHJU7iaTeJybBUKH61n54LlRE1wFym5UpXuDd8PMylwy3hjjA3GD4aJpSt5wMvmfkB8OnuGbVBzPCU+Ei3vgG7RWZ2w0JChGMcJKftBuVT7P9C+9PcIlf/G3mB8IzssW/BP61/8wNWZzagAnyAZ4GOCvqI0dEnIxkrSMFqZBFZQ64ifcq9ypPKIcWAIwV8u5oxrapbQJYGCdCRC0ecY32WCRFdyCeHo0pIQWmkIg79wW+RiT9KOAntxZ2kQF5RU87/Jwdeq9UxTdexVh0jrW5XeHn7WYNdwupTp9gUDtCDE+3UcafS3wPS7zsARsUqm5k7JhPOXxBPDXRyPKMfd9odG1N6CYNd3L8FxY74qLgzR6yOvyu8/utPMgtjDuaCr+5cpMiGMTeufOC7a/FV4sjO2DhlPXcpdb9juFLd+M3eeSGHveZKoGPx4+IfwZaeh8rxPxgdZ/dZsXUHxkSdm9tBsDVAcDmpto2zXW27hxwjRSLaIhGrTFElEqaoEuFoNiZqD/m8IJ5WCwZbYY3YrdYI0P2Hqrl8L9ZptZj4vJJVyxGaFjRY51ksipyWVZmTC8Xj+y0WcJQLxVP7md8MFRZSybsqWPYFQqoKrFRgmpEnFTY7vYQjHE5H8GAEEJghLjOeEWpGdQyLPYnlPzzNi/Zuyo0z0RQ0QP0T9tK+BFBDQ1tG3yWDA1XvpmIt0gl4qL2nuVVNaK0eawVuQvXWuWiWdRlabF2HLrFust6Pn8TP4QPWN/G/sPXPBFOb2Ya6k7i7eWnrIUSKT+wLWpsITTE5jU1g/D896KrHqr+eVgdGCx8rDnrqQatp9T3VbK23Oq31RHbA6qkHc/PegL4eLnO0VHx1wF5PVEs9Op20HC1hvw1BCGCwEZ8WEau23KCVmGZqidvnZ5LlO6OZYxie0sQLF8ZnxKqkmFFMResc1GQuvQ93cRP8sZYUfi8NwV7ZNzf44nPTI4nUojLn+AnjA+M1530jcqbrQpWxWFbp+XobP+WbH5/e456ZWmWDUTHf7Wrw3QzIh37BJK72busT4pO6J2X+KrxR3IK3inyzZEwgzpEQtO7GEJfiCOJkTuHSnMppuJkBKhXeppwSUAMkYGmUtYqWmLUhLdHO9I+mQGjIPEfuTn5Zip1Pzywcg310BqE3boubDJZq5MPuamwXoebUQE3WGauxh8DGKjmqkYt3VKNzSZy8Hre3+/oReM5D+zsRJzhYVkvQnpk+CBAEAXGYbsfW0UDfwqYPWi0yBAhDWMI3jmwa+Xzk05Ebf/viPw5evu32y/a9+M9tl4P/sm7knZE3R9bi23Ejbn6rf+aWJ0aeH9m/byuuxJPw0qe3Au1o/jfJbEcV7i+9ea4BUny/IZequdK93rfef22iq+ZOv7jR/WzZ4cRvfL/xf1AmeMrlmkS8PlZfPj6RrllcfnF5V01vjf41hL3+Cv9s/689v/FpnkjgN8red31Q9n75e4nPywS/Gg0kJAiApHAEh3xiOGoO+RzhKAooVZWBRFN0bhQcf9FRmXA6HUQSJSvyyt60V/V2eTXemTWjuRBUg9WafA3ZXTNYc7SGq6nCDEwxg03MwBRHzCamw6MREcNS067qmgK+al+YhkAsUfpvOZH2OTRbGi9lS+M0W1oKiFhulE6sqreW0JbmScoqXH53LBGvcMUzuMwPm3JPZQbHfOANns2TzJy/UZWDAGrR8XwkqIwHLoYQZn4xSpZerfaAS9zOpuUGouD0HugMBCRHZUH8y0Cnw85UzUE0kpapmvSt4ImFTPZ/d0VYftM5+jKr3Hk2qyniR/zxOdnh5wDT7T7AdPyXg7/Y+Zuf1vZMyl0YWHv3jJvmZ1rINSNX9oYA08eF1nOdtDZ7YNNjR03TdbqHelvvnm2jdrK3+BGvAX0bR+5l2uax3lmFzdhM9Bwy8wlUoUnOxXOJ1tJQwNPUo3Xj6rycj1/mXuZZ5l3mEzRGjQlVDjbw6/XrjetNG8xdwa5QV6orvU26Rb/FuMV0k3lL8gn+iYxsNWaMWWMukAlkAzmaIq3mlaASqqiozkzEE0kTn/akg+lQOjwhOyE3wzijcr5+oXGRvLBiYTIQwiHiy4Ryvrr57vme+d62MUszS7NLc0vrFo81cXp9hU3vq4jqlYbxFemGHmuPbVvZPeI9qXvTT6QGEy9VvpYcbDjZYD9fGudD64jvGfw2JngzHs2wqsbcfbV+X2BdyBcMHg7QlqznPnslCJPBZDcYTElDpYmPa1khRPEwQkKilosmaOYVq8FIFuMQfYGAo6qcsrxoIccsWLE8Yzlm4SwFsuXZ0N5gUqazRaFDaHcNfrHmzzVFEHZ1ek6teRt2OFSj1KRBBfia5/E0VI+nsRcAFKbak90AUD2n6CTPnuEekJQSWjFJHp1gQ99smcA6udGZeI/V2rHcDfXSBMKytGhLxPVV2gyqMFMxt8FGTMOurtqQQXpDVbJcBqE3myoqY1YQfCklZDAaDfzY5vQ8AtyOetrB8GlX6lcb18grk3x7WzsGrUPdpalUBr3bXM+nzfUZWClAtvlUWy5X6/HUElIbDNprx3EBbS0EiH/Z31nL2UFX/nxOZrjpfyeYaJqg9GraFSSj8xBKs04tmSA5Pc+qLH56ViINEbmnY9b2vUvXbk1O/OyF7bP//Pz4bOi/vZ6AGIt5Ww90Xve9sQ3lI498/7zjP+rcOM7lDesAZJNb9nxn8wUTM7OvW33ZDy6475hW0xRM4Z/f8b2OmxaPWV0V/O/1t86/45c5TyhF88gzi0PcNu4ZNAZN4Laf885YaWLeepNKsczhE2tikl4PASPDsxgyZKgfordayYKMk3aB/d/tpxAHlVOqg8JchvXN1IusFKsZYCpaOKUmg4J8RVU6a1C1cFGDGgjQrQUOGQrFd9Qg7WQw8Jvd2M1a3ayHW44FxcYqHqVAel4BH4cFS8nkkdQwtfPvJI9ALHmENSUHBz9MJl+R3zlCXXifuk7v78sQ67w6bFVC9b1NT2gP6jhr0nodui5zC9qu354TAlZng9zU28Rr/edpzhOmKlMj5zWoTdsCks4kKigyE8/WzdTPzM0e29wwc8Ii/Rr9zdqbdDfpzfOdNzpJqGlZE+mQMijbWFNRnX0O+8D8G4qDB7X1hoS+3sDseUNONrQYiAqbDgOnsGKDgTc0uqlTVKGvn+te5l7n5lLuzW7i/m5IxvSJ041qI4HH7qJTdKtzQLcCN0218PqawWpc3RFDGaPBkM0C4b8BDggLMs/hNagMxegdTfUoFor1xnbGeDV2MkZ6Yzgm006x50gzEpGjODgQqncU8Bo16EvV14qqqV4RW8RekZNFfFLEdJJJ88Tmy0uq3N3Tk6Tze5Lg+VMb1TicZNGvTDN24GyeGj7RLg91Nw310Nd9lnraJ5lMleZmDXAG8B/bShNHRueMTM+N90c1trHj6sYRQSvpJCKEI0qECDl9PTgYAZsfWW3mkNGPI9Hxmno/GidlFZzL6q1+2Y9NEdg0CI1+xJLLVL2ZoieTlZX0pR7uwd2oG9QadLp1oMmK6aTIJOoBBd9fC08KEnl8QGbFQVP9WAWenfqrBlocV/X6ereir3fB6qfS7tXX64CVYxO01EGpg1ILpfaMn3r6B04qxP5uNx80ZAvipwc6DYZ0UIba/k7gZ0VBMu7vTOv5xoKkHejk9aOgcSYFSUPK09Mwx9bVjS29ERQcLvuZqZk0rnSwLDXNWzuYcbUI4ug8JjL9trK6CcuuCVa8+cWieU2xOEnFY6n87k3nj/dbdS6zbHA0dq2ubcB3V82dsnDceTddZvHccElz7ZSrF5ZtWx2JVDXUjMlWL9xZEZqcvHnk9RvH20Vj47i7pnwftzd6qjrqZywD7Ch+XTzBHdLcjpyoDH95Fjv6gxqKATJFA43dgNwsXHGDCnzCwnIDFVTaxCoUKQy0v5H2NxjcLsQTrY2m4Sx2VQvd7A7ki2n14TYiMrvR9GGyZDiYpn+YHJRfA7WvTftGpwDG4RIcXALOo+fQc4MaTTyG6DtEYYGbUPmnw/lqP92Hyp+epU0GQzxWyr8AdAzS2pHR+x0pfVHlUzfKcfyIcFA4IP4xxGvizcb2OiV+JbeBv4Xbwj/GPS2J00XcINnLjZNsQfsUt8uAeJ8TyWF8ZiS1Ic1ODenQ9Gqe0XCazw1OhNxlBoNsbDF2GXca+V7Y5I0cMspGxZiG6qDxqFE0An4825gzdsRenj36/pNmKyDkA9Ubbu8pWdSeJournn3ZwpQr4VE4vRhXuKCCvTq3H3nceoNfgr0QH1awR+/zo4DgU0anY42mR8FN7MYsO9rT1ubb50AkXJBc+zuJqPWxHLr2tLxSs3Z2WirIX8mvK49lLBbnmXmpooDH33zfbb/44fanWx5daFbc/koTtlVnLqtf8uCDq3K5BPny0F9+furO3oYG7sADM7xytGs4MfzbMZmfvpj/sc8O/t00kLNZYKPCJMK+ypJ4fNpKEe+3XjMySyM4Y2at2BHuChM6e4glOsMQUL2z32YnC6DyxkFqtwK1HBgSMBLJ9qZXhpgwHaEzmfqt7C3nFZXVWRSlHHYZF2mI3zafn6eZJ8wXW32tfnGNZoOmF/WG9/teVY4qx9HHGu1YPB0vdC/wL4t2uDv8G9w9/j7r7badlp3ux/Aj5JnoPvwS/on4E89n0gn/H5VT2C2QWdZF1u2h7Upv9GRUtCj4+eJxpMAaAlhCAURhPg2y0xHuDRMUlsMKS151hXeG94TzYZrDOh4+GTaGVweOgbv7E2dMKwZoKG2vp4U6zloPD6kPvxUy4LmGHQZiSMksC9SButBOlEeD6DjS0gaCnrrCe6OXtHjxbi/2FrBBtZ4UMBJkofRBpEZojjQfIt8ruXT0nXt7T/dwd/uJbiZ6yWTT0FA3MxAnrKNqqJsXWBm4IsB9P4DpdzygP+PGjcPj2GQ/mnZPJikMI9ld7wN0PWir18hyPaZzV2SKv4P9cv1oYNrWRr9kNJu14TCndbLP2rQiFyhI/oFOTv/vH/QIIIskl0WZMadne45+0saQEcCSmxV778YHPsV4/5b/qq0aH7Too9GJqyZc8NC2FeePzeKlB/4bC8few6Ydc+KpuGNDKDhrxUOPfN1cs5H6S1OKJyDWuB3i02rSc46/FE+xHGeF4GYiKJXEkYkmUgJOBoFOvUKBzkKlT2FZdYX1htavVCbAipueofgP06Q6dR7oC7OQlYKhbFO1JrLAZkcxYHNVFce8IIqFKVjxqNfzIfg8g0yUaRp9lBMXWuEspOg5jp7q7wpgNdARIIGQHi6jdzJUdPIUAmGEdloqvNkMW0KPKEqqpoL1YQ8nLBCEVA3DySPJElzS5H2SAtCH7e1HmuisHYBM0KRDKFUc3Dd9ejZFFWpysibbkbqWv1bTx/emnkkNpkQ11ZsiKOWsdCQXaBZI85N3ieIMESupsbrpuoW6e/jHK/ekxMHUySRRFKSED4Nu6MEyT21U5irfUVbrOpVNym60W3lKPCS+VqmPS7ZywyRr0DbFESh3TvIHA1NCcJqer3IwqoWqcFVViNOHkD5sUKjTY3V0OHudzzi5kHOnkzg/r2gRaC4rUZOl5bPTc0JzTfPm0SzbnKHhnvbG4Ub6oxnPHnhkAFyZIS6SzwKvN57kpfJYXKpQUJKHTUKMKbhSU6Wcnm1C5yyMo/pAQ27cQ+fnAdgesKOQXhsriJ8xCa8qSJqzEs6+OI4JJQ/ACh5A7izclvwAlyaas9AoY1TWyU+ae2fddfyr/944F2DXmzRiS7U57PRV60dO1giNK1OtU5fkO5esmTbh61dfxdPnPPkgQ9+vP3xout8S7X4dvzelq37u2p++8evSPFj6TcA8Lo/sKMDtP0f2E5ITbK2BTgNDJlaMvvN1pFWEaeKZICTTf0FZHGQYTCuqhWZEEdL7YhaRzkIgdD7Dfnq2yFAb+ol8ofguOwMqbzxL9Yav1esZ4FD/n70hhLK9nSkAuAKpI4NnHYGAoxftAZjjTue+2SBKdyzNniijwi6LipgXOSR2iPRzHl68g/8hP8Bz9FYiPBrV2TgVfLs9FITnpFV4WlAQ+rRQmJy0yWQKBb/tPiSPHKUeRPsrEAKPKc2cBgWhfoTHuszd7ulAHfZ3OY1H8YOT6a93qv76EJt21zwrK4Wo6QkxYUxkWfO8ypqsT/BoW23fcS5zLXYv8YqY0wqiVjJoHDOFbeRWYYuhT7458DB52n3A9g553/yBfIr8jbNZO8QOqQuebpv2JfGn5pMiWFDReBPhtFSjBNCoWXXaaWS6dm5oPpmvXUF6yDbbNs+9tke0j+gK0gFtXvcT8gdy3HBKZ5eOihiJR0XSTUtKu51AtLwoiNfxdpR2OuhQbdZ66zLHZsduxzEH73D4fklnEBaPgmHiqYNto8V76gxrPaXxUh+mHBHfkpwJX73Zidc5Nzt3ODnnKbu9l77o2SmRtLRDOiZxsqRK8CRSXjouCdJTJgePtlG54qpUa9pE59JyyCSbFBN30oRNdCRaoKWpOdg86jVBADNnuJu6TN30u7YhiFLYtOweKlLJHjAhNFJY54BIAYIbOjMRTBr7mB6NG0dnGDS37hcQJqS7jYU2LCndw3LhItxNH603qNX1RlglaskS9WKpoGgy4Cvt+UrHRvd0pT1daU/L9lSTtt4he+o9iqXeqLA0OE5+K8Zoo2ghinqLAxXEjw90Ohx6i4/NUrOIep5946I/axlPBxU2wTU6M61kI63URsbC8VIi4gO8atWWxTdXhxxv3PPo5385eN9rw1vwExrZs7Ju3o1k/Fvr16+82r7tI4zf/xyLbz7V0Fo2Tr2e5t/mIsRt0tyKkmTSOagQq2YWsVqlhq2aZRN8SSybBCyZKrDE8qJW4NEfVStVbJOVQUYpQSocLr1DVnVSWSzoQshcYS5g34BVoDPShwblwaYjQ/JQyewN0hDgFfk1urzC3tiNAsAhZGbnIDhVDVQIZXAlqQIzBcYC1VzMYgE2jPdUPdNi1g77H7CYwGSqrjpt5D6kG7j9kSOlXLtPnbhduddxb5ybwk0xzPDczN1s0NzH41T15vBOYae4W9qt3SXvsuSrtbIA+LasclmS+CXT/qB0RwTvD4oFTlJD0eDu4ItBErSUxVw42QIhf7qywmoRJFEng2IU8IX7dkCYXyBfDuDKZAHLqjFRga1mi3yH2YzLqJDv6+jIsrKhoVQ2NZXKslpWqk5/OLvThKlqLDN1mQZNR02CyVN1mBM4cTRJVxLmOUMg8iyeb4Tik/YTPSzl3Ng43NPYNAzxfGo032yNldud8ZgjHnMm/KjcXubHo3aNGjM6hxIEtN9VVhC/ULWdwaAFeGiBAPjzg50VFuFM/lhXyh9nkqWJ5v+WQaZTrqK5DMS7ox95UNvHnDkIcx0ZB37MH5s4b/jDisRkz8BA64Hui1sbskFXZlYoFK9R/V9w5w0/1hupKitLTFlBFs9o3PbClVOqxwVz4ctstto1706eASZhwsg07jcQW4xHM1EbN1z6Rt/qbLk7fm8dh6rlJWRD5YZ5BFUKNcKF2xW+aezcJevGXhnvWkK/w7rRdZN7R65v4o1Td8y+Ze6drjvd984t8Ic0+1373a9nX589uOTokuNLTi7xeRVHRs7Z60JLNI9Ls+qafMjJ1YVn+ZCn+ey/0tPabHat1BvD1hjNplnB7sUoG+2GJlqqequ+aXfsmdiLMS5WwLsOtCZ7IbCErqqR9rXuDj8TfjHMhUfPYSWcEoa+qnvnLDyLfvM/S4WmWVVU5Wa12LG9gCXVtk7CmyWoWOAyUk64txk3F7ha1eCZpUt5cIun10M8Pya/QAIo5RzUCId0gui5AF9QVWWe8wKXBvsahG09msOl1ZCcxuvSO9K701zaTe152kBVKZ2rr+F65+P59NmMoOVQeWO/bGeV37HM1fzSy01QwPmxUAInmOy6vNkdCTw30ZUYTBxN8AkT7Zk4/SYVKn9SrRRoElcqS9JL1CV7gOaaJfRUv96QXWLacdc0PI3lvKbVKk5sdnY53wbjUij+VbXQ85wG6og42RidBfJj1XZvE26qTXMtHGnhMH0tRzhKSk8gy0q4KkdvTx14WnmWPiN38eIlh/HVKIx1/dvcSfYOlsboQz3DrDKU7DkhJ7vZq9nuZGm6e7d8gk1+GpKHRo3Q8CfUJDXJ9AMrOkOyR6b9oTNYpf1vh4+FCdilnlND9HMO2hI7FoOWHqqwo/8l4cx/SjidYds0e1HD1LKcP+ByY008NqY2U5ut5YRJ8bnxmlhlfGFsvh/7xwf9aHZujoIm4yYFTdA0+VFL9Rw/ujA5X8FT3NP8eEH5Ij9euCjQ4IPuvvHovNpZCp49K1enkmYFbMBEvtGPz09d4EfzKi5Q0FRXs7/05d7pzPvo5ux7xuToVCw2+b6HftSHu5kpVXU1MshoTrbSzNzJfuto/r1fshfEL9VYJ4gqCOwyCc+VcJOEUxIOSdgsYSsnCWrdrCrk8zQXxGMHOj2eWUIjqwniBVVm+k1LyR4y8njlI8u+0z76S57zsaCLTdGiWQ0hGh0NIoXSx7Z0OfMZbmk+11h2Fj7z1Rn7hFA4dw/2c/MXH9lzY8fLSRMnaDhz8qpxrzw6ZXpVKJz2d/1sQvu6Sx74+qWbZ+stOXFZNlmPHbNWTcm2nLdiambkq1S6YdWP9z+dyd73ET6/4vttW19RNYLW5dVphBldvQft8Xq7RRF5TqM1dl3YvfKORWPq3O7YZO3KUG0o+h2yZcOmXYsm92zavXjyN9dnWmPpsombZ2SdTl5gc0yMYLv/BvFsHfnxObY7ME6lACHrLDpmqHXuMrrvZi8u3TRzRnXPTbOkLMZ1m6gyuOPUmodoQzyczZVX4zBvMJAFYXaNcLWbXqO6UPzXftoKlS9ZGrD6tC5D5QvVzJwGdr1qDHHoJB24AlZYY7AmYC1HWXAMzDmWG8zVoXJLoIqnmcFUikbDbE4ZcHc0ImbOuPzKa2PkV5KlliMQIr/yf9h7E+g4imsNuKq7Z5/RbNJskmbRzGg0mtFolzy2bI2M91WA9yBswEAAgzfMamMTwvYSYrOENcFOXkIIhNjIC2ILhjgkvMTgLJCElwSSOCzBDg4hJARb83+3ulseywaT995//nP+I9lf3+rqqu7q6qpb9966VVOiHS9o81DXbxdHPDHVhpvSLd0pqxAPrEIksAqxwapZD0WUZk8MjOrkMREdE9ExER3D2xwSXA2B93bQBQQOP0bXGhpGdWpShRAqtPBeEibxFqrFkfovLVwuNI4q1LdbRy2BPuBMOms3jNo0Stk2aveofaPkjJH3jloyagVFFUbxqDmQDrsHZGfBXdOQDqem1VjTYde0eCwdrh2Qywq5eHsq19MWbp/Ao6kOJt4Ssp/b7bIGAwnLJivfZuVO6wrrZutLVsVKzDDZwGKJXKSht2FJw4oGZUPDpgZpWwMn1/LdDfsalIYlnQ+sFwvXVKc4kqxLneMOdne583lttx1NeCgPVRnMxmRlbZUhWMVN5pCpmsQHzfoozPXkySs0Ynxfq1I9YLZCjFBMzmSd7PYI2cEtZAd/i6YYc3eH6lmpuQypAoSYg1Zn2YSOjFjNk1tTnfnM5Z/rmbWi0ltmbSoMjqsotFjlyISm5gunVeQnDY4eGy8POCOhisYy7jF86cjZV02cd0bhocGn5kcDVYlEqtY1i0+488zGttmDVWfmIomE1zpqnjxWVaNVnbkLBxP6l43VSMuP9rDHWQIDVLVwlHWI7uGICdtPLEA9IeYNyBaMbGKMsZD7ECWxkDZMlxF4cReltjgC+kiEwB92aN3zdb17vrJT9M4oGZD8s2PLY+shHtQsR79fYuRGIZkLOwfdwFhj9EK6fQWDzd4+12/7NJuSOp+2F10IvDxD2+wM9RxHVPSZmDjSfXZMn64FenrUQCHY2WmcWyBT4hajRA9lLBqrMXnp9T4oVFFOiyURd4j+45ComzhE/6E3U/tPgBiF6G+IeUztcol4SZ9RdW2U/bd7u/eqU05a1wluSvAliRWJTYktiUMJQzTRm5AKdEjQQN7S0iboqNEqbWhSaTwpaCEXDLWhQ3mn1TjSYQ+6USrYEw3HJtiDdu8mvEqesRq7yeuxbrJwS55kg/5T2okUnN3t8kV2uyPoSAQKmXxAzP51jG7bFOC9Ab4ksCKwKbAlcChgCPTH+/9TdB+xaRn1GYgEB1WxGxIBrYMY2qpKHTrRNVTT/OPMaG5+rIBCmNzectEpvJpA3R06OHw98VD71xYyaO0/XT9mTH1915hrgs09g6eckqu0mMKhqroyXm74El3oqq8fMxg7Ep2XR4MPdc3lZ305Gw06EyuYVDxncBLfaNiItp3mh0pGD1udV6h+3gh95fd3ENsXAa0Rv6434l8VvGorVnuAlaIdkYHioMiCwAGRBYHfiCwRymKhLBFmTKeoVdvrCmQkrUv7Kl90scaDe8ka6nplr9Z4Mxm9+Waeh8a26yshbgzyDH2P7s52R6YfTLWQ6c1syjxY9mD1lowxipMNGdmFmH0ZOWSuS0V7UuG6CUF6JeNcb8hSH6yMpu0m3wAvKzhcjNlNeLJzs5d7yaDYVa82hsLkdjmX8ftDaAVq2xYmVXpTHBORyKYod0Y57Z51KCpHo8LqOlD8O/Rksrn212d+GqOWIRyDtLkemuSc5Zp47oQ3Zr6PNgJRkYyu3Wpv3GbcW7lDtMqDqxbSMiptfx5PRtvsTLBeV1W4zFmdrHJGqni4rJJkNK5rbRh8oLZV7vD5XGnjgLl5V4HxtMlVOWA61L/M5RTWBDQszZYwrHGVTEyqixhL2lhdpqsrg6a04UdbPrOgORaqdJ8VC+R8R1vaRnG5PtM1GD183jv7x8fjLQ7T/OT8W6Uv3pWJidZGsoqbMcUOXtopf1jS2jIhIYIExTEqDI9u1etKHBFD7cVHR8gnb4kWRYFCRhVUOlK5CNdEFOFFHDMKoSUnZJCcj5piTpdVcrqskiPuTDfIkZOxcM3Mubg7otRa/aFknXgQqSdPQmKpZe1oqZ4OIbF0dLLaoN2uzn/Kf9hlsTtEZ5D/8KjVKLbNymiCzJHM7t27j050arLC8+DEaM20GkplB8TnHnfmI3nJY3Rx/L/d8mXrJtsm+33Oe933ee6NbM5vt1rzwXxosWuxe3FkmWu5e3nkPsnyTvhgRNpgubbsefl559vS286D7nc95m53d6A7MiranZ/kXGVd4zQ3SvWuaDJa25gfxUe5TBWuufw015yoEnfN5/Odb7j+7jJMdU+JPGd5zvpHq8Fv8bki1ZHIRGm802hzO72OkL3aGS6LGE+X5yqnGxa65rjneI1BZ3V1OHK6pGhDSWNHQPQA7pKtqXbU0Vo7t1+NnmQ1BlN2Ox6tSVjC4BrL0VwynZOCIMYGBP4lxoZcLj/qqGwlRCuSqfZiUBuayMUQVpjrcnLJ7fF6XcFIKBzMQVxK1VglS9hK0lIq3pFq7GkPd0xgjcwGLpWIRsqjXIpGIJ82camcc4lcsSNerqQkp9XlClg7GfMP8AOFGQH7T2w2qxHtPxgMWG1N9g126ZCd77O/bpdW2HfTPJzfvznAA6FInuchXrFEYyPLuXLbhAuhoTfHN+Q25aTcklH5AX7F9tgDlwhGsHIVefVCwp3lWkVbc5F1sm9lyToE2kCqK0ivTAogGo6ri/YMCAjXqhvNWoAhQUAbVcRWAerxRrq2x2SiXXNWrVpJ03SruKocsZVM9fd1oduUQzeL1EHLBKoLaHh1TnLZ3d1vy9uIuPNOlVhUQq4vj4IXCVOp1mQX0tqIgo27onIK9Wa3WtRlN1ZjMuSTU3ViF4JgyqrvQoAhza1t6OImnYtcpdpjFUajyeQVOlmrvgsB1zdsbOk8Kv0RE5r99jS7OVbLv3TaxT3vvHN2TVMiOG7wlNrKusE3g7mZg7lJ8Qqbsywaqqh3c5fhS4dX/mKCx24vr5aiUSk35teDv7w61lhmTSR4hdffys8f3LdwVIAnEm6bP3aqPH7z5Eo3RD7OxkLec4JHVfDvlEp7fgg7Qtortxu5SbN+Cm7DBbfhdlISNO+IPwv9yK4LdHYS+4RzxEDxdzuFv4ThabAVM+3fwby0wsY75ClhIjEo0zJkHFUlpD1kHy3ReVJeIbOVi8k+cpRgzKTZRVWLqBisqFCqCGZX2Z4IqCKY3e73HaO2dIs5P+JGj23y7/Yf8st+YYqc1Ea0MDo/po37+x1LO3r9vODv9S/xr/Bv8m9BQpM9HTZNq+HpsDEV110nUCST0cp4wmHXbqO6ULWPadtk5712vsS+wr7JvsV+yG6w9/tKhChV+ejuOio29fGVwjoppKYdFcxgMgtpyWQd2umTHyse6Y3m6mDb5MHu7lyoLBII1bm52/Clj3rmjaoWopBcuG+yJuiLscnYJG9l8xVzydjkXyj06IXC+u13i8/unjujSR9Fmuhj06elmIKTvn9TRqTKNHdO0lNN0lNRTCFGqSb1TO4R6XpEI+oRjahnRjk9bYaeb4Y+as3Qb4DAvwpBSjvDSreZkRHZMyJ7plP49FFEp1ii10m+eDbK11lFN+4U6j0l7ZTEdbFCp9Mt7uEW93CTA5V6j2iTNrf9nHqPaL2Y9x4ovlqwUdKopF0/jPZLc+G+YGPLxCnECKKT58wtUJrGuXz23OVz18+V584zTm4OJLM2U1fWoPoBNdI42dcH4e7IbvrTh8khqe+YoNYNyCK1x5UR9HmhzwxNFxS6cHvc3WYymObMnWcKNE92i97gjorJ8WhGqPcZEZfp7BFnPeKsZwbe48+PqdPlCzrJQELRnaqlRATeE1c7OxfMIMmBImfovQuBf4qrM2YsXKB1KvfQ0YWSC+AVmHjnvd3dxOrRsrc5ps9Z8AybVHyLTQQagabiWztDgWAgEBil/oHRVrWZ9i181ydvQDtfSHaEjINvWsij5mg6HBiQDu+o6UyHmxEo2GpmpMOTp9W402H/gFy2I55Jh5sGZMeOeE86PAmBwrj43NTMnjnhuRPM6c6ZhXy6zsxMycnz5tOHSWbtVpvJqBhMkyc1NwX81oWQgF3uRKwpyldEt9Gmo7y94OxM5zKJUU2dfEXntk6pk+J8M+f3JGbMiMzsnSltmLlppsRmumZKM9Hnd5X72mYuWbBwQFqEkXB9YIAvvV6IxUMeUO+TxWG/SrpmkXzMusUkfbf4P1MMi/peVWzIFqFbI2oSdqcjGa9N2GNVvMxZU5YstUasYn0ZLqYzCtZ5poktjUGfYTK10seWNQcmW5OGrgGzdfsym8EkBquW7lYxYgnfqE7VJnECy4Q2OIm5DJPJf5T7DEWbSkwWx4jTrbx3qafhs63z1lac/6XpU1fGfA5rx9jBLu+YmN+qVKbmtV80Q5IqRk8abJ6Rtxli2dkd7ac3BJunD47pbgkJoTvl5OUZ6cBSZ2390sVXTJ8+d/TawcvmRX2RRMLvirt7+X+syBXap9gyg9OFWQPD3GmIay5UZzsHKxZ1VCYSlWPm8jPvymrCOWd2xuR/gP+1ykop/2sX/K9JyObN6hIIs9MXJ0aSo7N4dSJtFoxMW8EnuIjZJ8yNPmFu9AlPGZ/O1Hy6o7GPLP+1lNzHqkXmanGjanGL6rSwNqaFEJ/WhfW0Ki6KgMoa08QRrZQjzaqkRJOQQ5qFTtnc4qBtsmiBa41qfyxYEs5EiymUVT0RGxvVVazCHzF/rJhewnVcxHZcqtHxKLM5s9EnZkXEvEOzCIsCNKv3dybMYjw2C/5iFrzG7BMOOT4R5TNTlM/X3saqRcpqEVEtLlaLFxU+OzqTSRMLohTpdHvbpzU+Qk4e3V6obze3E9doau9tX9K+on1Tu6FB4QUR3oCzbe3Gbe372qVt7XwJIna3y9VmXzrsVA2R6XQ4Ma3GnA6XTYtXp8Nx1RDZnKrvaQo3T6hi8ZZW8caJeNzpLLP6fQnTJjPfRhb9FebN5pfMipkMkZXp1upEfSTdm15Cuw5sSG9Kb0vLLO1KS2IJnQVsIr2kTTVGZj69MdITCMpGJRmU/VXcYAwYQnrnV7cE6ltJ3mqqLbLF5LRKoQGzHZKqZKpxOeREUixudFoTJEqUmiM/1hhJW/uURB4VNlr59K/dNn1Z1Fdmax4/OMZbaLUqPTMvv8xWRl23fFKzM6L33IPPTZ/XtXbwyvmRoDBDOmfzy9et/NxgdZ+vGn1z8lI+55tTQqrazCQMDfvlx9E3naxaaijpnVUQRlWnWyFUqjqpi9z87SGF+htdpEDBS5GKSKb4k2abK8nUMVh1m1RtLEcdbyx0ndKFKHMltcOQUi5aabndJeRIlxAiFSFxUFBRwna76kAjBj1qkBj1mD7VPtGzoYJ/y7fL9wP+gmVP9a8tRs+bVj7FMtE3v+J6/kXLzc5fV5oihZZ2RTjObI7w5yteCEmFCJ9q1kvjEZtaZaC/zEbzVfg+OvYqS5QVyiZlm2JUDtAmft0F+2aoaEM+I+TxTsbtzPRtdadP39Z76qJH7eGpj0aUqactWvA0+fgzBYgUd9Nge8qCp1hIbmEKK5db3na9XVlyinFo4dF1eh282pMsq5WSVbXWpLHW7SyPsmoeinKfBaGACSGvwxXllTIOFTZ/lAUNOGg6v/4nfNzRPtFS+SkLCu410hrjVdaryq7yXOFbE1hTZe5bqG0ObKlyufOVQAVNqtnUSTWapWcu4VLJTGa/WOpnth1d6teibVil7pnZ4aeZ93KPNq8lsX3XXHTZS+tfuur8dT85vf2i8Zs/d9Y1F0yWt95/49arD2/45hceuebDy3u671/7o8Hfbfn++19cwqTih4PT5CfQFlMsL51e0hbTY8RKkxZrPRGacqFZJ2+QReW0V/B1b1QsNInS/JEuOQpeHh3yHo/KdRmPUmYMPaFub1iwQRDKJcs6FhpNwlpoYYKzM47WC64NGfKgYOLHuJPvdj0PZt14jA/l46yleHgnNdQWK7VZ4QhptY4ZjdKJdu0VfNcbVccVYcv7S6FSiI1RpKozlqUYD5ahMDYqDRVA+Ja7VG7LhzzH9mmuYxlq9ddYx1Brzrumuj7jutmt3JDlY7LdY6ZnP5O90H1hdrX5SveV2c+bv2l62/yhxdE0ZkHrwrZlbUphDG80y3VpjxcCXvCGGi/EvFScpWKzU2E2QfJk6mQl5+rgVBLJRGUKBspamiPWTVZpiXWDdatVtr4TlYRBszIa7SVX6g0xTi7IqtuxIbZkNDmiC5WLtu3RfNCJxZLV2j9ktZbLaIe3LnUrrsZ2k8OcbKu11zYl200tUd7owKHV0hHlzbZcdNhWXGJOmBjvdm4ydggfdKOpLDdgenPnsjKbP6hupRAs09Ygqg7pcrK1Ymijd9FuU7oY1eormfoxqEyYVilq4pbEQ7WTN87+jzNW3rTioWkddS3+/PTBaLAz5a1wxcOBJG+zlF18+tJxp55RWNDUmJDzq1658qxln//FwfvWVzgbBt8+szWcTHKfrXmpfPbCpkDZ+sGHlsdHL5h13uM/Wzkr4CHf4cFpCkPbr2YZyVDS9kO1gvXWVviIVBi5KaxZCMpImxL+wtqaUSELlZEJXchStFJaOEwZnlANAgWXqdroDHviyYAxvdBjM5Wp7QxNrLvUJLBbtHC1ke2urCeWXFlP7bayntpsyBkKz3PJvEEoC9FAqrdBKjRsaPhG3ZYGpSnUFOuuH5WZ7SqECrHZ9VMyC5y9oYXh3tii+sWZ5a6zQ2fHltevda0MrQ+vjK3PXB+6JfMV552hr4TvjN1df3/mQd8DoYerHsk87vseSvBq5kDmo0x9tGF1cnXdRu9d3rvKdzeYTvfyGnNZOmxKaXaByoAzHJHjoTSn14onqwMmk7GsspJFImXUTBtZhG/i0hK+gW/lMjcLK8Y7tc2uit4K6ZmKlyrerZArhBdIxSlZ3aOX1iUeyfStUrcWahRmg4PdR6j9evQdyAKJOq8/4a+NsjovDklfPMpT5eTYq1vOyZ995apRGXJpzyys3FFtUg0MO5aZygJxsYNMwORJD5h9/cs8Q2t9jjU7aBtMad69TGgNnbJb386WTOryRYHWaYMt3lHV5YHP3DT1+p/y8u/nl9SObr8utbR7xZb/XD3mDHnrR+ctaKlKJl22PAT2ZbPf+/HbPBmNViWONPLvQmb43rOP727V5/2lx9AW6/irpZ689YILGyN+d0qI1KlAhGtmi1ItP6JL4xFdjo4QvxP+NBFhhIgIwTsitHuRkLvkgC9I5vAAq0VDLZudWp5an5JTdaaAXQY73Eva/EHo8sfJ0jT36Dp20j5Ot6tF3uWW9RbJghsEjCipYMVuoa1TGf8lWHGErB/UwikgvPoikfp0iY3YtUd49fUNSb6VheVQVZ0tUouzIBWcn1NMhXq+uJ5HiI8K3fiGeCoV7akNpyYwq63eXR51cSVAP6eSd9m5faEsMxO038VGXjByYy5Sz+uZOxGJRKJ8Q3RTVGJRF7Th3dF9UUN0SfqBodV1qj67av/KVdpS71UH+9zaHsusZCJwFaRSMMZ+XyAoGlrAWmcfMHu3XyTXqWqoui8Jr+jQV0HoGqV/aBb8GOvojNVXdk5pS8TnV3gqGpq8jvHjBjOTaoJWgyMeiqSsvELe+uKLp2RTHRPL02cOTp2RgpiZ8Ald8ZwtY6tI1ORsaXG/9DLaVLNyYUmbSrWKNtVaIBlS4mKWm4tZbu6sDJlTdopPxZw6U3PScN5C153NJnPKGVM8GQO/0sCXGbgh2cg5rzcFLw/zc8I8nIyG+JLQipAUQsfq3tPXB0mtERSkj5YhUDOCdLr3F3tdv1DH86EW1BJzpsxKvS/syRmk+maTepugZ7qBX2S42iAZkvWmCWG+NHxpWAonPTZOJXyvEKIW5XS2toTMZUI/S3mIpFKtLdq4vUele8jzu4/g2rOnr9u1R6x61NaRpS3ZYFbyeHIFWz5bZ8sHyhfaF9Xe57ojYbCarHXW9JLWFa0bWo3O1gEeLdwIJvxjx4/L9iT2JH8ZfyXx6+wbyhvxNxJvZ22e7mxf9pKGddmNfKO0Ud5QQbvPb6i6uWFjzkEr4K2yxW6ssmZ/VPNC3Fwl+8o9Vb7qYLoye4/lHut90dvjtydsnoyjLjstO7t1cesV6SuyN5Q9GN/a+pb8RpU9bW4Os6elMI/wRrGxcaafPZ0b4KGCuz4QDj5dGQ5FQtwViqLm6GLwaR9drPF4EnGHTXGmBDGE+Q9ZrrG+mTGq1NA1wWCAljaV+xqpYqWfeDj3kHPbu+S7KJcXbCvol0lWODc5ZecA7ygEU6FgLmLm5uzmFF+SWpHakJKjqaaUlHqCR1kLjz46Xe9AtM5cqH1HyI+7GON9C/ONkH77ixxB8QNp74ttzEkh3F+yAB2ysxUaaMJhK3c4bPpy9IXqevS+VcesSEdQ+0GIXNTiaGMZ9QchqurSkajLbTRF3LEqbkybqxhtGc1MdYYqrg8XpFXSuvOPTB+4PnB/VKf0LeSrxKLzBYXgZr5Z2ixvtt3r2FSxKbSpclPVPTV3xTc32CHEZ8g7jrz+CrbGeGPiC9n7EvdlDX0LSbR310WDeUtdMM8L1rwEVKou5SHhgWHN5xCVFbDk7a6wp7ssSgcIsv2VeUGC+YTqmB9XiZ02bPHmswGvei+Pei+nB4/w4BGefDbqoTyHCk4nkjnzssuB5zjoBocKHgee40AaIOAWGL5E9tg/rq6ZXVhZcEhSLhTy5ZpNQWu9YcD0xo5l9SZPGIGS0VNfXq8urB/a890/tME/bdfpbtUXISZSpYvqpU2x2svPmDQvGll824+fXjNnWazC74jFqu4/e+L8swZ/19Bw39UdM1vdLo9d3jr4o9svnNYwqi6dm3zO19fdE7aG+OQvfunU/MQzN43Oz195t99Zpu7VVF78q9SlPMsqpbpSH/jqgge8r1q4Q9jswiRlr/Byg1cEvWKQ9Or+dF7dR8JLdSisZV6bOev0lSvk/M64EaPkkX17Gw/u0cbH3+prX4/ytaBf9WQVx4qScCXNSQvhTg8ESboUU0ArbNzmrOQVF5TzqeVcPK6AJoxn2yq5Qag2BmFeMogR1uBVDWpGUVIxtnr1+Vevt7qqxLwkVsB0H9nX17fbtde1p0/3YkFzqHycOVCAHnt+MV8sSd3V97jvCT5T8YxvIPhW0LS5mt8c4rPtsx2L7Ysdfw8YjIGKQCog+yoCwZDM6VBeuYXLFU1aaeUmSeJGezsV2vdSxWtC4ju3vPInzEazstkoBuZcY/W2aqmaca4ohkR5r5dv8HL6aZht3t3efd7XvUbvkqqHb9YVmyPq0vY+8TNltAc76z6yX51nxaX9HEMzE7Kiuvuk+K0RUlh2VXJwN64I2Y8bnWaxztuptV7hearuL1kRdwvZrrNVSH615O/eIbZWn/bKK611sXHuVHzDhNyC+ls7Vzf408qzgz+fdOS7C8el684+p3XxOdJnY74LptSei/YnFffLR+Q7WFJaUNL+fClhfzVr6oQtWqfNwWhSWTSsadL7VU+caEgkDHnEfI9Hb5geXedG4H3hUuZJ6Cp2WSBptEXLAsbqbJnNRKtXdpKKbbayxt9maKWEqnoc0B1y1N3+fpsplebmm9RlPbLZaovaAmWJpB93VW9p02R5qzojKeYooyExPxkSgl7IKuxLHrO5NiraaNSozsPUemhOlZJ4dA8yCohW6vGkaktnWnBwCVstHXYLtxo0VyEOQioVa7baeYq0oWiKRqBtKaXN1hkZHZ0SmRI1hMze2aRhx2aHk6m4OcV7TGHzhKgtWW0e4BMLXitLJjHo0fuUWW1Wmy0mFh+WsW2cO/kKvpm/xBUu3C09wVDC4+n1bvJKG3DY5pXVXy5SGyiaZ+1z64+VFumn87TfKFW3TxbbfVHJh+RFcvyprHK6q5yhKuZyV7qqq5gwcorfIhI6dn8i4BeTGlAcrbay6gGzvR9atur006pKkyXLDPXmCgHS1B7TGrGbZuXlc5wxXyRVNviXhsvWTpy5MlvVOYX3LOzOXDw9v0i+48jLm8Xiwuc2jF/4xQ38np6WSp48ct+G3o4ZkmlWp5SkuVS05YNoy1Hpz0fb8i6LhYU8RvHLFW4gCkjyHx5l5DRz8MCB7kaMTY1HbZDNAaul0myx1MSQz1YuDOzlXqNb6Lduj1ESMeAYURGI0n32Zo7+V93oG3+71yXWshYsntOtCwKfCcpBsVlZew2Nh2dVtJcHy0NxS4015o56EoFoMBoabclbR3vygfbg6NA081TLBOvEwMTg1NAF5q+Y77F8NXRv5eaab7MHzd+0fD349dCDld8z77Tssu4KPBZ8IvRk5e6alwMfWD8IfBRq2GzhNcJPcUmboJlmlYbTKp08WaWplErjcZW63YIWCsGqNmfNWka/GLbCsDZ6reF698Yay2hzm7UtkK983rg79quQ6SbrzYEbg3KnZ0pA8gbKw15WGQ0zj9UdRm+5oZC1hILRQDDYZLGWWyzWylAoYTEjZDYZDYpihnDo9UCAY8ZQ0BYY4BjwFlu5y5qwbrbusv7CarCus1RSY3cVjI1bzI+bX0QvX2cJrgnRFilRZkF5nZ42i7bAQviMtLQTeczeziy7odwN8Gd2uWr4hhq1NpCK6C6nty1GrDroymRoT07iK6EjgTeC6BuB90MHia4KHGTaBnjoE8Svb1QFuxsNmjPMiX5Ag1wG+sgBWf0TXSTDaWnCTmvU5+gGk3vrMVBLwkauna9DXrKSK7zVmzdHITABmrcLV02sBYclxDzGkC3qLpeZuoEk2pvqv9yt/hCel3amIynG6xUmKbF7rBE6G49zWvSUcvOtVal0xcuv+M22mjaeaSuPVw0+mR583FcXcbfIdyRro/GmQaPkGFVdZnHakknFHZ50+C+yoaPRZTELnb+437AD/SqrrnPS+lVtLOwuk7JkHi1jltqAWalLRoxOI3WI7u7GRn/edWQf/naX9K7HWS1G7gnCF7dKqEHiGBAGFrN6DNRaFFYnbn5llmfZmiRP2tbU8TqbevdstiEWyzVokpzY/bSvmxyPxcNURy1R/5WPesTWQVXd7b4UFGd3MhXNLc5dYFmRezv5dt0/k/+ss1OCfm+7SPejykhbLJdLL+2oDgYjlXFXTrHWVtdma/O1c/3f8n8r8K1asy3ZmehMzWYz+EzTVPPkxKTUzLqZ6ZtMG1wb3Lckb6q7Kb0hd6/rDkqcfNL1ePLxumdyP0r+qO7XyV/X7ctFmEExGSsUvyVpSlnqjOl2/ymuU9y9htNM8wKnpW+2bXTdFLg5eHP8puRNtRty/hstN/hvrJUdloX8ctflbgW9B580mbRyE/qPy+8Ou6LxWDjK0tkwc1rLws5IMByOoPttJwfUgeK6QiGQTETNJrPFlEjXlafTdWgSyVST2VJuNlsgGQUrEtZkudWajCcSTYFgeSAQTNfGgwG/FT3Viu/wJD+A7hbmB7ZHuNNNZy5WBrkI46rLFYlEo0yiSM6ySILuHHiSX8iSzMwfKDjrCihsIlFnix52nmuFHvjojt3s3HSc1o5VFCobe4N8S5A/HXwp+Br4422JRjCCyseiziR34aNra6aST3IXq2UV4AX2grVxcS0v1G6gfaH5gR2WdalG8xNgCGaIctYoq+Mb6g7RvuOQJpC1botJmKJ703wD7TzuSkfThfS29O70vrQpvaRhSGI7SF4BwdDBI/uhqK3UuACiQojA5cD+EMQ4gv7TOiHVZ47EO30jIzV8UNUN6dflBL8gLzqzzjjMpTGZj/8NntKjyWXuMotfvKZZRXVSMQPGQlyl1lVu7yZlipbteYmjVOf9JaScyKF+fz5JpEKcPVqRH5oGUnkMepxcJ5W5wzEDy4qxPOJkxmSd+AFs1S1B9aHzkuec4DS0Niml8hmd82jnPC6rjMfBN2CA3/ODtkDK18V3TAmXm/c9W57K89j89OCL6T8N/j05+Gr1qC4wICVcFcke+St/5MYuf5mcTMp+V7y84sh7/KOOqJd+HNlxweF3pKlHHpOlqa0OdZ/zSsbkN8GTRimFErnVXmsNtNUqDQw3bCQLV4PXJY0id1nWEHarrKmxkfjSbnFQ529omL7RM9HKNzo2lm1031h7Y9srtlf8r6ZebbU4c7XWpC1hX2VdY3ujxVQ1Oudc1KHkug3drm73qNruunxb0+ipttmu2e5J4am1M+qmtxVGzwvOS/aOXmNab1vvWu9e71vv/7Jps2uz+1uBJ2vDZQany+l2ZiOuiDuSTVvT/sbRVtfouZZFHb2jdb/WBMp95Sg+il7kskbemKttC1gVlqN3COeqq/O53Oi8zgIbG7uFm6PggbvVI73TtbXozX6fL9XW1m612e2tEG1MpmBtW3tba3vSs9HX6ObudojGPnv1umBvmIcbk8vj6+NSfGOcx4PJXC7f2vBeOp1q7UWNr2vn7QaDKRk0mRLtyfL29qTdl0o1tdrLW1vt+P4Bi93fmkoGbaMaawNW2d5maq8itpq1WMbPdVbxqgi+SWOOPgjEBLebxv5cQ5SuKg28oSEcrrbaIfbuXO7jvlxygJdtjwZ5kG5hd7UXgtuCrwcPBRWKoJE/+KTUwVqZiZ/f355LgaNsZ6289UnpWZZno6WZ22N7xXLKPvpFlyOZvszKg+/rP4zVl9GHdtqTwyWE4L4MiW1CMdO2FaQfhxSdlQI84MmvawwccO3vo1rfL6rek+9r7EOMS5y61h5AyGR2dZV13Vjm6lq3Zw+RPeY9JhAzYoWHbJ/YIkl3jLWhX1rJ//Wfj1nyfrKuIPwW7Y1bQUq2pcrd7ShUuroDFIsTogWvv6zbQDPOpgAOHRSin6p6DDRd56S7HdrlzCejThIvftXvpC0CXgdpof3KHLjgEDFklamNEtyIc1M+2k2XRJJ+j0rcqoBS6ci7UAFuwF/w5F0uZ94NZAsVtAUvcRafSjzix9fI5nOo4K3Id5gr8nVN5fk04Db7yLMXN/Pl0wU3UJFvIeDJfno64Clx+T3+b7gliB9zgViZ3RqobVNykgvaD/X6gnWZGwJDpErONQrX4HBuyDX4GLamm4GEh7AuQJm8Qx7BEKxSx/yEWScJWpV8azoWt/l6pk+pqeUdzYnmuev2z5mSH+xtCHoLN9w+oaFh8OVEZe2i3d+ddupYMLoqf6DFVfPZz54TqqgGmwvUrPrW4MCVzXIiUV7m9/ft2fMZdyAlJRKG8urLi4eXdZJ/1OAk+X3wuRZpbgmfgxydqZfZFSmeqoZuI2zjtJJnl1sE3RSURFCiYIsItgzoak/mYOYA/nU37u3TGaDGd8KWDKsud0tXtfAWSJ7MGL+KnuEsL29lrK11SOj6bd8eaLqC06hTH9tc0+cseJpVFv/JgsVDLISBxurS3AgfttC63LLMl9OSty3nW9pxneF6o2SxGDzmoDlkyZSHai0JTyJUmxnFOzztlZM9n7V81npB8LzQOZWfzV5hvtJ6ZfDy0KWVV2Rvtt4cvJvdbbkrdGfmSbav7U/GOGSiTCZbX2/lQqcIkiKSbdEUkVpzNBgKNdVby5Egm8kIFSRTjyz1IYtiNWdBg5B0zHFNGUmJXTRQ2lRjPF/tbPP7Q0GSVio3Wvlr1kM0zb3C+q5Vtq7rtsy2LLbIlnVmWtBTnXnFSQtzNkel6MbFWd6Y7c5K2WBr27fJ9ZDcDvtWzdzft3L/kff7aG+QI5q74cwj+zPaDwHoO5qaSyQH7QeyP1ZQOCoc8JXEVtRekLFU49u16DrDDugM1akBc7R/WbW6Gofav7bD9YnVB6E/GEvW5pCa3slrxbhv5w9XNDTEXtvrNplrMrw+WRewBAe/0LH11DEzOpti+TpreHKiZ/AxZyzo8rei2aeqUxMHW/i/0nUei80BBSMQK+s+fMn1N03I1rf6nOMWbpa2R3Jxu8vO9P3r5WVo8xX8FbGvQqPHrASUzcpmx+aybysDimmznzv8axzNHb1sgbO3Qq5U/GVe55nKac7XlH1Ok9aW67js98lOqcxgn27gVxt4r2GJQTI02Y0TnPxSJ1/sXO6UnE2SlXUfAVsWh6O/FJOH6s4+cLl6KsJkCEwUWgyGHdawTSlzOhOyUi7LimyTFCe3l/kd9BSl18ANTQ670bXYyZ1NXLI6n5TGsTKmSOMKWZnnNuPVcr0O3uQoOFY4ZEeo0d/tn+2X/facrZ1JXAr6/F9Th61Z76+c+T79tDTt0f1+334X/mHsot006KCXUVu3D930xnV7AtovHmlEDDZsVQZKqBhpyor7ChaMK3ITDsKhyYGAs0BnCR+tvfjNLl9eqSun4K92leeVFR4KbtrlySuBCgq+tasCQacIPuo8lk3TDuuVj9ls9ooKyW4QBky7UXKKnz+RrMP3WpNj7TxWQ60s3hmr4DHxg0nyGbbDv5KWDP7irC5vpVJnlNmRe/msC6b7XTYeHHwzIdcH4y3TBpOHfxHPRs9HZTJmYuz0ByPjFzu7/g5WQq2Hff2P1c8RfeXzv1ry0aVHvug603wqTi1Iz5navpgpNjiRzXexjy798GeuM7X4oT/PDGOeV6kucBoeYvvlCex6hbEksMz4EJtizLPpGMZPxbU5QA7xtyrXsSTSX4Lz00FvlfJMRvw04BCQBU4HosDZwAJgBrAWOBVptwFfonvokG9hZ5jOZGcZfshchnmsBpiGcFz5I6tXVrMYwlPoHM9rlatZPcI1uJY2VSPtD4t/outIVyPSzUO+1WwDro/DuQ3wmG5hlaBOwIv4EO7zIJUZdLr8LL1r8V2EL0M5piL8EegklHUC6AzEz0Z4LOBAni4pXzwHYTfCY1E3boTtwETk+5DyIL0DZVyK6+U4lygtnusAraS0uGda/iWv5Peyr8m/ZI8qc1i5eO8fsjJ6b3pn/Z2o/FSmj8EkKl8p1PIJUFmlo2U7DtIwnCu3im91rfauX5H2shXyluJ7CMeN5WwiwfRLFsb7HQDyylIWNFUX30IZpxp2sHacm4GAAN3zK+wG+X1WwLWM8U60m6VsnNSMC+3Ff0lXs2pjkk3G+6K+WQplX0htD20hgXSni/xLWVj5EwshXCCg1b8h6kjFFHz76aCnoN7/YmbFg7jHKQTc53HgWeT34/mNVAf03fm8wYeR9m1cuxxYjTYSBPy4/gXRhh9iP6b8eE4PPUP9Dswl2iBAbQ9o0aF9Hx02HaL+HxLwAX6gE6Dn3gk8CcwCqikN7utD+jDKcQ21GWqb1D6obYj2j/Yk2ix9x9WoG2pjap/5pnQeuwkoB7JGxm7QUI+0or/Qd6QyU1+ge1PbojajU1yv1dr9AXpPalMlNG7IimeLPkhtq4Smqe0TlQviHdLSbjaW2qxa1zoVZZhI/ZH6hE718lD/FH0EVL6Ieanu6LvrVK+LIbqFJXFthuHXbLLSzObLP0D7PwPhXtBO1M/9og++q3yZ7ZeuZ5JpN8viW1LfvWcYvZtgeplfiPvtRl3WKnvZPYK+LNUoL3OD4eHi24aHpWtU6OFSOhx8t3qNKKH02r8b/z+B9IrhYXYewn82vFwsKi+z22iUML3Dm4CoThHfD2wA6s0Zfrf5Ij5gmstcaDfvA8uVAhttKLBOZTfrVipEv0sifi7u3apchG/9MpP5bnazPJd93fgwa5NfxnfEs6RX2HUEuj/oiqF2NLzNHd+WBNXb6wko9QGHTkWfyhd/J/pVvvia6JP54qBKWReNDcSfxfjABG926+11qF1+ldXKfy9pn8PaaUn7HIN8ruHtcjjVxhaH3k+Rx0djDb2/4I/zRH8SfA7X+vX0w+lQ/ofYgPRQ8b8FH97LFun9GmgGkrj+fY2PgA/je9PYcUvxDOPlxTPkacUz8J67jDeCvlfcLqWKjw6NqUnWovGykD6WUj0Z9rKqoXE0yWZr/CxJ46nyIMZwdRz1ivHzTRYwvCd4W4soL/VD6oON4HspjOMfFP+leNgl8s2QbNEvKR5t5FS6pphZhfx78Nxp7FL5/uLP5VsFD5ooD7KFcgZ9GHlRZwGDxKoME9h05GHifpQGlOKo/EYF7ZN4wRSc41vpfJm+vfFfzAGkDH9hHXjnpOEh8a5JwcfvZgmqB5F3DcYV3MuUYR5FYhktTVLkuRjygqgP8MCSutDG5nF0T+Npos06RZ7W4r/MHpYnGB5gHXh+UjxrChtjzrNaw7ziX4Rc4WGz5B+yJnkKiyAcEu3+RoxRaYyXUzA+AvIfgUG0TZd6LsZqQYsfivF+vRjP7YZGNl/IE3TNyMLGNMsRlDiuLWEN8gO4z3K0q38h/N1iUcgHv2VuejbiJ2nyCckJkugvP0W+F1gD9TEqgxhvqDz3or29xCI0Jpq+jjq0Mgf7VH/FR1TKMbQWX5R+zeaBjpHmsNfRZbYifBHJgfKrbLH8DXy/rSwmL8L4/QOMjWMwhk9DXe1jC+QXEa5B/P3AZZD9LmVOxcmWyn9AuhZcW4F8e3GPr+M64Qbk+Q3od9lY+b/YBfJuyAd/IBmBxZQ1oH3ABHYK/w67SPqQXWTswJg8Rrs/4dLiQoGvg9/9QcurQZRVx4nKfCVkuxOUV5S1tJxUxhOUT5QD9xX5kEZRmBP19BsgqdLBU6Vb2MPAFulVpJ3JruQPFp9AJU8ahiml50o7XwvklHb2GHAtwlnQ7wFb1XN2L/DfwPW4927Q7UaoCgRpPNozKOLuB+4GfqxfKwU950TxpTBUFp845nwnxhqAv198gjA8vXIt68DzOpSxxScI8tsYQwDjelZuuoyVyynEh5Fv2LmhEnxuJ0vIrPiPk5Xpk4C/ppJ6LHyad/y0oL5L4/P/1f0+LaRbinvxjRtFGf7BvGobgmz8SvGXoPP4Kxi314CXAjhvwLlXr0/9OyH+dhE/7PuhrTCq8+Hxw8+Hf9eTnUvb2eJS6O1gqD3cxsYRlG6kB4afm19g4wjGH+DaD44/V751EiyCjHIvlQltMHX8uXE2SxGkBMoaojzoc8DQ+UvgqwClFfkdGC8B6rsEaQfGYmDoejt4PlBSrx1Ur/K96nX9++jfZfj3QfmalRdZD2gtaBPo6dq5oKV9dnibHh6n85ITpRnWN5o+7p7/fwL6zn8BPwSe/3/7WZyhrQIuQMioY6CDt0PmnEemmiM/YexwOagX4wJ63mGMq0d+gfDZQAbhxxB3N+hNoGA1hwcRX8Q4IoPer4QgvzN2E4B7DK5Q8x75ALhcvceRJxn76FcaLlXzH/4igO97BJLZ4R3Ag8B3gQnIo9/nVpyvBP0+zier9zqM8JHfAzcC04G7VHr4PwC6bsEzfknyyAn00P9T+nH6x6elup6h0+N0iH+HjvlU9BhdQ//+J6O6LnECKupBK7+xpDyfqOPoFO3HUgrI0nGSKUmOJlmW5GeSH4co6W1TBPVq99Gpk8ZAkp1JfjW0Cnsj6UCZEn1woj5ulPJW/j67H3ABlRq9CGk+hK7zIniPEzz173i/bxBw7qVxDZTkz5cQdmKse4bSgO7FeTXo3/UxTeetx/HYk4xp/9fn/+4Y+T8YU1s0LB6Gj4vXMUrDVMLwsfjfxcnG7v/xWP4xY3TpOP2/PdfHeR2WcayFYCoUnyAMl0uPkwNOcn4yOfffPR8ud/zb58PkEv18OI67Przt6fJMCDqwjmH97t8F6RbKzqOyv16G4f14qL9p56ijiaUAH6jDmJUGvg78DTyjGvAAt+H8GvNh1mZ+hLXgHONqkfTYbmApXQPt4LeAuX1QPILzz+HcpewVaRdoWHqy9jy83ZJ8LuRD1Jngg5uo/KwRGAN4gEeBi/VvTbonnv0H6SnGSM9VFhX/rrwIDJMBT0rb2UrgEZw7ce6kOREjRniya4Av36lRJuZpdBsfeL3xepFmgpg7+YGw9zUqEpurrC5erNlSPMY0c0gmYbOL63Y6jEUNZBsy3kRxxat0+7HpPNz/JowDrbgv2b7JBr6aXSJXY3x4kEWl3UzRbMhMtyWTfYrGK2O3KId9yH7cyzJAtzZv0qvNU9XLX2Rt8hKaqyl+SHZ3qZt9jQ8yK81HWFFGyxwWN93CJkCISpuqcJ9VbKx5f/FPkM3+ZMyL+ZwZ+rhKY6IeLrH9TRF1ddSmWaPNCR0jE1D5kC9G9pjS5+r5TPdgLL1atdOVjuUfJ9tIDxV/jnt9TbeRfpy9c4gOt78Pt9Nfy6bLaTZnyCZLY/YvtLJrdTy8LPqz0CYPfIIs5NXmxRSlEd+ssfgPamPafI6Yh1PUubjRBoXNIHsjUFB2sIL8BTYR79k0lGaLmNtyIy3p2PqcWyW1L7JBgnYAdWQPFnMYm8UcnkWDG22gSZTlX+q8mcEKkN3xYvGcvx2FsNM61Pmd4t/kN8HTCGRXQ3kI8rriHaB/pLobmgtcys6TnztmTtAu/5UpYk7wHwC+P9AF9GnttE/rW1OE7RDvK94RMhW+6XqU9315BfiFWj8irfEiNsH4HPBz1Mn14P/fZeWGZlZunMlmKzfina8CqhH/a8ixt7EwUMvHFX/Gn2ZhwECQFrKwfDH61hKmkL1fOgBo82qqfZr9g8APIw9QMpd7OkF6iMe0ecLLtHC1GkZcnu0S0O4BPFACpCu+K5fhey3As+fg/ttRxl6E8RzZhXYxDMhztgaSy/3UbpT54FHH4pThQF6ijcOBeKLJ4dDiQ8OBeKLjhwPx409Qjo9L93Hl+Lj42uFAfO3/QTk+7r7x4UB8/BPKN304ED/93yjHx9VzYjgQn/iEcswaDsTPGl4O8Kc3gGegl/4FFLp08Q41rki6LUaXwT+RHRs4Tzt/XUt301EIu/dngD41X3Ex0kDnLR4AoIsUTz2KwWeB/1Dz6M8p3gCcq8kKL6p5B59Uny3Kpz1T5NXL+uywcx+wU32eeDaV/wnQOHCvluYx7bnPqeUevBv0c2r6I/vVdxT5njsKshsUT8P1CCjyF38MnA6YgAqA7AYfAi8hHAT9HUD2iHqct6v1Mvhr4DdH+QJ7VfGwU+UPxNjoNUVUqnQInssw1llLxqpLwPOryRdEvp35lfvAv74CvvYqsyqXMGaEHir490GMFxmknwZecQvSz8M5YCiAZz6A9HfjfjQPsxfXfeDJeIY4B9/U5g2nyGPBd8eyOm3+PynGVPBby1mQX9yQT85EvgUsbPoeSxkuYg1Iw5QBxsynoAzfYQ26Lmx5GOP31ZDpJWbBuMkMbyKe5ra0dzJ+jo1WdrG8Ts3fh7yD8cYYYvXg0xMtO9gU4zyypw12Dj1bk7Wk77Aw4h8AntLaDXA4A8wQ81U0LwQZTf4+KM3jQbYxOBAfYRGa76I5J01HjxinYvy4k9mNL6I/H2Y583iWNPYKHX76sLnbcTT/ZFyC9D+H/KHp7iYT6nAxs+qU5I1SewCemaM5NTGvddQeoFL9HjTfps55/Wa4XKPLUSUyhbAR6M/Q30fQW4TvQ1J7hk6PlTemsDFibuwh4VtiP45qZaJ5PJpL0+VZ4yVAPXARO8/wTTZHuQtj+WY2x9QDmVZhdpLPMMaK59EYbbgVcv4+2vevCJm82ARcrM6LFfFNi2SPWI3v90vgDHTGc47Gs16tL83G+Tgt7VrgAjVM14pXaPHjtPtfoKahvEd+i/Aa7VmarWbwDyqKG4FYqZwq5kQh35+ADsn1CtN8QT6BfmpbGvow+VSVyMPHzPF/HEUeyHHFP2u2K6lEjj6GlvqnIP3bGn1Ti3dSWyNeMZwe77/yMf4sH0P1fjbU34bL1x/nB3NiuuREfjJHKXQ67fzT2u5I99LqSdAT+B+oNrmj1HuM/jScCn+4YnFIjiW7Yp75yCfgk2BQfd1cxjng2yeAJt8fB8Nh8FDA1HUsyMfgk2DEiEkwR08MoRcIFLdqKGr4OQE8lBEM8omhnNi/bqL+PqZ/amhSIfwcPgGirPVHQfrHJwG6PyOYPtKw/Fjo9a7Xo14v+nvr5dWfr9/3f/sd/7ff5f/qvT+p7KVAn/xv4FcaJd8934nKTW3Q6AV+D/xDyCzUn1MafGgzfwV+CvxNwz4B1U/FJ+9BG3hV+NoO5TmuHZBPDEH/Jqr/jdcETm5qxTO/SPmJFwp+eNkJ62cvytcIQKIztiCP6rdDstd/K++q4zpB533mfcLeUGlQfWvHkb0D7aJJeZadp8l7P9Zkv8eEPq36wTpVfscmCJ5L/ks3g0cVoRMeFL6it2n4qYa7NNlvloYK4Q/8EPt2KeQc5LOcyD8az7sa2KLJ23HtHBjsV+OHyvbjIR9JAzMY0gDkBnmANcg/RxtvwVgOyF8CIC+IeZzFLKicivONkK1KfG6QvkGZizwzgblCphgnX3O0bwv/GvKrIZBPzgykt0IWHAtqEX40Qr8Xej2ehXeZqMxmTuH7Q2MU+dbgHspoxEEukpegvc5CuwjgvQkr8O4fqJAvA26AHnwP8CHCDyH+n6jf0xCGbizfCEAelbYB30J4MugboFuQBrKx1IRzwnWIi4BeBawDHCr4uyqkz4LOBsWz5LdBe4BZgF2js9R8/CbQzcAqLd0iZpBuAcYjHAHNgD4CjGcGuh9/RUu/qCTNmUfTmNaxSdbzIHNfB9qIdtlTfIK/zbqURbRnfNGh6g+DL6p6y+ALNI8DkGx0P87/6zi/AH2eXKMGI1us3ABd/6/Q+8ivZwtzGsZgXD3ATjFkWYzsFqWeS+RPLGxPc5lJt33rMC5gXssPwEORzizSqlR6WPWf53PVOBGGtsUeVu9J/UyXcY0+JhmbIUfmhOzkEn5l5Hf9RzG2jqMxX4yvE1mf5j81Hu9J+iP1hR+jvViRZ7LWfyeTPxu1K00O/C5BWsEW0HNpnkLqJV1B5P2MqpMWr1H12+I03PcrJXNPdxL+v57bGj4H9XFzRSfzyziZn8Zx5//mfMpwv42T+XGc9HzYfMvJ5srQTh9U1PUG5UfXIeDbP1R8ioB2FAaPflqT1cZKd6K//oD1GGPCHplVx37wSuJdS8EHIfNr95utPC94+bA1DsUP9bUN8rnCTkrxlYLHkc23cchOO2Sj1dckiP70eeiHaJLCxn0deIBd4y0zNR70MKH4gBQTNkniRRV8DeipAiH+BfSG2RqPqse7fFnjP5uL3xD85XaNR92q2gz548XbNF4VwZgUlu4FTtf4UDMo4RIgCtQJffp2FUIve0qMS00an6T7noZ8CGvzGC6MNV3UB2kNzMlkJYz/ezWZQMdeTU4Q9GQyYUm+v54ovTZvMw3jjFf4+tJahL2sSte5hvyi7xe8ZkKJzV+3vZ+i2ZtPEeO4Nq8/XCeguRyMZ+N1fR719Lxm59HpYhXC5iPGaFMZxGSMpcIuq+pgDaBWzac2rukNZSX6nq7HCT1Dfp71GCbhmgXj5f00l1Aco9nRzJqeTLaubwh/jK+yWuHHDKrJCwtB3wF1anY20oUPAn9HuEwNH/mJpsNNGNKFdjLIGYO3GV5A/PPQlQ6zSuNdYk3NNulvrJbWQxGQ5x4CzRWVoEvzg0I5WbPqe8AmaBQ8V9gyOhVac/N7Nl76b3aJ/BwbL1/LWuSfsYT8H6wN1xbIb+Kb/JJdiPCpSp6dLz2rzllBnpkFGkVesbYK51Rf+toq8tFPG38IPIh+fx6LGx8ArWFW+b8gz07Gs7+Ber2DtcuLcb5dnAekCvDBjWgvl7KU/FOWMoRwz2+gbWyA/PQgvtVYllLCkG3fZzNRpkbl88yslDGr8XQWwrUqxSPSdBpWIa4CeX4K3kJ5H0L8VoRvYgEqwwmBMonylECUR4VRqij+RS/LcaBylMJz/L2PAd6dyjP8eQRRF6VAvah1U/wx8BPggF4uxB9TX6UQZdVxFe5RWl7UoQ6qy+Ggui3Fce+ngeq9FOK9deA7DAF1QN9EPFtrA/Td5b3MK96Z0tB7jtXeC+8DeTigf3/5XTZG5EUaagfIExDloudchrT07R9G/hsQrhHX2/X2JPJRPNKKb+jRrj+Md6O2V49+T+8t6rT4F6pPw7Mo789wv514xkLkhZwoykf33oFna+VXJoBn4V6GZxCfFXUuvpXIU8A91PIHSssu2hmVne6pl53SQJ8ybmABAtI3GjYhPZ6F8nUZl4BiZKBnSvOYH7gS8ACdgB0YA8Qk4qdqXOzTpsOzJ5tNGM//gXZykH2VYLThW77Mrjf8kV0v1YKv1LKbgSwQBs4BmoBKoFpDWrtWq52bgTr7nWxSmZ14UPGJsp8JSrLfrZr+dt/JZLDhsoYugwxPBznl+/yV4mLQt0Gv/zg/i487H+7HMdwf42TlOk4mGu5Ts6P4uoEVX1fuLL6l7C++ZTqDtRheZS0Yk1oMXpa3/e4jaOKDWdQJtHp2EbCa6PByflqf80/73uR/plyIsW82s2EsmAUdMiHs1fPFupYajHtnQCcieYrGa5t5HPMYHmN24y0YMz9f/NC0ofgXw7eLRWGrhf5q+hrzGMPMbvon+P25JbZvza8OY9JkkuvIJ8P4S+hAnRjj57Ap8odsoqGd1lwWD2hrXvwY8zLKbcJ/YFDoutCXaX5YjMnqutoQjTOWBewC69jigG0XY9Ym1oJ2NuEYfekVJvEHhR/5JDUO+U6FHoBxqSRuikbTGtXjLxH0OF8/yKA5dovw+buHTZKegZ4AoGxBoxU6/K3Ah2w6dCyr4Q6Ev8XuMgQgPzzF4qY06sbP5hrOYj3gEz2mNYh/mS0Cz4kr9xR/bniJfc7wT+R7ll2H7xs33IB28CwzGm5klxp24/x2doXxheIHhu24vgbniEOdWw2NyHeWSP8ZZR3k6262CLyEGd5il0C/OB/lbOCDbDWfU3yH/YP87Iv7+CHU5xqWMI5CGyqycmUuxu21QAZylg/y8hrI217oqQmcL8e4X82c/LfMaezCeTObROdKHfL5cK0b+brYdeB75ZJcPA38apEcY/U475ImMYOxkTnl29gc8L8uJYA8ARY2kh0Z94e+0SVXgs914jwFHplGfVzPZhpamFPIOqhz01VsIoHq1HwmKzdfBPQBHSxsXYtn/pl5CUqq+A8CtfVPAnhsgiD/CX2nJHxSPXGYX/5J/e5P4md/Ut70GHgeQedPF0E+vkjwUtKnp6h08E3VFiHmZHaqc6TFycPCXJ2rIyrsVwlgvobbhqFRnRMqtgHNulwvdPqS9UZo7zF1fmdwUF8ThDGxC2Na13F0YkmY6gfp5RSrgW5Tzq9iOZorwv1qyLZhHrKCFGcO/x78THa7rpMP91s7Tjcej3y3s9H6uEHz2WLd/pPFc5TPFs+xNbKQGTCQ7EL+v/r84GVsmuEJ8Lx7wIdGkS8N+ZIAe9kK0DcMc9gbtFbbrNldrPewHr4b/H4uOx2QpfWs1cz4fNO3UB5A+gpjpuvE2m66z4PAdOM+dobhXOAzbL+QsbcUj8hbaK07m6moexl8ifJSGDif1udr52ejjLeCB8rKAXaroZp9G3X4bZPraJj/UK0980lg9LDNx9krho1dNL8unce8fC5LgLqBMUBaQ4+gOyFrqPCBz7QAVZSndG34v5nXDFjxzKT8FOS285hJOq94mP+OdSHOTmt+jWtZG8adGeZm6B9/ZHNMBugrEpuHuLGmWYgrL+41dbNG05vsTIwnKdSbgOFa6MwXQ2Z7iJ1tVNfjvmn4E8afA8izGtd/yGaYLmS3Gs9Avnk412DqYVMsdwi9m+a+/GKOl3z87mR5KSXGTRq3XMj7S0OGXSyXs258n3vxPNoTYo75ANpgN5uhPM3WQB7vlmdCH4qw06SvsnrT6bj3MoyhS9k4WrOqrTFPij0L8uCpqzEGrxb6sg3l/b6i7lVQQBtZIOUHtxgq2LeRbhz4Z5f5Qsgv2jp8c/XQevxygNbnu7XzMeApN4i1t1nWanoE7fUCsQ7XYz6Leax/YB7HOQgvE3FO89nMaf0j+DT0Zn1PDBqnhZ7XAr6dQT38GWG6v5+5zS7mtloQjom4SrSzSrNN+L+N1X3pyJ4DJXgW3UtQsiX+Bvf+nFjTK+JQTq/WX46DfAnqk3BGCa45CuNO8nklcYrwUZG/zpaSTVR5C/z1LVB1v4/TEHeWRPtIoH9B/plGoDBB76vDqeF9NomgVGA8q2A56od6XyTQfZHur7QGXcx1MPZZsbcD7VWSF3tbnKsw/jmVsq/QvhEEXI9r+5Jcp9t0KC/5HCLdXOAh0uklE1vKn8S9NDpks3gTMuhLKDv5upKN5Gro5wDGLwGhP0DXsUxnLsgTUy125jJKbKr5Fpx/m001LUXfeO94WjIHf8K5bsN/oh+/ps91s7HG7RjDoXMbm9H2r2ATrV42xfhEydz033H9N7ieBVxD/jUTjL8G/RPa+QKMc2+jHQRYFnrS+OFzxcrpkDfMgD7PotMz0b6WAjnWS4B8VS7AhI3kVNJ3DMvYBPkK8IhvoNwXQn+rR70tYD5DDN9/J6vD/YPCfnizapvCODdBx9D7+VitshJ5tTQGJ+pnFeul7yB/g+bCtbn6ecXn5VuKr2ht3mH4ANdq0SdWFy8Wvgcr2SLofb2Ge0G9oHtx7XRaz118EelpTp1slWVH70fPK35AvADjWK/xPLRjWjf+AptiuE74BtSotvviewZ1H5caWgdvyuPeNB93APVC8yovCNmL5Gjhl4O+THuJtFpmo56biwcNl0JHHcsWo+wHlY2iH8wWNtkbII/djzYULrX1oh668b26hfy71PAiO0WzTYpvTpD/iPcjW8NG1OdbgBPfZCbqeyZ04AM0vybsuGIPGPJlFvcej+u3QAcmXFy8GueVChv8jTIeYINr5UuF72unsNH2Q4boh066mXG0xUrDTcIf6izjUtyzEXz2BsHDRd182nkCuQLjX8VRnfM4Xexkct8wuzpkpEdVWyH5ygxWqX53RfLLh+ZfdKk48nnwK/Khug7hc5GmWV1DJ+yL58u/Y783X8q8+Pc/+bubMZ4twX5U9xzgKRUKnm8AIEkwSxRSzRJ8WpTT8SM0wd+g+yHs+QVY8tqPh68AFWgHWP5nGatG+gjk0xgQv0ls88JSM46i7g4VGTInIl/u0qNo3vY/Q/sBxkbhnUa/zthYlLnnfTRbxE8FZuK9ZuP6aWcwBpGXLfgnY33AWSjDUrzv+SjvBQ9C7caAsQLxq69g7LIJjF0J6e2aJsauC2DotDN2U9sIRjCCEYxgBCMYwQhGMIIRjGAEIxjBCEYwghGMYAQjGMEIRjCCEYxgBCMYwQhGMIIRjGAEIxjBCEYwghGMYAQjGMEIRjCCEYxgBCMYwQhGMIIRjGAEIxjBCEYwghGMYAQj+DfBGfPMlHayLvZTZmISc7ECu4Exw9vKO8zApB4rmyO/Kz3CqllE/ot8EOki8sF+Y3VkQD6wXa6PdPdUyPvZEvlttln+E3sNUJgLMS6EuoEVCBcBQ3G3/PvtEye2FAZAMzlB++vSLY/Thf5QVcvT8u+l77AUiyDitX5fpbjyu/7x47VAxyg1sL2+oeW1Hqv8O/YuIMm/k19jdWqu7XW5lkM9DkRw+Rrm5JxF2Bb5t2wbILGC/Or2RG3L5mfkn+D6f8kvsKUi2wv9DncLbvhD+THmwevtkndqV3ZuL3O3sJ7V8i2op9047gNeBw7R7+Ky5fK32HpgI7AVUJgTxwjQCMymGPlh+WGU85vI78SxEVgObAQU1OxDiL+IjvKD8oWsBnm/KN/BKkC/IN8u6DdAQ6BfR3wY9Gs4J7pZO78PlK7fq8Xfg3Mf6N0avQvxlaB34pzol7Xzy+Q1It+lGt0ir+4PR1w9YVyPAk2AjNAdCN2BqrsDZwxHLl8nLxNPehS0BfRilaK61vXH4uIbrdvuD7ZsQZWuQ9WvQ82tQ82tYwourdXTrFXTNMhrkWYt0qxFmrWolSZ5NZ63mn6uBUcXEAVk1Ptq1DvFb8NxN7BPxH8ex03AFjqTL0c9plGqm+UL++siaGTnb88XWrqflM9DVRfk87YHq1s2Hj2zWKkhgpZp1ElpzxVXz91usVPsudtD1SpFqot6yuRz2NWAxMpxTABtwARAkc/pTzRGnpBnsYvNrFAWWS+tl9cr6w1K0wTueUZuYb1mhibpkRtYl5ntiizu4p3Xb+m5Xj6b+iGOLmAFsAlQ8LaLER+VzxR7FTYBBYQVpDxT7H7uAvYh/DqoAWdOpHMinROxTsQ6EctwpCu9wBJghXbVOHRFz0PpD9EVIIWrZYgtw1u+juMhCgHTcObAmQNnDqTaJx1GCV04RoFeQBZxrwP4fjjq15q060sAo7h+SKTRrxUor3S4kE3tTvNtab4lzTeleaGru6elUIODx+O5fuOMrTOemfHSDGXxjOUz1s+QOweKu7f3Z5paBK1JEt3ZHwy1dDp7xkhbUbLFOG4GXgNkFsGxEegGlgOKtBXHCLhbI9ANzAYWAwbkeIT6LI4R7RrFbxbXKETXpWOuy3iH7/SPbp3dMxN8bDGwGZBx7+/g+ndEajW0VcRvw/F1ET9bS79FxEdw1PPIIg/xjkXaMQJ0A4uBFYCBvSTPB9+dT/fHMQKsALYCirwI/+bL86VH8O870nfkbMHRXBFhPh8D23ebXT0uyY6P6uAPiuPd4nizOHaLY6JQNs3xwTTH96Y5bpjmSCEg1bEeXLhDHGMFW49jR49jdo8j3ePA3fwsxhxShTga6cjfEcdZ4pgtlMccH8Ycf4s5/hpzfDXmWBlzjI1Rvip0C4dULo42OvI7xXGaONYWbBHH8xHH/IijM+LocfD7OZ7OxotjWBwr6cjf2+Gc4GSWJ/l7bALuxPu70pEBiQnCi/1dPSCD/V2TQY70d90P8q/+rtsjT/EPuRgt+Af9if2Rngr+Pp+q0PnfNPpXPpU9DHoI9HzQB1gXT4J+o7/rWkr/n8h/L86/zmrMlP5rrFfk28ynivivavm+0p89G0+9rz97JZ56L8uKp97Vn92P2Nv7szeD3NafXQaysT9JBbywv6s+0uPm57OERGnPYUmJSjJDe+IU3HkZ6GQ188T+LOWaQA8Y4Kf0x5tBUlTKp3ic9YrHRfrj4iWrWVzcoorFRaErWVLQMu4UhXewGkHN/fFrcRfjjuT+yD+6nqQXZ3/nzv77I398Cu83D6d/4FP7H4789HGqrv7IS9kBntwVeTH+ZOQHiQE+rz+yOztgxoVnsgMS3xl5FJW8DWklviuyNXt+5JG4uPrNOK7iU2/uaojcF18UuSeJ8/7ItdmnqBjsYrzxPFxemB0XmdH1cGRScoDjcqELDytYI6PjqyJ5RI8a4FO3PxxpTgxQUZpwj4d3RerxxNo4irIj0j53bucTUjsz8TWFrOlS09mmeaZTTWNMraYGU9RUbaoylZv/n9auILRtKwy/J8kvcpQ1blqKwGvtSNEwaMHBoUvXilqRpYyhsbhxDlIWsB3HW3uyi6weyqgDI7AxugQGu6YwHEZ36HMMI8mlobvt0sJuI4fCbrtsMNhhl+x/Upa0kMtgD33/9/T/n/9fkv8nv5vHxJR4ThwRh0VRJKIgciISL+4evTR1BOvwIkkxIgKzQjRPccxG/zAGrz0scrB66AXe5dyKhemYi9xFi87o7u7Q0QK9prtULH/k9TH+yoczyn2+i9GiBy3KXOtpOlby9hDG+fWHacafrj/0fezSgwZyV7L0rwrcyfCtJZpQLRlduleUi2M3z787Z59hasdWPx2y/uqQL1v0G7fi7Vx9/Piy5dNCND86grlL36tkl7097i7Xcuw9rs3I9/bwfe6us8D8+L7tn8iQwrVBhgxGTDZACpMhBQ8i2QeRDPpVcey+osSiZ/h9JoI+ehaJPolzTUAJyFVmBDLuCpqIck1wV5gMGiNONvpqshGER6NkoyMoSvYmE/U1DSRva0zSn9FA0NdmovD3p2FViy/HR1pUR8N+VAfjU00u1kAzHGs4ETT6/zma1n8Q40H9cLXhNFWnpjpNQI1+ee+2TNdWstn+6iELZCn/Vm2lcZtxvUkP1aZNV1U72683zgg3WLiu2n3UcBa9fsNs2jt1s+6oddsfbHdL7mu1vjipVeqekazLkpVYrW33jLDLwtuslstquazWtrkd1XIXLOyWvb6ILL+0HPOAk4ZhWdTS4751KdW+Ga2RG+Pyg/S+gOD3S9J9OqJa9A0AC03OTs6yEPunDgidA/focUh+cGM8vY+/Ow6lwH1etZCOZOeOfXIEQdAJmAlDHWwnlCNnBxbveMWlc7eWPGpQw6FmzfYx+z5A6JnvVNWqVs1Ve0JLbWmtXKsnzKvz2nxuvicU1aJWzBV7Ql7Na/lcvidk1IyWyWV6QhgNv+SZqafGc4NrGV1jw9gynhiJ2D32VHmucFWlpXSVDWVLeaIQFlj2fjCNLeV3hQ+hE3EHhmNHlxsCw8FOOyG7kQCubqKWbCfXknwqmU1OJc1kOZlo8V1+g+czfJ4v8vN8lU/ANmpn6Po0kDlHrk9vSo8kKh1IL6QEJQfkBXlJ/iCJLJkiJimTGmmTNbJJHpHkJtkc4mpSW1qT+JSUlaYkUypLicwQRnBvAYA9ozBMm6khYmekYTvDc3YmKdoZ9vh8PdRL3qyCGrA/xrCXn0QXACpgGlABJNCPYH8G/Ar4EyCgz8B+DfgWMGAefpKfdOQ7NnsGvs7epDJfGExdLVzbBa5/HHNlKWbnw5iN2YIMvFOcHp4dha06RvtgfwL8AvgN8DcgwRf4QpQ8jNegH6BAx3BbCE46zAR6B+swwax3OoGuIwa2XKGfQKrj11cxwkGIggBBdwGBKPIG7GMh438HBFCk/wcnujCmDQplbmRzdHJlYW0NCmVuZG9iag0KMzIgMCBvYmoNCjw8L1R5cGUgL0ZvbnREZXNjcmlwdG9yIC9Gb250TmFtZSAvREVWRVhQIzJCVGltZXNOZXdSb21hbiAvRmxhZ3MgMzQgL0l0YWxpY0FuZ2xlIDAgL0ZvbnRCQm94IFstNTY4IC0zMDcgMjA0NiAxMDQwXSAvQXNjZW50IDg5MSAvRGVzY2VudCAtMjE2IC9DYXBIZWlnaHQgNTAwIC9TdGVtViAwIC9DSURTZXQgMzMgMCBSIC9Gb250RmlsZTIgMzQgMCBSID4+DQoNCmVuZG9iag0KMzUgMCBvYmoNCjw8L1JlZ2lzdHJ5IDw0MTY0NkY2MjY1PiAvT3JkZXJpbmcgPDQ5NjQ2NTZFNzQ2OTc0Nzk+IC9TdXBwbGVtZW50IDAgPj4NCg0KZW5kb2JqDQozNiAwIG9iag0KPDwvVHlwZSAvRm9udCAvU3VidHlwZSAvQ0lERm9udFR5cGUyIC9CYXNlRm9udCAvREVWRVhQIzJCVGltZXNOZXdSb21hbiAvRm9udERlc2NyaXB0b3IgMzIgMCBSIC9DSURTeXN0ZW1JbmZvIDM1IDAgUiAvRFcgMTAwMCAvVyBbMyBbMjUwXSAxMSBbMzMzLjAwNzggMzMzLjAwNzhdIDE1IFsyNTAgMzMzLjAwNzggMjUwXSAxOSBbNTAwIDUwMCA1MDAgNTAwIDUwMCA1MDAgNTAwIDUwMCA1MDAgNTAwIDI3Ny44MzJdIDM2IFs3MjIuMTY4IDY2Ni45OTIyIDY2Ni45OTIyIDcyMi4xNjggNjEwLjgzOTggNTU2LjE1MjMgNzIyLjE2OCA3MjIuMTY4IDMzMy4wMDc4XSA0NyBbNjEwLjgzOThdIDQ5IFs3MjIuMTY4IDcyMi4xNjggNTU2LjE1MjNdIDU0IFs1NTYuMTUyM10gNjggWzQ0My44NDc3IDUwMCA0NDMuODQ3NyA1MDAgNDQzLjg0NzcgMzMzLjAwNzggNTAwIDUwMCAyNzcuODMyIDI3Ny44MzIgNTAwIDI3Ny44MzIgNzc3LjgzMiA1MDAgNTAwIDUwMCA1MDAgMzMzLjAwNzggMzg5LjE2MDIgMjc3LjgzMiA1MDAgNTAwIDcyMi4xNjggNTAwIDUwMCA0NDMuODQ3N11dIC9DSURUb0dJRE1hcCAvSWRlbnRpdHkgPj4NCg0KZW5kb2JqDQo1IDAgb2JqDQo8PC9UeXBlIC9Gb250IC9TdWJ0eXBlIC9UeXBlMCAvQmFzZUZvbnQgL0RFVkVYUCMyQlRpbWVzTmV3Um9tYW4gL0VuY29kaW5nIC9JZGVudGl0eSMyREggL1RvVW5pY29kZSAzMSAwIFIgL0Rlc2NlbmRhbnRGb250cyBbMzYgMCBSXSA+Pg0KDQplbmRvYmoNCnhyZWYNCjAgMzcNCjAwMDAwMDAwMDAgMDAwMDAgZg0KMDAwMDAwNzY3OSAwMDAwMCBuDQowMDAwMDAzMDI3IDAwMDAwIG4NCjAwMDAwMTcyNTggMDAwMDAgbg0KMDAwMDA0NzcwNyAwMDAwMCBuDQowMDAwMDg4OTcwIDAwMDAwIG4NCjAwMDAwMDU2MzYgMDAwMDAgbg0KMDAwMDAwNzU0NiAwMDAwMCBuDQowMDAwMDAwMDE3IDAwMDAwIG4NCjAwMDAwMTE1NTEgMDAwMDAgbg0KMDAwMDAwMDMzMCAwMDAwMCBuDQowMDAwMDAwNDAyIDAwMDAwIG4NCjAwMDAwMDA1MjMgMDAwMDAgbg0KMDAwMDAwMzE2MCAwMDAwMCBuDQowMDAwMDAzMjgxIDAwMDAwIG4NCjAwMDAwMDU3NjkgMDAwMDAgbg0KMDAwMDAwNTg5MCAwMDAwMCBuDQowMDAwMDA3NzcwIDAwMDAwIG4NCjAwMDAwMDg4NDkgMDAwMDAgbg0KMDAwMDAxMTgyMyAwMDAwMCBuDQowMDAwMDE2Njk0IDAwMDAwIG4NCjAwMDAwMTIxNTggMDAwMDAgbg0KMDAwMDAxMjI0OCAwMDAwMCBuDQowMDAwMDE2OTEwIDAwMDAwIG4NCjAwMDAwMTcwMDIgMDAwMDAgbg0KMDAwMDAxNzQwOSAwMDAwMCBuDQowMDAwMDQ2NzM0IDAwMDAwIG4NCjAwMDAwMTc5MzggMDAwMDAgbg0KMDAwMDAxODAzMSAwMDAwMCBuDQowMDAwMDQ2OTc5IDAwMDAwIG4NCjAwMDAwNDcwNzEgMDAwMDAgbg0KMDAwMDA0Nzg2OSAwMDAwMCBuDQowMDAwMDg4MDY1IDAwMDAwIG4NCjAwMDAwNDg0MjkgMDAwMDAgbg0KMDAwMDA0ODUyMiAwMDAwMCBuDQowMDAwMDg4Mjg3IDAwMDAwIG4NCjAwMDAwODgzNzkgMDAwMDAgbg0KdHJhaWxlcg0KPDwvU2l6ZSAzNyAvSW5mbyA4IDAgUiAvSUQgWzwwMjM4NUE0M0M4NjExNDQwODM5M0JDM0VEOTU1MDJDOD4gPDAyMzg1QTQzQzg2MTE0NDA4MzkzQkMzRUQ5NTUwMkM4Pl0gL1Jvb3QgOSAwIFIgPj4NCg0Kc3RhcnR4cmVmDQo4OTEyNQ0KJSVFT0YNCg==</byteString>
</datasnipperfile>
</file>

<file path=customXml/item4.xml><?xml version="1.0" encoding="utf-8"?>
<datasnipperfile xmlns="http://datasnipperfiles" fileName="IFS21Q3.xlsx - INCOME 9 Months.pdf">
  <fileName xmlns="">IFS21Q3.xlsx - INCOME 9 Months.pdf</fileName>
  <byteString xmlns="">JVBERi0xLjQNCiWio4+TDQo3IDAgb2JqDQo8PC9UaXRsZSA8RkVGRj4gL0F1dGhvciA8RkVGRj4gL1N1YmplY3QgPEZFRkY+IC9LZXl3b3JkcyA8RkVGRj4gL0NyZWF0b3IgPEZFRkY+IC9Qcm9kdWNlciA8RkVGRjAwNDQwMDYxMDA3NDAwNjEwMDUzMDA2RTAwNjkwMDcwMDA3MDAwNjUwMDcyMDAyMDAwN0MwMDIwMDA1ODAwNEMwMDUzMDA1OD4gL0NyZWF0aW9uRGF0ZSA8NDQzQTMyMzAzMjMxMzEzMDMxMzgzMTMwMzEzNjMyMzkyQjMwMzcyNzMwMzAyNz4gL01vZERhdGUgPDQ0M0EzMjMwMzIzMTMxMzAzMTM4MzEzMDMxMzYzMjM5MkIzMDM3MjczMDMwMjc+ID4+DQoNCmVuZG9iag0KOSAwIG9iag0KPDwvUHJvY1NldCBbL1BERiAvVGV4dCAvSW1hZ2VCIC9JbWFnZUMgL0ltYWdlSV0gPj4NCg0KZW5kb2JqDQoxMCAwIG9iag0KPDwvRm9udCA8PC9GTlQwIDMgMCBSIC9GTlQxIDQgMCBSIC9GTlQyIDUgMCBSID4+DQogL1Byb2NTZXQgWy9QREYgL1RleHQgL0ltYWdlQiAvSW1hZ2VDIC9JbWFnZUldID4+DQoNCmVuZG9iag0KMTEgMCBvYmoNCjw8L0ZpbHRlciAvRmxhdGVEZWNvZGUgL0xlbmd0aCAyNDkxID4+DQpzdHJlYW0NCliFtVzbquy4Ef0V/0A0utoyhEDbyQ4MJJBkQx6GeZvMQJgOzHnJ76ekKkklX3rbippDT291t7WWatVNspnht0EOv5PCmnmeB2+VGP3gZiesHb79a/jn8J9BxX/ffnn5w5+Hvw1hKq2Ezd+aSYxpFhn/wSy/Dcvn8N3HXz/loIyY9fD582ClF9JMdnB2FE5KN3z+NPww/F5KJaXUE3wCn1oLrxn+nsLnf/hx+Px++NMnACO0HbXQfjBOCzcGIkqfg8OSIrKejNDWzXC1F9McPiRkA9BOI5r1GzQjwRI+QSpY6HQZ0ngpvN8DKliiMvRuN4DWAM+E510w70U4O47BHq/hzN6aoKEaB6d8IPsFlh5mMY8BTQV/sNYLA75RbAkY2sP7TO9gWzAD/j3usbUU0l5UUtM6lRMeoDWs1rFl6pkcZ0Qpo6TBmVZ4Bxr2AR5m2Hik38gD2cETEzkF9tT2KjkzuuAhO3YBObwUMFQLCiI/4B1YqODmno19+OzYL5DTJb9IlKxDrb6kZImCIwojjReiuOz0M7MPgd2kn4SMYrh+C2kTNPNIzYWXp8+Ajl1QYzeW31zWk8je1NOPUc8t22y8YKwZX1m/YNCts6N+xOGefpOO+r2kEN4fRGHGv9W612uaxNXEWctlvBVGbcMtmd4WCbIsH/h3u1yR6021ppifd2SzqZKJTIm07PLraTZGKjeDbgqinTOxLAcsRbTMZjlM1saNgUSTgqMRam5JmEypqNaKikZVV/pO0W+TJ0wUwKR8mNeRx1ReMpOXhN9sQyZ6AS74rhuo6AbbFWfjz2jgaOwHvSxzjWD8rU+SKyCfJl94SSd5oic6Cxv7AzpgGuOCEzT5gtVCTrwHSv3PUvS6F61Ipk2nLZsqs6WgoCKZDbNSEB0XSuLTpNNLOiuL2ZHRMURxSwdMo2yc9pZORgY7gixi5jXbpDidKHY/kJqhoukonoJm7mVcIamm5mbHqjLQsukcHqw4rsnBjzVDTi3NzdeUHizceb81kXbzTjftTVtXDIkVAp11xbH7BRLGsK54PO2K9agCaEtga9DTVJsbSraxHH8cJPfgIAt2WtlxxheOQ+SaAn3HrqqGljkJr80pIW/bT3Qa4tMS6NfoLPRaGb0Th7EyhkeLbnYSmuccbbGI5oKrWOFl2+SYCNYS+G2aIvE2TbfMea+VNbQU+OtmfJwIiE+Tpi/p2JO8lDTeJ2+tZjFatNItQWG3parMLVl3ZDEAoyCSiURdk3Xlsxi8qdeeWgXGVfg7jqmnOXrDdiGHRZeOSQjn2jHJ1pG2QNsUnqNvZeNUho8b97TuFkd6SWfbrVnm14/DrbKCnZ+7u1XGLkDDzk/ynd9ZF6Dv+gWRauoCdqy22TNHlylJPY8fBxkUNSNOLV3Aa0qG5Z+RXg/mVvOxbrD3u9q8pZO4SEZ5I2a+9QvVP+6D9EFEz+W7kBHi3kkzJbfpnpdwtofLpWAt43P149KaxN8trrI038s+DlrC5TRgkVKL9q8Z8R3VJOvjkil18nvtrQt93c2CHtnAJbaq518dl6QNVhTySCzk0lSjd2wOc1kugpud50mYIp+W1HpOZ2SplA7V8iGJS23DXiaAZzLZqxrpufaYbfrMQeXLgUb8zJXPqiD+YBq+TLtIOGl5gTAdbO0oc8tl0Rbm7I6serxLJiIk4gUeScFTHg5fuRhyBXNjv1cQ2gd/fYtc7bZUvKXE70HQfjicaYSw0ytWzMRR0z2K8F34Tbpnkb9fcYemR/pe1t+HuUJ7HnZ0+ZrTHd6R/LjatsQrJ2FOT/H5gUQ6iObnWudHnMSpKfO+pOQ2GWVhjUHam+8zL/Se0/VmqfIHP4Jr8s33u+VErk2JGbjq0yP9lVmJj3N7dSgksmlJyy/J8NtTIyOTyvs+pp0XV0unqhUMnj5fDGgexFnNpSicFXR0ncbbzLtjl6BkpNwUlvBf9eqYP9srHWbww47Hgf1QzEioRctTPuvGsSYWjp747U+kjOcnmDLcL758ixiYVHeIdS1SEo6HZxI8ZullE4JBxLkIfBzeRyeenh94frUGsqYOYWrmwdqTjmX7dAKdZHp2kHkNyskg3B0obOGFad2/GeEv7ZXuuSwyatpxnxFq81kkkg8m7iQgbYXjJST4a/ZbMIP+YKWi0W+vdBpfJbdbCU4O1s+wubp2pF0sYt0opFLgmPMoXJWXaXk8H6s/sibLIl2zP1Zzkwkk7nIBGmJSzkFiVEJOmyofzTXW0sTKbgrHrXxyYWa1NM8HXafQlHKtzR0faHH0uxVxztwhzWPYHOm6KHfiFeY8sBOk3OnqwznMThYSggTzOAcfVel3ZB0P4Sa3izxZo5zq7ftcfb9eo8KB3e31SnAn4ArXw4V8M7ANodMwUoxjSCrpK13sopfaD47CruogyX9QW3ZtuvWTuCQNnKxKYt4S0waqasjS+7adBxsqGQ7Q7tpQQ/6dnAxBCXtNnv7CiVSOdUv+P219N/xux+X1A4fxdPO/xOrvfx5++BHef4LX9/D6N6g6/CWsB6g8w55g+HX4R7d54xNeMSE+WXvQGwGLECL05U+FLS2Bhp0xsOHLGDjsi0HPtREE7WE6I8TuqEDEYV8MCjZ0VRr0RZD15GHQeXosyQUBx51BsJ4VEBx3BsEiUkBw3BkEs2wBwXFfEOuNYAvBYWcIfNK4YOC4Mwg+Y1xAcNwZBJ+NLSA47gtCD3BmEBp3BonPGxaMOOwMgc+xFQwcdwbBh7By5aBx//KRgSi5vwEoPzJVVoPjN6wmAaXV9AeC1UgbGsPiADjuCxIeocoIYdB5enz2pyDguDMIPoxSQHDcGQQfVHiWA9O5d8mqnojIvvUGoPxYQV4NjfuvJgPRat4AlG6Tl8XE4RvWQjBpKd1hYCXjJCSLFxp3BsEbwwUEx51B8MZlEQXHb1AlASVZ+gPlG4LFZDjuC4I3hsouLg77GyzBpG1Wdxi6TVMa7zDqXBt9Xei7Hw3wuwSlzHeHKecPOXeF4TtyF8Lk3NUbJpyeNG2srb+yy5rrXdZ8K/N+DVG3v8+6ae0JVLe/pbfrj1T3wM+6c33HkhJQWlJ/pLr1etYN0xuWlIHySW13pLr/etZd0xuWlIFSIeuPVHVhz6p3eseCCCatpztO3b88667jHQtKQGlF/ZGqBuNZtQVvWFCCSbWhO07VBDyr0v2OPOfrNHcTx10OHzHNLHzC6A0oY4UydkYp3UZEyTH6Jpixhrm3mvjv2y/hZ9oNY7jTpiK48yBxuO5b+X9rXJwrMBlNmSxM4/+fCZGcmy3MCLPPwkxwTWDZOhdxY3MhSZzvf0rVXxYNCmVuZHN0cmVhbQ0KZW5kb2JqDQoyIDAgb2JqDQo8PC9QYXJlbnQgMSAwIFIgL01lZGlhQm94IFswIDAgODQyIDU5NV0gL0Nyb3BCb3ggWzAgMCA4NDIgNTk1XSAvUmVzb3VyY2VzIDEwIDAgUiAvVHlwZSAvUGFnZSAvQ29udGVudHMgMTEgMCBSID4+DQoNCmVuZG9iag0KMTIgMCBvYmoNCjw8L0ZvbnQgPDwvRk5UMCAzIDAgUiAvRk5UMSA0IDAgUiAvRk5UMiA1IDAgUiA+Pg0KIC9Qcm9jU2V0IFsvUERGIC9UZXh0IC9JbWFnZUIgL0ltYWdlQyAvSW1hZ2VJXSA+Pg0KDQplbmRvYmoNCjEzIDAgb2JqDQo8PC9GaWx0ZXIgL0ZsYXRlRGVjb2RlIC9MZW5ndGggNzE1ID4+DQpzdHJlYW0NCliFtZfdapsxDIZvRTcwz7bkPxiFNqyDwgbbAjsoPes6GNugPdntT7L05fPSvzS4BGPLsfXI1ms7gVvw8MY7wtYaVAouV0gtOSK4+w7f4A+E/rn78eTAG/gM4ioGR7tvsbi8ePH9w15u4WwLb88/bT0EdC3C9gbIV+exECTKLnmfYHsNl/DO++C9j4V7uJeIS+N2kf6TK9hewPstgxWdCrpaAT0HWSWQEB+HB2iuZWEHWUGqwfnSVm5kXmQeZq43XLj2qCVW+47HYNDve32q45dxaGNl3K5P/J2t82PdWwcvdllJjS7lwxeCPsh2ProUwWLZw2HqkIWYJG/PECMETVrwrvDU6h026VpSxssMvB0hSdnjEaKLx+Fa1kw9hcP7qqDYp4UqxBeqgprLOGwlnlr2N5pt3VLrK4NCJLttzX7ffpu7UwLHjFXNnqJ9pUTua/fXw0vA+GKVV5d5PbG6FMb1RIuvDCpelL15SrXS95ByNbojlXsvvEOwi4KN/BJJYQldwbG4iqOk5ILh5Qc5zOeDvTFb2pzOsH94Td1HhEKpdMVNC8UDNuLr9zDhL2F02ROnI4QhCMkDVS0iB2I7sXQSy4WK9ks7LePsKPS+qBd2H2OXo9jSv7TpbPDNx4Y25pusztrXH4Bzm5dtLg3+/RCLMPa18txT510k+Gv78+UDXF5xfc3lgstPCB4+yhFkif7ebfAv+DrNdz9C3bu05vu3W0MRZrwCxU6kUtSYT7Gz1iHafg1GlVELpBvzKXZElWLGfIr/HyDGZPf6qK8EtSdDMoqcVojakyH6m2GFqD0Zoq/EClF7MoTP+Mjo5lwEleb8kHazJ0P4eWxD2s2eDMHs6pB2sydDQnJlSInZcyF6exx7mYD9OuBhMfXJmBicgJ9s18Z/ewc6kjAyrp6Ip9SjvWlYiZ0VrkJzWHiOxHesLwvsAV//AFnLKvMNCmVuZHN0cmVhbQ0KZW5kb2JqDQo2IDAgb2JqDQo8PC9QYXJlbnQgMSAwIFIgL01lZGlhQm94IFswIDAgODQyIDU5NV0gL0Nyb3BCb3ggWzAgMCA4NDIgNTk1XSAvUmVzb3VyY2VzIDEyIDAgUiAvVHlwZSAvUGFnZSAvQ29udGVudHMgMTMgMCBSID4+DQoNCmVuZG9iag0KMSAwIG9iag0KPDwvUmVzb3VyY2VzIDkgMCBSIC9UeXBlIC9QYWdlcyAvQ291bnQgMiAvS2lkcyBbMiAwIFIgNiAwIFJdID4+DQoNCmVuZG9iag0KMTQgMCBvYmoNCjw8L1R5cGUgL01ldGFkYXRhIC9TdWJ0eXBlIC9YTUwgL0xlbmd0aCA5OTIgPj4NCnN0cmVhbQ0KPD94cGFja2V0IGJlZ2luPSIiIGlkPSJXNU0wTXBDZWhpSHpyZVN6TlRjemtjOWQiPz48eDp4bXBtZXRhIHhtbG5zOng9ImFkb2JlOm5zOm1ldGEvIj48cmRmOlJERiB4bWxuczpyZGY9Imh0dHA6Ly93d3cudzMub3JnLzE5OTkvMDIvMjItcmRmLXN5bnRheC1ucyMiPjxyZGY6RGVzY3JpcHRpb24gcmRmOmFib3V0PSIiIHhtbG5zOnBkZmFpZD0iaHR0cDovL3d3dy5haWltLm9yZy9wZGZhL25zL2lkLyIgeG1sbnM6cGRmPSJodHRwOi8vbnMuYWRvYmUuY29tL3BkZi8xLjMvIiB4bWxuczpkYz0iaHR0cDovL3B1cmwub3JnL2RjL2VsZW1lbnRzLzEuMS8iIHhtbG5zOnhtcD0iaHR0cDovL25zLmFkb2JlLmNvbS94YXAvMS4wLyI+PHBkZjpQcm9kdWNlcj5EYXRhU25pcHBlciB8IFhMU1g8L3BkZjpQcm9kdWNlcj48cGRmOktleXdvcmRzPjwvcGRmOktleXdvcmRzPjx4bXA6Q3JlYXRlRGF0ZT4yMDIxLTEwLTE4VDEwOjE2OjI5KzA3OjAwPC94bXA6Q3JlYXRlRGF0ZT48eG1wOk1vZGlmeURhdGU+MjAyMS0xMC0xOFQxMDoxNjoyOSswNzowMDwveG1wOk1vZGlmeURhdGU+PHhtcDpNZXRhZGF0YURhdGU+MjAyMS0xMC0xOFQxMDoxNjoyOSswNzowMDwveG1wOk1ldGFkYXRhRGF0ZT48eG1wOkNyZWF0b3JUb29sPjwveG1wOkNyZWF0b3JUb29sPjxkYzpjcmVhdG9yPjxyZGY6U2VxPjxyZGY6bGk+PC9yZGY6bGk+PC9yZGY6U2VxPjwvZGM6Y3JlYXRvcj48ZGM6dGl0bGU+PHJkZjpBbHQ+PHJkZjpsaSB4bWw6bGFuZz0ieC1kZWZhdWx0Ij48L3JkZjpsaT48L3JkZjpBbHQ+PC9kYzp0aXRsZT48ZGM6ZGVzY3JpcHRpb24+PHJkZjpBbHQ+PHJkZjpsaSB4bWw6bGFuZz0ieC1kZWZhdWx0Ij48L3JkZjpsaT48L3JkZjpBbHQ+PC9kYzpkZXNjcmlwdGlvbj48ZGM6c3ViamVjdD48cmRmOkJhZz48cmRmOmxpPjwvcmRmOmxpPjwvcmRmOkJhZz48L2RjOnN1YmplY3Q+PC9yZGY6RGVzY3JpcHRpb24+PC9yZGY6UkRGPjwveDp4bXBtZXRhPjw/eHBhY2tldCBlbmQ9InciPz4NCmVuZHN0cmVhbQ0KZW5kb2JqDQoxNSAwIG9iag0KPDwvTiAzIC9BbHRlcm5hdGUgL0RldmljZVJHQiAvRmlsdGVyIC9GbGF0ZURlY29kZSAvTGVuZ3RoIDI1OTYgPj4NCnN0cmVhbQ0KWIWdlndUU9kWh8+9N71QkhCKlNBraFICSA29SJEuKjEJEErAkAAiNkRUcERRkaYIMijggKNDkbEiioUBUbHrBBlE1HFwFBuWSWStGd+8ee/Nm98f935rn73P3Wfvfda6AJD8gwXCTFgJgAyhWBTh58WIjYtnYAcBDPAAA2wA4HCzs0IW+EYCmQJ82IxsmRP4F726DiD5+yrTP4zBAP+flLlZIjEAUJiM5/L42VwZF8k4PVecJbdPyZi2NE3OMErOIlmCMlaTc/IsW3z2mWUPOfMyhDwZy3PO4mXw5Nwn4405Er6MkWAZF+cI+LkyviZjg3RJhkDGb+SxGXxONgAoktwu5nNTZGwtY5IoMoIt43kA4EjJX/DSL1jMzxPLD8XOzFouEiSniBkmXFOGjZMTi+HPz03ni8XMMA43jSPiMdiZGVkc4XIAZs/8WRR5bRmyIjvYODk4MG0tbb4o1H9d/JuS93aWXoR/7hlEH/jD9ld+mQ0AsKZltdn6h21pFQBd6wFQu/2HzWAvAIqyvnUOfXEeunxeUsTiLGcrq9zcXEsBn2spL+jv+p8Of0NffM9Svt3v5WF485M4knQxQ143bmZ6pkTEyM7icPkM5p+H+B8H/nUeFhH8JL6IL5RFRMumTCBMlrVbyBOIBZlChkD4n5r4D8P+pNm5lona+BHQllgCpSEaQH4eACgqESAJe2Qr0O99C8ZHA/nNi9GZmJ37z4L+fVe4TP7IFiR/jmNHRDK4ElHO7Jr8WgI0IABFQAPqQBvoAxPABLbAEbgAD+ADAkEoiARxYDHgghSQAUQgFxSAtaAYlIKtYCeoBnWgETSDNnAYdIFj4DQ4By6By2AE3AFSMA6egCnwCsxAEISFyBAVUod0IEPIHLKFWJAb5AMFQxFQHJQIJUNCSAIVQOugUqgcqobqoWboW+godBq6AA1Dt6BRaBL6FXoHIzAJpsFasBFsBbNgTzgIjoQXwcnwMjgfLoK3wJVwA3wQ7oRPw5fgEVgKP4GnEYAQETqiizARFsJGQpF4JAkRIauQEqQCaUDakB6kH7mKSJGnyFsUBkVFMVBMlAvKHxWF4qKWoVahNqOqUQdQnag+1FXUKGoK9RFNRmuizdHO6AB0LDoZnYsuRlegm9Ad6LPoEfQ4+hUGg6FjjDGOGH9MHCYVswKzGbMb0445hRnGjGGmsVisOtYc64oNxXKwYmwxtgp7EHsSewU7jn2DI+J0cLY4X1w8TogrxFXgWnAncFdwE7gZvBLeEO+MD8Xz8MvxZfhGfA9+CD+OnyEoE4wJroRIQiphLaGS0EY4S7hLeEEkEvWITsRwooC4hlhJPEQ8TxwlviVRSGYkNimBJCFtIe0nnSLdIr0gk8lGZA9yPFlM3kJuJp8h3ye/UaAqWCoEKPAUVivUKHQqXFF4pohXNFT0VFysmK9YoXhEcUjxqRJeyUiJrcRRWqVUo3RU6YbStDJV2UY5VDlDebNyi/IF5UcULMWI4kPhUYoo+yhnKGNUhKpPZVO51HXURupZ6jgNQzOmBdBSaaW0b2iDtCkVioqdSrRKnkqNynEVKR2hG9ED6On0Mvph+nX6O1UtVU9Vvuom1TbVK6qv1eaoeajx1UrU2tVG1N6pM9R91NPUt6l3qd/TQGmYaYRr5Grs0Tir8XQObY7LHO6ckjmH59zWhDXNNCM0V2ju0xzQnNbS1vLTytKq0jqj9VSbru2hnaq9Q/uE9qQOVcdNR6CzQ+ekzmOGCsOTkc6oZPQxpnQ1df11Jbr1uoO6M3rGelF6hXrtevf0Cfos/ST9Hfq9+lMGOgYhBgUGrQa3DfGGLMMUw12G/YavjYyNYow2GHUZPTJWMw4wzjduNb5rQjZxN1lm0mByzRRjyjJNM91tetkMNrM3SzGrMRsyh80dzAXmu82HLdAWThZCiwaLG0wS05OZw2xljlrSLYMtCy27LJ9ZGVjFW22z6rf6aG1vnW7daH3HhmITaFNo02Pzq62ZLde2xvbaXPJc37mr53bPfW5nbse322N3055qH2K/wb7X/oODo4PIoc1h0tHAMdGx1vEGi8YKY21mnXdCO3k5rXY65vTW2cFZ7HzY+RcXpkuaS4vLo3nG8/jzGueNueq5clzrXaVuDLdEt71uUnddd457g/sDD30PnkeTx4SnqWeq50HPZ17WXiKvDq/XbGf2SvYpb8Tbz7vEe9CH4hPlU+1z31fPN9m31XfKz95vhd8pf7R/kP82/xsBWgHcgOaAqUDHwJWBfUGkoAVB1UEPgs2CRcE9IXBIYMj2kLvzDecL53eFgtCA0O2h98KMw5aFfR+OCQ8Lrwl/GGETURDRv4C6YMmClgWvIr0iyyLvRJlESaJ6oxWjE6Kbo1/HeMeUx0hjrWJXxl6K04gTxHXHY+Oj45vipxf6LNy5cDzBPqE44foi40V5iy4s1licvvj4EsUlnCVHEtGJMYktie85oZwGzvTSgKW1S6e4bO4u7hOeB28Hb5Lvyi/nTyS5JpUnPUp2Td6ePJninlKR8lTAFlQLnqf6p9alvk4LTduf9ik9Jr09A5eRmHFUSBGmCfsytTPzMoezzLOKs6TLnJftXDYlChI1ZUPZi7K7xTTZz9SAxESyXjKa45ZTk/MmNzr3SJ5ynjBvYLnZ8k3LJ/J9879egVrBXdFboFuwtmB0pefK+lXQqqWrelfrry5aPb7Gb82BtYS1aWt/KLQuLC98uS5mXU+RVtGaorH1futbixWKRcU3NrhsqNuI2ijYOLhp7qaqTR9LeCUXS61LK0rfb+ZuvviVzVeVX33akrRlsMyhbM9WzFbh1uvb3LcdKFcuzy8f2x6yvXMHY0fJjpc7l+y8UGFXUbeLsEuyS1oZXNldZVC1tep9dUr1SI1XTXutZu2m2te7ebuv7PHY01anVVda926vYO/Ner/6zgajhop9mH05+x42Rjf2f836urlJo6m06cN+4X7pgYgDfc2Ozc0tmi1lrXCrpHXyYMLBy994f9Pdxmyrb6e3lx4ChySHHn+b+O31w0GHe4+wjrR9Z/hdbQe1o6QT6lzeOdWV0iXtjusePhp4tLfHpafje8vv9x/TPVZzXOV42QnCiaITn07mn5w+lXXq6enk02O9S3rvnIk9c60vvG/wbNDZ8+d8z53p9+w/ed71/LELzheOXmRd7LrkcKlzwH6g4wf7HzoGHQY7hxyHui87Xe4Znjd84or7ldNXva+euxZw7dLI/JHh61HXb95IuCG9ybv56Fb6ree3c27P3FlzF3235J7SvYr7mvcbfjT9sV3qID0+6j068GDBgztj3LEnP2X/9H686CH5YcWEzkTzI9tHxyZ9Jy8/Xvh4/EnWk5mnxT8r/1z7zOTZd794/DIwFTs1/lz0/NOvm1+ov9j/0u5l73TY9P1XGa9mXpe8UX9z4C3rbf+7mHcTM7nvse8rP5h+6PkY9PHup4xPn34D94Tz+w0KZW5kc3RyZWFtDQplbmRvYmoNCjggMCBvYmoNCjw8L1R5cGUgL0NhdGFsb2cgL1BhZ2VzIDEgMCBSIC9NZXRhZGF0YSAxNCAwIFIgL091dHB1dEludGVudHMgWzw8L1R5cGUgL091dHB1dEludGVudCAvUyAvR1RTIzVGUERGQTEgL091dHB1dENvbmRpdGlvbklkZW50aWZpZXIgPEZFRkYwMDczMDA1MjAwNDcwMDQyMDAyMDAwNDkwMDQ1MDA0MzAwMzYwMDMxMDAzOTAwMzYwMDM2MDAyRDAwMzIwMDJFMDAzMT4gL0Rlc3RPdXRwdXRQcm9maWxlIDE1IDAgUiA+Pg0KXSAvTmFtZXMgPDw+Pg0KID4+DQoNCmVuZG9iag0KMTYgMCBvYmoNCjw8L0ZpbHRlciAvRmxhdGVEZWNvZGUgL0xlbmd0aCAyNTcgPj4NCnN0cmVhbQ0KWIVdkMtqhDAUhveC73CW05UXHKUgwlBnwEXboZbSbUyONjAmIcaFb99cnKE0ixy+P+fPuSQvXdsJbiC5akl7NDBywTQuctUUYcCJizjKcmCcmjv6QGei4iix/n5bDM6dGGUc1bXVPuz7YvQGhxOTAz5Z6V0z1FxMcGjPX+fvq9P6VakbzigMpHHUNMBwdD++EvVGZoQkpP6RPzeFkAchC91QyXBRhKImYkLbQGpPA/XFniaOULD/GWUwDiP9IdobMmdI07xtPOaVx6IIaKPDMtvxOWAZ8Hj0WOU7Bm9VhNr3Iq4Nv6/HcHTV2k7u1+pnc1NxgY/VK6m8b79+Ac1IejINCmVuZHN0cmVhbQ0KZW5kb2JqDQoxOCAwIG9iag0KPDwvRmlsdGVyIC9GbGF0ZURlY29kZSAvTGVuZ3RoIDEzID4+DQpzdHJlYW0NCliF+/+fBHAAADTyLZQNCmVuZHN0cmVhbQ0KZW5kb2JqDQoxOSAwIG9iag0KPDwvTGVuZ3RoMSA3MDUyIC9GaWx0ZXIgL0ZsYXRlRGVjb2RlIC9MZW5ndGggNDM1MyA+Pg0Kc3RyZWFtDQpYhe1Yf1xUVdp/zr3zmxnmzsAMMwxwZxjkhwOCjOBoBBMwbC3lq4Y2WOqAAwL+YBTU/JE/XiQLdLN8ScveVigVe227+GOj2i1qt/3srpWYaG5vmZvbD003181iRWbe59wZCNv2bd/3772X73me85xznvM833PO5d4BAgBK2AgscAtWNltbTzz+W7Q8BcCU1QYWLjHsyHsb9T8BSDcvXLy6tn1v8SQARR2AZKCupspfPfzNQgBNAY7Jr0NDzCbFx1hvxnpK3ZLm+13VFw1Y34Xjn1zcuKCq5kU/jo9BMKeXVN0fkBbLNgEY1djfGlheE/jGuRP7GzOx/zz5JrABRMqFEA83XdIA8FSGPhLLP47ow5doqYiCpGBj6LysFtBf6AvlSYAbiRj1NFDDP30pIvjBaws8C0cQYf1xBL2eHbWegfUgDaWHWkJDJB46QBr8JNQQGmIqmItj3UhulZpCj4Za4FWsHI3goOgpjG/1NeKAxxE/FecEeARbt0Rs4esaa2VWM+Wwlw2wDZIHmd+wvbAH3gM/+l0Tmo3zlIVeBlfot7A11AzPwWOwnjWwf4HzEET/a5hNzCZoJLOYclIDGvCBB5biDF+EDLATtor3GthJGLy9xAuX8T6B9xb4M4lG++3wKbTgTuqGtSEGVsGtOGoWNMD92OOp0Blk5m2M+HXscw/6uY2ksEMQDDGSVdJbSDSJlq+AJrzr8a6GatJFukLLQmlDK+Rlcr98mfwJ+XPyQdXEKH/UIyCAQPjh88G8G8nSJJzvHvZ25ssgoP0pupPdU6e4JufnTXLmTszJnpCV6RifkZ6WOi7Fnmyz8kmJCZZ4synOaIiN0es4bbRGHaVSKuQyqYRlCGQSwVTi7THLHRabzVaZFanH31wX2HHcVZsA+ps6Wb4zKOE79cTv1JNG69MEiBXK7CWl1HEPlH0qQIxAYgWgs5CYu3CmyCCPv8HuqRfMJX6fD0eU2jmrUHYlOxKK6LsnSlViL6lRZWVCjyoK1SjUsG+gh5QVElFhyjxTexhQaLIyBb1DYMZ5KBoEd7sPFXspesKWmG9bekN9W8c2AQ4b0WLCGhFkJYJcnNdaL7irBGi39mT2tW3t5aDa51D77f6q+5C5KoyxB9hxnroKyqOHwldnFSToXCwsaLF66qxtdkqHp86Hpb0UR32vHc3KEu8WW59F0KP0CDqH8CPs8aM1f7KwbR5TvZVW29q2WIU9M7xjW220rKysNGHAbR47OkRnnoZiTMWUPbLQknH4d4ff7vHXV1mFjdUNSAL+VW2l5NvaOKHsa9so8yN0+X0NNMKGKpqVp8Ha1l4jZrZVjFgky1OHy1j1Q73a2jx06ip/cdh7ieCuEAVUzPGKdCDRpZURU6TDHBo1bfGVVtrCS1M+01tCA7NXlVrCoY5afBELGjwjjVYawR3oQLAusAow02vHri5a1LigbYFLTNhWSXDU9G9HCdJxnN3adg0Pp89++dLNlqqIRTaOuwZULbOX+drayuzWsjZfW1VvaGO13crZ23rKy9sCHh/OOt2Lo3pDL7dbhLKtlQLnqyNTcaXofimb6S2y2HSVI9XpI1XADYjbMEpMJ7J2EYEsQ4XXZkWiZlHq8A83tYui0oKseWkL7khmXNgUqd7U0RLRcdNEmKU01rhGGSyJqDYb3e7tvW6oxoqwcYY3XLdCteUQuLMduGQ+2tI30mKYRVs2jrSMDvfZcZYjQP9rGwRF6uifljPGeOqmCsT4vzTXhNuFmBIva2EqwxpjYammcuCjo0CIc6Ce7mjDdeq3C5xDkJZ4+ywFlVZOh88UusJ328tnzPFaPW2jO6Xiplq43TXaFtYwpCqmg+XZQnzTyHDHMLtIDrihD/pBgv/L9xBCkMnDBpOLZDuW6ZzZcyH78sQcYsuzsfxwMfMq03EAGLgAIPsG3wiUEAOb3cZP2IuKa+x1heRT9oLiM45VmBKtLrY39Lk7ARW9yZ7qStdO0R6VHFVItFZbsktPC0Vv6MphTueSoHTbUdFy0VqXnhZRO0Cv2kFY3QMyg6yRidoAsbCIcWRfxj8oulxEQ3KI1zKgxVynzmYFvYEDG9HZcguJPo+zXWA+JgaybF9wVnDD8AD59b4v3ls6PF6+KTgUvPNG0BkksnN/ez3/N+SuL1k55rQm9EfpdOkjkAy58OWLLvNOdmcim9AbOudWRutdMdYE3kVrh602mtq5w4lh6Y7h9K50DguNAgu5VaN3RdGMlEaTK1WRyLsckd4aSsh45MKYk5LmknD2NNfKqJXqB6MeVEs8CZ5ExhTnVka54uLiL6aQlA4OF8KdjQbOFGNwcZzU0BHPTWSzdkqNmFYLAMvZW6yTrHVMXIvJNL5F6VTWUoqclKXhginO7GEoKrrszC26rJ+S7XBcXkaFc2IOzF3mGLnCLC6z2VPTZLbkCSRvUiEzOWXypAmM3cqm6W25SYyBlRnZPJk0mjHEGp25hax0+qE09cfBAw+8uXJy4NVvSMxyzZ1PNwd33rHvLkb17EdLbFLG9lp78ORPd5QfaJ2267HqrOrlf73nZw942+vLk1MdqzYGCoLHzGR3+cO/7wne/5/dDD8nb1LCLYE7l7dnzGg6ArhHszC7dHkXxMHqo7FcbLxLSpk2pKa52A4jUWk7lMARTqsxKJVAadLqYlz4cipXc5xOp27V0D2s1LlEaUkSpVudmuFya6ZrGI3GbNIhF8sx88sFuMc5WjimZCNdcwuGCyK7i8hT7cnRJJHYDDadXWfPcyI5xJnLplvmjS+bO4nYgx8+c/bs1GdWlck3bY4ev/DR1euG1JKv1j366P56zOE05tCJ+0kPS18CLtR/mIsV0ziMOwDX9oxbiQpw6Q4XobW4zCm4yLQmB61ObWB36TiNloTTU+swvVitNqpVHaOuoas8JZvG7KQrXKRzOnNzacwQXlMxcIkBg3bq9BhwZ9H6WyfOuH1SvPGZ7QvPLpfesi2PL52z5NTs4eXSQPBTMgUo51NDF5mT8luR84DbITHF8i4p58xzqdVKQwdj1Co6opVarVYdB6DWtcpAwSkYhSIqShbhmkq3Dsl2y6bLmNdkx2WMTBYmehkyTSmeyw0X5GY79ZRpkWe0iVTbZHa69yjHusk6yndsEjI9mTm5qHj+QyVvvLGXyILXzbffklVhLNy0j927jvjrg851NwJVVdk68TEr1d63+lKBcr624BpYOPG1+2DBuHVUnmnMvT745mCOujF6HtCvLBJ5L0cZ/eOhK5jQwcE3gx+rG0dbRjosUOODgV70+4CCXU+moayXnoIiRI1yJuyTBWEnUwFvsuvhGGKRJBZqZZfgEHOREKxXoZTjGIL9N0tPkRyUPkQLIjsiVyK2I9Yg1ob7E4I+ekYgLYQmRXUohHMB4jP5Y7ADcUG2EK7imAuKNNiN9U9wHI99i7HPJdH+CvwZ7Z/RdtpXlNiGOp2rgI5BPRbzSEDJIYyIEoz7OI0ZpUd2iaRKC0NXUO+mMWL7GZSrUG5EuQ77ZaGOucE7yMMAUxF6HmN4j+o4/2lqpznScXQM+jmN7X4cNxXtr6GeinGoURoR2QgX9mnB8edRbsD88aEw5JQl4lcKDL45Fqp1ZBp+a94JcB2/j/+Gp2RoMeISQHAtyhsIbBv2IeKULyO3FdCDeB7X6DkKaSGppLmp1oVwHwxNQLyLvqaEfQ6pUP93/GKdSL9ayZPIfS2slUlgBspK2UHk/yBclR+D1VIGzBhfrWwtNKHMQpQpt8EGOqdcBbdSyBJDJxUczMJv4KvUHhl/QfT5IUyTvhqWcjvMpEBfX1PI69BGQX1chRbs3y45AbvEcWvhKWqXboNG6kv+pDjuKdEPjpFNgwaM5QT6bkDgN+uNudh3rXTb8M+Qr69uxrATcz6O8jjbinu9VdxHn7G3EItMQizsefwybkJkgIT6QB4C2H9emOsbyNlQT4Rr5O7GCyhVyMtmjOO6vI5MQJ4eQfwB8TXir2j/HcrXEdcQR2TtME19EL8yx8bxNJkjU2GbCnNRwX8g8pl3STLK7ezT0KwASJVIoBrrZ2Ve+AXa1lCbDEKDEi/0S7+GrWj7MWI2+vLLiuGG9DSksBKShLafI46wg+DD8deV0XAkgtmyLhiMnLW/g+oDcNHzR8/TWOB+LsXzF4vShMiQn4GkkbP3Xci8RK1YDl30/I0FPX/yQpy7SzzXa74Pym5YT88fPXtjwUrAi3lNQGlCpGBOD46cvb8D8oJznBHP31jg+cNx71OJeb6rcsNj4rMCz6v4bFBBHXJGkck0wK9RPkbnocD+FVjfh/hc9QGhelCM52kaX+gq/QWHPlvo+abPVPkgPI5znsNnogflAOJDxFHEmUgd28TnxyncD9uCDTc6hrqHfcPe4SeGH/pnfg7Cd7n/y731/3uTmaP3ke+/GTXeDf+6/3X/0B1+LyENsBE4KMevMgZlNkzF5/Eq6Waskds00EfiAV8Q8FUxHXjCkzhIAD7UR0yHojT5L4mK1hhRLHxESU2PKFkTRSXObVfq8/92zM+fGyTuQa0+/y9vz+evHtPzlxEXEV8g6Gtd7IXYuPzP387gT50085+85ec/PObgf0lsJBn8OH8sMbidfn446Of/8L6ff++Mnz912s+fHPDz/33cz187kcG/e3w1f7zfz7/dmsH//nfzee5X1l8x1HVen0qd/4vWdB5eJr0bxvPPb+nif16fyR+tzeR/sruB/6+H0/kj9an84dpU/rmWOfy5A6T/gPiNekAZlS9KjTYs4xPCkrdR6b77gCMrn+sm0M11W7t93YHuvm7ZocYkvmdxEh/YT6z7c/Zv39+//9x+6b5OC6/dO32vb++evZJnN5zk31gcy7+4OIUXUL7QmMKva4zl1yKo/2eQYurf3oUTbuza3nWui+U6hU5G6OrrYqydOZ2Bzo2dfZ39nTJ3L9EdKpz8wm16Qt9Ss7H8CBFCsPBvWM5HvECSsObGngazuC6WQxqDqMgPmdNExXwYFfglUaOT+Vj6iMqtZobGm3kHQjte5OMrUxqN68Wvpt2df+XsfFyfZGKARHFfGNwZ6oT84EA6//6AmT+DOI34sr+UP484+04m/8E7uAQD5MoA9eVWDuDOcA+kiB4P999xl5ixuT9zYv6J/gz+nY5M3vpKziu+VwKvSHa17BY3SWiPOSFfu4eE9pCk+42Jq4wJK42WFcb4ZqO5ybgkYIxLWBKIsywJmBc3or64Mc6yuNG8aKnR8tpSsmjphuXxry0ix96KNSQce8tgOfaW+a06P3+sxs8vbEDbwgaDZWGDubYe9dp6g6W23lxTF2vR1vE1jLvOFJ/vqyE1da3L4nfP3c0/gdiJ6EDsuM/HP4rY5t3NtyMeRmxBtCJaEJvu6eI3IB5ALKgq4qsRuXPvLeLvQ7jvTc/Kd3sfnuydXcTfg6ialc77ELn3YjEbYZlsMOUbDHkG/SR3tUHrNKhzDcqJBlmOgc02wATDeEd0eoY2NS06ZZw22R5ttWmT+GhLQqLGZI7XGIxxGn1MrEbL6dRqTbRaqYpSy+QKNSuR4kozaiVoSYlbS3xaYtW6tcx0JxH05VBeUSzEEJR3FwtOR3kv2T5TyHWUC8rp93p7CPlJJVoF5qFeAhWC5KFeBoW+ZM693l5ips2t4i+yL+Hzw926zRKRlZWORMFffrdXCCRWCrlU2Z5YCU3NK+Y1zXP844scmuWe5alvLw1/e9KfE2DsLwuOsYZmR9PYsd9WBROduzhc6VHSZPwzi03QvMIx0qep+aZ5m0YsGKGDNDU1N49poi2R/k1j7Y4V/yiNb+PC99v/AYoXhRQNCmVuZHN0cmVhbQ0KZW5kb2JqDQoxNyAwIG9iag0KPDwvVHlwZSAvRm9udERlc2NyaXB0b3IgL0ZvbnROYW1lIC9ERVZFWFAjMkJDb3JkaWFOZXcgL0ZsYWdzIDMyIC9JdGFsaWNBbmdsZSAwIC9Gb250QkJveCBbLTQ1MiAtNDg4IDc3NyA4OThdIC9Bc2NlbnQgODk4IC9EZXNjZW50IC00ODggL0NhcEhlaWdodCA1MDAgL1N0ZW1WIDAgL0NJRFNldCAxOCAwIFIgL0ZvbnRGaWxlMiAxOSAwIFIgPj4NCg0KZW5kb2JqDQoyMCAwIG9iag0KPDwvUmVnaXN0cnkgPDQxNjQ2RjYyNjU+IC9PcmRlcmluZyA8NDk2NDY1NkU3NDY5NzQ3OT4gL1N1cHBsZW1lbnQgMCA+Pg0KDQplbmRvYmoNCjIxIDAgb2JqDQo8PC9UeXBlIC9Gb250IC9TdWJ0eXBlIC9DSURGb250VHlwZTIgL0Jhc2VGb250IC9ERVZFWFAjMkJDb3JkaWFOZXcgL0ZvbnREZXNjcmlwdG9yIDE3IDAgUiAvQ0lEU3lzdGVtSW5mbyAyMCAwIFIgL0RXIDEwMDAgL1cgWzE2IFsyMTguMjYxN10gMzkgWzQ3My4xNDQ1XSA2OCBbMzY0LjUwMl0gNzMgWzE4Mi4xMjg5XSA4NSBbMjE4LjI2MTddIDg3IFsxODIuMTI4OV1dIC9DSURUb0dJRE1hcCAvSWRlbnRpdHkgPj4NCg0KZW5kb2JqDQozIDAgb2JqDQo8PC9UeXBlIC9Gb250IC9TdWJ0eXBlIC9UeXBlMCAvQmFzZUZvbnQgL0RFVkVYUCMyQkNvcmRpYU5ldyAvRW5jb2RpbmcgL0lkZW50aXR5IzJESCAvVG9Vbmljb2RlIDE2IDAgUiAvRGVzY2VuZGFudEZvbnRzIFsyMSAwIFJdID4+DQoNCmVuZG9iag0KMjIgMCBvYmoNCjw8L0ZpbHRlciAvRmxhdGVEZWNvZGUgL0xlbmd0aCA0MzQgPj4NCnN0cmVhbQ0KWIVdk02L2zAURfcG/wctp6vYkp48A8GQ5gOyaDs0pXTr2ErGMJGN4izy76v43hlKvXA4iu/TO0Jvsd5v9qGf1OI1Du3BT+rUhy7663CLrVdHf+5DnpVadX07feD8016aMc8WKX+4Xyd/2YfTkGfLZVr7mf6/TvGunlbdcPRf0tKP2PnYh7N62mx/b/+8PtYOt3F89xcfJlXkWV2rzp8eFb814/fm4tUCn/6z/Os+eqWxUKKbduj8dWxaH5tw9qmBIj21Wu7SU+eZD93/X1iH5PHUvjURCZMSRaGLGihATfwKfCaugS/EHXANLAvghojKhpVLCyyJ2Mhwo9IBDXEDXAE1spZZjaxlViNrmdUV0BKfgUJ8ATriClgR4Wvpq+Fr6avha+lr4Gvpm8xm3BI1cEfEaQhPw0BBqGCgIFQwUBAqGCgIFQwUhAoGCkIFg56FPVscnePRWWzkuJFFZcfKFpUdK1tUdqxsUdmxskDfUV+g76gv0HfUF+hX1BfoV9QXdFWxK4F+RX1BV5XDpf64vI/7PQ/i59S0txjTSM3zOg/NY1z64D9nehzGOcfXXwQb6NkNCmVuZHN0cmVhbQ0KZW5kb2JqDQoyNCAwIG9iag0KPDwvRmlsdGVyIC9GbGF0ZURlY29kZSAvTGVuZ3RoIDE2ID4+DQpzdHJlYW0NCliF+/9/FIwCKoAfAGCfR84NCmVuZHN0cmVhbQ0KZW5kb2JqDQoyNSAwIG9iag0KPDwvTGVuZ3RoMSA2NTE4OCAvRmlsdGVyIC9GbGF0ZURlY29kZSAvTGVuZ3RoIDI4MTM5ID4+DQpzdHJlYW0NCliFnLwJfJTF/Tg8M8+19/PsZu9799kjmyebzbE5NgnJAyEh3EG5gkRu5FBJUEGkCiqK4gFeIGIrWm9tiYC4YFvxqNrWVlrr0eOntKVWa2Ptv2gPze77nWc3iLa//+d93ywz37meeWbme8/MA8IIIT3aihgkLdtwafjS3//rm1ByL0K66pWDF1zU/K3LJUi/ihDfecGFm1Z6Zj8qIyTqEJo8bdWKJcuftf44j9D82fBM0yooqGC98Pz8myEfW3XRpZdP2zz8HcgPQ/v6C9ctW8KlmysRuv8U5FsuWnL5oG83vx+hj/zQPjy4fsUgWbQY6j9qR6hiFXcrCnHTtOBn7kQ+hIq/gwDPFj8oTCl+wa1FcmFN8SRTgRCOlUL5L462oRj6AO1Gz6EB9BPCoG5cg+YjFruRBxGcQ1OxhFyIwwZUiWQ0FfUhB5qC/ojN6ACqQ3/GPehqHEczYSWiaAZyovHoNrQfTyp+iK5Gb+DV6Al4+lGsoiSahnuL76FZqK/4DLwDoTa0B92DLSgENQYsF9+FHi5B29Ex9BYqogXobm4/9NKHzkEXF59BC9HP8QJ8XtGPJqOL0VXobnQ/+j46hW/Ax1muuBg1oqVoPRZwBa5krik+ilq4d/RPF18qnkAStL8fev0LUdie4sdIRR+wuLgKMFmBGuB3MXoAHUG/xW7cyHQhC8rCuwbQN9ABphLG2ItuhLkdw5vxAcZSfBBm04yWoS3oJL4cHycR7h3uk+IVyAbzy8JId6AH0fPoRfQR9NaDZzMXFTqLMxBGOqSgbnjTNnQ9+i6s3AvwewmLOIInQ8/P43fx75iLmfeh50fQCPoM/RNX4tX4KtJJruHqR68uPo0SMEMV+piM5qEL0ZM4gVV8Hjx7L9lIriJbmCPMb9lK9q/FluKLiEcZaHsNehzm9TP0Bnob8NWDp+O3yFXMIe764mYYbwatgllsQw+ho+hTzGE9NmE7DuMG3Awz24yP49+RAJHJfGYpc4C7ubipeAuKAK0MoBXw5Bp0LboOPYNeR79HH6ER7IUnM/BkJ+7Dt+Cd+CXyOjOPWcjsZlV2N/sE+wL7BWflXij8vHASVp32U4umw28ArURXwFrn4fci+jVmsA8HoadxeAr0tAivxN/Au/Bd+Nv4YXwEv4JP4A/xX/G/iJvcTO4kz5IfktfJCSbAVDETmfuY19gI+2v2c2HJaKDwXOGvRWNRKTYUdxXvLf6mOKJhwQ8U34m6gLrWAi9vQ7vQXeibsOaH0U/Rm0B372m/U+gTwMHnmAdq8sCIoljGSVwNs5uH5+ONeAe+Az+IX8a/w6fwFwQRE4nCr4o0kSlkIbmG/IV8wRgYmRnPXM7sYX7B/JvdxNXD7wnuae4T/pQQ1732xb7RdwuosLqwu7Cv2Ai0yAPlVQDPZdEEoLkpgOXlaAh+69EGtBHW6ApY8XuBcg6gg+hZ9Cp6Ddb+dfQb9FttvPT3IWDiNBpFBUwAnxzWwa809lrATBdQy2K8AnBb+m3G1+Ab8d3w24e/he+H9f05/gV+A7+H/4A/hTkhkibjySSYUR85jwzAbxFZRq4mN5HD8PsZeYv8hvye/JuRGCsTYpJMN3MBcwOzgxlmDjO/ZN5kE+x4tpddy77C/hxm3stN5hZxy7ibuPu5b3MvcD/mTnFF/g7+AT7PfyAYhCahT5gt3Cg8Jjwr/FYo6pJAT9Nh9Cn05d8d+Dw2Q3bhIsnDvH9ALmV+Qu7ET5zVAnE7YATL0SKSZ75PvvmNXczvmSfJNQixE7XqcSDFXkPfQ69xb7AO7gP0CvGij0Ee3sksIT8ge4kbNzFt7HXsayB1NsE4v03eIwI5AC0+AmwsQnOwB/0fdi76K6z/69wOWNMe8i5+grxMpgAlv4MeJM+ivWg/WoGbYXTL0dPo3+g2fJQJ4yNAd1vQCfQXdPLL0bKZ0Qmkk3eTDXwrYOgonlV8haSKHwHX/w5fh37D/Btofy6egTPoYfQHwPqbOItDbIH1oZ+D5AuifUC1f0KHgAd/zMaAgz5FR5ksWsCeBJxnRn9UmMhdylyLPyPjAZ0uTXLPpNIYZPDdIKuoHLWgA0AJIEU0jv4I/RRHYRXf4H+N7kE70THGgeLMQ2QrKTKvsmF0OzrJTIO3XgnyyY+z0NNFaDXMI1x8v/Ag9LAGtaAWvBQvQBOhphcFixfByB8GWaQWFxb3cv2cgn6Gp2EHeg6klxtWcTenL4xAy8PAh79BvfgmdKiwHB0HveLGcVwP1DTCbeB2cY9zh7kfcD/l69DlwLX7AIu/R6dBa4TxMliLP6N/AK1PAO6pBv4ZD6PoBR12Ielnvo+6sBcNggysBLk9AdZgAWDyEujlGnQz8NNDoEN+hj7BEl6IfoDeAc5xAZ8vg/froJ+paA5g/RL0MEjHa/EhKFmOgqgK1unf2IJbyKXwPipnd4OcPQ5j+i16HyRHURtXNW7DEwF7y9A/KC/DG5pQH34KdPIRlANNOZF5Df0RxUC7TgAefRCeWwy0YUEBlOP+gAmqLswotpDVzPexE7ShBahqNmj2cXgIRiHCPEaRA89EjYVJ0NsTIMv6uIdA+yqgGRzEwc7j5sC4fw2a7GdofXE+vkeYyLzNfMIOqhPmzFY7O8a1t7XmWpobsw31dbWZmnS1UpWqTCbiMTkaCYeCAb/P63G7nA57hc0qiRazyWjQ6wSeYxmCUXW33LM4PJxYPMwm5N7eNM3LS6BgyVkFi4fDUNTz1TbD4cVas/BXW6rQcuXXWqqlluqZllgKt6P2dHW4Ww4P/3SiHM7jBbPmQ/qWiXJ/eHhES0/X0ru0tBnSkQg8EO52r5oYHsaLw93DPRtW7ehePBG6e8po6JK7VhjS1egpgxGSRkgNu+TBp7CrA2sJ4upufYognRkGNeyVJ3YPe+SJdATDTLx7yfLhvlnzuyf6IpH+dPUw7lomLx1G8oRhUdGaoC7tNcN817CgvSa8ms4G3RR+qvr4jpvzElq6WDEtl5cvWTh/mFnST99hVeC9E4ddV5xyf5mFzm1d87efXetjdnS7V4dpdseO7eHh/bPmn10boXF/P/QBz5J4z+IdPfDqm2ERp54bhreR6/rnD+Pr4JVhOhM6q9L8VsjdtGTxmvCwXp4gr9qxZjGgxrtjGJ2zKXLQ61WPFk8ib3d4x+z5cmS40yf3L5nof8qOdpyz6ZBHDXu+WpOufkqylhb2KYtYTpjMZydWnKnTUlpzmpp6zpmVxXRE8mQgiOHwsjCMZL4Mc2qh0YoWtGNZCzSDv34MTw0vB4ysHtZ3Ld4htdJy+vwwF5fk8I5PEVCAPPKXr5YsKZfwcelTRJOUTs6QGtSPpYcVZbiqipKI0AU4hTF2aPnGdPWGPLlPHpTCAGD5UB+s7ZL+1gwsfyRCEXxTXkVLITO8ddb8Uj6MlvoOIjWj9A+TxbTm+FiNYw6t2TpWc+bxxTJQ8mFEvRDHsC5x5p8oOSu6V7UOY+f/pXpFqX7qufLUWQvmh7t3LC6v7dTZX8mV6lvO1JVTwxVd8xkfKaeIj9FqgSgXnmlMM/NNw2wc/vEaUS/PCzqgSq0Eh3uGpcW9pbjfEIn8v3woX/yEPqWBLx8rD3O4Vflqvu0r+a8Mz7SDgQGzCTJ19oIdOwxfqesBCbRjR48c7tmxeMeSfHHrUjksyTuOgk2T3DHYvXgMo/nisZt8wz0398MkVuFWoFaCJjwl4xtmPaXiG85dMP8oOIDhG2bPP0gw6Vo8of+pGNTNPxpGSNVKCS2lhTQTphlwroDQDxKd1t53VEVoq1bLagVaflkeI61MN1aG0bI8KZVJpRcltBepoOWX5dlSjTrWmoUyXalsa6l1Zbm1DmokWnMMHD2EtMrSH5UaXbPnn00PGpP1p6EZGiY/Z46BT2kCfbtI9RGdzZ4lOl8gi7CBNVtcVoQF3uK0EEseX6F67HYBW7evc93nIi6vz7A9zGLW433ndbcyQzo9MH1khvTZwPRR1NkujQxZczlsteVyNNTVYkXBMpNozDY11IMqEr6aGahbZZ83rmeGG2+tX+Hu75g01Ut+jq+emuuYd15j+vzC1Xjr/NrW+efXyauosYXROYWV5HYYtw31qZXbLc+IpJm9m9ypf5Q8pOfwC4gxvWCuMJtM0LbWLgohISMwQp7cpepVCUtzK9btdisw1pEB6bN2CX6oc6RzpK4WDeAB7OAF+Fklm8vpciSQVULk9lV1ExO186ZmB/5WeArP4NbWTBy/4JYDhZcL7xTyK3oa62fhv4OFoGLqmXhgbP3a2M5Ro03sdu4GMS+yu8le/cPkMT0Lo6uA0TFIkIRweVTWmXRUdoSxyWSurTjnRhjdaW1g2iDPGl1FY1Mz/KwSSSaSjU46Os+quq5kaXB4ZuGpwsqa7vELbh7GreB3TtIGVzAXvld4vlBRWrsJhb34+7iBer+q9V8EC9qYXrNNNhnYqY487lGNuCEkYnG8+zu30IEMnB4dgSGcHsFWDZV0EE2N2WRCjgq8HD2DR37lpasFQeBNAaVt3vJJc6/4TmFvdf1951rB3LAu7Jiw/LpLd75bGkM9Xkc2kQ7wlbyqifwGIS+HPSx93QzplPQ+ykyH+eJIY4RsGj1KJuF1r9PnCJpSPMU8za2i1hGeonr0Pj7Ex/Upl+D2OcKOuDulF3R4oy6Qx4aDNi4J4BBvtrnyjEGNIzWWyCJVqYGooQmitnFZFayv/XQUaZsYDYHnR1tadpqxWa1wZM2e6k//Rof0mbJ++shA13zVFVVjyWyUdhKlnURpJ+uieEiBv35oqCWmj3TNP4pcxeOHoLErDxDaaxAeofBpeGqxq/xUGbtdm9SluCocCUUIL1okC+FjclwmvNFkMOlNOhPLO5x2J+E9bq/b52Z4Ag42ixm+SkkphA9ao0tRQoDIX+Faiis5iCKWwFIsm5JLkdsJKQVDir4R06iq/Hc1GsJD2C5YCGASaAqw2dxE8elychLNUyQDN7iczoZ6ID3m6Vz0ktvnLv3WuOqI0tFw4tINP63tKrzGGhKeFsUT99rFlpp6TxVPHv7J8IU7Zi0fmDi099v/c3Tvt++/4dnf4uVtN9WF3fJTo38tnFw6qTbcclmJHrYjxCwDvLrQtd9DFvwd3Ih0+KEj0UXCOoHg8WatRMD/QjJy4oeQiP8BJnMjchKiWkQd4nSCCQpDYPPnGWBxi6VPXCceEBkJyNjjtvyAIKQjLyM3ceH3EGX9U1RgDbRPl0YHgPnbO225T0e+wJ8qeEABwrPaYbYNjkhjQz1QujWboKuQjJN9zp7podGm2LwpXltduGGyDf+dW/X5E1d2V8fjlT1byXPnZyLh2KkyjcOc7oU5+dEHauwG8l3yJMMkTXcxxGA0GDHifLb9zsNO4vQTGJXBqPPn8eIjtoxrGIRrHkcPYpuOkozRnNXlmdhhC4dNTB6fVn2IkzjC/db2hujHz/mx3xsUMX4OY+wJHMPz8S6kcdHAEMiOoemnRwdOoc7OEQX0s1qhU53mTp3qskDkESEy5zQahGWA+hLNQguNVqGRBn2SBg/6rZ1a21NWTahT4T5gzdlykJV+RMUCGohEGpGtMautlkZEVLrzOAKr2NzA9H3xe7zum9ecf8+ceNNvd13w+OIpKwpP4viF46uiMSd+GtfsWn3TPebj+cWPTL7uxqOFp21KN13HSPEPzA5YRwW9roYE0SWuUjYp1zmuc+6ruMv5mO1h57EKY9rf6Sd2Hc5jEPEIgchGKGIcr8eLQTVGyGsoQX6GvEgH0zFbs9q62hwAyc+OqBbOa0b2PKk4HMaYMxzDdyEj9h4JlpYZBMIz1jdQSkqRFBUOVtGFXd60GMRBKiKCnuqz1lyBNR8CSXEaFMvpUWsu4/GOtCN3Z6d3RFGk0VPSKVsuMzBiy5WWCzd2kLNXC0SoQJcMRaLJklTVuA5kbQJn1s9XNy24eWm893c7bnlmznmXbS78tFB4cmZughIJSC/OmbLmOHlUjuQuaz93453mRx598pKpNzXmHrnql4W3c5WdNeMtuvsuW3Djn2BhDhT/hL9gXkBG4Lb6o8hTPK56bBVZfjISTJNtRpGZrK9+zoEdHvcZxX56dExDghTRxlkS+xVnpfHc7iVLuiFM7FmylELmBS0LYXT90lJqKZXhYFpxw4DPCHjMteodUclo61wpbZA2ytul6+XHzc9Iwm7zITPBMZmgqCxHDBZjwOCKuAMuox7riS6gd1odASeOGVDUeYksSmEZRaQIicgkkrZKdqtVkokcIZUW0W6xiGSDBVsMV1hxBNxf1ilHrBbCYpcsRmOVQF8Yn5JUSWRgqQ3gGItO7DyGr0EyrlHlsMFTmxhMbE3sT5xInEyAY5EIJ9REH5TsSgwnhJ0XwQINSQOnPd7po6Cn3Z2a0u5s91K5MtpuBUZxUU5x5QaAW3LbLTWK7krpJYBumhh4SaHMlMu5kTSCpeOleODsjCC1twvt7WXbRMERgXfYqWUSASXcjBuws5Shwpnq5GSSYZjZhUjOX+NbUxg3+fxu/McK/GFPOtoxOuibGXbyxL/mxyfwNdsmKDmfpIvHjcv2sa2fP/qtVIiLx51S0Fahn/B3/EYhDXpRAVxZuGnIh2KoDs9Rb7vbhW0rfBvIhtpH3E9UHwseq35N+G36XxlDJW7BvXiybw7p960g15NttY/iV6p/Wf1+8IPoZ8F/Rv9Za+3VJeL+WCxpCQf00agYDtijcm08yMRQTbi2rgrFgzE/Qnq7vyYe19tjNQ6HnVTV6HR6HQpLYRJ+1/NNG+ttiNWJyVCSJNOixVPfkMfsoci4+W5FmXG6fToIO1DC07vmH0E1Ug2pmf7hgO+pmukj/aepFQVmKQ0guDIjHhpDsI3JMsARdCJIlna62qCN65V0RHa6OcEVjyZccT5RHZed4QyO0kgRajI44o7RSIYyOc1VZRBSpPayfqV/V8MfRRsVvbYraj9Mk0S1UpuL9ldfX/2WwNOqfoicLk1MgvA8o20aI5rs5DlaAgWC1SrYnQ3lHLPz+RmDm/cUTo7OPL/L55s4QHZ8+MLgraO/u3V776Rtt+Pmpr7tvfPvIa+n1fNu27t8U1xuuZgZvDgXjZ/70MDSvTb10gULLmnHo/cWptc3NU/afu6iPe0lnTWr+DtuHtiuMRw4ipzFrYf0hqw/X4J8GZoBqv2QMHn1vqaK6d7rnTd5d/pu9OvWWtfaNlk32W60PsI/an7I9YrrJz4D70SJLud4/1bnda7rfdv8z7DPBg2ZxKrQRn6DeYPv+opjotBssdpiAbSABDCIcLsKychjVpuFWxNgLGscerwoY8VW72ACJ2zxi4/iek3cgj2mFw0hAzFM93hOU1QfKqVGwBIbAE/klCa0gL3+ArarBAYsoopq6rmbnqrXAYJjTj9vNgFqdXpBT3hfwuw0xBHvh8jotsSR3svFcQmdVRSZeGAIDQxp2MVWmdoEPGVGG8VLs4MHORgDcW6LUbFNi7h5yepP7t7yy7rOhS/du/XNDev/8dCvCgee+Qnuf2HnfQs94YzArS1U5V+6fcOeo0cKb+4dvPGyjWu/i3vyL+CFxztimYaSzesDHhzSeFDBRnWhdyssvUwjiUYKjS6oWOW+IH5PKl/JXWBdDZk91rudD1bwyyxCOICiUV04YInK/hrRQqKNPh/S2dJ+MRAKkECHrlbAfQIWrqwe93RJ2g9RNgLLCJZXQgkpQRLTkV2y19oZexMsKizzkcT0WjvWciP9ZbYCBVda2vPp0k6RFclrq7BWEL4ymUpWJRn+yxzhnQ6Xw+3wOFg+FlekRBxX0Uj2QpSs8NNIgTIl7ojGz2Kpkr2qcRTNNlDrrLnMMJRjXE6bw24h4JMwYMC5NHvVqtmwvnRbp6h3duXSZNHf73z62YW3P7dj3LULpApfwyPzLz9n/MreeDzsWM18Y1U2GZ8wq5B/feffvrnIa2KLn787O2EQ198D3h137xXVIeCRFELsvwEfdXiGOuJkPXoSbqhtGGzY1fCo62372673Xf9w6TcZLnV8o+ZG5nY7d6PhbuZuwx2OR5lHDXzY3u1QG/oaNjGcgTEYSINqN3Xeyd6rf5D9rv5hO2fCSJhlMv1EFxDC4YA7GlVm1dX9rjqg8LMw/gkX4CPhQCoqYx6ZBDNySA7icCp2h5NxCS7nIVuNu64yhWtMJneKuHW8IAozBdIJ0U7hgPC68J7Ai9SiFuobDijPKSSjdCozlUXKOmWLslO5T9Ep10rOQecuJ+P0qg3gI4rmkJmYOyJhT32ZPDTiKLPXwBC1AYfWZ8A66KRCVYLfSHtZ54F1qAlXBVjvL0gaLYOxLCNxZbWmDA3AH/ghVorQBqtcQ+SSBU6zTEm3aYjW/BFANeU+SJEa39WXSomEafrKJRXZ1lk/+GN9fNznF6bbYl6LkTP4EhPS7LpEYPXilnvYwug7D3xrtPXSOxsK1wzWh4cPF2bFHZaoeyXzjYUOGYiusO6OrUEb4LcG8Psw4LcaR9TpAqs3VDNR4xQjx3O8AZiBSbAJQ8KYMM1kegwzjSsNGwzXGyxXpHbVPM0+bXiZfdnwPvu+4TPuM4PBoqm4QDjgiEYTs6qr86RSXZMMJEQd1lEk6wM6cGqEWYT8hA8IwXAgFpV1gpAgpplmMhMnnovjuHe4BtcgbBYtIQuxdAREFAKZ0BEMBjxpu6O6MkYqcaXJbI7ZLYEcLYijyniMOHTpmu9hAkbWOCyAtFQAQ+0UP+2n26nmax/RMljDqATmKmC1vYRXyL8vva81KuPq04GvQcrrVBqWUKbhjPLgWW5T89mcOYauhuSC9TNNslzx2NqkC5hxtK2EKsqY7OUpyyUXtT8AiHqjaetFo/Oe31xYQtlxDEs0Xdh84zafCDg6t3iSj3EXogZ8oeo0SFyMiVtSl4duCG2LbYvfkrqhyiCXtZXpa9qrimqvLkisElYZNxo3xo4yP2Dz/DOxZxLPVBkmyj0ptWp76voqbm9iT9Uj/LeFR40/jP8kJUyxuFXwhAbdOPhqwL0wSl0i1Q4lW1zY+mrAFZUbzlJgUbSg9jElGMJSyOxyu6Nco8KYG6N6ZJWsxNqBg95G+rzeJGUbbZWebOP38LmAq4vxSaRZMtSCEfUhPdFrFoxeU2nKZ+3Ty5tBFDm2XA5DQNKYdqPOa8mBRVQQd1NBXB+u4kUjLH88GQMhLMRNsj6OLBFpAg6HRImvgpwhaY4jMWyegHQpTeOBuKVmrKb3NHk7pAlcim45EQO1R8a03hiGQfuBKrTyLPgCdA9BQpGy79LMXRfvKpy+7+4fz17401vqLmhydtfJ5I6pbZL+msKf9jxffLG5B4PSWzGr+oc2f60dVGL0pdeeKPzs/hcLv97hsGNvXyYRj3OhWMWUwvutbaufWLvjCVyPH5Z0U1M5arOAjcrbgV+7cKdq64qCLwDWYkAXjbpVm7HTTdfZ0uzvRG7Jvd/NUKmaJ796JlofDlRFo620ugLatarQRmwNtR5oZSaEA63Q5khUoD0IZ3oQJGG/wOBwQKA9yNYwRXtqrIeU1kMqlDqQYmSQ0tBGPV9uCAdyUTkaqexClHU7wagWqlIpt9tFWnM5nU7QyWiCNIFM6KgXGzD8WwRy90rUvbibqN193fu7h7vZ7nBpb6PDiiQM//okLF05cdyGsr5eX1bYA0OfjWXQmCNCY1sOJPRou0YbSjk+K6kJYonKYvy/MbCDbgJRBEf+o+TrT5Dar3M2+SFNi0b8nnNirpq8VN0uQ46mR9tLaXJzYeHXWb2ULmzFW7/MfbHtyzR+EJV0MfmY3pdCO9R0hCLAEA6QaNQbDtiiUV84AJa5MRywRmWblRCs84q+kI/4OowGijV3j9x50oBrDaph0HDcwC6CiBg84Qit9PkC2ZMRPBg5HiG1ETWyKLI1MgwZXlt3WGhFW3tlbL07Kb9QuQhmy/++gHS5yMf/bXlg2eL/ZQW0OWu2eQLsQDPMNY52qk1L8Ua8WR5MsrvkXbGHY8yX054WLU0Y+JTxyTGE4lJ8ML41vj/OxfP4qCqFI5UEVgPriC7+C/RNnCcHVOeXC+NJ1CbV5P4kQ52qGQNljX/69ChoEKCn0fbTA+10a9+V06aruaXM/23CLk2RgyAwN3w+7ax5v9GmzdstexYPXbhrdQb/thD7L/Pfvypn0U97cD8q41tYBWvQhGeq64N058AYxPrg5iCpbelu6mt5BL2KuLi/CW9EG/0bA9ej7f7tgb2BRwN/Dvw7YBpsOdlCQrZQRcguxaQ4J9rECtEOrm1c38SfTTg1rYFEtLyOodZAPCpnwoHGKOiUG9QuFPCHMUKVfp/d7/ehpiaE0oGgPRAIItwU8DMh7EVNjQSTRDzgt1l1CDW3+CQv9nYYXje+ZyRGb4sm+/3BrDagFqqR9A5ntiUYqszU0Dorras5WUOO15wAL9bT3JLHs8HN3eDO4+rrqIIY0AgPFLayXqEqG1CkebRuoET6R+OyV6vbXqNwV0ovAXRrCcVdck+pDh9YT50aNKRg/L/zNJZBMlBxTsucTWfjmTmBB0lldXvM8yVL0/ToP92jn3DmeQOFWkt6RqWRQKVCqvDPmKsArxH3ii+uOYvjRz5X2Ne+6F7uqu+Mx3EomzGexyy4oCEZpzgPgE+6B3AewUMHbTbgzX8eNOcoUDeacpLfL0r+QEA0t1KR76MiOUpaA0KUimfntPLOENhgEcnvwmIg0IGwHboN+KLIKlowDrgiIIUFRFxOnajHdNfIjBeZsfnKPhnLkrXSj3y4z4eRbx0wyJXRstgdGqCSlkrdz0opamCNydvShgI1fumOz3b2ypcQFLpLuzt06bdL7Ve+tF16CVMs0MMCVBxWlYpGJEpiM1ofHoxsDW+N3IZ2ibvCuyKH0eGImQ2zkSo2aYxWVHl5KV8872BFI4CHQfc0sqAV7FiSduH9/mFp2K9D1BIArd3ftXD+05LO7uuEpidVvc3diXSWik6UL35Szon2TjFf/NMhaAPw1wctrs7SBgZSlH6MqdEtAD9biMNKyaBEGXSfIgmavhEXyDfl2iF8fG5bJPrF2rXd4UJocH5AmdDBTfviGTLpCqWVxONGeebiz/ewq7944LJzAMELLmS+H2uKkrjm3/YBfj/h1iIzCuIn1IZV0qqKuw1v2972vON9x/924E82veAWgi7iNrm8Ln9SSlYk7ZVeQ5A6vi4aOcqmnXjWBgWFOspYy6ntR1thGtn24N1kL79Xt9u0x/wwedj0CveK/uXA2/hts5mwgo7X8wYXdhGXyWV2BvQrPSv9l3MbTRs8GwJ7xCPuI4G3fZ/ojHMtlkbEOBsFvc3oCV08XyMIMNlUD/JJQCTTVQYz3ky4M0zCoi1kIzaw4qhtPUStOVX8SgMbPTalVSNjJ0HUeJtFjbd2HJTigYQ9oY9zCY/X7SW8aLbFYZ18cezQQcrFQ8pqssSx2U8gxhUGZxx5WYgUpR1+Jce5tBuFgc/pXtRhHW/LcfniadVoyxG3LWeCQPLFDw5ac2Au/wUAR3PmnB5yT5lzaGxDq//M1hYQF46BNSuQSDiZsEqIiwraKRGVGbZGCfwkF/jMd+15tXBH4fZXv4X34ZZjS2ZeMWfvBd3zly7fxy0yFS4u/KJQeKnwxT9fwmZcg++Y9oN7C78tPPTwpfUq9vweyowXU/rIgj/2EPC/FwT160dRGPjflAtT/l9ozM1M4D3uz1yfhf8VZat0foRNYJ1Fo2Cj8VHZTIW57KuxoRq/n6+wEYHXSREceXexc6vzPnByd2QSOOErGVdpMzJJJtJnWmwipivjia94T1TgjllZdNdjQFP4JZd3zITSNg2DIdnudbs8LsLL9kgGh7wQRR2xDA67gnSDkGKkvIlBM5qsdXxl5y+snQPwjLW89S+TlK974Zmtvpk4Vnhw15I/RaxXbNt2LVlZuIFu7H25xXfi3m3fi7rJ3aNHyG1377m5tIdEbYdfwRrKKI0vVzvneNd773YwOtktT/VO8k+KLvEviwo2xCFe4iSerc1c4Nvo2xi9QX7N9xP5REa31/lL77/cn3s+93IZnSlP3jysrbKWoAsNCTVHFxsUosYCaTlql+XoFvkmmcioyh/xbY2eip6OMlK0L3oiypyI4qiryh+VE/EaXx7/XnXJYMbH0jUVgKbwLyKRaBRcCh2YYpgDNwlVSVWk6l1XniGq0xSLg+QoY81k6qOyumbcUezRTvYG2qkvq52dj1K/dswW1vZ+R9s133e0vbzpO7R+IEc36XMDVFAPWEA7ujXNCKgMJ6vtXkfck6iMV9urMjjphUhxpjM45U5kkNf35V5vCZ+lI7RKIEyjKafoTDm/u8LRgUuClB73/Bdkl4/IhPI2Pmas5U1emYQB26NTyljf8NmpXRd2fwP3qL5UU2FOYWp/7qYdM2+7n6wpbPsq/ic+s3n30o5QobHfGWLiZA3ZO/rdhuvW7ruT6tI1xZNsBGRtDqfVnLt2XmpjhOEtWC8KCl/rFl1KWlSklDUTDSux6qaqJuWC1I2pG6sey+arjmUrcmc83MmqAy0Qm0JNpOmxOrB8FoQDoXAIh/JAXT3BBcgreYn3MUdKEXUJ0SiKfqNfZDeIG1L7xIeMTxtfEnklJRpZmWusY+RGh34mXoTX4S14J+bwvNKmYx5LqsXmbVON5mybqAuBuQpFh0N1NZ7WPM49VZa6p0YGqGcMLHmq5BqDYTowpN08oa4xPYorb/3StJZ8iqc3YtQwY2REEk8llDXG1eIVxk3i9anrlLvEJ43PGn9s/LFoRgND/dTAHQILt6K036sdvWg/h53VDszpJrBsbRg7p0ska8hZJ3fNzAvGVOAP21ZudATUzOMfn3tO4R+vqevn1oa8rbZ4vPrz2wava1i17egD8z5+ekJHZrvPGzSDB9z++OsXTUrLmZrI7MtWrbr+8U+9MXtliqB3/nDFrNoFs8aft/Vbix44JZnGh8eV9u2nAH+bgL/D6MmjKFo8fsjtzUapJdkm2bLhqApMdzzK1kKC4P8RhC8Ai+5wQIpG9eGACDbu/3i9XwQDIcFbicJEEnVoEFM0V6lRXWkbosMjuXHY3efe5WbcYSmEw6G+0JbQrhAbOoarkJt891CEKkLpM7qBDK5oO3Uayo7RaPvY3t/Y5h+YnnRPAZd3hv5z50gzRWUrZ4qFZ0xMLFrh6mpNj7aWPKWlN3bMcyW4aYXbtqyL2D7/85eGJOtsnbUbryutSW3xJPcgrEkNZtT73aInStyGZLRK3izfYrlVPiD/VC7KemhHEAP+NJGYQTBltzi3uI5aXq18p/KDSgsnOyxSNBxJyHWRBVHhhcinMnnYcsRCGnQCdS2jIW2LtipcE0DRWGk7wO1yYejTtCamB9sxvCWEF4WKIRK6srZWre2rHazdX8vV6uiVJCJ0pFJ9VbjqysyYK1+6j6DpmKGSTTlSEl7KmFCKRir1oiGRiFvixrgug5KVZlkCDRPRJ00ZJEYhoovcrpSeoYJpaD2GUEHNe75s3JcFUDJR8tRKRj89wACbTpNMQi35njyzzdN81eKL901PBNLn4Df9uWlWc+fpN4YXX3uhV53LTYtHWi8dXXVkw4xl332HpM6bIbri8Zqa8Lmjo3/95cGM+upj5O7LclFMcSGBjXdQs+EDR5EMdNnqjWVPyLiB3eMgkoxbXDjnWu16zJV3sU6Xy+H2eOiHSgHkAeHusATMJp0xYIp4wIxX88Wb1SaXwId1dEOGCELaBWzpcnA8X+nyQMrj0Ak8a+I8oIYdOo4TImYTAt2vB//t+DPpyVnZ5fKiY7gGufA1qi1sUqFssQmbPFH5wsjOi750shSvZ/roqHtG94qJ7ysaKbe3081teq3Nlds+vUahGoOjjpVFO831fuUg9yvHudslSzsNJenzjDuss2bB1gRLnQoZQBJ4Ykrp8hn4W9S2LjlkDvCgMdZ0AsUXd3BKa9W5hXSkkJmdm0l2OOeHXVINjmBTrTMcUiYBWkxd9Uc/P802vThRH487xYCtbu3oAOm/aIo3WGOyaj6Vrfg7ge6b1BFePbRT/88Umexe7XnMnXe/6vnQ82FKyLmxUO1CcdSEZtYvqu9rWAueQr3UQM8uBhu2Nuxq2N8w3KB/Ab9e/wf0d1Ss5y7RX+K5tPI6/bWe/egRxzB6EendnhQQaKYhhyaHe+rWo/VYjySf1LkVYb3HI+j1Bo/H7fXqjMgHXPhHFvBd2iB12QLWcCV4bQg40yQGpJAXpFNdVW2gTmVTLDLmi9sOuY0GsAI3q6tTwI1epJNAQ+jSqUp7KlVpQkYJPG1j2u2yu90uvUGvM1S6PZD28IJQmaqCRlUuk9HASpVeD70O7+bnACumqlKV9La8CfwAY104RC//GQ06Qd9ASWa8AX8fRGyKtCMVRF4npKXi8SOSNSvRk2hywaGzqUcjHq971OspU5Dmmpfc8xIRradUZPsaIem+QlFn0ZaCNKMl93+hsbMznw5sl3TtOupmtuMBpUx2VWG9ORuuLJMd2CwDQ0No/RC99VimvDPEx1NthytAoWkbvIKWr6goUWKj8HEia+dzhXnJwnDh1nhhwsQmlUyblKnDhjdbaurHd5LbuoMOd/of/yNLLTOBKplY3LTz8/uZNV/sZs99pIePx0kykNg8ejEhuzbMBAsGG4SIw7Vh9CrSvWCCP5XR3ENKq9p9kWlguZ53FMWKHxyyRzpl6r8+as6F4tWuandVTIlzdrfdE4qtSbA7Eg9xD8SOcHn3kVg+MZz5U0yf8/TIauaC4HJ5o7whtimpi7MxLpZIVCfSTagJ17M6R0xxD2YYTeY4wwHLtKgSwIFYMBAASW+eJkt+7Hf7An4pjdOJ6kA6FhfjOJ52ue2ueMLlTsTjlTxn5+MxnovHeRdKpwMBPzFbdLXgYeRx0yGVw1yemFU9H7s05J7pJkAnCdXh4gVXWRkgp+ocdA47Wecx8gHKgJA0i7bsyQyuyWhSSVEGFHoblCqE0wMjNJTcEKogsLb7s11XopaXtETJnP0KgQwoZwNNC9OjN6qKS5LnP/d+xiRRGfvaHZNGbrgrVn9h4dfO8U3TRoVJ2i5u4flFM8aTHYG2TN+np8/zRs8DpOuDVc8WHIX86oYz+7YS6X5yHI7HoxWx2wqdeO/uOp/Nw8VLfsrC4t+Zd5kXUR1qJwtVBy9JOTYs5erV9onZmxrvEPY1Mh3UrFkytfFIDl8lPJx+sv2Z9MvpdyJvp99pfD+tbxS6hSkVU1yTG+e7VuruQvsaH8JH8BGdqUHAWzv2svek761jUUdfxzLn4o71rt2OA/ih1ufwyQ6DztnXcWkb06sjDpuDtNG3tLhyf23D9Q06EBBKdaVSHVeqU+0NTzQ828CwDeMapjdc2XBLw30N32n4fsPPGv6nYaTBONiAG9p0+eJr6h69nsyx6yK6FbrLdCzRtemm6a7Q3ai7T/ew7lXdr3R6o86nG9QxdpuOcZsTIQX6Tq3MtPWS+j1oIJMhbjWlZEV3yL3Ivc59n/uA+zm38J77L+4vwAJzqxYp6yZAN0axOlSdqe6sZqsnprrEeChO4n9GIHvp6zP6Tv0W/XN6NgyAIL0EllweP6tKasfWDqJ2LO4gHY86sMNHZ1vZV9lZ9GGfgpqlZtJcz6lyPLuO+4QjtZzK9XGLOZbzjGuZA4Rbd13p5EGZPjJ0ekh5fgAMvtMDdE8S7JfPqCHeacspGWhAaZWeNI6ePiWVTPP1inZmPHY9XPqRTmq3tLcDDeL1JSF12OQOuAka6C9dw2lp9csGiWHFeCARiRsTuYQlaA0iU1gfxFG5lWkOIslvDmJDFKIWti1IvWztCOusazgYZJwm54YURK/dxsu31uKNpcudmmV/5i5b6f5r2VZqdlHLKJG08qVWDfVk8hM39K3J40aXWjm+yutPTG7rnLP+tYuv2+eyGOxmry9Yv3Zi3wLDprZkxJOu37Fn9cy1T9x6/prmVMDmdoSUyrruaQ291/YMTajaU7hLjUhx95SuqXfh3KRZTc01sq8k92YUTzGLgBdk9Df1ok95HNPjfv3DwR+SH8rv4D/j3xPBoMPVpMo+L7RSf0Fog36DYX1wT8WTFU/a8+SY/UjwmPzD4OtxK8KOCsRY/CfQSeCwE/gkJiy2g+8cqQA7y/2JFVs/cieMQqSXNYoWbFEwvR5Z7+nE2jGI3poVMd6Ph+EJ74H4X4G+RH/IT/z1QrkdhUcqlewJAQulU01LVvDEWm7VjFqQWkAm2vYX0IMy/dR6zU0bGZLatbtvA0O5Ie2GXPkSKeBo/VBcW3NC7yI3jN0xHLuM7Cjd7Whi1NCEH6579uTKze/c9kR3S9t0Pe9yhWqj2dmTm6fWzf+b+xubsPfl5247cPuC3MQZyzs9nobp9237W5tSU5I1M2F9B2B9HSiMG9X5vG2qfcC+zr7KscK9yS7EDY+Ql8mPrD8nP2feMb/j+DvzT7NhiwNH6a3PucxKZl10I7Mlei1zveXP5g8c+ipd0Yl1er1CDZGwjtENcGEnwj3OPK487EtUCFweBw+ZjHonXSIjLJtT9USzztWIrh5k6bG2dt/XkkXa4ZS1EXkz0c7oouhfo2w0nCpteNRL5VXXYNBWgonaLIWqCZb+BNhMnkh59bXd5tK1uIHPFIVyrKKULnOeHi1pklNY+tFQafPKGgzES5tXflsoiLx2ZxAHrb4gdjkgKm9e0Y1EhaJpCEdKmChxCL2yagNsCdkxRDmYgdGifkH3kvalLdFp+U0n1s4dffzWn38sxx1yNtKGPz124bld85z7rt5/9XN/xo4PH7j/8pCtoX+fXPpOASFmArcW9L6iLlQzmK8IxYjIIyHESwJbpSCMU1bJbDLZkNmiSKIpFhJ+GMWxEP9DmZ5mdfqYAyDO6hPXOHDacm01NAEONmTo7WcxE8q8l2EyYNVh7YS41uPLuoOpqAowuiuV+fV7oOjfQihVXvYq0wkRi2+dAP54y2y2pUzlG9IUqplUfTZsOmEiIJRMtaatpl2m/Saebicu1pInTJ+YBJMnnKnNkJrMjyPH8HLM023FoRnaESIwRbt0aujUEEhPLfW+9Jly+nnAHzUbB8Y8D3AIgW8oE9FLivReqHZZsRTjgfJZHD2paQYF3kHAi25saExmv2Qhyk+lDzd4h8vR4MDv2cNzR3/V2Wi/4Qb8xuHNG6eMy44D10lyBZJkB9M9uvF8NxhuMeyrnUZuXNqd2XV8YUt6QlNE77eKDoNY23hg41JAE5pe6GF+A7xUi8ahafgNdV5cMoqd1fHt+hvSd6SeZo/qD6aO1HwS+3SiwdCgb+RzfFt4BqeLu+MpfSrUEuoN3ay7rmqf/pH0I11GtTc2IWJOuSXEtAoxe0fKnDF1ZG02MkfT/V4g+g7VlutQE8lshxoMQeRwZ2s7cId2r9ud7cgzrOqw2ymr2gPNe0ymQIYwaqYuy+QZv2oCSq7bkxG6EwGxV2M5WyeFqgHGHO7Fvb3u1nzxhOoALjO34tZ693qB4PUhAWeohGN4NVU9QYWHIBI7MxOwOCE0gUzojUi0UNIKJSxKIYlIeYZT7YlsLXRFsljMhrIkq0YSSjV9XwhKq9XKVLaaqlqxel31zmqmr/pENaneOB0ULd3NpMrqVDvFujQyANxcjkcHhr4AShnRiuntHsrQ7aOKdrlnhCrfsi61q6FIVukfUQZKyrBUfBR1wLzjsH70Zn8glFWU/vLHWmc+2qK3t3IaUYHqVOjxoLbtpbE6tQadDc31rtJeNb31AWqzuRSVrq4LpTb1GsExJbldziXIN3HboboK97rnpvDr0+OaO77zi5lDq+Zc/ehVJxZ0n3/Nmkuuv/zk8MCU1r6ZTe196fBlKyO5Dd++6T7RdxFz78V1lU1ty+84l2tLxWpIjXrdnJsidXXzamsme9T13dfU1u1ffeOPOi7L37Xu4vsOja/9/G/WUGPDuVO6PNagU5P7VRDJ3IXIiPzoN6ozuNXq6hSt4Gb4wd2zSX7eFQvZ8vjjw1FzLGSlCdkdC/mfxR+DKubp6Wy2KXuAx7yKsMnP26wGPUWmH0pLFpbKpEym0s25KrdLhe617ydaG7XPKcJy6VOgCpcG1Uy6NjvswjtdGLkkF3FtVoN9QRIKLg7uDw4H2UywM7gTEseDJ4N8YMZxIAoQGZ8NaIQBopzudZ8eKcuIzpHytY7/uKhPz+HpuV3p6DbZiBPjF5ynqgsWvFbTVRA6gvaaCdyFWoGqnldoG/Uta2ZjMRJ1LSNRSMZBHk9DiL8MeLyHzFBDkwi22UKqIdisEytQO+oJVYAy6eFxU7MnFgID5O3D0XQsVAkJ1R4dHwu1y1ExFqqQZTWJo7FQMk/eeUZW23BzLNQGabVKnhAL9ciyEE03RQTMBtvrV7LBlQYDK6Aevr2tMmmvMPSqwDEaq84JRrOod3/vcO/xXrYXxLhFFEMiEau8HnVco0dV0tn7PM95Xvcwqmenh3g+jESratJQldaq0s+lX08zanpnmqQ/RGJzCAzeqgnjNfESiGYXjz85nuwfPzz++HgmA9GJ8cx4z6TePDn3UGTG1aXzoLGrHxqLto+OwYF2zdcfojxZPonvpDfs6LXz0rVI7dpN6f4NQ0U3xRa9jZyp8wWMZo6vTfgTdVxNEPNCwOgNYpM5w9cHsc8ULKngsc097Xb55NmbVFsorNOHdcEkF9JHkigc0QlY2zRE0KZrvhpb3Huyl/CmmClrUnvfMnIzuZm6GfqZxuO9XAuZyc80/Ztnqe4YWt+vHWH00q+AAtpCH5IcnXy++M9DdlMJ2oxU531yBlrNpXKAWl40lvJiuV4qPweQ5p8yfnmaqJkT9AK8o2Rwl78Y+iqpahvs1vIXD1Snle114T8o+kfTr52x4IpI3x19Sy5JJzsKgZzPZlcCyvy01TW+4E+mRXvGVxnJNEJdsM1jTXYwj2ye3TV77oK+/ht3F66+MKuLxbikbwm+/cqJkc7OgmGFN06ZQK47B9++RY05QlMLhmWdfCzGh50XEmlNVkf5ogchthn4QiHsUZAPHzxtzOl5nNYcyKmNfWnMcRwf55lfkbeYN72Mg2/kegjzFn7PR2yiBUWQErJIEUk5ID4n6rDPb4+FxDz5jWqNJmKhiBw1xEIWWfbHQuE8+bXqkJOxkCLLkXBYFC0Gz0qOYQVfHi86dIJu2RefVue6G/Em8IF4Q0iP9VUOh12NjO+0A+2Ldhy2v24ndrV7UtaudjXa1VwrJBqbIKqtgwh4w64mKyGKxiAC3WpX6faWHdup3yiG0sNpkkkPAtuoHY10joegBw1CJxqEfjRYXVOC0JsGoS9tTURQyml/6RprVTKZ0G7XwQA/SeBM4njiRIKhRYeaW7MaBKWtNdEHYtmEp5pyH3UqFAXYrbRdLo1RE/VBv6QtjR3Ln/fBA0MjwI5n7aaP8Z5G8GFqNxg7w9qLgNJFeitby1U4zZCjFiP9Xk6kV0BFKswj9s4zh+KgI9dTaxj8X3qRxnGW+/hVQv5Pmn2xd9u08y63S0CSyUaXZFO8c6ckGwvJMnlumjFpxdTcA4U7L2wUYjEh7lmG91/SHtlcMK5uEb5ChuVvY58BOjSjCJ6tul/x4qQJ2+bpLAkzRoIrIeh1xoDKausNYpRVE0pWZDHrpdviB6c2amBSCXRq4FBuXJZCNQbe3XH5hEyQrMqLZZrkVPk+mcil6w3qCSM2lv0SDULXFB4Bd8Toofemth5ONrYMUclZQl7JI6S2L/zRr2anj6ASgtpL38JOxOAWk3goGA4S3l7hqCA8n/D5vX6Pn6G3IJL0LCGInXpbELmFQJLegkjiIGMJ4gqDK4j8nCt51teuShX9hAOEYV0lzuHJeLK0ycQN8ltMW6RBz1Z+p2mntNXzKnk5ZNgiDJoHxS3uncJW81Zxp1tHj26H+umFh/JhreaY2lxRbUO0/Flsk3acggtX/OKiFVe8/capD19vmOyyGHtr0sGk2Z6Ie5kXr/pgxyvXP4ArX/wRViZN/8OP1w5MmuKJjluEI49vCThKPmmyMIWFpiiKMvhS1WPL6KjDg6zU5ZGsfEVGBpsD/BywSlRj2dcpWymqT05vcwlWG1gkfDwRMvKCRUrhlOrz2upKGKbgUNu4bJ3m8QAf9tWdqCO1dWpdX91gHVtnK/s6ZhvYyLUm1dRnOg7OC2fy1M4YKlmjGruYoBtPRPN9DrnDGjzoClGG6G8vfR1A8ao1rSs1rSs3rTur6WflaxQjJcuFsqRFam8/oxDDiWp30BNXEoFEMl7tTiVxIghRlTedxJX+eLJ8maK0wwOYbYupnZOyMo22uLcEtyS2VLOX2rd4BgPfkAeTW5Tr7DfLu+173HuDe6P7Yg/bH4s+Hjti/17MNtGBqTtL72P0x8fO6M/waMTR1Fz+lLXk5SadY9/aAUfjA67antGPNAMK31DXMHnuBY/NP+87a6Z31TfPXdokZ3MJdcX4RYUHe7PueJxEXIuZ31B7anNvOHPNH7fd+tHmqPfBK3Kz//J/+ttuL+37TAWH6mKggRROgkeSMOaMdpNUYisQykZ6V8sHBjvN12Up3How1KhlA8FSsShpUE3anVlJwbuNuxRi9JitWTGAgigVCkhBKcVjh9PlQtEHQkHN2HW9HApoxq4cC6UoPQVkQ72oBttB6vmbO8ULqKJBKT4YMIgDyHAML0IsXvTMLuGEcJL+Nwb4mGpEKdEVAhu2So6WKC6qaYSsdhZ9yBcunUnbbc7s8SgejGIUlaIk+uuqGSVfp2TTAgmdPj0wMiKdKtm07fTbIkoegkYemqML9tNQWfxSKnA0nb1NVL7G6HBR7nSVb6tlS9fVfjRw8/iWrvE1jTMEgzngTTnCWDBlWgrCOEVnSNQyj/zytkXdnV1TJrK8M9q55LK3W3KSzwMuMJe7gnB9Tr+Xi2vfyZ0ivwQc1ZPH1YXGWofUyUrmlF0KpFje7rS/HH858Svpz9K/JCElxatapKaq7ca75Ltijxm/LeeNh2UjZ+LMupTDNMk41cSrRtVEbPUhtI+EMKa6B1NP8j7tDL5brUD7bBkoyGb+rrhDnn2+kNdLhSs02eXF3jxeqwY9+5x/t9m4hCLYggmbsczJqs2RxefRO5MnD+vt/ByaUA16O5lTuhapbUUZxWwpF7XQfCvI8JAFW7xiFmeyM7OLsuuyW7IHsnzWpgvTTmhM5pRuZICvmy2lot5U5dhOViWuHNsHrPQ0ULFPpf6QQi9rAKCS4WldGFQp/RBbdcEjOtUe6dS1O2SInHHIwtzK2pWqic/W0y3EsUcjYVghbSp66CNyPjxPZ0LPhTQIvWgQOqLw4Jm+lP5TCpVgqgerlW5YZL8VIskHEb31qJqdpYb0Ih59UTAYFDuD+eLvD5nsJQgtKKSXJLWGWrujiAOzywZtuSA05ILQirOPNaGfZwwoY3dQtM/wxYxqsHZmVL0IEcyFNqONSq3om+NpGBqw+olDJQhTBfMjngZDBHJvqHpIxNNgm8Tzxb8dAoEK8NQzVBb7Qdp+aWH3oyF6uEwvJwHPnHWJhT0jzoBbZObM/ZXS/wDRNPYJI7lTjI67dnyq1R7GiYEZt87tGgwaI86IFE1/s6d2XPuqvekJd90ybZLPanO6mecLz9+6qjnm86ReuWnujN19VcZ63LdtW1tVbc+kNS3nLLvwQFwUZe0ue/HvZDc7ijzobtWy07jTRLTIaEKePD4C+GHtdsZxLcF82FhrVI2Mcb1+hcVImDy2qAHOeMTk9WGWRSIX4ghXVeF0bLLbK1RY/QpKUhL4cJmK4xUnKpgKj5dKl9JWKBiMpzWbEIxA+p3wCGRR5+ipAXpHRdsNbcfaNnTp0yaHfOYEQBMsdEONfnSdf/ddMSGNbw3OOtK/2Wq44qqnJrCjhceXjT43KxNY5jy+bFx0N/6X3P/SJjrXCrDLPmYeQX68TfXaCALPGdkwWxvsd/W7+4LPmE4GPwkKQSrHzY1BOvyEP5TtdM50zuUZwaILCawLu3zukAvxEk94zIV4p+QIOfPFG9U1IvKHfX5/jyjZRVHCCJ0vWiBl8VswYnkpDDQiUX6plVSJSD6X6JNEC+b8IBoFgef9yOj7h7SpVlTFPpERByx/xvS/iNCEUBjvx4QKktcxg/voyA61z8xqI/TJyWxQNYtZSdunOBlkpSAehnmQAGgT5lDk+Tn0vFKz707Tmz6jntMDp90jZ84ry75wDqroAXjp/Hs7Vz6+VP7b9/BjQPvPhLTLdqojSAcbpIMlktXfiWkEUuzkQXtOAw4K/nnQKHaO3Vzt5zAlclDrpUMf7UizfN4tYPxR4Ye5sCuN/5axuqvv2dyYzuH66paWwqt+8ua1slcfj1udwfjKwv04c01TKEnicb5p22gUaf9dl4DQz0bWdywS2z/VeXTa/wv5wB8aeyh8a9s7Sz+/cXSJhHTroS29d4RRSd8jIVLoRvMk9PmN/zZKqFx+5s82jc9hf8k8LIfH0QF2CA2zCFVCmAlvupV/HJ1DcuhmQuHjyAPl69mdqBLaT4B8PcAFUE+gfAqE7RDqIUQgNEDohjCtDHshdNJ3QLgb+kjRfjSI0JXCEFrIvYIkbi5SAM6C4IN0iv0DquFz6FwIChPQ2johXQN1CeEWlIJ2Acj3QbsshZBPsJegNVA/BdK1tE+Yhw2gBYINyiPw/rfomAF2sQ+jO1hUHIF0AvpeCM8qzC1oBsCZAGdC+QQonw75HnimijxefAXSEyGtwNpMo+Xa3C9BSQgz4JmpMM5ZWn+XoE6oq4D3WgFmIFih3sEk0UP4RXQfwPPYFDJp84Y22rznfjkngJO0Mf2XQMdIx3d2oGMiueLfIPwPhD+Uxzb5PwId19kBoWVMA2oDuBWCTPsnP4U5n4Mw1Ldy/0ZtNOhQcRTmdQqCk11O/+Pq4ocwzlncYdRI8xAsWqD/b+m9MKbTaAbUKfxuVAPlWVIHNLYS1ZAHUQsfR3qY3wJoOxHCJRrtUVpYjmYDPooAzewfkRfqYhASgMMD5XWS6NpAnuIX5lf8K4zjL9BmFoRzKW1p9LUcSfB+uuYU91Y8twC0WfwQ6gYgLIJ5tUFogvqLgYb7tWfgeei3rUyHqTMQAqW9s0IlHcNYoHgaCyUaQQ4I9nJIQngRwjYIt0EYhDCftoF+q6A9pZO10Gc35KOUPihtQF8UD1PKtGMF+k5pNFbimXtgHadAcEMATw71loMZ2joov1Ca1fgFeIHSI6UtSjNjkNK3RvdPoJ/TeVKcnwV93LvoXDoGbe5AW2fBBKUzCpnjqEqDVRrPBii9jUGNJ0vjT1CeGINnxgP8SXmEQlZBccqrlBbPQOBTuhZnoAtchByazj8AY9+I5rFJNIVZi8azC9BkZhjkT4G+rzjCvom+S15FinBcoxmYI9r7NUjxfLfwJl7DHUdHYC3j7E/RXoAy+yaJsm9ijnui+CH3BLmqFMbSZ8OvB3y8VEchDWfX/X8t//8TyFvcE2glpP/MvQm88ya6nWoJ4SNcCyE8BqH8IIStEKp0Cr5btxbnhTnATwidhrCOVYHXVdTMHgeZ4EAqrFMcyufwdwHNrUVJ6HuUqOhlSL8Msq+ZQcCf8C7yFsgLCLR/gNPPoqOv0Nx/oSUNjtHrf4FKmZY0SOkZ5Nqvy/A3ZfhxCaIqqhuofKb6gcpoCL1n6HWMLpOoGuDUMfr8Op2W6XNGmT7/ky6/Bsu6hcpuG+VTeJdQ5tmFVD5SGUdlJJVzVMaNtf86PPP842gPzOEdTQ7/FJ4t8XWIpxuvCFVD/aayHAE5XNymycPlxcuEnuJlbLp4GZ8r3sB/BHBVcQPZXLzojE5lUV1ZlkXGdKmmR7+H9GN6lFuLLinLNKp3s1wb6KaSHtX0Jz8OxrFK02+0vZPyocaDNyEb2QzrmkQGthmtZH6AGGYG6E0oZ9Mgk2ndEIoxHyM/eyPIujuKf2FuQ+M0vdmLVjCLUY4+yxwEu/tqFOF+Bbpsc/ETrT+qrwDSMjp+fuX/096ZwFdRnf3/mTlzt+wbBAjhBhJiSIDEC5E9uQlJWEIgYKREKUSECKJsAerKouLyVyofbVUQkYoVBFuSiUvYNLZWai0vaKviRlBUXBCodRcy7+85M5NcbgLBtu///Xzez41+5zn7OXPmzDnPWeZCBdwXOK6RY+9VVn/cl5+920kRbo0ukGH2oW9qoji+F1kHY6mXrAeOu5KI03J9Sl5tiKyHFEbG+YYiuD64js6oC3NsHivTbJL9WZRMuwl5vkyTGaeXxrreQZ/JeV1DVR6VMhx7jU+sMXsMxtMx4lHoQRFEsv3vowgxiJIwVpZYjNJuQp3XIOx6S69giX5fjvfH0VehjTjupElSn2C/W6D3vECjGG0rpTnz0T8OQ9+/hLo7k1FHFZQq2/U4M2+4j5H6CY9TrCfw+zKCIpxViI/3QpaBxxtOu4+s2zFoowXuMIwtMyiazuvP+J0pFQytxn+pn1Al5DC02ePQALbDPFeO94Oor3gS4+MJ9PHPoj10pRHqFTRY/X80WPNANxsO8400WDwB7kUd3GA0aYnow4vg/hC4HfH+hvqMht8/EGYL2sGtiNsD5vdopHiGBjtuhr032upLkE3gO8QLp7vF7+luZwyt4vxk+swNRlfQhdPjeIFwWW3aLfNm9C/tlbeotZwtZWynfLIcSFfG4zCDjCbU07ugtymbJ6qraRvYqL6NuI20TLnf2IlKLglidKBdW6bcAcqBpi2jDZD9ID8Dr4P1YDc4ruWiLlZTI2S9E1MFRn2OprCE/2/BHnDI9guE82nPPRDtY2NnoN3hoyGM2tfYybQJv4EGateij80xdjJiKfoH4IzCe+tGf/8B3CcjXpDdkUEPaPOph5hEoqMynQv85QTUo/987vF8YR2Nx+f/VHrni7ra2IdnnC3rfyP1l23oE3KqLmO/spumKYeNH8R6cjKmnbrJ+tyAccl6TnC/Q7oHPT+0lYu4zoPdYR7O2Pbg59qRHenOCcRuBzYuH/kZ7RDCg2C7ewX5GSe3sb5t7S35no0KGoh6KtEqUJYP2trRh2Qz6gLYH4T/x9DRQYu9AuNHhdk+GdRtKoO63smoH2A+CsQk+E2S4fOYgHqdwvUqGjmujC+fj93Og58P4sZoL2Lu8yH1grlbsAx8Z4PbdLCb3Ze0Fybo3cg5W5r/l8C78xewF7z0P5oP2rlCaKsgBkgddR501Wl4L/ZRPtHp5UQ/Pk90qhHmU5AHIDdijOgG+TTIhtv9kCMhu4BX4fctxhGo7M3VWjd6wNIr4dc8AeF+CRrMdJo7w9wP6X8ONoE74f4RqAYpgMONtVgE/3fNuM2/gLwD9h8gl4JX4DYJYW6C+UkwFWaM/6e+AxtAtpnejwj347Osj7QzD/3PyrPMP85X2vMMWwbPIX6SnNexDJ5r2M+/I2nPJdqRsh6sedMnAXOfc85xbIn24wkEunQqdMperEezLsv6M+uPtpTztvVyTSDOWgezJa8RZbPuzPorpJzfOT6lctTz4JZy2eNIQN+q9qVZoLMF+j0aiTCvoa2dJP54e4vxNXTLNQwPsTyOQQLjFZij0ec+r+w2vobcB3syxjKPPabZfWubPrbtmPY/av+pY+S/MKZOsJgThO1ebRHsn23Riwkei38qHY3d//JYfpYxOnCc/nft9jhv48kjH+Pyo9z+tnppsB7Qkb0jPfen2oP1jgB7HXMOf2kP1ktsezBt/Nu2PVOf6Yb3zSbovfup4D0t1OYbb9nvq12GoPc4rOV9s+zO5VQEim2pbKEM9CN9wN3gz+gzUiExnhnXQ1a6T9FA9+/499cNjHMGz2O5T6xkP8hOylOY3X7LalDzKthd6Is57BSLyo7ac3C7Zf1c6oeoM1n2NXgWX1E2GAbiQB24puVZY+6JvD9QdxPxPFd8aHyNtL4+my54Nol53iKe78EeDXs074k4w4h4XQPmdZYMQz++IGCNL9V5hwxTKNeWL6AKjJtTtSE0Sjsi1+QulmtVBVSiLm5df7L2UhJ5bch1G13u2GtMt9eP3TU00ZmJcQDaiVz7NtfAJ/GaBK9NQY8haw3ZlmN5fcoxCProxXLvINZeP9Y2I+5mGiW2oV42UpLcp/JgXE+gXLlX8ycq4XV39UHMr4fLdfvt4cmU5KmgJF439kyW68npKEOWZy8luxdSsiuZSni8ssdVOSZa5oC1P17LTApY05T3HKwTcPlQtiRejwnM147n+iNlOTLlOpS9zt6ebjO8VVcxjmGMv8Ma6z87y3pnScD6/BljffA6PfSRBWqzvA9zrMaY7ZiDZyvwLOw1+iA9y84LbfLY2XQhWzcBvbS1aC9rzTaG+P3BaNmWzL24HIcGOZcKQLaGcUhs4bIZs7U5iMfsknuQ8VoaMPd3Sqx9u0Reg1TL5JrXIdDMa8LaO3IPL9dinFZjrJJxcuRa8lhnPMrH6457aQzy9wZQKslFO84lL8qcych1tbnGKi6Tut9Yp/6SzbItmXuBJ2kB0u5r7Ul1kmUtonjZPpOoEz9/UAX7WGt/b6z4kcbLuuK1wy00Rt4jdCrksQTl/UKLkvc43o7jPIJ6/4EmuBai3NnItxTvxROU7nwF7+X3uOcXQVdKEG9hTr4OfSVQFhkfqB6YPegje4KXqYdYAjkT+Okl8R29ZO+rWRyTCMQB1l4uM4NRtyo9rX3CdMucYJrhNoQeldhpbKW1ASCccUxEUT91FoUpc1G2PchjLMqBfEQM3R8M4sywkHtuvIen/YzuD2JkMIjLMjsYuLPsHYzl3i0YuLMsDAbuhe2U42zhzlaOs7mnBwP39P9AOc6WbmowcE89R/lKg4F76U8ox9nqOS0YuKedoxzjg4H7+OByoH/aA/6AOeoJSMwljPmQmF8bF0I2mv7Gf4Fqy/6aFa4AjDSR696Y0xo5oMik+XbL/VetbtIdaTe/bfrZ+bCOYVSA4WZeHLd5l1W2Pa15nlHW54PsmLs3Hzbz4/gyr52mHmPcZoWZbuW7wyx3c3/ImWb4003mPcp4O1rhdQN2O+2FfJbnUuBidTLezTi8o3hP1VKzL1HjwXrTLE7IPqWHokPifZbvcUu/QHu0QTRTe4VG8BjgugK6A48FzVSOPpe0TdQjYIxYIqowZh/B2Dkd/d0f0X/Vwl9QmNTjviEf70di3lmu1SL853QR+sJ4B6HN1WFsW4w+6iDmcX9F/5ki92F6CJSP8+B9Ge43rX3DcjEN9mlyTJP7QjyOcX8bpqBf+SfFOruj/91Hvd3R1McxQa5ZhCMNj/tlhMe4Yc+Fw96HTnYa48IQ8ohBmIiOoHDe22oZ/26jftqbNMyWnh5U7poK9weop7adeno+pDHOpTQG9d/JztvWtdSnCNpY8+Ngt9VuMNc9lQXGcZnlnJt1tGHo649A/4bu5HgJ/fPDGE+HYGweREkoYyrCFTt/g/oKpzTXdLmnX+L+HPcBHdTxBo3QiuX5GXvvdizvPzlP4v6bKM2eu7vC8axuIbIl6xst6wEf4/6fp1G8p8b7WvZ6QMu6gJ0G7z/W0Bg8g++D9Rpbj2pZi7HWCOw87PuRcpvUT1KsPGx5pr5xDV3Oe2O8jyf1w7bSLNM70Gfzcd+WPut8lQqdfsgqmiv3Hv9Ac8V2Gue6Efc1nCJYP3NWyvwu5jHasRP19A/qbfUP3CdcY+6LGSUAGqtRg+f3JoDeSFe0ulM53L431+WMPCvsjWCOaWY/41rLPc9Kf44ZhuOefg/mJVZe1loN9wmyX+B4PQP1VN4TZf2+jWzV65P4/juU57mGxu8wn6k62x7/2aSlx35gywA9+gwZeD4F4Y5a8mNLHpN7u9D1gmXw+ZWznWc5m7Tfs5b3Lejcy9nOwZxFDm7vnEy78jzX7qznHW/Lds4fmGtyrTIucP4ULKVevZU6t5xP4jNjQ8glz+acA4d9hutK9InA8b2F5W7p921wooUzrs/ORJ4xOAeucQgH3Pva0ImR8wKJ8ZoJ5pISo4mBvk6Mo64NnRjNPPfYBpdCDsZ9E/ICrqMm8kzDOXAeR/jLWugk5x/nwJWIdIH7QYvOLXRi7Hq369GuF9zb9/Jchl1mK3873X/3Of67z+U/dd/nKnsgaMvvg+csyXOJTu2VG2MjOf+OvDeBF2DmM5db5foDyXhm2zkJvrDkMfC5fXZQu51/dbYlvIzTph2MplkS+5mY52/iXBhBXL9AHX/D8YxbTdAHtFc//FxWIjy0W+d6MJtKLd3rfUcX6DfmGduJdt/neVqub8RZZ2vHuk/Ks7Y52gtUbel7r1i637NyPs3nYPncpdnf8dnTnrJPOILyXIKxGSCvZRavWtxq6X4RQIAo6zzwE4GI/tDPAMxDkR9q1HjA0rdTLTto1k33lrK90nJGMp0cjo2Az5dOwjwvB+17A/RGIF4H0BfkPk42ddU+gb0J/XzgmZscOacea+Pgc6ZCnp0135VhVMbnauTZGj6TwzrpBKTxtCmtftY86/tzzEWeRpxLKVqev/mIHDIfTuMV0lgvElfB7SVyiCzcN7MAeC12gL3QoT9CffwS5ldBP+itv4a8DfwdQN8WafA/CslhOoGbEeYP5JA6OlMPt0shH7T08zgLh8U0S4+vs/T2xZZOHy/n3yYPWbo86/k3yXBeqdf/ysrHD3kZ5DughBwyPY8VnsPZYUpbw7hugm79INrNZshrUYcFxk7lU5S9gv89PyMS5OJZ83wIba/5Zdj3AtaNNvCeT5tzAfY+uSUdV6CPO4I5RjH02efQNjYbTY6R6N8+oMGOidSZz9MGnlzi88QanyWeS92tte86ew3ceYD6e26V53LJLcOaUt1mnp9XLjHdpHkdLtvMNPk9s3Vcp0r5zl9Dj/y11K247+GzgSvwzqVKHTtZruN00grpIuv8VCHu81bIobKNj6ZExLnden9v5/Ns3K4sPfD3jHo7VXC+vE8hRlAPKy6HwXzCWGbVH6/LbQjYe3qGCT6v8f97byt4b+pse0Udncvo6JxGG/tP3E8JPrfR0TmOjuxt9l862CvTaoyPZb+7laKdfB6/BrpXjXFIrDZOiVzjE7SjcPTRX8q2RNQb4XrwmWnnH9H/lsn10ETESUTflaudlOYsK71CzO/K2nzjYJ5BlN82iCeMVXLtEnqilf5UuXZrfTNhr9HyPE32s6uh838s1/Dz5Rp3vdWvxKP/KDX7H2UNYzyuFlprknMpTnnI7JOk+Q28DXOtPmq22UfJ/medsRXhk9X7zf5KXGauGSpzUY92X/W2lF3U66x+CO+E5G6QBy7ld6TZQs7LdqMenrfXN2QZee0iTq5JyH0M3EsKv4P8DUxHuhLG/1pwELwYID+3ZUc6oRWHeZsJ9m/Zv9kpz/fy3C2Hz/W2zLnsc9Fr5fxifMBcROr41lr7ePmchsgzsnJfP3hOwHs5GDsH2/N51NNL4O8BcrqJkWCP0a4pGNdel/skrFeksu7AczHrTG06f+vBelDAfM+ex8l5Bp5xnqMfZYlDaIPNPL81hoGJwG3Nkx9j5HmMC6gv6zIs4cY6QTLkP8A/eQ/C4hOA1th8wjSffkrO4VAv9lwI/UIW/Gqc98P9I8yVGqAX1cmz2dtVQ97D3QzqZC1j6TA2CdY5KPTfdCHgOX2RJdHnyrWlSxBvoHifCsVsGgfpFy9QsmjGc3lXfrMyThylYeIr6C5E+aj3K9UXjKO8ZyUaqDvkAMSR31bBzntZ5rdVfAa+lro7r4Befi3a6HU0zLkGcgjaiZMStCIarz1GXcUfKQp1GwXzeO0oJagVlCgKoQs9Tgns57gOcfj89ZfQV04hHqR2J/zug/1VzIdvQbsZgTpJhflCtIULYe9NyY7HpG46GmmoLXGRn/awPGcd1i4okyxPACiPLJNaYXwIPrfL0gYuRyBcjqC0z4DLYt9/ELIuAkG9AA35fwI+A6fNMqH93ntmfZ2RDpfVZrdVdzaoQxtZl8GgbgNpc38WXO+ByPu2wXNoAXXAz0TmbbUBfu7icfQZXFYOc9QsI98X34+MYz1/8SkNknERhp8l7BGyXMjHMRrtFM/eQYjzJ+hVQ6w0rfYk47E7wspnCCnblhP3xm2Pn/t9Zr7sz/XpzMf8N58SkGYy2m6CNhvleN0sk5ZAbrv82jQiTgvvLYkK5PE62hfDce63ym/dl112mR+XHWnaZdfehPsNRrMT0vkWzLtRnxFIPxmMptEuTT4rPqsfpW7BGLCFFoAiUALyLYaBIaDQMnvBQlAMRgG/xXAwFIxks7aSst0vYm6xEf3dF/Qw43wI7+/rtMpxhFapPtoE7gfjQQq4Elyosi7lQ1lMCkF30Bv0B4kgPHIWlUT5uA8ydkbPkHImgEZqPAXWd6SDBesatg4SHE7ZbfwVuspsyI8hbw4+f9GRPfgcR/B5jI7K1Y5OeOaZmjLoy781/qrlGa9rjxr7XDvI5zhBPlcqZCLlhi/58S708xgrjFPol+eCGpbB5TzfM+fne998Rk17D2PaG3iP7sXcsB+lyvXqx6ivHP+IUsOqqUhbKPeNHe5n8Z6dogjM6Qc6q+gCdyfjuONvMk5/nr+6f0YRzk0U4X4Y+trzcgztY62vZ1nrdIVSr4P+53oDfnPgfj2Vi+8x98+lNK3cOGh9A5SIMS9du0PqcV4tA3OR1zGPW2R8IPU987vanjzOhAmaHxZubA7fT+T5gXxoZ0X8PUILh0lVtpAPlEj7FuqmTqShkH0C3EZbso8lbfd5Un5Fs0Bni1jlK+M1tT+thnmkshb39TyVAR5LPc5suRaa7qykGc7raajjedifpvscXWCGu2sV/CbQDMddNBTv9FDXe3D/mModf8Z4etr4m2M/3ezMwPN4gW5yvoy4v6FrnV3ICXmb41XY76PVzn0Y3/5CjzufhB1uMvwsutbxC9hvg261B+kWI94C423EnekaRnejnBFKM41VKoxX6VvjNTz73ypvG69pSyjNeQ907yvRzh+iGdqj0LPno6+GWUArgTkXzy9Xe4LmsTvm4yV4NqTNomu02yBvQx+bR5NlvHm0GPZc9QpjA+QYUUkK5Dj1GuqJOLlaFC3UXkY4hNHuoly8W7naCv42hC4XPWmctP8G7WAYlTuJLkWbIDzj7epXFOO6nooZZ2cK80RQrvtrcIhyPbF4f7ojz+/wXIF2BQnGMQN1dg60q9GPMEPx7gSYO5wnBtHRufuOztkHn5sPtosh0BMYu3/i+QxAX9HDmkvzfOGoOZeWezJPg0lgVJBZMffqWMr1qzTwM4t7g8g294SMgbwnbOv1ck4f8L0Rfy9k7u80N9vfBGHs69ohXD8ILy6gXmoOJSjX879JbCzh+QGvbbhbVkGMsuDnoUymO+w5efC5tTZz49/REOVTGmKPG7yfLfMYYryorTfuDN9B5P413iXea1uIeYA1n3BsQJqT0B++SsMci8y5lWQf3vNttN1xCdokUaXbWncJ24zx1k+54ju037nUSV1Ovd2klLo2UwKDeOS6mRZZ6bzB3/u7FuP9DgcKbWcdW5tknBb/pDIwHGXksA9wXM38nYNyrRL9rmmfoT2AMnwEPRfvBiO/57yUXrXNyl6z9twd4PiKlrazXnHG2CX316spWbmEulrfefdkO0gBqZY50Qb9zIUg2nJv+Tb8J8VdZ67/8RxbrgFuo0y55rfHXPdzbkU/AHje60bdO56lMa6u0BGraZTjahrneg31mWDUuvIp1nUU/Yw5p+vKOFYaX2rXUGfHVoztR8zvceXvChzDOGf9doPrKlrknGrukdm41pLPswE6ofkda0+xzfwGFX17gnoDdAZer4Yf4jY4smiySEA/doxWOFai7zhCI9zH0D7y6UJHNuZrt1IO3uU+2r1Uqj5Mma5BVO75FM92BkXzN6vWN+Z9HG/Ibz9vRPw8xjHZaHbsNZ5BG+D5dD/0jX3UIc3POB6mFNRHpSuOMsK+oQz7O3x3csv3+F1AtCXZ3lM8CT0/GeN8D+rr8VJf94dyzhrjbqKY8MMUE/U+zB9LtyjIqPCj0Jkny7qQv4nB47Sc583DfHcTiJNn1eJR3nj3PIoP2wSzeX4t25kJHXM6+sghrb9pwes5ePcmc1qWXIByTXTcDJ3IcoM9Ge15RQBjbSmWWEwNYHorzqf5zCurU8yPBt7XKv5tCNxDKcizfu+D11Avl3sfMzEvsOKymbHe1VL7nbUl3psSRrucJoGueO9q7XcRlGrm70i8x9+g8+8aIO+R8vdJzN8qeQD+V2ikXA850zpb8AUDf57T14Jb7DUdjquZvynBYZfynF7tTTOVF2mmLVvWLJZBj4+A3sRnXXmN5CPMzwHGWomcc2Gu4ylFG/6apmLslNJdg3l6Ik1F+4lxrGkrUZb58kzfELmvEbjXbdrXU7qYaO91Yw7zLcbSuzGH2op+6xYaG7YA4/mYlr3pRMetmBtNMD5wHkSYG4x37HUP1yjoQVk0HrqMD/N6H3Qmn7aU/MF7xdrPKUMTwN5nMWUi+sUMsZgy8W7lMto6PN918hnny3WJm+R++AS8u1luIfebSsTTaA9P4L0+jHt4i3JQlt5ybyVXttVSbSLKZmHdX6L8dn8H/KwwcJ8oFsn6yRKfyX0ya8/e+KtYbTRZbb4E7TkM9enjc8jy7EEe0p2Gttobsi/kY3hf5kp9mvv5WClrZJ+TbEk+B9TZOodQ7OR9Z/5u/H6U7XPU5RDoNpPl3tAvHL+SzyODv4N31cuzTBMcizEH3Ys+9WXZh46T55iOmOdeeE/QMwF60S+MLxwP0lTxMNrPauNb1ClJnZ3PdvaiMHUDRarXyWc7DnPHEm0ySMP9MXjH0I/KfSqGn7l87gW4Z15ryECd7aNScRj3kgL7d5Th+C1l8FlV66xvPqcr036CPPwdvolxl1z3o+ZTFts08zcKLlDvxZjwDwoD/dRHjA+dc3CfKykT85nxTk6T1z4x/5frkZPNb3nOZ59AdIXu1bV1zhmsl53H95ZnrKtDR8IMpfkb8wzOaTy55musvZJY4DI5/XP0VwP4/BTMwxEGt3n6IWt98Upxio57bqZC/pcDzvHX0D5KBfiqFfVaUNuKxqfmpxKhFZLrq7PjXnx2wlKIImKIIpFGNHTH2AS8ssg74UWoXY1EiU+20gV5dkO47rcS9YD0fmLS8yS6wT8Tpb1LlD6b6ILviDIfM+m75txkrzfJOWXig3kgdOSLvjIZ3PdMhhURjfgrugbELfiVycjB6GJRN6NmmowZFyJEiBAhQoQIESJEiBAhQoQIESJEiBAhQoQIESJEiBAhQoQIESJEiBAhQoQIESJEiBAhQoQIESJEiBAhQoQIESJEiBAhQoQIESJEiBAhQoT4N1GI4srU12g4vUlOUimGsvkX0d0PqS+Sg9SCCKrQOvEv+ZNX64T/ErR4hPVq8fXOZG9KgxZRHxHlY6nHJ/oatPD6jBRvdEGMFkcrgErRuOaD6UDIq0J+LU6/doC/AWKRKeaZ4ipTVAzw70bAsTTAaNTi6hO7+Ni5PizCt4Kl28P2WP3SAf4CjxaL4nK4WLrYlHr5AOldxqnE0ijTtb6o2IxVaDrnWYGHDvAWpMGeAvxgAdgOTgInSh9L2WANMIAmbRxuObgHbASHOaxMzT0guiBJi4FPjLz3GNQU/4uXMbj3Ks2De6+V12jNjVpx0wTwiOYiTQvT6WrvDiQi6otlSUV9Vn8p9Yw+Pumhd+vu26MJdS1dQF44KHrnJOlDemGhZbhosGmoz+znayoI04j4n01RNdIUyjBj1Wf09518HnZFNFO0orCrOFUfk4DcxOn66HifvyBGfC9/h1ilWlFHjUCl+eJrWg5UBN+u97uQMxLb68OifDEIf4JSwAogaCOuirT7AYc/UR/fmZM/qkfHynhNes5A01Af08VXXpAg3kV5XhavUSp5xQeQPSD3QqLhiZfEnylSlvOx+ugY3wrktwnBN4nrqA+8fyuuJx/kFrGMkmSwt/QoM5+39IxMX0GY2CxulEFqxEIaCHm1mKv7vCm7xGPcHsWxek84l++YHtPJt0d8KuZSAkJ9iFCJ3ug9Yh5lA76ThnpPpG9NQYRowG02oFq8KKNCj8irX7ymIyHk94RYQZ3ht1+spE6QW8XNeidv4y7xrQz2DaeC/B5Fi2FRHxnlayzwiEe5hYgvUeNfyty+qk8f7KOCdHE35QAVlXoEpiP8oorjMB3HYzqOR3Mcj+Y4SnEcjZbEF/D5AmGyxSFaIN6hNeARmDUkeZ2OGtwhDWkZvh3iJnEjaiJmF+pOgeuyek8Ul+xGPS5eBruRX/D8PeJNmgBUFP4gv5Hzd4lfyltZU98liSP8XfdEoOpuMJ8FIl7Pz2CPWCFuljWxUtZA7XOwov2LW2Rkoz4i1rccT78C1vm43gMOgBNAQ7AK3EMFTQcCwcvro6J90bvEpTLyGD1qgHePGI1bHy1ra7TeqZcs8yjLoEXrST18z7GB+in8T4tHaU492ztxlyhF+5kgxuszvSj7RB3pcsTx9YOH+nJ2ifGyLsbr3lTTWY/vKg0lusdsVyPrw2K5JEUyYJbujpLOWdYrKTLrExJ9XrTTofJuB3A/Kwbh8Q3CoxmE92SAfBi++pg4tP6ZwifvyEdVYCOoBRqesQ/BfXjGPjosXaLFRbjdi8gAAs/2IjoJ0NWICykf3AOeB4eBQ7pWARXuOcihCtc1QEWK2bDH4OoHVWAF2AgawUngov2iH/Lph9A5uK4AtaAJaHhWfVGOvvCLEyl02k3kpeXqWv9QZTktV5ary8VybbljeczyWLc/t3dfn/8qvvTnSwYug6o8CzwrPCLH4/eUe0SMJ8WjNhiNumvoAAh/nHPogLfLPiv7oUzEDVrjXONS9xdEKLHUBE4AQfuVGNhiYIvx3y725zXlncgT+8uayk6Uif2Hmg6dOCT292vqd6Kf8JclDfUNmq7MV5Yr9yiaV8lW8pUJijZdzBfLxT1C84pskY+2oFWFLwhfES5ywv3h5eEiJjwlXF0TvjG8Nrwx/EC4o9bZ6DzgPOw86XSUO6ucC5wrnGucG51Oryvble/yO7WTBSPVd1CpG3GtBSqtwHWNNMVIn0ZcD0j7GmmvwnWBtPtxLZemVFxz2ARSkdbbCLcC1zWAw7E9FdcctoNU9O5vwW0BrmuAqr7l794rJ82fpsakpaSplKacTFMOpB1OU2vTGtPUxoKh6kFZyoMo5UFZyoOIeVDmfRDpwgRSUdo3Zbg3Ee5NGe5NhGNTe25VuC6QJj+u5dKUimsOm9Q39dRB0QWJ6kNIcTquj4AmICgb13wwX9q8HEJ9CFe/uq7+gr4Y8NV1ejr6SIhepuhhiu5S1Hft5ptewD+R/AhoAkL+YLIX5LPNaFTX6kUcdq0+whRDBzQVDMEoykVZS9uBShNwfUSasnHNl6btMkx0i70W18PStADXjS3xpksTh/MCO76mrsN/a1X+Aefr4Xq9P1ylzp0J+lasO65B3anPifM2qE/pGTEQ9abQWRTEqwL1H6kcl9ffy+sj8voref2ZvEb7w1Mjv0+N/FNq5ObUyAL+Z5zT4HxSXj+V16v8UWmRn6RFvpQWuSkt8tG0yF3KEeoFj57+br0iP+oV+V6vyGd7RW7tFXlfr8ipvSIn9ooc14uTyqAUilST+apMk9fu/sSUyFMpke+nRL6SEvnnlMjfpERWpkQOTUFw5UuMqZHKenl9QF5znx0Y6R0YmTwwcqeKulEu06PJs0tVlcsoUoTpmXneBuGRQu2pl/WG6K6XFUAk6WWTILrpZYsg4vWy+7wFHjVaqYPC4lWjlDo3ywg9cyW8w03h1jOnQTj0zCHeBqVZz0yF+FGvTob4Qa/uAfGNXj0Q4msWu5V/UrWKZJR/6NUbkLzyGWVwsspRSle3QTboZfkI/ayZu/IU5Sm94axD8+NgT+qZKJyyRc/MgNisZ6ZBPG6KTXqmF+I3enV/iA169X0QD+vVH0Ks0zOu5vTWUoZM50FKl7JGL0uC90K9jFNYoJdlQ8zXy3Ih5up5+yDm6HkfctQrlToFrVuppkxZ0sv16kx4T7du5OeUIb2nUq5MeZRexlVSwokURCrF1o0UKSNZ71MKlTqZil/PzEGwPD0zHWKEWXPD9eosiMF6BupYGaRnbEDNXWRl0Iefz24lDcXghFL1zG0I5NWr+0D00KuLIZI4JgoVb+UaR3myULF6JoeK0TNTvM8p4VQtUwyjdGXdM97TSPfHvAZlsu79wd/gVnTvtxkQz3iPlc3wfl7WAK3X+xle423PeJsQ9FAejP5w77uZH3rfqe7l/UsmQviTvC9n9vf+Mf06b0PGLm99WQ9vHQpWWz3Du71apvD7dETTvVsyGlQFsTdWj/M+mJnlfSC9gctwLwLfznkgoVWZ13lvTl/pXYKmsLjsTm9NZrJ3QcY071UZnFGid07mJO9s3MiViDOr+krv5Zn3eatyZYmnZe7zXpwr76G0Wt7RmDzpMbp6krcEJYBHPnugBMPQLn2I2j93F9cRtJWR9fu8lwzarWIkVlaARf7+rj2uZa4ZrgpXIcacC1y9XT1dPVwJ7jh3jDvKHeEOc7vdTrfmVt3kJjWhwTjszyL0YAnOGBZOja+aNMeofJX/ICLGD8WtYrJVGy9K1dKLC2sHZZU2uIxJtYOzSmvd5ZdNqVOUX1YqpbWNV1DpjJTaby5ObVDCJl5a60gtVGrjSqm0orALAteqdzQoVDGlQTE4xqqk2riRU3aQovRdtTqJZcmq1ZWV1Hlpfpf8uLzYISVF7VyqrGtxUVbrX5esrDNsybX3l148pXZrcmWtjw1GcmVpbZ+LU6ZO2aFerV5VXLRDncuicsoOZbZ6dfEkdldmF1Ui2DAZjPLUuQhGZSwQTJ1KeRwM7lMDgil1cC6qy8szA01Q6jgQXpoJMtClZqCRgYHEXcpIGWikuEsG2mBmmIlyIEM/CwRzXE2ZMsNMx9UyWBcOVpeejpSq0zlInS8dAerSfdJ7Yqt3hun9O9P7d+zdoCit/rnpZmkzKF3mkK5mIEzW/+LfrMJ/IZJSP2LpvCnFs1KLq1KLZ4Gq2ruWzu5Su2JGSkrdvKXskVIr0qtmXDGb5eWzapemziqqnZdalFI3Yko73lPYe0RqUR1NKa6YUjfFP6tIH+EfUZx6eVFl/fiVgxeekdedLXkNXtlOYis5scGc1/iF7XgvZO/xnNdCzmsh5zXeP17mVTqpUCktn1LnpsLKkVNNWa+Gh+FtqUrqWVnYOWZBnnx1hvXssixpp0bKFgrPqqyNSC2sjQTs1a+gXwF74ZVmryg4R1teXZYN65m0U9liecXAOTa1kBZ3KZ5ThP9r8Ld48RL8oY5rasy67mJ6LM4qlv4IsBimxfIPIWFmaqSr5b+YlrT+ZWWZYakma+SUurKy4i5zipKgyNez7p1VWUNZWWaGWVmEPHHXUtnvLJX9cGfnAa+XfVT2dZlolFr+AXBYavmN0PAPgMPQ8nuIxrwDeYfzRGPZgbLDCHvowKHDh0RjvwP9DvcTg6wScFaVCkrY+t+SrJol7JylyLuV980FQaFh4Lu2q6FGeiyWFYM/011GzUJCWS3Rs1oNNabnEhnFdK1pbcPw4OQXL8lq+2e6InHUfVbWfwMPVLFHDQplbmRzdHJlYW0NCmVuZG9iag0KMjMgMCBvYmoNCjw8L1R5cGUgL0ZvbnREZXNjcmlwdG9yIC9Gb250TmFtZSAvREVWRVhQIzJCVGltZXNOZXdSb21hbiMyQ0JvbGQgL0ZvbnRXZWlnaHQgNzAwIC9GbGFncyAzNCAvSXRhbGljQW5nbGUgMCAvRm9udEJCb3ggWy01NTggLTMyOCAyMDAwIDEwNTZdIC9Bc2NlbnQgODkxIC9EZXNjZW50IC0yMTYgL0NhcEhlaWdodCA1MDAgL1N0ZW1WIDAgL0NJRFNldCAyNCAwIFIgL0ZvbnRGaWxlMiAyNSAwIFIgPj4NCg0KZW5kb2JqDQoyNiAwIG9iag0KPDwvUmVnaXN0cnkgPDQxNjQ2RjYyNjU+IC9PcmRlcmluZyA8NDk2NDY1NkU3NDY5NzQ3OT4gL1N1cHBsZW1lbnQgMCA+Pg0KDQplbmRvYmoNCjI3IDAgb2JqDQo8PC9UeXBlIC9Gb250IC9TdWJ0eXBlIC9DSURGb250VHlwZTIgL0Jhc2VGb250IC9ERVZFWFAjMkJUaW1lc05ld1JvbWFuIzJDQm9sZCAvRm9udERlc2NyaXB0b3IgMjMgMCBSIC9DSURTeXN0ZW1JbmZvIDI2IDAgUiAvRFcgMTAwMCAvVyBbMyBbMjUwXSA1IFs1NTUuMTc1OF0gMTEgWzMzMy4wMDc4IDMzMy4wMDc4XSAxNSBbMjUwIDMzMy4wMDc4XSAxOSBbNTAwIDUwMCA1MDAgNTAwXSAyOSBbMzMzLjAwNzhdIDM2IFs3MjIuMTY4IDY2Ni45OTIyIDcyMi4xNjggNzIyLjE2OCA2NjYuOTkyMiA2MTAuODM5OCA3NzcuODMyIDc3Ny44MzIgMzg5LjE2MDJdIDQ3IFs2NjYuOTkyMiA5NDMuODQ3NyA3MjIuMTY4IDc3Ny44MzIgNjEwLjgzOThdIDUzIFs3MjIuMTY4IDU1Ni4xNTIzIDY2Ni45OTIyIDcyMi4xNjggNzIyLjE2OCAxMDAwXSA2MCBbNzIyLjE2OF0gNjggWzUwMF0gNzAgWzQ0My44NDc3XSA3MiBbNDQzLjg0NzcgMzMzLjAwNzggNTAwXSA3NiBbMjc3LjgzMl0gODAgWzgzMy4wMDc4IDU1Ni4xNTIzIDUwMCA1NTYuMTUyM10gODUgWzQ0My44NDc3IDM4OS4xNjAyIDMzMy4wMDc4XSA4OSBbNTAwXV0gL0NJRFRvR0lETWFwIC9JZGVudGl0eSA+Pg0KDQplbmRvYmoNCjQgMCBvYmoNCjw8L1R5cGUgL0ZvbnQgL1N1YnR5cGUgL1R5cGUwIC9CYXNlRm9udCAvREVWRVhQIzJCVGltZXNOZXdSb21hbiMyQ0JvbGQgL0VuY29kaW5nIC9JZGVudGl0eSMyREggL1RvVW5pY29kZSAyMiAwIFIgL0Rlc2NlbmRhbnRGb250cyBbMjcgMCBSXSA+Pg0KDQplbmRvYmoNCjI4IDAgb2JqDQo8PC9GaWx0ZXIgL0ZsYXRlRGVjb2RlIC9MZW5ndGggNDYxID4+DQpzdHJlYW0NCliFXZRNr5pAFIb3JPyHWd6uhJlzBm9iSG79SFy0valN0y3CaEkqEMSF/74j7+tNUxaaZ/T4fsBxsd5v9l07mcX72NeHMJlT2zVjuPa3sQ7mGM5tlya5NU1bT0+c3+pLNaTJIs4f7tcpXPbdqU+T1SqefY+fX6fxbl7emv4YPsWjb2MTxrY7m5fN9uf21/vj7HAbhj/hErrJZGlSlqYJp8cvfqmGr9UlmAW++s/xj/sQjMVBDjd134TrUNVhrLpziAayeJVmtYtXmSaha/7/hnLyeKp/VyMmXJzIMpuVwB1wDcwz4IaYA7dEzDrO5gLMiQq0RA90xAIoxCVQia9AT3wDFsTPwCVxDXwFWtgQ2rCwIbRhYUNow0JXqGuhK9S1EBIKWQgJhRzKEZbjUI6wnJh7xh0RXSm7cnCldOXgSunKoRxlOQ4mlSYdTCpNOphUmhTE94wvEPIUEgh5CgmEPIUEQp5CAiFPIcFd8LwLAl3/1EU5nuUIHiTPB0nRlWdXiq48u1J05dmVoquCXSkiFIygiFAwgiJCwQiKCAUjKCIUjKDwXCyxH889eKzKvNMfC1jfxjFu57z68/49Nq/twsffw9AP8xxf/gKGqvaiDQplbmRzdHJlYW0NCmVuZG9iag0KMzAgMCBvYmoNCjw8L0ZpbHRlciAvRmxhdGVEZWNvZGUgL0xlbmd0aCAxNiA+Pg0Kc3RyZWFtDQpYhfv/fxSMAiqAHwBgn0fODQplbmRzdHJlYW0NCmVuZG9iag0KMzEgMCBvYmoNCjw8L0xlbmd0aDEgODA4NjggL0ZpbHRlciAvRmxhdGVEZWNvZGUgL0xlbmd0aCAzNzYwMSA+Pg0Kc3RyZWFtDQpYhey8eXQcxbkHWlW9jmbrmdGsPUv37NJIMyONJGtkYbXxvmGBFyRjxfKCFxBYEsZgg2OxGssQO4SdYEzArL5Bkrex4QaHCyRsF5OFGBKCk2sImxIn1xCIkfS+6pFsk3vyzvv3nZNpdVd1dXV3ddXv+31LVwthhJAB9SAGScvXr1MCK8hvoOSHCEk3r+xcdcUVrfI8hGwKQiWtqzo2rLzm1q4oQvL1CG36fPWlS1dope0aQvevhnPqVkOBY45vBezvgv3o6ivWXbu4aueLsP8SQjOqO9YuXyr+cVk9Qn/8Cvbrr1h6bafXKe5HuCIL9ZXO7ks791bf+X3Yb0bI+gPuewhxs1EIVj9zF5IRGvkDrCdg/Xh45sg33OUoMnzZyHHGAWf/x+iKUAzdgx5GUXQSV6EX0RE0Ez2OJqJmdBeaht5CzyIL2oBfRyyKoMnoSRTDIUTQVOTGHLofvYsWo270ITqOkmgW+j22w3WmoE7kQvmRT2A7C902cghqlaBJ6MfoMO7A81AG8tNJBU7BnbePHEFulBx5c+QY7D2EPsTRkX40HXIfIRtKoM3o+8iOLkOvjXxDewgtQ0/g6/EnSEXtaBtbw/aOXI7Go/3o13gW5OagDdwxw37UAWc9it34yMgHI39CP2ExuhSudCO6DVo8gI6QNDOJ24UUFEfnoQvQUjh6HXoXO3AVo40kRs4fuR9Kn0B/IynyCiNAO1JoBlqC7kCPQG+8g06gL7AR1+KH8DOwvI3/zB2Dts1CV6ONgIuHoPeeQHvQIVyFq4ibuKG33KgMLYBj29FuuP9edBTPwq34CP4ps5vLDjeNlI44R/40MoLKUQu08GH0U7jHKZyFOnAHJsysY4PsOq566AZ4whWAtaPobWjH76Hfv0Bf4XJY/kC+SzaPXDzy5MiH0BYRhVA9uhAtQmvRenQN+hGM6ovoJfRXfJoYoOZb7MvcRu7kyJ3Qt3F0PrR9LtSeB9feBqM0gAqwvANPacMKPEU9vgBfhFfh7fgeXMDv4ncJT1TSRT5l+pjXmd+xdRw30gBXcqEg3DeCLkarYQS+C719Jzzvk+hl9Cp24jiuhCd6B87/kownk2F5lLxFfs/cwmxnv+FuHT4+/Nnw6ZFeJADKpkE/XI2ehl74C3ZBG8rwZfgq/D/Q8h1kH2NhJCbC1DITmflMK3Mbcxfzc+a/2W72GfY9bga3lHtGWDp85fDbI7NGboa+wIiHdiVQBapB4wA/KwFNl0P7OmHpRtejG1Av+h7g5U60Cz0Dz/0CehX9Gr2PPocRQFiFNq+Bu18BqLsFfw+W+/Ee/FP8Mn4V/wF/SRcShiVJ6kgTmUSmklXkFljuIkfJO+Rjxs8sZzYzPbDsZA4w77KIZdkRrhqW6dw27gn+dSEpTBeWiW98MzhUPtQ69PthNOwbvmT4nuGfDv9pZOHIBmh/DFWiNLR0C7TyfsDgblieBiQeQK+gN9Bv9Lb+DRPMAeI9OAJoqIBRa8LT8AxY5uALYVkAy8V4ESxL8TK8GpbNuAffiG/CN+M78N36ch882278FD4Ay0F8GJZf4w/wR/hT/DcCICYMoDlGEiRD8vCkk8g0MpdcBMsqshaWTtJN1sMIPUH2kkPkHcbBxJhKZinTxdzP/Jh5kfkV8zVL2Ao2wzayC9lV7E3sW+zb7DH2NBfipnCruZ3ci7zM1/AL+Mv4+/hn+Y/5bwReaBaWCdcLvxJGxBiw1c/gufejc38Z/i18FVfKXks+ALnwMJ3cFrwAeown85kO5nvML7iV+CSj4PdwL7OGuXzkUWYq+YpZixeSF3CYCXENzEp0OxrBz5A/kFPkT6wTzyef4CT7fXyQrGUmEZ7ehPsl62Rv4j5GCLi+gWzCR8jLzE3MTSP/iRq4nfgDbid5GynsceJAH4BUbyH3wkn/TdaQbaiFreFOozXQ709x10J/TyC34XLmV+xO9CETIf+LT+J7gDXexDPZKPkOyeNngHGHcBAN4i7Uie9GGn4Ov48LCOMnmSfwbGKC0eojZjwO1NCbjIp/xZSgVtpGHCdO3ExOkgXM8/xRphZjYIlfoI2YwVnAzthvGF0JEnAXSQCnTQE2+SWuRh50L/D9qeHnKWNzx7htgLNHmAp0EcqiNvI6agDZ+BCWFnQrqkaHAYO3oSy5D10/0oNXAO/PAf4kqIAvQxlsBLZ0Q9s2g75wkTBw4RK461fA/68B68/Cf0bXYAUk6whKsvTI7ewUYKZ24N9tsKxAbbD3Q3Qnv5/7JZqL3QixyvBOQPnv0HdA5/wP3N+HGqF9i9AjbAW0WgFm7oIzfjg8HWmw3IpexwRtgjZPADlvZqcD894zchk84RrQUbNBJ76K1ozciybB2F00ctPINrRk5JGRxWgVmjfyJPDv+pEBVIe2cK1kIZdia4BjX8UvgT76Ld4GvD0dvQd8FMMe9CksP4b2T+CeQ73sb4A7m0ZuH/k1ckJ/hKGHloEWPYGuQH+GfpvOHEG54QtI/8hUphM01AfowpEnRkK4BK0e6QDmfR7tFjjgnh4U5HYDdrexK0kW2luGXDgDpYu5h5nfMH9lO9G/f//+/fv379+/f//+/fv3/7+fCxY32FsesGJk8GHLwOIoB8+E2vcZsG1qwPYYB55bHuyX8WDnnAdWzPlg90wFa2I22FlzYZkHywLwsVrB814M9lIbWEZLwIddAVbYKvC81sByOVh5a8EuWq97f9eAPfRdsMh6wNe5ESykLbD0gjf7PfD77wHL6F6wn3aBj/goWGt7wMrZC55FAR1CPwFf6Ke63/gyeBo/AwvuNfQ62GJvoP8G//MX6Jfge7yHfgu22e/RB2BdHQf77CPt4lvWXdXd1bn2yis6Lr9szepVKy9d1rZg/twLtKYJ5zWOb8jXj6urrclVV2Uz6cqKVHlZMhGPRSNhVQkFA37Z5/W4XaUOu02yWswmY4lBFHiOZQhGFVMiU9uVvnh7HxuPTJ9eSfcjS6Fg6TkF7X0KFE39dp0+pV2vpny7pgY1V/5TTa1YUztTE0tKI2qsrFCmRJS+NydHlAJedGEL5O+YHGlV+gb1/Bw9v0PPmyGvqnCCMsWzerLSh9uVKX1T16/undI+GS7XbyyZFJl0aUllBeovMULWCLk+d6SzH7snYD1D3FMa+gkSzdCoPl9k8pQ+b2QybUEfE5uydEVf84UtUybLqtpaWdGHJy2PLOtDkfP7rCm9Cpqk36aPn9Qn6LdR1tCnQduU/oojvbcXJLSsPWVaEVmxdHFLH7O0ld7DloL7Tu5zbzzhObsLF7dPatly7lGZ6Z3iWaPQ3d7eLUrfrgtbzj2q0m1rK1yjj8SmtvdOhRvfDl04a54C9yK3tLb04Vvghgp9DvpMxae7NDKFlrRfpvQZIudHVvde1g4D4+vtQxdtUAd8Pu3QyHHkm6L0zm+JqH1NcqR16WR/fynqvWjDXq+meL99pLKiX7IVu7XfYh3NmMznZi49c0zP6dVpbtZFZ/oV0xZFZgAc+pTlCrSkJQLPVE83l9aj3uX1UA1+rRjO6lsB47GmzzCpvVdqgHKJnt/HxaSI0vsFgvGPDH7+7ZKloyV8TPoC0SxFyRmgwfGxfF8q1VdeTgEiTIIRhTZO0PdrKyvWF0hfpFNSIIHuQ83Qt0tbGzLQ+apKh3dbQUPLYKev58KW4r6ClskDSMukWvtIOz1yZOyIcwE90jN25Mzp7RHA8T5EA57OPjF+5s8quRxTVjf0Ydf/y+FLi8dnzYvMunBRizKlt320b2fN/9Ze8Xj9mWOjOVw8AB3ex8agp2ZEAHoXLWqhBfDHxaZGpqxpnw6iBm3sc0xqYWTSWswRmdEvBfhdfObKdKfFRK/Fxngd/ysKgggA1kuwMrVPap9e3LaWqOr/x5MKIyfpWXpy9rTRZ+prSH17f/y39r/VPFMvAw1m42TW/EW9vSXfOjYVyKq3d2pEmdrb3ru0MNKzLKJIkd5DTAvT0ts5pX1s+Asjh7fJfVNvb4WHWI0bKisi9Ehv74p+xMTmt/Rpcj/WM+MmbWvtm5tqjfQtS0XUSMulcJP+BmRS57dPghxB5/dH8G0X9mv4tnmLWg5JCCm3zW8ZIJhMaj+/tT8Kx1oOKQhpeimhpbSQ7ih0B9x8kKUBIur15UMaQj36UVYv0PeXFzDSy8SxMoyWF0ixTCreKK7fSEMEjrDFI9pYbRbKxGJZT7F2crS2CEckeuQwAq2B9IPFXz/szG/RSsZpDdp4bQJpItAjtGgASg5D3fEY7Z2Am7DcD9e8SC8u4J7+8Zp8SL/SRaM1e6AmLes5UwYtp9XOuRDcr/jgC84+wYJFLXsnILi+voUa59Mf5UtoxLmSoNMLlQKdS5eDAlsJKRXh9ghIdWRmP7kgpadYT3tnRqasgBp0BQ1RC61SlRWttFaEooOO8L+shM+pRHlPv3ivNH5sD4/uwQ789fat+vbu6jO7U+kKCjWWLgoI4FnHptp3mdzX0Zo6U2VpX88ypRdA3ECR3KCfPI2u7SDY0/p6li+lMg5CvzwCBTOhQGlZJqutcEGqV3qpml++FE5j42fu1Hdl6luXBPDj+XBrEqOP09fTrLS3Ku0gLPjCFhBUpY+DVFkJuj6ylApIc/F5moGrIFnaOw/ORTAQrXKfAIy1cumlESrefXRgi71f5KaZfWheSx+Se3sjvX0YmhibCpXh8vE+Pj6DJvDXmYosvZSaISupFXJpUUNCc/XeoVeTp0TUVqhCYnpfQscBopbRzfJeauS0taegJ2y99l4l3wvIbgOhZOPLF7aDACuSMlXRh3qpDHvQCTPoXitcqFjREKMV4Xz9L953Raq/TYidLdH/1qaKlUX9qrrO62seqyLof5DpSvURdz0cpA+PKR8X2Zl2HhebAd2rAapkerbSR+aPMmXx/Bn0VHlswIqnQYkumro6Be6J4duazxX5xX2OWRddIkPHVlL7GaMrh5/B96GfgxV9Rd8tqRYt0Upa3S+5GIO73XvUyxgwEljWKtrRAbtmMrINVmfI2eNknAVcrhlD1iVWYvV6fviYJ3WBdKptzlDbIGoaPGHPY5vdna/K4jbcJR8EATbZ7SYj8jTlMrZcJpetanXU1oHZmohHwgIfCcdra+py1S5nKX/lqi6DIBhj9tKqhll156/aPvxMRXh7s8NsKDU05KqmXrVkVT9t9zzcQ1qIGzFovt5uhXA9gRV1mzmM4WH7GAYRCTeDGbAD78JHMY8LuGY/6mHnL/KkpC+H2hqlRpQZhC1tZEoGxBZEX38HQp5MijZPdarzCDd0mrjv1fvp+yMn8Fqw3Y1ovH4/P9J4I6MZtIZag9ZUu8SAHzY8ayCGW0yXbaR36OpOpWhfVGXBFOD1R4fLxvRnLD4vRhltYjo9ceKL+jadAXYjaObIx8xBbjWSUBT9lt5pYKkINjI/wHFOmpjNvgK2anaDD8W1ONHi7fFd8eNxNm6jxZYl4KZsRtvB/eCQN3YYB6E7Rsdm8AKprevLObRRtFmTNmizcTQSDUcJTzCDCS/E/HJADsoM74hbY8a4x+v2El5lbctQiPctw6UWyLlMkItiZRmWRdjYJecy5C2BTQp+mG7K9bW8/Aa5n1MKwqf7OjjO7CwInwx0mM3QD6kmvYNr7ONgyN0uWymBDknEx0luV666blydDVBRxAWZefu6Re0/vP7B23657MUbrnhpSr6rbl0wnY3myxom106vITs/xnMvmvjwy8PPfj584O4Pf/r34Y/7717avQfnP37wqqx63rzhH9KxO4kQw0OfutCAPnalmqfds8tz3MMij+Yh68GFI5aJDrwGT0QGvAuFEaPnRchH4AJfISteg1xQgvDfNAu2WomBYM4gmgiDDuO/Q/UZmt1isWq22qx1s3WHdZeVtXrdh0kUnxjt/lTjHGnwBICuqbGp0UYFJI++GPwGf5FKVWURiEmbvA9zgqGkwPxxoMNgoh1V3UQ7KpazlbpcbqdaO4HU0s6hfXMSz1QdjYuHSXu9q0SI+WLnsz975PSW7vogicVIoGoj+d1d5UowpGO3Ap7/GXj+IL5bf/4bBY8x7/b4z6vxaLDx0o016HKVCY3CDOEpgdeUS9hF4iXuRZ7LxXW2dfYfGh+y3G/bY9xjeZV71f1zz7vudz3Hla/Zr91OJw6wXk52el1ed8AjGNxGjzFQ453m3ererggeLyFun9fk5c2Ml3A8+KLOUsHBmgt4tWYwaKWmph4DNhSYnGaSON92L37Y+6yXeA8zOejUO/ZiYgoW8B2aGfF/nOtY4ljr2OxgHQUsaA5q4PiQoik9CtOu7FKI4n0Ofw18YMaaVrqErCWbyXbyAnmLfED+AlaRN3QYf++sNJxoLMpD25xTbYMSCEXj4FBbV2PTUFc/T62Hg9sN+AXDWwaC2rpaUyconemjZs/niVSssm+T9w4vHG+1NG6RuE0vWV4CLunqboPRBBFAKfmg2SwFg0QyALXs65A44oXMQAcxFaXAns/Y8hkYYsyotQjV1sDA8kKkrsiEAi8QQa2uqxvHPLPkm+PgxCg7r1zxcDzmfevB3e9nZz7+9QS8rOPiqT7MDZ+O4fPxfU/d8PjVXYde+dWOVat+tH/4ZL1UNcrx84BTFsL4V+PNdPwPoZKR4wOmvKEwckRrNOUnGqaUTDXOCrNvGXBZWX2ZVtNe81bN8Zq/lwioBk80bI5sTD8dPRQ9nH41/UHkg9hv05+GP4mZZohlBXz73mRSQgVyYu/RLM4WmJr9DCe5sKuAH94f0FKZmkABT9ormcuSz+HVqBQZyP9oxmYYM7JDHzMY+b19Jmwq4B1QXtlTSXZU7qoklVC+f4mwGbqgQD7USrQavKvmSA2pQQU84aDmeMFBHN4cpbePzwyoPpqDbV2n6OaEdApEbTA12N002DYIPV1kvLp0JhgvsbJ8WI2oUTWmsjwXs8TjJUBlGbZyGQ5aIacaE8twiSHNZ5fhkDlAuU1qLJJbqvwG+Ony2o26Uil5r4FJloHM7u+AjmCyBdGxrwO6IFAQvhjokMxnRhpWKsx1OufB6Lr0IVZHNZ8bBJyyX63OffFIhMo6xYOwuqH/5kcvPv/wpp7OO4c/27o8o3p9tmvdsfKV90Z8odQ9FyhzH55+Q/uDq9mZW+++bO6iu3ZWHbiu74YnJycCFSLXxBt3dsydVR9ITgyWfOfmuas2Pw46BlwN5hDgoQRkhdEZIekyYyuaYtasjGbF5SbsFEAhYMbA8Zg1Gc2INZlZ3mQGufVrdkEsFQRRZFiBN4koZMbm5/APEY+M+GHNzGHeIPK8yLEmE/scngESKeKVmtFgsDL4YeZZhjAF/HfNg5t0AbbidmDL41bGymsCFryWc6S0q1Ef00YQUch+JA3BkDblMxJobWlQGuputOVtukhuSafYTdJLNGu1WoFPu9twW1e3vN/EisTMF0S3VtIhlJjNLG0WjEkTjEgul6q26aOCnRFbxKbW4hwkmDl0YPfQi+TqK3cPR/Gp7w0/gFf2MDd+czt5ZGhJUZ6WgTxt4GYjFc/Re2/SYyy2twbXBDdzm/nNgdvZOwJCLalVFzALlIvVy/3ruQ3+LaTX1+t/lHnSsCtyPGJFEWyVbHaH0+UWS82EYWjH2hS1VGFYRfXJfkbwsByUPrxXUVTHYWA2D+PQYATwHxH5o6qCw3YYT0Aynra/R9hF5QR/AXISwVqkPUIiIIBfH5DILhWr9CKaQdGkXRKRvOHD+G78id6/J9pAJUlttC910TkBJAh5sA50gQENRVlvi5hOcdC5iO4UiU8zd+Nu0q3ciG8kNyo8MCAlPuA98O414+XsWvuKYCfXGeDaWnGb3M8oBVHd38EwqtkDPuY+MANUAkUDHSp7Vj7oOAiqwFLp4PlzjMJRwQC5SGBmwwXDq1ux4cFbLr75wqs2bFybjvgSmVlzru7fue2K5zHLzX76QGLnbYXLD/Qkxs2r9qcktaZ/83W/bqgUiBVR+6oFxq4fsO9BSZzSR6/8asP6kmssNxrejX0S43kGb2I2shtdt7jZRjHJc0zEm/TyjLJExCJw2QEljuNxK5iTd+z1II6aZnutZgyDodEx1exGHyrXyolW3l6+q/x4OVvuLY4THEIOyaE4sg7NscOxyyE4vGVnDbRvwHg+MWqh6dQFCgm6pW2wG7odn+37fUZe5one5cBnFf6YwR7wB/2Et8XM8ZghAowlycuQaoFctCS+DPvtyjIUNsEGjVlolMSKJke/GAei2t8hilYPLgjH9nV4OCsYbf8z0GE1f3tsnBZGGNNM1F6z1dijdTnMO0vPjBCoL+aem5949PLoju9ve2PV9W9sW/qTO7H1q8uH3rBPm5qbcfHW2zbFL+ZWx8xzf/SzrcuP9z19+9OL9+LAATx9uGVo8pZ57X84P/PYfc/8QynK2eyRE8xukDMjOl7UW+zI8b0OeQJXGDmupSDjFTHHlBvOR5q53bzL/Bp+lRzDx8hxMwwCNmJk1swM4Vi2gH+g+RhSyjCEZcycNq2W+yPmIeH/iEGQCvj+A7uM2Og1cYfJx4ghf9JMiJVYjW1md7Ec+zz5CJlGR0qigqIrnFPUZkhJg6mmxi1cOrXFsumlUfEwrOPW8TdzN/PsqGiATdANPS8fKClBLNgyBTE00IGK4LfrJgD4GziCVTB6hcR/k98MN3biu4e3dWXn5wLc7Pg/fsK+LKfbjcCl1wN+ewG/XhRHOfyYjuDDrRgbcqFceWJtbmO4x9hj6vH1yDfGeuK9uac8u31PxPaa9vkOxp9LvFzysvE3ZpeASjBvJj5DwmV2+2LmmGUWvh3fZL7F8hSyjEcNeBaahWckl+BLEotzl6HL8BqyKn5ZYnXuOnx9Yn3F9bnt7HauR+gRb7TdaN9eut11H3uPeJftHvuDrsfj/5H4j1yBPSB+YvzU9Inlk8Qn1WWC2ZBoQHlcX81NFpHJl2D1jeTWPRueq6SJwxyYaAAtZABJomsW8hJoDgnVarVEq22v3VV7vJatjTwPBxiQqXKQqZKsW3PvcDNub81h/OdRYqPOzimd1AZPnCr6O1SAMPVIQWiqU5lg2OZiRWdM5SLg3AiBZbiitHwZSttB44dZMAGC1LlJuSqXoYytsig6o7JD9T8lO/jrlg/6TCjBOngQmQ/3dfCco7Ig/GGgwzEmO25dvcTPureCy130ABO0LFY3KjZUiBw8TUaNALz1kbY3nnrs5x3P9OVnv9f/046FG3DVtdr6lSt7aqvq5jXfcUXHjfFp5Jmbdy28+YWB7tk7L7/tgpVd21/fsPSqRf3vdGyau+aa9XNrVmeG/zR1d/sND268eHr+Mp3/LgSZehLw40YJXPRkc9cl3uV+E343wa5mN3CbxI2Ga0zXmjc4rlG2iTc5Sgzi9jIyXuQSHjXh4ZhgjEUCdxgvRx6s7Us0g84GVtQMmdjaGLgeKEiH0sIBP96+z+1GZg9lPx+2HkR2ya7YGXsBXwpMWKaV9ZQxWll72a6y42VsGab8qUI1reSFElLiTX7LthssGndDRQ3VNEqM0ikYVl1H6Wa5PrblclS0meJSzB+PxENmdRkKWKnDKkJOMQbBa7XBJmyInUuHdFB1/SX3C7GC8Pf9HYJgQUU+RGZLEJzYgQ4L9y0+dNfW1dnHFbXUuFGjjgAzYjqixSHVabHjxuNvlz20efsbK6975Ylr7vz9K4/8hOTs52+Y03pr68Ql6e/6Y+RqHH320vcPDmx7qveZ038c3nDDZeTQjRcs/cO1u3b+8pqFFUgfNwkhro+7HPlRiOgRj36ic40dh4IkGECgA1AghEETlP6E+SNywyrAWsL8UXOLxB9krKLfFUChTtyDCcailYgoQ8mn7c2jb2YytBelwcE/f44zxZ+0actLL0mwVmVlTRYtVqtZKgkaQs0q77Q6JJ/NJ8t+T4BXwYkYiNXSZG+2pUZPU2k9HSgrFivxYrEvWCx268UDTj3R7pUcNWarES6et860TpVmBOeqrdaLpQWlLcHLrKuk1cH1Ug+7xdJr3SJtsW8N3hZ60PqgdL/tweAh6yHpP32Hgq9bX5N+Hngt+FvrMekz68fSx8GvrV9JXwe+DlYYrLNkEgLmhk5CgWDQb7CUyAaX3y27RCLIotNWKjuvDVolRQr6/WGbVGrrtGH6rtRSIK9qNhIsJSQYCuxGqNhxBbxfM4mSlXG6XKJoEP0F/A/NYIVzyG6LZiuQ7N65QRwskM81i6JZmi0nLYzlCeXyXl1zeH1DbYMeHzW4qMdJDVnYngITbKhxi6VoZ21ps6Q9qS3gT6Y8SBrE0pH/u90ibXqpUWiEP93wSo39cHdbq3wwaA0EDNYQ4HdQM3WEQmB4C+5SRg8t7O1wGUQajEq5q+nop2y6F0pZShV0GnKqtXXj6sbhHC4GHfQwnZEwTw397+Lw+GXDCxZ4cxPw+xF8LN82b+iTC/PJKz/6HL/yztxEKCPEYlZP9gfs4tP33XYhF4uxabViCTaT6NDvwOVAYYTYj0CfB1EK1ZP/1tknuwgtCm5FtwW35u73PZTY49uT+MT3aeJPGVM92pjYkHug+v7c7ujTuWO+Y4ljyRK2oUD+tNe6qq6BIsofrqGp9j9Od01OUytg4w3WVGuRJGzkQM3k6OTYVt+7+J3oe7kPYwIbxTFztcQ4edlXGnRFXUlnNl09JTqz5mLc4l2UuIfYJCQ1LMCLou0NnQ09DbsaRF/WV92MGEnwRYNJb4blCRN0B+fmbos+EH03JygNWkNzw3KynGnn2vl2oT27nr/Kd5XcGVwXvSqxMXkzf6t8a3B7rqfhtcx7mc+i/4h6W0VrSDaoYSkku9RILooYtgLVpkJRJlxWX5Fj0uFkba3BVZZ0u10knaQo2wE2JxWZhlo9OZ8mPXubJtbQ3b2TpuqpVgrls5f4cUkw6yf+BWwqVF9RRQ9IU2rtGlgyBMHmOMuwtLDEbKtBLFZYDObR21qsgnc4yIIKk9VKt2YzbMMgB1aJLLAqdNe6M9/wPH4bqWgp9gAzpy44lUo1zhkE3A21daXauiaBhVbFVH4i68lgKzjNjRTd3YM6OLuL5A0rxdygHlBxFx04d55GwYC+J2ZqIklPEAs+2SsTno9HQank4klPPIczQlUOR4LxHFODq3JMQi7L4SyXzqFYIJxDwWqmNgcWGjjqjecQe9FfB2cQd3d3o+6uM4qcTvSQB1C4tiB8vr8jHDa4UgXhy4EOV5nO9i4nCMu+DhcxVBSEoYEOQ7ogfAbJaHiOihBchK5UiHT5KWp2PqLW5qrH1emROvDjVerbQ3nMRbVBUd0LtlGDWQ/4MAN3TF3a88GHQz25BTF3IDEnR2Y+tvyendcPXRdbkr/zBxe8eHhF87qu/T9Z+OL2CS0y2Rc8f/Etlx5aEKuLdDMd31UrYp7owWtWPmIVhKYb51zzpOv0WvnRa+feOZ/lwIaeOfIHzgp6Izqq7c83BDM4QzJMJnSP9f7go9ZH7QesB+1GMQgPAK7Pdc5rXXcwva6HmHt8e5jnGIOJsbAkMJ1pZbiMKNmiMpjL3H4iY3wYFZhZB5QHuKSfwQXywX5bqk/CUoGZuH+7+WEzMReYjJYpNZA9CGNcLe151oZDtiYbsfk0ALShUfFgqyfkIR4dbp4ZsRXLdYWfauvWo9VfdneBIdcFVDnUdart1EdNg5+fAvqjtt2rOlwUp8ybhJgvboy7YrxsqEQmJ2xEL1eJS9zmSqrj8bkavht8HiBmxS9JfkJK/VHGz8HA7uvwM6VmPWRTaiiq+aYiMY5F6BwRfbCIs9SuR6ndPBtRqA1nj1LdT0d8HPt2KDTho0e2vLdp/eB9N7+2IbRy+ORzw88e6j2Am/7zB9vL7XKpz8hdPpx768DW4V99UBj+246uJ0v3P/mPw9+8juc/N93lkLO631MOPLkPeDKHd+hj1qTVrvJf438w+5RnT/a57PFacaG3k+8UNoubDT18j7Bd3G4wRENyQA3HQnJKjYiaBGIrqhZLyCCLAhV3lZYIKiEhXhb8kkxwBHR6IId2p9KoUqIhN/JLoNCKFDzj7oD8sd8fEA17RJHf00TjcEiQhLkCA9f6SGvWr7U+vaciFarMwKkdvj0KWAkfyIw8r7m2Ewx1phZJOqFIOqFI+ghL4VjURM+N6oVRHy2M7qw5fghv0V0rGKfGIbqBsW8bPNV2YujLVFvbYKMen5U+By0JybCuLmF0GocaqeEnDX6OpC9SeDQdjafDOFvT6RTPpwyGlM8XSGEr6MP9HRgHUghyAx2pcl3EUyRQqu8HgrpsB4qy3VSU7LMoGAWCTaVDnbNF9DidSkPzOf21xbgcU5T8s6JPQQM5vAeXr0vU8LGYxWK/aMHwO1Ky/qOrVmcnTExeffqzbDaluH3R+VnWaU04c9XJSzky9HEkvW44udwfSQ5PXJRwK5kJm4b3xNyStpzpuiGYjA3/5vJmp5ViRQWs0O/TKvG1ulWYzBRwUBsXW1FnYA0lfRnmvtTh1Cupd5lfpj5hPyk5zZ4uMXRynfxmQE8P18NvB/SIQomhnAiqyVTAcc0sykIgJLvVMA9woSVlnMxbdG0VDMlxNZKqSJaIJpYjACIYWHclisRRUkqSJMVQLJGIE5dbTKSSe1AZRmVZMPY7wcbfwfMhAc8V8Au607BfSyOLjhGLDgeLjhFLOBjQMRLQCwM6RgI700tHqYGqHB0ip9q6uhvBpurSvQLAxZ/bzsBCdwt0ryA1iouhsRTA0UWDgylZM5WVxTkuLoruOAbh/xsFhzteBEc8psd046TU7dFh4RaLb2T+GRY6JigAABJpEonYwOwHPsg5z1EDY2iA4/jRvy+Ya47FcGLK5L+bS5SKbNXQ4ez8uMdcEgLgMn81R3xTLr0MIPDZrLXDtXNnxoYXrlK9dk8sVqVsZDqK+eF3lrQmizGSCPgFD8H4T8GHz3oFB6dptNtQrDDy5X7aw7Gawsg3mp1ma/QerdF7t8YBFTQHLXbgsImmYX0UwoWRjzV9GMJ6xbBvogTeRADWClgzsKaRCbYGWJtgbQQ/w3geikbT55G0v4SgpozuXbwJTsXnn+sbnKE8fOTNFE3fTx2pysIYdHVO2zXt6LTj01jHtJ1+ra4ZssQeko1qOByS/Wq4JiSn1fCUkDxBDZOQXKJGHCFZViNAdJVqpDYkn6dGoBci0ag84bzzjMYSkq6s9Ptl0e4IEy2MPwhjJZwNd4Z3hY+Gj4f5cIEomk+a1j7tyDRGmYanTYmFa5tr2mtIzc6pS3/nSc2RTnUDxBqlrm4dYjToPGapw1IE2Jh1ob88xmB0728CRTmhEaByoCNQkWFkn46aKEWTZu6A1pVMICWkUpRF1AQ/CqAU2ODwp9veZ2HipG8+eef/wZH6r5E1egreTdYDpFLZLJmsswpgqiKbHXo+Oy/uHerVD1UNPTeKNjhCpsAYgP79Db55dRFjbmniim/uPgs4/NDw8nPgd/k51QB7OXBMr6Xfx6KPdD21VtX1jqqDT9WStV51qW1FnRiSiRr2hGS7GvaGZKxGDCHZpkbsNiAQ0eMlFHdekeLMy9JTvWFDp9gjHheZERFnxWaxXWSWiEfEoyIjsrSaqGNYLIx8tY+eC5lhLaCrvKVKp9qjHleZrNqstqvMEfWoSuiwXgBjqdMHGKpd3aMcohNHcRzpVh4otUm63NtIiDD6CJIxuafjFPsXfT82WuTaf+pe6Hi922PfEl+a/+YuPa/LMPhF/N+gH7OE1fvxY6sHW5DotnjNSWuZtZzNCvbz8HmZVs9avNpzRWaD5178QOZ1z3uej/FnHrPZA8YOn52aZeo8ddlpHsaVTXjiWYb3cFm3m0mhMtgbjxrceU+ttzbbVD23ejXaiNZ7NnjXZXvRVs8t2fvRvdmn0OPZXdV91W+4X/Ucqf6d+13P0epB96eeT73Hq79E/3D/PRubjme4p2YW4Vb3wsxl7mu9r3hezr7jeSf7oefDrKXo1Sgh2aeG0yE5qcurqEaKfo4akhNqxO3xhBEuRR4vwl6Ph/rYE7KZ0qzHnc14wC6Ftrt9Xq+bGEQRoWw2kRSzlwDKvJl0WFHUXWqfSkf0uMqrO7VqXI0JvYRZsipWG/VQqvShhnGmEjyHWhE00wg8PQxjrQvwmCDTqNGZlxuQevSM56xcA066ukBZ0JcackYqNTXh4kbKezy2vEey55HoybsLI0f3u/PubGm++NpXX1sx9S80E/ZkGIPXRcAm9QOeNEOHl/CxsjFnPHnWGU9RUtDjhSqmcPq2oMcBahifg7ZzDmNm6tApOdacHU5mF0ZdpZZZ83AP/hyfwD2Zi6Muf6w5M3Qke3HENfQFe/U36zeFymOxGqWbWb8oGUjETv+W1Xe/6T1zoPf0NorLkQ9HPuWeBlwm8N91XM7qtWP7doyJNrd2O8H2AMEJUumod1zruI98QEaI4AiH7RJl6bBKWTrMUExESikmIna7DRMStodL7fZwuIB/pFkTe3CJwYCJ7BPtBkYfS5N9ns2mSFlJkxipMHJ8nw0GFjKn9ul2JGQO6KbkzjLds22q1cqwUoZpFJGUOUrpJZyqmg3jI2HQaLoGk3QNVhg5CT4v1W3e5NIfjRkTbV0AEx0qXd0pan8CYKSP9BeNRZwMDm4Zff8FBkVeh4dAJw2htu5JLVrSYPfay3ATytvnopn2JWiRfS26zL7R/iB+Cj+H99tfx//A9r8QTC3SVtSVwl0Ap0OIjDy5N2hvItR9d5mb7KBuDwAgNX+eZgdGE1lPDnjzwJI0e0yz2vN2lz1PJCes3jyo72MDxjxc5mgx+Wp/aZ5otjwaCwiNphSROh4dRDYgYjckTAZRZzoD8ch+nenkM0xXresnCkUGsFjzLaKL/DM4dRNXxp3MeRRo+BiFYPSbG+X4XMAjxd/488YHxnOzvxEYyxjCTm9lJ3/zn2fw9uyUCge0Ck0HX/Va8FVNSEa/0BFXda/9SeGpkqck9hq8QdiCbxPYSaI5iRhnkjd4GkNMhiGIkRiFyTIawzEzAhQVvqZaJaAFSMDWKBkUA7EaQgZimOEfdS+pdzlH6kp9STNnZ0NVY5nOevLFHXGLyVaJZOypxKUC5Fwc5KQScyX2EtjYRWclcrOwObeLUzcAZcj9CCzJwX0diOGdesSAN5yZ8oQVZJOQSrfj6tzQmzZ9ypPdJoHBPIhFfNPwxuHPhj8evul3L/z9wJVbv3fF3he+3noleIxrh381/Prwavw93IgnvdE/Y8uTw88P79t7Gy7HE/HiZ26DvqOxtZSuiytwf/FtWRq64gcNtZn01Z518jr/9cnO9N1+YYPnYPRw8rfyb/3vRXlvQkon4/lYPjE+mU0vSqxJdKZ70sZXEPb5y/yz/L/x/lbmnkzi16Lvut+Lvps4lvwsyvu1SCApWii5h3FIFtQIUL9TjaCAUlEeSDZF5kbAEBac5UmXy0lEQbQjn+TL+jRfp4/zzUjTIZrQVIvSWEv3pcnD6SPpo2kmXYF1ZwDrBifWzVActlp0GR71EHS1b9lZmS7ga/aq1CXQg1BjLsGoFLfNoZGoeDESFaeRqKKDoMed6GSQPPULigEnf7TM7ffEkvEydzyHo37YJLzlORyTI7mx4MENN6AZ8zdoUhBILTKeDQeV8TCKIYSpGgHRKr4O6sbdVMhTcn8gUhA+3d8RCIjO8oLw14EOZ6kuak7CiQZd1MRvORO6C/F/GF+PHblGpwsmXGcjRgJ+zB+fUzP0XG5hrFROzMnhvx74xY7f/ryqe2LtRYHV906/eX6umVw3fHVPqCIWqw+tYzpobtbAxsePWqaVlDzS03LvLAd9p0B9h9WAmSSqIcWZDANRD+3omN7dW8LYfkv85cjLlcyM6BOVxBNyp1dGGQM2xOKxaagFryVro9fh68hVoauU9eFrY714i3Jf5TP4mdjB+POVI1Enr9yMb4/enHgguhs/Rh6PPlv5QuWx7F8qRyrNduTCPmJPAi6qGtIN2ZXRNZmScpH4/dgZkq1qGMWSMgLT0aJGXNQTiGikIhaNhgkuBbMxuocoRCgv260HN9y0uYIkNAvtArNDnw6B5D3+mgL+vmatTgYCfmK1WDBGol1/9dBSfPUwZW4tUp9VyVwwLIi6X6rDWl1n3dE6pq5G1LEo6v0g6lgUwy6njkWnXujUsejcWbv0EPaif/JNpTbqO6RSFIeZIg4zozgcNUAGByUAYlt3JgWeRqPXJw1uoWF/OonFnvcBrvU4f0qfV1aV9VCkVlYFI6FYZSSTw1VB2KTDFTkUiWaV6hxGYxOUbrgBdxfjXLqeiekTvTDovoHSfBLU6YFSXXFA9uR+KZ+VrKAqcFFDgMlCTeBoBVsQPgFDpaLC6scidKLwzUCHv7og/BkSWfdw/CRpsko6lK1FKFfr4VDdq6GGsqpiHbb/b7AW6AsGXH1m7oDArR6+Z7g2p5iDkj8+u1YHuNNPAf7nY29uf/QZ7GnvXfvNeQ6/4cWXH76pYTnZSDAeXv9tmDc9dfWmQnz4ultbTOQu/OSNmx926DZ2z8gfWA50Sz25X0e61353BbZiKzEyyMomURmXmovnEoOtoYCnakfr6ut8jMwu8SzxLvEtkXnOzFlQ+ZEGdp1xnXmdZb21M9gZ6sx0ZreKtxq3mLdYbrZuST3JPpmT7OacucZcG8gFagK1NNRaySpBJVRWVpmbgCeQJjbrzQazoax6Xs15tdPN08vnGxeaL5YWli1MBUI4RORcqFaum++Z753va61enFtcs7h2cd2icRbGaCxzGOWyiFFpGF+Wbei2dzu2Ru8T7svcn30ycyT50/JXUkcaTjaUXiDWy2gtkZ/Fb2GCN+PRSK1mrn2gyi8H1obkYPBwgJbUeB8oLQe8miylJpMlZSq3sHGDnvARPAReSbKKiSRpBBdrwXANxiH6IgJHNClje8FGPrBhxfas7QMbYyuQLQdDe4Ipic7mhAqhh9P4hfRf0iNA7Nq0Wi39FuwwKK2ks0D3bPp5PBXl8VT9RQJVyW2pLlDG3afoJMzuoW6AUVEz66w9OgGGviGzUBsdSWNxYD3XhqUuyBcn+EWzgiMZN1YYcqjMSindARshC7sllaYcMpoqUgkJCN5qKSuP2YHkxQxP5Selk7m+GXvPDyZ8dxsYeYblxpXmVdLyFNvW2oZBw6Cu4lQnk9FjzbNZaz6XteomV6usOWprq7zeKkKqgsHSqnomYKjiQQns66hiSkEv/OWcCHPT/w0u0hBR8dWxO0hG5wkUZ4XackEyNg8qGh+bNUgDT8wzMXvbnsWrb0tN+OQn22b95fnxNaH/8nkDQizma9nfsen74xoSw4/9YPbx/+jYUO/2qSVgUKS27PrO5gsn5GZtWnnFXRc+8IGBawpm8Nt3fr/95kXVKyuC/7Xu9vl3/rLWG8pQ2ZkAtkUftS1wUJedhkV4EVkUWBS8HF9OLg9cHhQzapM6V72Pu1d+kntcFggOBIG0JTVsoFweETwRFCKSVVQL5IjmMOAU0tyWJrsVzJVm9CydgkOSmk806Kxr0AnWoLOuIex2hVJBytYWegYKSsElwV1BNniYJJFr5HPNSDnZpbOxC66+V1nRVgwln2qj9BsEujfW0gsMGK01MESpE1LjaACRji3SjLWwjh36SDcVaIAHS6/Stwy6H3eABIOSGPIUhFP7O0LELNl07pPOWMx0OuHoawJ9+uY/8Z4enxEiDvYRa9zoCK2a/wKYx5mhn1Jb+dElyZqZQlziZg+/OD/aMO70qTG7mDVZHB2L8QSdv4wjx7l+GIM03lO07rLgOpRnarL6G/aonmrzXf6aJN/Az+Y3WNlYJJaojlQnpkSmJHYnhLJEPkGas+uM11kfSLyQ+CrON1qKkZlQSPaq4XI9MuMIyR41Aq456FgSS5oN5eBn/XUf7WPIfKQ7YXqG9ncZ9bYkg0HUTHlRA6NbzIpEBBdNs5WWUr2p61BeD8xQx60YutFbOrmpVsrizuyubF/2eJbNhhR96BV96BV96JWw3b7Zgdc6sEPXuw4LPeYI0mMOb+bUWR+O+mz6kNL5c7oXl2rTzcHRIM9gUe0WHftZF27oHycCVcTVZImNzgMmvDWWiEUtSiWSbHFTWSU2lqhSrBIljTFq42OdGIrvEnEbyD7qohQh72dlxHjcum2HPcQcA3gMdJiL4p0bjeydjRDxukaMgxb8VuBIF+tR3ci8jY/nmlPOCwff+P1HWWUKfRVYMz/qDczevvqWX8wBXcglYrFJoa6h9974wyMP3Nj6BbFvuiAWq412D/XPfaN75rr9x0hss1JRjA3bwZ/6MZVbMo5iZl+JlQ+RYoR4nwsHJTM0/aAlRFyCBQwmGq9tkoaOHj2CM3TSh8kuqdglGvNPubBuNXmK0zlytcXpHBUZPdVuUiI1/2s/HTqpMofdhzzP+frUrwXuKe8e3/PcAf6QwD3NPcE/JTztfMLFPSjssO6wP+DaoXJrnCvc69gNJT0qt8h1sbtZvZRfI3CXCK3iJSXfsbQ6OU1tRvOZi7l5PKeoNWy9cyqaYeFifJmQFJPOpIsDI1zNqu3qUZUbnXjnRxZVKXH5XOUuxiWY6SPKFjA0BDFkIVSy26Shl19+GXi3TZ8yJGuliMMysjol2WoRoXLIHZRDhZEtms0l8IooCGD1lYK5wvE8BXuty02/xQhZwZxEROANp93Y/aesS3PtcJ10sa6Ps07N2ezsc550coqz3dnp7HGyzgL57ICi3qPSWSBAS23eU20n2gAlo5EoOnuQ6jVIPXrmX0/8KE60PfvTLbe2FO6m6shQ4rHnrZo9z9KogZQXRUcezONjBxz5kqSDlh7rt+bH/NVWOjf3oEuQgpixmHUQQycJFL06eEdnRvMC9F8EU1pLAGjpHDU3xqPzcWu5H0+P1ZYNJ2LDbELyzphAyr9Tn8atWMs0TOFM3OyYWa269PR32e8vKg1FuFjMkI5WX/bNh4xtXWWg1ggMo+PUCn7Is4DTJmb12XcY+2ys4KHm5j6+YVySvo7RpLhNRWk27q0nceIV+bFQujuvw1b65gx2pQ02bPYa4g34WnSNytlDdMaoxZrPSKV5aaKW0iYyEyl2t4ciNevRtbaN4c7UxsoHwvdHHsePS0+pT4Wfijxe+VTmuchzsefih+sPNP1cell+Wfl5/sjEX9t/rXxtPDnRb89Iij2sRFPJdCZznpS1Z5Xxal0im5qGwL2ZqEzMTjw6kX2lEq+rvD5zS2prhp2UajW1qowh4o24JjRNnOWblODtpWkcTV+q7lZ3p9lRHIdZ30StzBZPExtS06wco10h+3ifSLtCjtfHKZp1LI8mtBPGMD0rrWRwpapkpLBNCtubEK60N/GSIPM+Ba6SqEzKiXxTg5znMCtzXrtH9sbD9KqZcXJ9ZViSwriyFONKIAS7HqFVMqWKkkmrNsTqGxzO19fTt3w+r5fnOXF1E25KIQzmtIKzeDFux524Dx/Bx/FJXIIL5B+adbIyT1mhMEo1Cu8Kk3CB/NcBbeKoRHzZdqoNzD4QiXNftIzO2KRGH51aq7tHNPMvZeNfba3wa6UBO9D3A9AzdFI6/HDXpJYDGVwWzkxgwK6jtsAadUVqbaZ9IrXzQKbAJ6JiZV2ZWFNPyj0uc1NEMtMo28eaw5SPeIz5NKyR6a58POui5UcOuPLhpItK2vEBV76U+ltGPVBMaPTRaM9XivZ8WLHn62l4z5pPFBMa2oNEKSapYjLh2+J65lcM7elPgdrA4DSlkWpjfclxDYz+0lIr6QB4eASW8cl6jBlQMxZj1uW6OCd1bHbXuOJnmAkG8+dM/6obh/E5Au9wFGsVS6gtw0zGkQ1XLxo63OB3ygYh+9HwiUp73ezhUC42oXM61oa/uOK+5eSq5vHZo38td5is6en4D/lo3aKLyF+GL9i3BKgAGw0xh9ttm4YXD9/VkHAq5Uwsxkm+lkvwXXjLw8thj0n7Y9OGX8VVdUmnU3LaMBRZ3ResobGLGSODzFbmWVSNzmO2nTMfUmnS3z41adSccMpCOiYajTSiQUtjyJQrjoSdLMi5aBXY/71u3uSo3eKkJkZOr5vLC3oqVOoBK8UAp6RzKMiWVWRrTJoBLmrSAgG6tcEhU2HkV1qQVjKZ2M0e7NFLPXoNjxQLCo0VLMqAR/MSGCf6y79U6s3MEJXYX6XexBnY0Qf2yJH3U6mXpF+9SV9Jydpao783R+zz6rBdCeV7mp40HChh7Cn7JrQpdyvaZtxWywfsrgapqaeJNfhnc7P5KcqU8OwGrWlrQCyxCAoKz8CzSmYYZ9TOGjepYcZ5FxtXGW8x3Fxys9E633WTi4SaljSRdjGHahrTZZU1z4E2NCETQNmQNyWNeZMeT22olUzNJqLBpt3EKHqy3sSaGj00KF1mzM/1LPGs9TAZz2YP8Xw3JGH6xNlGrZHAY3fSz7oqa6HfCsxUzcYa00cqcWV7DOXMJlNNDXT8NzAC/ILcc3gViqIYvaMlj2KhWE9sR4zVYidjpCeGYxKtFHuOTEICcoI9Eso7C3iVFpQz+SpBs+QVoVnoERhJwCcFTCcmT5ow6cqie9nV3Z2ic8JTYBLSGCF4AKMvg6Qv28BCPDV0ok0a7Goa7KZT2Wx5WieVyhTpeIAxYRC14mTj0XnG02rH+yOcY1x9XT3hDWKJSHg1rIQJX2vMK8gWcPiR3WENmf04HBnP5f2oXqxRcG2N0e6X/NgShk0D3+hHerSIupyjNmZ5OZ2whrtxFxiZXd2IclaTXZf2FKJafl8VPGmaEoykJwcs+XGKhXLHxwMmmhzXjMA5ijHvhtVP0e4zgv435sclaVoCaQmkBkgNZ94TjP1aKaXs93jYoKmmIHy8v8NkygYlyO3rgPEsK4jmfR1ZI9tYEA0DHaxx1JE9MyWCviId+3SHkkgxrsM73aVnPueh70md+qwZOo/GWYwSUUrR576TaXdE685bcl2w7PXPL57XFIuTTDyW6Xt44wXj/fYSt1UyORs7V1Y14Hsr5k5eWD/75its3hsvm1Q1+dqF0a0rw+GKhnR1TeXCHWWh81O3DL960/hSwdxYf8/kH+C2Rm9Fe376EuCOkdMjJ5hD3PeQC0Xxl2e5oz/IUQ6QKBtwpSbk0V8XeUzU3aFUYaJApUV6hjKFidY30/omk8eNWGJwUAa2lWoGqFbqRHLMYFRbwbimsYym91PFYIYu6e+njkivgNiDuTKq9eNwCQYuAefRc+i5QY6LxxCdH8cv8BCKf9qcr/bRfcj8+SAtMpniseJ8AqCOIzT35uj93ix+hS9rG6Q4fow/wO8XPg2xXHySua1OiV/NrGdvZbawjzPPiMI0ATeIpQnzREewdLLHbUKs7ELgAJxpSVWI28GRdq4HTDWG+8zkQsgTNZkkc7O507zDzPbAps/MILNkVsxZyB4xHzULZuCPg4215vbYi7NG5/bRt+8SjXpKQ23dxShPd5PNnde/htaFK+lVGKMQV5iggn0lHj/yeowmvwh7IVZVsNco+1GAl5XRKfyjvt0NN4DIgJS04e7WVnmvExG1ILr3dYBNK+tzegxjeKX67+ynTIC/Ylw9EcvZbK6z8Ugej7/lgTt+8aNtzzTvXmhVPP5yC3ZU5q7IX/LQQytqa5Pky0N/ffvU3T0NDcz+H073SZHOoeTQ76pzP3+h7z/lUrBrpwLOZoKOUklY/5JfZPGYliI+Xndqed3h5XVNw7tiVoPQrnaqhDpW+sQdNQB6ZZ8DvGnIvHaA6q1AFQOKBJREqq3ppUEdTG/SWfr99ggl66vKK2tQhI6w23wxR/yO+ew88KHmCy1yi19Yxa3nelCPug+M2aPKcfQhZxiHp+GFngX+JZF2T7t/vafb32v/nmOHbYfncfwYeTayF/8U/0z4mfcT8YT/U+UU9vBkpv1i+7bQNqUncjIi2BT8/MhxpMAaAlpCAURpPgvYaVd7VIJUCfw0OhmjU91xzhv8k6pZXRn4wIqtP3PFDEKAWj2leZpo9fY8PKRRfSNkwnNN203ElJFQFmmoHXWiHagPHUHHkYEWEPT0Vb6bfKTZhx/2YV8BmzT7SR4jXuIVPstrPMdPCk86RL5fDDPS+aRt3V1DXW0nunTopVJNg4NduoI4YR8Vw5J5geWBqwLMDwKYfvsN8lNfX4/r9Q9EcDcCxUBpGEmevAzsCs4VJ0k0xH4EGBn490i/lB99MQguVpd80Go1qGDzu/R/hWAQmEBB9A90MMZ//gicxgdIbQ3KVY99ITT6bxB0ZgSyZGbGjt30w48x3rflx1UV44M2YyQyYcV5Fz6yddkF42rw4v3/hfkPjmHL9jnxTNy5PhScueyRx05PSm+g9tLkkRMsB5wXQpWk+xx7KZ7R5+yU8R4dgmIRjjo0kRJw6RToMip6UIeiT9GDOopeG0q/0ooRGw89Q/EfppPEqPFAJ/CF7LrT5tAMFrLAUYrA/RMqKhjdCqJcmIEVj1o974PNc0SHMp0WNjoSF9nhLKQYGYae6u8MYC3QHiCBkBEuY3TprOhiKQVCC0tpqrBWK2wJPUJdljK9jv5w/AKez6R1nnwzVaRLOhktRQno/ba2N5vojHSgTJCkQygzcmTvtGk1GSpQ56fSNe2Z69nruV62J/Ns5khG0DI9GYIyrnJnagG3QJyfukcQpgtYyYwrmVaysOQ+9onyXRnhSOZkiigKUtTDIBtG0MxTGpW5yneUlSUdykblYfSw8rRwSHil3BgXHQnTRHvQMdkZSLgm+oOBySE4zchWOPVeC1XgiooQYwwho2pSqNFjd7a7elzPupiQa4eLuD4ra+ZpTCaZrqHpwWm1/KT0pM2jEbI5g0PdbY1DjfRHP1rshkcGwpV0xkXSWeL1xVOsmIjFxTIFpVjYJIWYgsu5CmVsJjX9cLSeygN95UlfNdFAgry/FIXAnC8In+gIryiI3FmENzXpZkHRArCDBVB7lm6LdoCbi9TaaOR7FOvkZ5N6Zt5z/Kv/2jAXaNeXMmNbpVV1yZXG4ZNpvnF5pmXKJX0dl6yaet7pl1/G0+Y89ZDOvqfff2Sa3xbpehUfm9yZn7v656/9pvjtFP2OdB7Th0pRgNl3DvaTogt0rYl+4oAsejI6B9WZ1RBWgHIIQhL9V9wjR3QOphnNRmekIGSUYzaBzoom9BXkPnq2oLM21BPAA3xHPwMyrx2kcsNWGY064VD7X/+CjQYu23QBAFMg8+aRs4ZAwNmDdgHNMYrOekyxEcU7FmdzRynYJUER+gQGCe0C/QScFe5kf8QOsAy9lQCPRmU2ToFfWhoKwnPSLDwtCAh9WkgsLlpksYSC3zYfUm8epRZE20ttbanq4td2ICDUjvDal3javO2ovfQdhvMqfjAy/XmX5s+H9E9KJs2sEUNU9YR0MCZr9OJ55ekamfcaWhzfcS1xL/Jc4hMwY+AFg2jinDP4reR2foupV7ol8Ch5xrPf8SvyrvU96RT5X8ZhbxfaxU54uq2Gnwo/t54UQIMK5psJY6ASxYNEzawzTCXTDHND88l8wzLSTbY6tnrvdzxmeKykIO439JX8jPyJHDedKikVjwoYCUcF0kVT2nf0RXGfwAub2FKUdTlpUx32vH2Jc7PzYecHTtbplH9Jv44ZOQqKicbUBopBNG26PU/7eLGM6YgIb4iupJy3uvBa12bXdhfjOlVa2kMnLu4QSVbcLn4gMpKoifAkYp94XOTFpy1OFm2luGIqNHvWQr8TY5BFsigW5qQFW2hLDNCXlknBSaNWEzgwc4a6qMnURf8XwiB4KXRSPBVlkMpuUCHUU1jrBE8BnBv61Q2oNP0fMKH6ejrjeVLLPh5hQrpadddGjyR06++IBbibMZI3aZV5M6wi1WRJGjikCWWTAbm4JxePje6VFPdKinsGfU+zGPJOyZv3Kra8WdGnIeHUt3yMVsoWgmC0OVFB+HB/h9NptMn6Fxg2wcjq30Ubz2rGMafCwbtHv7oo6kg71ZExNV58OfYeXrFiy6JbKkPO1+7b/f+09ybgcVVlH/g59965s2e2ZDIzSWbJzGQy2fc0bdpM2qRbuqR0SwqlgRYQKDTdUBBokV3FlkW0oLT6CWJRm6YLYZOCFT/UQl3ATxRErSzaQkVEgTbz/73n3kmnaaH4ff6f//P8n6T93ffs99xz3/Oe9z3n3DN//dvee545fjN/0OD0L2+af7004Wfr1i3/TO6tf+D8N3/lxp9uH98TG5e6juYd5zImX2X4IiuX2rOkQrxSjIiVKRrYKsVsQkE5d+ao3JST5CaxL8WNd/SXlJs6do5biAxtg4r6qLYnOmUxxeLBfMYcSccQLxh0q/S15ZF9zn1tB444j2jD3j4yAfY7n6F/+8UOVF0APMIcIg9D1lRRUo2hJFOSiw7MVeq5XNgCohr/k7KKXizC4X9J2AQ5OZUVmUHuZbrg9gcOaHudClKTvhDekrelRO6QO2zT/TfKN9oM9yi8unJDZLO62bjVtNV8n/M+10Cl2alCvi0rW1YuFZpydgdNdxTz3UHjkGxKhaLBrcEng1LQFYvn8/JumPw1ZUm3SzUZLU50jCF+1q5NMPOHpPcGeVn5EHem7KVJ7na4nHc4HDxGTL6rr69B0PHjNdrWptFYraApb2GkYXMOp66xLKc/Z1/OwRw1x1/xqKzKRn3hWGPm2UfA8sKebwV5bemhNWIdr7X1+JrWtuOw56v1/T7ueCLXWxLPK4l7SwtZIjdWyEftmwCD7syPDRkPp8wrg0EX3qELBvBf965MutSR/TsWbeGvvlz7iHLUDh5azok21sPe1T8MprFPKHMwc/Pq8/gDhfFJ84+/nCyd7B8c7Nmz+uKe8Q3B/PqZoVBJVarwsDzr+AMbiytisdKO86Ul01tv/cH6jspxwcbIZR5P7UUvTp6OIWHi8FT5t7AtJrAZrFc+rp3r5PZ2f6VkS5PMKp1nS1eUXTFfYmVqlXrWF8JKW/Pcs1c1ry/pP5u+3b8+/wbfpsbPT7q+c1PXTXO/nP9l35a5Q8ojht35u33PNjzbte/sg2e/evbRswsC4bx6Z2NuU+hsw7dNM5vaCphXborMLGD+KSeOFDZ7PLlm08Y4d8dpNs2NcS9OrzHX1kY0ZXVb27bGd8SfjMvxIX7fnp7yjRFaUnolZae07q2RHZEnI3JEzyMoskSQNuXbPJPPpHOiZqYQNLOCutzM7lyeO8RNKc8qE99ggsNFy42N6pYpfMqQXJuy+Wdaqv2827/RL/mfkH7BVHTK2awVURbV6J/H51VUOGb/QK7B+BrEtYXNlmtSIWcNX1WzqWZrjVzjo/G8xkZdqaaxpUreuIAvoGezo5fD8ZPdzlzheEXMXC3QNpeiAy6Ih0p5qeDd/EDDplI+t7S/dF/pwVKlNIdSlmZ2ssLxVspNgqZ0ffjsmrNTZ29DmxvOpqyFVlvD2Tmb7p7Kp4o5r6m1YS93ePu9z2NwGUq/k3KJNW8bKSJeUUfvkPREyrOljbfV1sjdstQtc9oWKcnUlP6iBkFRqky3JwWeHA/TM8oXLzn7Uf4ZFuGWnbfSZLxYPYV1tOa4cBwpX3PIWb5abI1dXa59yrnaeQhaJYx35xF9EDr+Gg1JbU76KJ++2FrjpPRIjFFp9/OR30ckjEtr3j1CC1YUEv99HCFrMvP8NK2WOV0rM8N2Vdfi8Z2xxsKifB83lMTrautrG2pltb1kbklVvKxkUXxBIS+cECxkXY2zw2wybwuziYa2QtZdObuQnVW+IMw7fFML+cLE4kK+aHHR+AIkL5jAZtXODPOumY1NKWlKmPY2KK2FfE71vEI2PzkvzDrzpxRqpz1kdoPol/KTJuLLxDEQJDToIAi+WgylKUuVEzza6HTTzNzRnW59T8hOU+6Q8b1UfCVYFQy7zMTnmnibiVebeMjEHSbulk1qqmlmBSvwTxky/n7PSr9/ptoqXKpxXoWDpu+18VA0T8B5YNm5IyuAWQdM5IvTcmhWQ41GdSNSm9UX/0aObqHJOfwTufjISQXi2Ak12wd/44IlB7Zd3/d0eY6sGmRH+afH7b+/Y1pFKFJT2P/cxKWrLvnah0/d2GV1NRqXNZS38LyZKzoaumed31k//K/qmvErntj9UH3DPX/gc5J39t6yP2VQzfkBi0Gd3r9xb25JS64rbFRkg9nef9bq5Xcsrmvy+eKTzctDtaHoudLNV1x13+LJa67aumTysevqe+I1sUkbpjd4vYoq1gztGLv/Dnu2SXoia+wuGpciAeG0uCxioLb4YuT3ie0hPpo5o77no1lSYeP6cqgz+EpoNA9RQEmkoTFRySOKzSYtjIgyIpU+KqNyKP3BbgqF4z0xDViZ6ctwHE45hNIgyqvksEPbLVAF3EAcKAUSrAGKgaNRzA02NrGEq6hCoZnB6mqyhsU3Uni7ukUslHHn/mfqnPvLtZADMJH3Z1nHPQ1u6vqN4oo7JhpQKBXpSliEemARKoFFqA0WffZQBOnzib5xzTwigiMiOCKCI3iao0KqwfHOboqA49jDFFdZOa5Z1yqEUqG7D5AyiafQZhyp/9JhN6nqcamyRsu4PtgDjrijZOO4zeOUgXH7xh0cJ5ervHtc37h+CkqN42GTLxl0DcmOlKu4MhlMzCy2JIPOmdFIMlgyJOekqqKNiar2hmBjBw8nmph4Suh+LpfT4vfFzJstfMDCHZZ+y1bL8xbFQsIwXskisapQZXdlX2V/pbKxcnOlNFDJ6VPXfZUHK5XKvuYHNohDGbSPvEizzv7Y60hbq6ulRT+hUVcecgOFBpMaLygpNPgLudEUMBaR+qDPPorpevqyUFjEeL8WpWjIZIEaoRgd8VLZ5Ra6g0voDtoHH0JvaNIOuRJfdXh1BUJsltR2fgkbGaH6l6W66cxnr/pc+5z+Ak+OpSY1PCkvVWeRQx01tZfMzGuZOjx+YjTX5wgF8qpzuNvwpePnX9W56JzU9uHHF4d9hbFYosQ5h3fcfW51w9zhwnOrQrGYxzJukTxRM6M1m7kVFyP6l5UVS6tO9LBHWAwDVBGxv9suuoc9IuZ+ImLjcMTjk80Y2cQYY6bPN8QmLrKGxZ6uofRzeym12e7LjERw/HG33j1fzXTPF/eI3hmmCaT8uZFVkQ1QD4pXod/3qVwVmrmY56AC1GLVA+32RQw2B5Y6X16qzylp62kH0IUgy8vpaMaRnmMPiz4TEVcqZ3dXl+5ob9ccKX9zs7owRVOJ21SJbspYOFJs9NDjvZcqpJxmcyxqF/3HLlE3sYv+Q0+m9R8fCQrR3xDysNblYtGsPqPZ2qj7ywfaDmhLTnrX8W+O8b5Yf2xzbFvsaMwQjnXHpBRdYjSQ19U1CDpuvEYrazQajQuaqvIHGtChPDOL7cmgG90o4W8PByMdNr/NsxmP0sJYsc3ocVs2m7m5hXSDwSmNRFKOtkb5UpvN7rfHfKnyFp9Y/Wsa37DZx7t9vM/X79vs2+Y76jP4BqOD/yW6jzjolvoMVIIjmtoNjYC+yx453pTrS9artan5R5hqqn04hUoYXZ5c0Sk8ukLdFjhCfSLrlFzPCP83NY2cfgr+T5ZNmFBW1jrhWn9t+/CUKVUFZmMwUFiaw3MNX6KI1rKyCcOR4+FFLWD4QOtCft6XK8J+R6wfPDQRvO0Ab+dpe+kynJ2PFys4O9emcqNu6YnvDblKgp/bSCDqK0F/EWOBLcO8NmJxsRAEnXCPWBsyPAGhb6JzeJiHvo71jKwK0V6rl8vrRgxBjRv2ky2YJd8THsGfuWJikxaFGDPqNqBm/Ym5TqqUxm42bTgSDo3dbLZ870kiuk3MbxKHPbw5f1/+0Xw5X5hdUxuIpsa3TGjg+YP2FU3d+TyV353fl9+fvzl/GxIabcmgcWYxTwbVRDSzTIQqGVUL4zG7TS9GWy5unNCw2ca7bbzP1m/bbNtmO2oz2Aa9WQyjCdq21hMsAiVKWGKCQ3bnMYPRJDjDaBk5CZefzAoZTvisv2HacFtbVSAn5AuUurjL8KUP2xeNKxKvXU7dO00Xapy5GFNrYDMtVkxZOkN+r9AZeoWln+8Sr921cFZNZnSvoZdNr5ZCUg56/zXlIlV5bfPUTKqpmVQUkopQqqnt09pFunbBRO2Cidpn5dLdZmXyzcpoE7MyBcDxQcpPaWdZqJhZ5SJ7uche3iz2L1BAs5OyNdO+A7EHtrmQCm4WqgwlbZZEvPi6ttklynCJMly0WKyVEa7R5/Gf1soIl4k5/qH0SykrJQ1Levwx8C/N+3v91XWd00ksh6ctWJiiNNUL+dyFqxZuWCgvXKROq/XFK6zG1gqDtuZZTcoNtNQDzuP76C+j3RBDnurUuwFp3/ud5YI+I2T3yNRIqhXFo3Sr0WBcsHCR0Vc7zSV6gyssFgLC5UKVKRdh5c3twtcufO2z8Bx/eVhbGuhpJmWQgps1rVA43hGxzc09s2gMo8BZmd4Fx79E7KxZvT16p3KNXJ2ouQAegYlnPtDWRtYROHvA3rWg50k2Nf0G6wSqgZr0G3sCPr8PKpj211uQKmwwHux92ytvBJ/3ks5Ubuebe6EahZNB35B0bHdxczJYC0fKWjwrGZw2s9iVDOZDO9odLU8Ga4Zk++5oezI4FY7UpOjCxOz2BcGFHaZk8+xUS7LUxIzxaYsW04uJV9gsVqOqGIzTptbW+PItvfn5AacrFqkJ8/7wAB3KyxtTjuZkVXlsXE0z728eaJaaKcw7e3F7bNas0Ozu2dLG2ZtnS2y2c7Y0mzY+5XobZvf19A5JS3ZFoFcN8RU3im+zRlZ73yXt6pBGWud0XtBBO63pr038n03njrZmznJjI3pXRvMqjtkc9ni0JGaLFPIcR3FOPFvzWkN7IMXUTcqyyNhZV+33GqYRlz68stY3zRI3tEIR27XSCqb0iUmberEdSqwDN2v612m0sOamzDcrUMOM+Sekz0iwMUs9O2l4qufdK9yVn6pfdHXeRV/qmrE64rVbmiYOt3omRPItSkFiUeOlsyQpb/zU4dpZLVZDpGJuU+P8Sn9t1/CEtrqAGMoSDp5bLh1e4SgpW7HsM11dC8dfPXzForAX2lq+M+rq5p/vr0o1TreWD3cJFS4Wc52FsNpUUUXzcN6SpoJYrGDCQn7uVyoiYtiD/LPBZvon5F+9rGTLv0Yh/2qEQVSrfW5ncnijJEiqyBctiiVNQpDpX98LKWLyCtNK33kvVgW9GaHmzWyq8tIsRwkl97IikblIFFQkiihKCssqKYymJHU5fZ/50cw+8/f0feaQiBbKkWSFUqxGfEhdm6JFxto6Ox13R4dTFGu2Vsocc8TqjIEKbddFdbV2AoXYe3GSdVW+L0vqOEnsODUD64SwObfaK2aAxBxLrXCLCtRq5TtiJjEem4R8MQlZY/KKxUevCPKaKMjrbWxgRSJlkQgoEpFF4kHF+mRGyCRJBFGKZLKx4ZMaWlAXxzfC0jI1ktSoaexu7Gvsb9zcaKhUeEq4N8I30KgONB5slAYaeR8C9jXKRSZvMujQjK5kMhibWWxKBnNmRouSwahmdNUmytprgrUdhSxaVy+eOBaNOhw5lnxvzLjZxAdo9qLftNX0vEkxkdFVkKwvipWFkt3JPjrxZWNyc3IgKbOkMymJz7XNEBPJvgbN8Cr/5IaX2+eXVSXul/MLuUH1GQKZzq8d7UV78vkaze6qMzosUmDIZIPdJRmLnXY5Fhfn/DgsMVIlsk2vjzS86IiurMATykY97/rGHV0rw94ca+3k4QmeVL1FaZ/96SusOdR1c6fWwujSe+6Rp7sWtV49fOXikF+YXI65/NPXrP7ccNFSbxH65rQVfMH90wOiZ5K91Ul7ktA3HaxIqszqnYVQRrUNRkKpFOuTNidtabQFFOpvFEmOlIcCFZFMyY+brM4408ZgbYuIZg6dWGQ0UzylC1DmAuLDgJIruDTX5hR6pFMokYrQOMipKEGbTVssFIMeMSRGPZZZVuh0b8zj3/bu9f6IP2veX/Qbs+p+3cKnmzu9i/Nu5F803+r4TYExlKprVMQi4dYQfybv2YCUCvEZpkxt3OJwunK3tW0u2FfhB+narfQp/cpmZUBRlcM2mghO2bbaJNvI+hjt7iNDvrxroHR+10D3vCU7bcEZO0PKjLOW9DxB+xmZAoTS+2iwndLzOAvIdUxhuXLdm843C7K8GId6T3wT3sSL3PGcEileWGKJqyUuR26YFfFAmHvNcPmMcHnszjAvkHHJs+aHmd+Ai7b9Y+RP7OcDf4JT+ZSelGu9tF69ynJVzlXuz3jX+9YXmpb26odnmwudrpYCII8mEK3aBCKtSDCn2D7CjKZ88Vm5yXris/I6/eA57UzZpnxaZch163N4Ejt47aVXPL/h+asuuuZn8xsvnbz1c+dde/E0ecd9N+/47LGN93/he9e+/+n2tvuu/u/hV7b98N0v9jEp/f7wTPlR8GKCtUjzs3gxOUHsqq2zlBGh6SWaYfP4WVhOeoRc94TFptowzZVlNEchy8MjO+XCcmm5W8lRA49qx5SmrFCEquI5Tb2qMSEkOxOSnXFwL6Q2dMgjQoiftHVun/MZCOvqk/aLPMLq0sf2EKPWWYhnxaYPi2XCeNRO8LVHyF1PWBtXVKrUW6kCoTaGkapUzUkw7s9BZaxUG6qA2Efn1KQtH1klP6gvk5cT119rmUDc3OKc4TzbeatLuamCT6hom9BVcXbFJa5LKtaarnRdWXGD6X7jm6b3zfaaCT31vQ0rG5TUBF5tkkuTbg8UPP9NxR6oeYkoS0TmJoKsQ3KXl8pKlbOJU00kI9XJ78upqw1ZNlukPstGyw6LbPlrWPLQbpCCcLibto1tjHDabqVtsTJE+sbTpjthctGRafp+OxKxZKHnj1jocg6d1NiqHalX3Wi0m+INJbaSmnijsS7Mq+241JubwrzWWhUedaSemP8mwbuLG9Umsd9ONeZUDRlf37Myx5rv145B8ufoH8ppm+/keH3eyA8hCL5NZNSoem/WNJdBE8L0CZ2ubkk8UDJt09zPn7P6lv7tM5tK6/JbuobD/uaEJ88ZDfrivMGcc9n8FZPmnZPqqamOyS1rXrzyvJU3/OrIvRvyHJXDb55bH4zHuddau0I+v7fGl7NhePuq6PieORc+8ovVc3xubV5Zehi8X8pfyt4pUiY4Xw3luxJCjUn4Qlw3FbMtq1BGAwpldJcQ8ZhYrwkJwy8klJ2QsKhEQu6UfV7/Y+gMPlYC9s+Zm1iV2JCQE6VGn00GCx4gC+oI7KdT9Bea23KePCkcpeJKkHeVeYNZMqMAn4qaCvZ3CQuJ6viBYP8QWZwk6MkhVo1DobLkCbUD5YtV46Uj2kZBahXMA0edVOdISSnH5xRjqowvK+Mh4l1hj9wUTSTC7SXBRAezWMtcuWEnV3z0Ey8tThu39coyM8LiWKbylMrVqlAZL2OuWCgUCvON4c1hiYWdsED2hQ+GDeG+5AMju7c1G2LNodVr9KMc1hxZ6tLPfWZZE01roAmAGQe9Pr8Y9H2WUtuQybPrUrlUU/21c5x4XlNml11Gi88fmWVtzp5cmLX2yubpDbHo4jx3XmWNxz550nD51GK/xWCPBkIJC8+Tdzz33JSKRFNnbvLc4RmzEhjaY16hny/fNrFQm29akT4kvQCeqlUuyeKpRL3gqfoUjdsSF7OoXMyickdBwJSwUXgi4qBpUYpzkAito3hHrdGUcEQUd7mBX2ngKw3cEK/mnJcZ/Z8O8uVBHoyHA7wv0B+QAm4ra9u/dClGx2pQkKW0zY3YCBrBgV8dcP5Kk6EjHFQXcSRMSpk36K4ySGW1Rq0Yv7vLwC81fNYgGeJlxo4gXxFcF5SCcbeVUw3fSQWIoxyO+rqAKUfoxAk3kUSivk6Xlfs1up92Fi0lOPfvX9rm3C921ev7lJPmCn+F5HZXpawtFaXWFl9ur21Jyb3Ou2IGi9FSakn21ffXb6xXHfVDPJy6GWL3p/af5uyP7Y//Ovpi7DcVrymvRV+LvVlhdbdVLK24vPKaik18k7RJ3phHJ+JvLLy1clOVnb76t8hmm1poqfjv4mejpkLZm+su9Bb5kwUVW8xbLPeG74zeGbO6y+2lFTMr5tYvq/9M8jMVN+U8GN1R/4b8WqEtaaoNsiekIA/xanEodPkge6JqiAdSrjJf0P9EQTAQCnBnIIyWo0j/E16KLHa7Y1G7VXEkBDEE+Y9ZVXVZLWPUqIFr/X4fbZ3N9VZTw0o/c3PupsXTt2ltXM5NWfvp11L6HZsdsmOIN6X8iYC/KmTipoqtCd6X6E9sTMjhRE1CSjzKw6yOh3d2ZToQfVsvVO3jtE8oHeFLe1uqoXEMpjmc4kfb3hVHq5MSfijro3voKxZo/TG7Nddut2Y+we/VvsFfuuakr/Dh1H+koipstjewcu1HKgpLk6Gw06UaQy4Y72rSVMjouG1mLDUUcm040Q7ppW+wPjS+53zP9WGpsrQXZj19aN+T8m/lW6Wt8lbrPfbNeZsDmws2F24p/kp0a6VNfKi1WuzJ7UlZq6PVsS9U3Bu7t8KwtJfUKVdp2N9iLvW38JSlRQIKtC1LATHDb2mpQlCFgLnF5gy623LCdKHjMgpaBPG3xLSNX1GN2OjTSk9Lhc+jleXWynK4cQs3buFuqQi7Kc/RlMOBZI4W2WnHfexUwNGU24772JEG8LkERn+CcfIf177J6C1I2SWpKhDwVtUa/ZYyw5Dxtd0ry4zuIByDK93WUUcKaIcJjJxDnz/yowOQalFXfWaTeyyRfZCAtDlS8ulzpi4Kh5bd8dMn1i9YGcnLt0cihfed37n4vOFXKivv/WzT7HqX022Tdwz/952XzKwcV5qsmrb8m9dsCVoCfNoXvzSvpfPczeNbFq/+ar4jRzvbLjf9N6lVeYoVSKXZe6yKUm7IviKx08pqE9MAtjwPN3iE0yMGSU9mvdZDo6pQL6kNtY/BraYKhzdXoc1VjKsYJY8fPFB9ZL8+Pr6c+bbihFzz52s7JcQ1L8uN9/iGsL4DGYef5kfFtHu/lVsdBTzv4lw+I5eL26XAwri3tYAbhDppECa9QYywBo82iaGKmoqxFY4PxLyhx1NUmGXSix2WbccPLl26z3nAuX9pZpUE7FDwCLOjAu22lmV8mSS1FW1xbfE/mfekd8j/ht+4tYjfGuBzbXPty2zL7P/wwR7O8yV8sjfP5w/InC65Bdu4nFej11aukSSu2hqp0t7n836f93aenHdBbsHPmHWIH05VhDEwV1UXDRRJRYxzRTHEcrs9fKOH08/VDHj2eQ56XvWonr7Ch27NKJPHtU+nloqfTqPz61nb8UPajwch6hDH0MwAd4t22qr4/RNSEvcWcEg3rgwZD+9eyVWHSXxH5NC5V+xs0M5TzYu6xE9hNNeLfcMltJ+qSRxLP/PFF+tLI5NciejGjqqestub11bmJ5Wnhn859fj3eyclS89fXr9sufSpiPfi6SUXgP8k2NXH5btYXOrJ4j9vQsx5mfRFHmu4VJ/31rWycFC3Xg6lPMJoCYiEAbeYY3dnGNOdsXPgeFcsWbpjGbMmxxdXreEcn1pUkWM10u7IPWTWmCys+uVy2okH1aXNeUQ/FlU7FVXsg8/S5hYbtW2jssliDVt9ObF4PkrVirRyk1gFsmirQGJdKBwQa0IBoegFLMKmd5tMJWHBo2FVm/sucdM6FiVxZ1YoySG41O1OlGTPbuPiFPNjdNlHLNsGdhXqILRSsSe4kSdo4imcoBFoIKE0WJtD48PTQ9PDhoDJM5esmsjcYDwRNSV4uzFo6ghb40WmId6Z8lhYPI5Bj54nx2K1WK0Rsbk9hw3Qx8T9fCt/nitcLOe7/YGY293t2eyRNuIy4JG1X1PSGBTsWfL0hpO1Rfo5v+N05mPm3HlxnB/VfERfxODkLCh0uAodgULmdBU4iwqZmFgSv48k7JrBmDjh4eGVcZ9qseYUDZlsg7BsBMfSVPLIupS2jT3DrlAgjY0RnYnhSzTKyx0RbyiRM/xW5RVXd85eXVHYPJ2397aVX9bVskS+6/gLW8Xm9ac3Tu794ka+pb2ugMeP37uxu2mWZJzTLMVp/Qq8fAS8HJb+coKX95rNLOBWxa9+uIAwIMl/3MkgFGnms60aY1P1iXmfWp/FXGAym4sjyGfNFZOauR7VVSaMA7cqiRBIjLBwhKmcA+Un/mvbtKpfPuAU30qkzO75lh7f2X7ZLw4jbCym8fC8vMZcf24gai62RFxhd8wX9ocD480tlvFuOoR0fGCmaYa5w9Lp6/TPCFxs+pppi/nrgXsKthZ/hz1out/8Tf83Aw8W/MC0x7zXstf3sP/RwGMF+4pf8L1nec/3YaByq5kXi3XwvgZBy2s1GkxqdNo0jSYSGo1GNepyCZpK+QsbHMVXM/oVs37D1eHrDDe6NhWbx5saLA2+loJn1H2R/wkYb7Hc6rvZLze7p/skjy836GEF4SBzW1xB9JabUhXmgD/s8/trzJZcs9lSEAjEzCa4TEbVoCgmKIceNxQ4pgb8Vt8Qx4C3zMKdlphlq2Wv5VcWg+UacwExuzOlVm8zPWJ6Dr38GrN/fYA+wQ0zM+rrcDeY9Q18RAfrGok8bGtk5n0w7ob4k3udxXxjsdYaSEV0r8PTECFR7XeWl9MZxiRXAsd9r/nRN3zvBo4QXeM7wjLHTziPkLy++ROcQSFORaUNLtqf6CLa2RN7LGGvvQ1C7o2HQc0xK20deBX6koW2Wlk8LaYwFCZAP2uMa9NaKbs5wNxqwBp25cpMO3AX/Kbtj2nTfpzPQyel6B+hN+onoY6cSkGHULj4jsJEMu+FF/NN1uIGXt6QGy0cfiw5/Ii3NOSqk++Kl4SjNcOqZB9XlGN2WONxxRWceuwt2dBU7TSbSEcpYEx+Hf1qnJLKGiNsJRZfQ4lSyQpDFdVkTVZ6nNI4Ov+MVQZdKvULWl0QJ0/QRZufoi5xs7vTwjfZN+Vsct1ccnPDi9YX819KvFRvdlSVWOLWmG2NZb31tTpj4fgqx5ImparN0OZsc40raSttaagZP8M61znXNTU4o2RWaVdDavwi/6J49/j1xg3WDc4Nrg3eDflfNm51bnV92/dYSTDH4HA6XI6KkDPkClUkLcn86vEW5/iF5iVN3eMzp0nEUO8rx/Fx9CBXVPPqqpIGn0VhVfQMwaqiopaqqvEtuuJIqwvaiRovL6UHE1d6putKfD4/jOREQ0OjxWqz1UOMGI3+kobGhvrGuHuTt9rFXY0Yhry2omv83bBBq+OrohuiUnRTlEf98aqqlvrKd5LJRH03WvyaRt5oMBjjfqMx1hjPbWyM27yJRE29Lbe+3gbF1Ge25dcn4n7ruOoSn0W2NRgbC6nnVpjNkxc6CnlhCO+kuopeCLqky0X9rKoyTLFKJa+sDAaLLDYMMXtWebm3Kj7Ec3aF/dxPRdicjSn/gP9V/1G/QgHUy/yPSU2snhn5RYONVYkhbtrF6nn9Y9JTrIWNl2bvihwQW2OX0i9PHC9fWr76yLuZH/BZWp7pRvR9lVMMOLBJ6FtxUoLcpznBgvvcLddU+w47Dy2lVj8kmt7dsrR6KUKcwuu8+jBcRpOzNaf15hxn6zX79xPZb9pvBDEhlE6CWbNUfO66mmmHylphr1harLRQbW7JJ0sG7jfonNk8UmjNha42e6rA2eajUHh84iSL/Jw2A82oG324NJGLflLnYdBkqYNKO7rX0RIPO6gr07kURurYjpY6+vbcjgi7CCELqCRMcCHMRfnoZFrq/rCRBHFpwqDA3uJEA7iAfJhLTqejxQVUpPLoONujg3ktXo24xY9EkX11NOXJa2ky5bWU1uS2JAGXyUu/XovCvC3JlAvIa6kj4M75dHeAsu90nXp+RnlGzR5tZ2VFkGiyWXwlDUqV5ISmMU47V8PF1IpQoVxVLc7VCFZZTj1XA9IqY3I1i8+IdWFl9GjnbWhzmYmTfmqpmYRaAd+RjESt3vau6cUlvKk2VrvwmkMLprcMd1f6Pamb7uyorBx+IVZQsmTf92fOmwipVpjvq3MWf+pTywN5RfG47Cte8+3hoStr5VgsNyc/f+n+/We7fAkpFjPkFn06fWxlM3odY0bG5j8YmrzM0foPk99EK0/sm38qeproizf8T9+H645/0XmuaR68ZqTnTDtHihkjw51ssZN9uO79XzjP1cNH/tyz1BZeqC1j6djODskd7EaFsTiwUt3OpqstrAusOg9xC4AqhN+uXA+9nLHL4Z8PervUwmSEzwSOAhXAfCAMnA/0ALOAq4F5SDsAfInKyEC+jZ1jPJedZ/gxcxoWsWJgJtxR5U+sTFnLInBPJz/uVy8XsTK4ixGXNBYh7Y/Tf6Z4pCsW6RYh31q2EfGT4LcCbuNtrADUAXgQHkA5D1KdQbvkp+hZ02/DfQXqMQPuD0Gnoq4doLMQPhfuiYAdeVqllvRyuF1wT0TbuOC2AZ3I9z7lQXo76rgC8bnwS5QW97WDFlBalJmUf80L+D3sG/Kv2U5lAcsVz/1jlkPPTc+ceSaqP9XpIzCV6pcNrX4CVFfpRN1OgTQKF8j14l1dpz/r16QDrF/eln4H7qiayzoJxl+zIJ7vMNCirGB+Y1H6DdRxhmE3a4TfBPgEqMyvsZvkd1kKceXq3eCbFWySVIuIxvQH0mdZkRpn0/C8aG+WQN17iffACzGkmy/yr2BB5c8sAHeKAK5/TbSRhul4912gU9Dub5lY+gjKmEJAOY8ATyF/Pu5fTW1A750vGn4Iad9E3KeBteARP5CP+C8IHt7Ofkr5cZ92uof2HphT8CBAvAfUZaC/nwysGYj23y7gBfKBZoDuezfwGDAHKKI0KNeL9EHU41riGeJN4g/iDcH/4CfBs/Qe16JtiMe0PnO/dCG7BcgFKlTGbtJRhrSiv9B7pDpTX6CyibeIZzIU8SU63x+m5ySeyqJRQ4W4t+iDxFtZNEm8T1ROiWdISvvYROJZra0zVNShk/oj9YkMzdSH+qfoI6DypcxDbUfvPUMzbTFCt7E44mYZfsOmKbVssfwj8P85cHeDNqN97hN98G3ly+yQdCOTjPtYBd4l9d0to+hXCcYX+CUobx/askQ5wLYI+oJUrLzADYaH0m8aHpKu1ZBxZ9PR4Pu0OKKE7Lh/N/x/A+lFw0PsQrj/YnghnVZeYHfQKGH8K68BwhmK8EFgI1BmKudfNV3Kh4wLmRN88y6wSkmx8YYUa1b2sTYlT/S7OMIXoux65VK86xeYzPexW+WF7JvqQ6xBfgHvEfeSXmTXE6h80P4RPhrNc6fykqAZfj0NpT5gz1DRp1rSr4h+1ZL+veiTLelhjbJWGhtIPovxgQnZ7Mrw6whffp2VyP/I4s9RfJrFnxOQzzmaL0dTfWyxZ/op8nhprKHnF/JxkehPQs4hbjCTfjQdyb+dDUnb078VcvgAW5Lp10AtEEf8D3U5AjmM901jx23pc9RPp8+RZ6bPwXPuVW8GfSe9S0qkd46MqXFWp8uyQGYspXYyHGCFI+NonM3V5VmcxlPlQYzh2jjqEePn68xneEfItjpRX+qH1AerIfcSGMffS3+guNnl8q2wzNAvKRw8Mo/iFBPLk/8AmTuTrZPvS/9Svl3IoE55mPXK5ejDyIs28xkkVmjoYF3Iw0R5lAaUwqj+qgL+JFkwHX68q4xcpnevfsDsQMLwFmvCM8cN28WzxoUc/yqLUTuIvOsxrqAsYzlzKxIr19PERZ7LoC+I9oAMzGoLfWyeRGWqZwmedYg89ekPTG7WQjA8wJpw/7i413Q2wdTCSgyL0m8JvcLN5sg/ZjXydBaCOyD4/maMUUmMl9MxPgLyn4Bh8KZT84uxWtD0+2K83yDGc5uhmi0W+gTFqSyoJlkVQYkiro9Vyg+gnFXgqw/g/n46LfSDl5mL7o3wqbp+QnqCJPrLz5HvWVZJfYzqIMYbqs894LfnWYjGROM30YYWWmf/JH/p72mUY2hNPyf9hi0CnSAtYK+iy+yA+1LSA+WX2DL5W3h/O1hEXoLx+0cYGydgDJ+JtjrIeuTn4C5G+H3AFdD91jGH4mAr5D8iXR3i+pHvAMr4JuIJNyHP70C/zybKP2EXy/ugH/yRdAQWUdaDLgU62BT+XXap9D67VG3CmDxBL5+wLt0r8E3Iuz/qeXWIumZwujpfCd3uNPUVdc2uJ9XxNPUT9UC5Ih/SKAqdr5n+HRDX6PA86Tb2ELBNeglpZ7Mr+YPpR9HIU0dherZfaeRXA1VKI3sYuA7uCtAfADs0P7sH+C1wI8reB7pLhalAkCaDn0ERdh/wVeCnmbhs0H1OF54NQ0H60ZP8ezDWAPzd9KOE0emV61gT7tekTEw/SpDfxBgCqBtYrvEKlisnEB5EvlF+QwHk3B4Wk1n6n2eq08cBfzVZ7Zj6JM/4SUF9l8bn/1R5nxTSbekDeMfVog7/ZB6Nh6Abv5j+Negi/iLG7fWQpQD8lfB7Mu2ZeU8Iv1OEj3p/4BVGbT46fLR/9Hs9k1/axZZlI8MHI/xwB5tEUNqQHhjtNz3LJhHUHyHuR6f6lW+fAUugo9xDdQIPJk71q3NZgiDFUNcA5UGfA0b8z0OuApRW5LdjvASo7xKk3RiLgZH4Rsh8IKtdm6hd5Xu0+Mz7ybyX0e8H9atVnmPtoCWgNaDzdb+g2X12NE+PDsvIktOlGdU3aj6qzP8/AX3nJ8CPgWf+374XZ+BVwAkIHXUCbPBG6JyLaKrm+M8YO5YL6sG4gJ53DOPq8V/BfT5QDvfDCPsq6C2gEDXHhhGexjgig96nBKC/M3YLgDKG+7W8x98DPq2Vcfwxxj78Hx3rtPzHvgjg/R6HZnZsN/Ag8H2gA3ky5dwO/2rQH8I/TSvrGNzH/wDcDHQBX9Hosc8DFG/GPX5N+shp7ND/KP0o++OT0oydkaGn2BD/Dp3wiehJtkbm/Z+JZmyJ01DRDnr91az6fKyNk6HgH3M2oEtHSackPZp0WdKfSX8coWS3TRfUo5eToQ4aA0l3Jv3VUC/mG8kGKs+yBzsz40a2bOXvsvsAJ1Cg00uR5n3YOs9B9jggU/+B5/sWAX4PjWugpH8+D7cDY92TlAb0APxFoP/IjGkZ2XqKjD3DmPaf9v+7Y+T/Ykyt07FsFD4qPINxOmYQRo/F/y7ONHb/r8fyjxijs8fp/6s/M85nYJ7E6gjGVPpRwmi99BQ94Az+M+m5/65/tN7xb/tH6SUZ/2icEj+a9zL6TAA2cAaj+t2/C7ItlD0ndP9MHUb345H+pvvRRp3ZgBwoxZiVBL4J/B0yowhwA3fAf63pGGswfY/VwY9xNU12bBuwguJAm/htEG7vpY/D/zn4ncoBkbZHx4oz8fNoviX9XOiHaDMhBzdT/Vk1MAFwAzuByzLvmmxP3PuP0uOMkZ2rLEn/Q3kOGKUDnpE2stXA9+B3wO+gNREVIzzNa0Au361TJtZpMnN8kPXqjSJNh1g7+ZGY76tWJLZQWZu+TJ9LcatJZpeMYs4umpmnw1hUSXND6i0Ulr4qM39svBDl34JxoB7l0tw3zYGvZZfLRRgfHmRhaR9T9DlklplLpvkpGq/UNlEP28j8cTcrB9r0dZNufZ2qTP4ia5D7aK0m/T7Nu0tt7Bt8mFloPcKCOpoXsKjxNtYBJSppLEQ5a9hE06H0n6Gb/VltEes5szLjKo2JGXfW3N900VYn5jSL9TWhk3QCqh/yRWg+Jvu+mXzGLRhLP6vN02WP5R+l20jb079EWd/IzJF+1HznCB09/z56nv461iUn2YKROVkas3+l111v49F1ydwLPHn4Y3Qhj74upijVeGfV6X8Sj+nrOWIdTtHW4sYbFDaL5huBlLKbpeQvsE48Z81Imm1ibcuFtGRjZ9bcCoi/aA4StAkopflgsYaxVazhmXW4wAM1oi4faOtmBgtA846Xifv8/QTEPK1dW99J/11+HTKNQPNqqA9BviZ9F+ifqO1G1gJXsAvlp09aE7TJf2OKWBP8J4D3D7QCS3U+Xar3reli7hDPK54ROhXe6QbU9125H/JCax+RVr2UdahPA79Em9wI+f99lmuoZbnqbDZXuRnPfBVQhPDfQI+9gwWBEj4p/Qv+BAsCBoLUy4LyZehbfUyh+X7pMKCvq2nz0+yfBH4MeYCstdz5BGk7j+jrhFfo7iLNjbAWtldALwN4IAtIl35bzsH76sG9F6D8XahjN9y4j+wEX4wC8pyvg/TyfOIbZTFk1MmYMhrIS7R6NBBOND4aenhgNBBOdPJoIHzyaerxUek+qh4fFV4yGggv+Q/U46PKjY4GwqMfU7+u0UB4179Rj49q59hoIDz2MfWYMxoInzO6HpBPrwFPwi59CxS2dPouLSxNti1Gl+E/0zw2cKHuf1VPd8sJiHnvs4GlWr70MqSBzZs+DMAWSc87geGngM9reTL3Sd8EXKDrCs9peYcf0+4t6qffU+TN1PWpUX4vsEe7n7g31f9R0Chwj57mYf2+T2v1Hv4q6Oe09McPac8o8j19AjRvkD4L8SFQ5E//FJgPGIE8gOYN3geeh9sP+gpA8xFl8Ddq7TL8G+B3J+QCe0lxs3nye2Js9BhDGlWahMxlGOssWWPV5ZD5RbQXRL6T5Sv3Qn59DXLtJWZRLmdMhR0q5PcRjBflSD8TsuI2pF8EP2BIQWY+gPRfRXm0DnMA8V7IZNxD+CE39XXD6fJEyN2JrFRf/4+LMRXy1nwe9BcX9JNzka+HBY0/YAnDpawSaZgyxJhpCurwXVaZsYXND2H8/ix0eomZMW4yw+sIp7Ut/ZnUz7Hxyl7WkqGmH0LfwXijBlgZ5HSneTebri6i+bTh5pF767qW9F0WRPgDwOM63wDHyoFZYr2K1oWgo8k/BKV1POg2BjvCQyxE61205qTb6CF1BsaPu5lNfQ79+RirMk1mcbVb2PBdo9ZuJ9H6k9qH9L+E/qHb7kYj2nAZs2Qo6RvZ8wG4ZxWtqYl1rRPzARrNlEHrbdqa1+9G6zUZPSpLpxBzBJl7ZJ5H0NvE3oe4fo8MPVnfmM4miLWx7WJvie0UqteJ1vFoLS2jz6qXA2XApexCw/1sgfIVjOVb2QJjO3RahdlIP8MYK+5HY7Thduj5B+nsjjR08nQNcJm2LpbGO03TfMRavL9fA+egMy4/Ec669b40F/5JetqrgYs1N8WlP6OHT9LLv1hLQ3mPvwz3ev1e+lzN8B81pDcBkWw9VayJQr8/DR3R6xWm7wX5GPqJ59LQh2lPVZY+fNIa/0dR5IEel/6LPnclZenRJ9Hs/SlI/6ZOX9fDHcRrJCtG01P3r3zEfpaPoJl+NtLfRuvXH7UP5vS073T7ZE5Q2HS6/5PO3ZHtpbeToKfZf6DNyZ2gnpPsp9FU7IdLp0f0WJpXbGFe2hPwcTBoe92c6gLI7dNA1+9PgeEYZChgbD0ZtMfg46BixCSYwqeHsAsE0jt0pHX8kgAZyggG+fRQTr+/rjPzPMZ/6ajRIPY5fAxEXctOgOyPjwNsf0Ywfqhj1cnItHumHTPtknnuTH0z98+U+399j//X9/Kfeu6Pq3s20Cd/C/yPTmnvnvd09SYeVD3AH4B/Cp2F+nNChxc88zfg58DfdRwU0PapeOX94IGXxF7bkTyn8AHtiSFk3om2/8ZjhCQ31uOeX6T8JAuFPLzitO1zAPWrBqDRqXXIo+3bId3rt8rb2rhOyMg+00Ex31Bg0PbWTqL5DvBFjfIUu1DX936q634PC3ta2wfr0OQd6xAyl/Yv3QoZlYZNeETsFb1Dx891fEXX/eboyBP7gbez72RDroJ+ViXyj8f9Pgts0/XtqO4Hhge18JG6/XRkj6SBGQxJAHqDPMQq5V+Cx+swlgPylwDoC2IdZxnzK/Pg3wTdKmvPDdJXKguRZzawUOgUk+RrT/Rtsb+G9tUQaE/OLKS3QBecCGoW+2iEfS/setwLz9KpzGUOsfeHxijaW4MylPEIg14k94Ff54AvfHhuQj+e/T0N8hXATbCDtwDvw70d4f9C+54FN2xj+WYA+qg0AHwb7mmgr4FuQxroxlIN/ITrERYCvQq4BrBr4G9rkD4FOhcU95LfBG0H5gA2nc7R8vFbQLcCa/R0S5hBug2YDHcItBz0e8BkZqDy+It6+iVZac49kcZ4DZtquRA69/Wg1eDL9vSj/E3Wqiyhcx/Tds1+GH5Os1uGn6V1HIB0o/vg/8kp+wIy6+Q6NahsmXITbP2/we6jfT3bmMMwAePqYTbFUMEiNG+RvXOJ9hOLuaeFzJiZ+85A7WEe848gQ5HOJNJqVHpI2z/PF2phwg1riz2klUn9LKPjql4mqbXQI6uE7uQU+8po3/WfxNg6icZ8Mb52sqX6/qnJeE6yH6kv/BT8YkGeaXr/nUb72YivdD3w+wSpn/XQfWmdQuomW0HkPVuzSdPXavZteibK/VrW2tPdhP+v17ZGr0F91FrRmfZlnGmfxin+f3M9ZfS+jTPt4zijf9R6y5nWysCnDyra9wa5J75DwLvfnn6cAD4KQkY/oetqE6W70V9/xNrViJiPrNDGfshKkl0rIAeh8+vlzVWeEbJ81DcO6fcz3zbIF4h5UgovEDKO5nyrR+ZpR+ZoM98kiP50A+xDsKSY474eMsCmy5bZugx6iJB+QIqIOUmSRXl8Peg8gQD/AnrDXF1GleFZvqzLn63pbwn5cqcuo27X5gz5I+k7dFkVwpgUlO4B5utyqBaUcDkQBkqFPX2nBmGXPS7GpRpdTlK5ZyEf3Po6hhNjTSv1QfoG5ky6Esb/A7pOkMEBXU8Q9Ew6YVa+v50uvb5uMxPjjEfs9aVvEQ6wwozNNbIv+j4hazqy5vwzc+9T9PnmKWIc19f1R9sEtJaD8Wxyxp5HOz2jz/Nk6DINYs5HjNHGHKjJGEvFvKxmg1WCWvQ9tVHdbsjJsvcydpywM+RnWLthKuLMGC/vo7WE9AR9Hs2k28k01/UtsR/j66xE7GMG1fWFXtC/gjr0eTayhY8A/4A7R3Mf/5luw3WM2EJ7GPSM4TsMzyL8GdhKx1iB+hXxTc2A9HdWQt9DEZBnC4HWirLQqu+DQj1Zrbb3gHXoFDJXzGU0K/TNzR/YZOm37HL5aTZZvo7Vyb9gMfnzrAFxPfLreCe/ZpfAPU9pYRdJT2lrVtBn5oCGkVd8WwU/tVfm2yrao59Ufww8iH5/IYuqD4AWM4v8E+iz03Dvb6Fd72KN8jL4dwm/T8qDHNwEflnHEvLPWcIQQJnfAm9shP70IN7VRJZQgtBt32WzUadq5QZmUnKYRZ3PAogrVNwiTbNhDcLykOfnkC2UdzvCd8B9C/NRHU4L1EnUJwuiPhpUKS/9VqYup4DqkQ33qWWfBDw71Wf0/QiiLbKBdtHaJv1T4GfA4Uy9EH5Se2VD1DWDq1BGdn3RhhlQW44GtW02Tnk+HdTu2RDPnQHewwjQBvROxL11HqD3Lh9gHvHMlIaec6L+XHge6MO+zPuX32YTRF6kIT5AHp+oF93nCqSld/8Q8t8Ed7GIb8zwk8hH4Ugr3qFbj38Iz0a8V4Z+T88t2jT9FrWn4SnU9xcobw/u0Yu80BNF/ajs3bi3Xn+lAzILZRmeRHiFaHPxrkSeFMrQ6u/LrrvgM6o7lZmpO6WBPaVuZD4C0lcbNiM97oX6tap9oBgZ6J7SIpYPXAm4gWbABkwAIhLJUy0s8knT4d7TTEaM5/8EnxxhXyeoVrzLF9iNhj+xG6USyJUSditQAQSB5UANUAAU6UjqcSW63wSU2u5mU3NsJIPSj+b8QlDS/W7X7bd7z6SDjdY1MjrI6HTQU37IX0wvA30T9MaP2mfxUf7R+zhG78c4U71O0YlG76nZnX7VwNKvKnen31AOpd8wnsPqDC+xOoxJdQYPa7G+8iEs8eEKtAmsenYpsJbo6Hp+0j3nn/S5af+ZcgnGvrnMirFgDmzImJivXiy+aynGuHcObCLSp2i8tpomMbfhYWZTb8OYeUP6fePG9FuG76TTYq4W9qvxG8ytBpnN+C/I+wuy5r71fXUYk6aRXkd7MtRfwwZqxhi/gE2X32edhkb65jJ9WP/mJR9jXrlyh9g/MCxsXdjLtD4sxmTtu9oAjTPmHnaxZWJ6yLqXMUsNqwOfdZxkL73IJP6g2Ec+VQtDvnmwAzAuZYVN12lSp5nwywU9Za8fdNAqdpvY87eFTZWehJ0AoG5+1QIb/nbgfdYFG8tiuAvub7OvGHzQHx5nUWMSbZPPFhrOY+2QE+3G9Qh/gS2BzIkqW9K/NDzPPmf4F/I9xa7H+40abgIfPMVUw81snWEf/Heyz6jPpt8z7EL8evgRhja3GKqR7zyR/mzlGujXbWwJZAkzvMEuh31xEepZyYfZWr4g/Vf2T9pnnz7Ij6I917OYOg48lGa5ykKM21cD5dCzvNCX10Pf9sBOjcG/CuN+EXPwl5lDbYW/lk0lv1KKfF7EtSFfK7seci9XktNnQV4tkSOsDP5WaSozqNXMId/BFkD+tSo+5PGxoErzyCgf9karXAA51wx/AjIyifa4kc021DGH0HXQ5sarWCeB2tR0Lss1XQosBZpY0HI17vkX5iEoifQ/CcTrHwfI2BhB/jP6Tpb7jHbiqH35Z9x3f4Z99meUTQ9D5hEy8ulS6MeXCllK9vR0jQ6/rs1FiDWZPdoaaXraKDfX1uqIivmrGLBYxx2jUK2tCaUbgNqMXi9s+qzvjcDvEW19Z3g4800QxsRWjGmtp9DOLDe1D9LLCVYM2yaXX8WqaK0I5RXT3IZpZBYkPXv0++DnsjszNvnofWun2MaTke9ONj4zbtB6tvhu/7H0cuVT6eXWahYwAQbSXWj/b2Z98Ao20/AoZN4WyKFxtJeG9pIAB1g/6GuGBew1+lbbpM+7WLawdr4P8n4hmw/I0gZWb2J8sfHbqA8gfY0x4/Xi224q50GgSz3IzjFcAJzNDgkde1v6uLyNvnVnsxXtLIMvUV5yAxfR9/m6/3zU8XbIQFk5zG43FLHvoA2/Y3SecPMfa61nOgNUN9t6ynzFqLGL1telC5mHL2QxUBcwAUjqaBd0D3QNDV7ImTqgkPJkfxv+b+Y1ARbcMy4/Dr3tQmaULkwf46+wVoTZ6Jtf9WrWgHFnlqkW9sef2AKjAfaKxBYhbKJxDsJy0weMbaza+Do7F+NJAu0mYLgONvNl0Nm2s/NV7Xvc1w1/xvhzGHnWIv7HbJbxEna7eg7yLYJfh7GdTTffJexuWvvKF2u8tMfvbtYiJcS4SeOWE3l/bShnl8m5rA3v5x7cj86EWGA6DB5sY7OUJ9h66ONt8mzYQyF2lvR1Vmacj7JXYgxdwSbRN6v6N+ZxcWZBC2TqWozBa4W9bEV9f6hoZxWkwCM9UsvwNkMe+w7STYL8bDVdAv1F/w7fVDTyPX4uQN/nu3T/BMiUm8S3txWs3vg98OvF4jtct+k85rb8kbnty+FeKcIcpvOZw/InyGnYzZkzMWicFnZeHeR2OdrhL3BT+fnMZXIyl8UMd0SEFYDPCkxWsf9tYmYvHc3nwAieQ2UJSnOJv0PZnxPf9Iow1NOj95dTIF+O9iSck4VrT0DdQ3teSZ0ifJjmr7IVNCeqvAH5+gaodt7HWQg7T6JzJNC/oP/MJJCbkOmro6nhXTaVoORhPMtjVdQPM32RQOUi3d/oG3Sx1sHYp8TZDnRWSYs42+IChfHPaZR9jc6NICA+qp9Lcn1mTofy0p5DpFsIbCebXjKyFfwxlKXTkTmL16GDPo+6015XmiP5LOxzAOOXgLAfYOuYu5gT+sQMs405VYnNMN0G/3fYDOMK9I13TqVZa/CnXes2/Bf68e8za91soroLYzhsbrUWvP8Z1mnxsOnqo1lr0/9A/O8QXwE4R/bXdKi/Af0z+LwH49yb4AMfq4CdNHn0WrEyH/qGCciss2ToueCvFUAV6yZAv8oVYGKOZB7ZO4aVrEP+DGTEt1DvS2C/laHdepjXEMH738NKUb5fzB/eqs1NYZzryGDk+bysRFmNvHoagwPts4Z103uQv0Vr4fpa/aL0M/Jt6Rd1nrcb3kNcCfrE2vRlYu/BarYEdl+34R5QD+gBxM2n77nTzyE9ranTXGXOifLofun3SBZgHOtWLwQf03fjz7LphuvF3oBibe4+/Y5BO8elmL6DN7agbFqPO4x2oXWVZ4XuRXq02JeDvkxnidSb56Kda9NHDOtgo05ky1D3I8om0Q/mijnZm6CP3QceCmbP9aId2vC+2oT+u8LwHJuiz02Kd06Q/4Tno7mGTWjPNwAH3slstPds2MCHaX1NzOOKM2BoL7MoezLib4MNTLgs/Vn4CxQ2/DtlMsCGr5bXib2vzWKOdhA6xCBs0q2MgxcLDLeI/VDnqStQZjXk7E1Chou2+aTrBHIexr+8EzbnKbbYmfS+UfPq0JF2anOFtFdmuFDbd5emffmw/NNODcdvgLyiPVTXw30B0tRq39CJ+cWL5FfYH0zrmAf//hN/Q4zxUmCzBukQYzJgAIzvMmaG7mc5itcL7cU+wJgDbteDH4/clYzlvwoz6C4NBfsYK9IRboW6eMPJiKEdSr6I4ey/GUse01AB6VwD3bQW5dX/jrGmGzSMHzozJqHe7ecwNgVlTMVzzER5sxF+FrDIx1jPuyew5DBjy4DltzB2YS5jFzs1XLqCsf4+xtbgOdZ/l7ErFQ3XHB7DGMYwhjGMYQxjGMMYxjCGMYxhDGMYwxjGMIYxjGEMYxjDGMYwhjGMYQxjGMMYxjCGMYxhDGMYwxjGMIYxjGEMYxjDGMYwhjGMYQxjGMMYxjCGMYxhDGMYwxjGMIYxjGEM/0twxtyzpT2slf2cGZnEnCzFbmLM8KbyV2ZgUruFLZDflr7HilhIfks+gnQh+cigWhQakg/vkstCbe158iHWJ7/Jtsp/Zr8HFOZEiBOuNqAf7jRgSO+T/7Crs7MuNQRaXiXoYGmy7hGKGAwU1j0h/0H6LkuwEAJ+P+gtEDGvDE6erDuaxmmOXWWVdb9vt8ivsLcBSX5F/j0r1XLtKq2qO9puRwCXr2UOzlmIbZNfZgOAxFLyS7tiJXVbn5R/hvifyM+yFSLbs4N2Vx0K/LH8MHPj8fbKe/SYPbtyXHWsfa18G9ppH64HgVeBo/S7uGyV/G22AdgE7AAU5sA1BFQDcylEfkh+CPW8H/kduFYDq4BNgIKW3Y7wS+kqPyhfwoqR94vyXSwP9AvynYJ+CzQA+k2EB0G/AT/Rrbr/XlCKv0cP3wK/F/SrOv0KwgtA74af6Jd1/xXyepFvnU63yWsHgyFnexDxYaAGkOG6C6670HR3wcdw5fL18kpxp52gdaCXaRTNdc1gJCre0TW78v1129Ck16Dpr0HLXYOWu4YpiLo6k+ZqLU2lfDXSXI00VyPN1WiVGnkt7reWfq4FVycQBmS0+1q0O4UP4LoPOCjCb8B1M7CNfPKn0Y5J1OpW+ZLB0hCY7KJdLam6tsfkC9HUKfnCXf6iuk0nfGYLMSJojk4dlPYCEXvBLrONQi/YFSjSKFJd2p4jL2efBSSWi2sMaAA6AEVePhirDj0qz2GXmVgqJ7RB2iBvUDYYlJoO7n5SrmPdJgaWdMuVrNXE9oaWtfLmG7e13yifT/0QVyfQD2wGFDztMoSH5XPFWYU1QApuBSnPFaefO4GDcL8KaoDPgXQOpHMg1IFQB0IZrhTTDfQB/XqsOhKTyUPpj1IMkEBsDkJz8JSv4nqUXMBM+Ozw2eGzI9VB6Rhq6MQ1DHQDsgh7FcD7wzUTV6PH9wGqiD8q0mTiUpRXOpaqSOxL8oEk35bkm5M81drWXpcqxsXtdt+4adaOWU/Oen6WsmzWqlkbZsnNQ+l9uwbLa+oELY4T3TPoD9Q1O9onSDtQs2W4bgV+D8gshGs10AasAhRpB64hSLdqoA2YCywDDMjxPeqzuIb0OArfKuLIRfHSSfEynuG7g+Pr57bPhhxbBmwFZJT9XcR/V6TWXDtE+ACur4rwuXr6bSI8hGsmjyzykOxYol9DQBuwDOgHDOx5eTHk7mIqH9cQ0A/sABR5Cf4tlhdL38O/70rflStS9tq8EPN6GcS+y+Rsd0o2vFQ7f1Bcvyqut4prm7jGUjkz7e/NtP9gpv2mmfYEHFIpa0fEXeIaSVnb7bvb7XPb7cl2O0rLZxFml/LEVaUr/6u4zhHXilRuxP5+xP73iP1vEfvXI/bVEfvECOUrRLewS7niaqUrv1tcZ4prScoasj8Tsi8O2ZtD9nY7v4/j7myyuAbFtYCu/J3djg4HMz/G32EdKIkPtiZDQxIThKcHW9tBhgdbp4EcH2y9D+SDwdY7Q4/z97kYLfh7g7FDofY8/i6foZD/7zr9G5/BHgI9CnoR6AOslcdBvzXYeh2l/y/kvwf+b7JiE6X/BusW+bbyGSL863q+rw1WnI+73jtYcSXueg+rEHf9ymDFIYTeOVhxK8gdgxUrQTYNxqmClwy2loXaXfwiFpMo7XIWl6gms/Q7TkfJK0GnaZk7BysoVwfdYIhPGYzWgiSolo/zKOsWtwsNRsVDFrGoKKKQRUWlC1hc0BzuEJW3s2JBTYPR61CKujt+KPTP1sfowdk/uGPwvtCfHsfzLYL3j3zG4EOhnz9CzTUYer5iiMf3hp6LPhb6UWyILxoM7asYMiHiyYohie8J7UQjDyCtxPeGdlRcFPpeVMTeH0UsXvXW1srQvdEloS1x+AdD11U8TtVgl+GJFyG6t2JSaFbrQ6Gp8SGO6FQrbpayhMZH14RaEDxuiM/Y9VCoNjZEValBGQ/tDZXhjiVRVGV3qHHhwuZHpUZm5OtTFcZ1xvONi4zzjBOM9cZKY9hYZCw05prcJqcpx2QzWUwmk2pSTJKJmXKH0q+myhn6Ya7qJKIqdFWE2ynRVfzCGMQeN0noPQMeuUvqmj+ZD7i7WNeCyQPN5V1DxvRZA+PKuwZM3Wf37OT8S73wDUi3DHG2oAcsSkE3Fgy4p/Q8wjivvvG2AqJX33hbby/vGti3nHWdHx54bz6exDJvyYAhOtnHvFe0+drck1wtUztOc+nTr+Un/nzl2X++oskDd3fN7xls3L69aHLvQJ1wp9Nwdw1Mmx8+p+cRabW0qrPjEamfSG/PI/wqaXXnWRTOr+roHUnGiqV+JGOtRCjZLlZMyVgx3yWSzRLJwK/FnR07i4u1RE/zGZQIfPS0SHSRVlYMt0BZ3USQTAqymCgrJgUpGRhDK8yRXZiNcYcozGFjorBCSrQzHkeSijgl2dkcR4Kd8WYR/dCJ6Ghcq04vi4v7xHmvuA/nJ9KUamnADHoayYQ05f/Jvwsm/xuJ+a7zfrdieecF0c6+aOcFQN/AF674lG9g4/nh8M4Vv6OI8IBc0nf+8k8RPe+Cgd9FL+gYWBHtCO88b/lpopdT9HnRjp1seeeCnp3LUxd0DJ6XOq8zel5H764HNkzpOulet47ca8qG0xS2gQqbQvd6oOs00V0U/QDdq4vu1UX3eiD1gLhX11mTeVd3z04Tm9w75RyN7pKsFnSLvoJI72Svs3+S6CMTIr5rCx5VGMYva3nvgC06ecAOUFRle2U7RdEvdSAqB8EOPcp37YRIwaP8QT3KiWBXdDIrZ77OiztG/q9du3bdWrqsX1+O67r1PhG4Dp03Mr9rYOq8JT0DrQOtnQOpvo5eTu8DCXtSTcuiy+LLSpfdr6yKroqvKl11vzI3Ojc+t3Tu/UpbtC3eVtp2v1IdrY5Xl1bfr4SioXioNHS/sl789U7pSTmfbH2+VVrVuqF1U+vW1h2tBi3Y/WTx88XSsuJVxRuKNxVvLd5RrFLEOT17U61bi98ulteDE/k6/HV2iOquB8V/8q5bTw+yFrWL9Zn7zRvNstMcNteYU+Zus2GVvEHeJMshuVpuk+fKy2QD1KhB4/h6kNRUdXz9Zus264B1n/Wg1TCg7lMPqq+qR1VDWK1RU2q32qf2qxvVzeo21bxZ3WyU+qz91o1W2WkNW2usKWu31RAycoZnWwtQG61fX5ByGtWOkNXSEZKljpDZ1BGi5ustX18+pae9mC2Hfsyhy1cyDxAF6oH5gIH9ENdfAn8C/g4o7Hpc7wT+C9hFIXKlXNnpu7iD2qC3nCSpT67bVdNYN24I9LwLNTp/iUY752i0tb3OBzrYVm9pd0BV5+xRXH8CvAT8BfgAMMh1cp0ofL3WB3vXsrXlHI/F4FlHl7Xl63g5HJx4Z93a8nJGoO4KfkLScn5yL2Z87Xq2di0Dd4EgkQhdS9nWE838IYKJ9P8PZWbTvA0KZW5kc3RyZWFtDQplbmRvYmoNCjI5IDAgb2JqDQo8PC9UeXBlIC9Gb250RGVzY3JpcHRvciAvRm9udE5hbWUgL0RFVkVYUCMyQlRpbWVzTmV3Um9tYW4gL0ZsYWdzIDM0IC9JdGFsaWNBbmdsZSAwIC9Gb250QkJveCBbLTU2OCAtMzA3IDIwNDYgMTA0MF0gL0FzY2VudCA4OTEgL0Rlc2NlbnQgLTIxNiAvQ2FwSGVpZ2h0IDUwMCAvU3RlbVYgMCAvQ0lEU2V0IDMwIDAgUiAvRm9udEZpbGUyIDMxIDAgUiA+Pg0KDQplbmRvYmoNCjMyIDAgb2JqDQo8PC9SZWdpc3RyeSA8NDE2NDZGNjI2NT4gL09yZGVyaW5nIDw0OTY0NjU2RTc0Njk3NDc5PiAvU3VwcGxlbWVudCAwID4+DQoNCmVuZG9iag0KMzMgMCBvYmoNCjw8L1R5cGUgL0ZvbnQgL1N1YnR5cGUgL0NJREZvbnRUeXBlMiAvQmFzZUZvbnQgL0RFVkVYUCMyQlRpbWVzTmV3Um9tYW4gL0ZvbnREZXNjcmlwdG9yIDI5IDAgUiAvQ0lEU3lzdGVtSW5mbyAzMiAwIFIgL0RXIDEwMDAgL1cgWzMgWzI1MF0gMTUgWzI1MCAzMzMuMDA3OCAyNTBdIDE5IFs1MDAgNTAwIDUwMCA1MDAgNTAwIDUwMCA1MDAgNTAwIDUwMCA1MDBdIDM2IFs3MjIuMTY4IDY2Ni45OTIyIDY2Ni45OTIyXSA0MCBbNjEwLjgzOTggNTU2LjE1MjNdIDQzIFs3MjIuMTY4IDMzMy4wMDc4XSA0OCBbODg5LjE2MDIgNzIyLjE2OCA3MjIuMTY4IDU1Ni4xNTIzXSA1MyBbNjY2Ljk5MjIgNTU2LjE1MjMgNjEwLjgzOTggNzIyLjE2OCA3MjIuMTY4XSA1OSBbNzIyLjE2OF0gNjggWzQ0My44NDc3IDUwMCA0NDMuODQ3NyA1MDAgNDQzLjg0NzcgMzMzLjAwNzggNTAwIDUwMCAyNzcuODMyXSA3OSBbMjc3LjgzMiA3NzcuODMyIDUwMCA1MDAgNTAwXSA4NSBbMzMzLjAwNzggMzg5LjE2MDIgMjc3LjgzMiA1MDAgNTAwXSA5MSBbNTAwXV0gL0NJRFRvR0lETWFwIC9JZGVudGl0eSA+Pg0KDQplbmRvYmoNCjUgMCBvYmoNCjw8L1R5cGUgL0ZvbnQgL1N1YnR5cGUgL1R5cGUwIC9CYXNlRm9udCAvREVWRVhQIzJCVGltZXNOZXdSb21hbiAvRW5jb2RpbmcgL0lkZW50aXR5IzJESCAvVG9Vbmljb2RlIDI4IDAgUiAvRGVzY2VuZGFudEZvbnRzIFszMyAwIFJdID4+DQoNCmVuZG9iag0KeHJlZg0KMCAzNA0KMDAwMDAwMDAwMCAwMDAwMCBmDQowMDAwMDA0MjcyIDAwMDAwIG4NCjAwMDAwMDMwOTIgMDAwMDAgbg0KMDAwMDAxMzg0NCAwMDAwMCBuDQowMDAwMDQzNzg2IDAwMDAwIG4NCjAwMDAwODMxNjQgMDAwMDAgbg0KMDAwMDAwNDEzOSAwMDAwMCBuDQowMDAwMDAwMDE3IDAwMDAwIG4NCjAwMDAwMDgxMzcgMDAwMDAgbg0KMDAwMDAwMDMzMCAwMDAwMCBuDQowMDAwMDAwNDAxIDAwMDAwIG4NCjAwMDAwMDA1MjIgMDAwMDAgbg0KMDAwMDAwMzIyNSAwMDAwMCBuDQowMDAwMDAzMzQ2IDAwMDAwIG4NCjAwMDAwMDQzNTYgMDAwMDAgbg0KMDAwMDAwNTQzNSAwMDAwMCBuDQowMDAwMDA4NDA5IDAwMDAwIG4NCjAwMDAwMTMyODAgMDAwMDAgbg0KMDAwMDAwODc0NCAwMDAwMCBuDQowMDAwMDA4ODM0IDAwMDAwIG4NCjAwMDAwMTM0OTYgMDAwMDAgbg0KMDAwMDAxMzU4OCAwMDAwMCBuDQowMDAwMDEzOTk1IDAwMDAwIG4NCjAwMDAwNDI4MzQgMDAwMDAgbg0KMDAwMDAxNDUwNyAwMDAwMCBuDQowMDAwMDE0NjAwIDAwMDAwIG4NCjAwMDAwNDMwNzkgMDAwMDAgbg0KMDAwMDA0MzE3MSAwMDAwMCBuDQowMDAwMDQzOTQ4IDAwMDAwIG4NCjAwMDAwODIyNzYgMDAwMDAgbg0KMDAwMDA0NDQ4NyAwMDAwMCBuDQowMDAwMDQ0NTgwIDAwMDAwIG4NCjAwMDAwODI0OTggMDAwMDAgbg0KMDAwMDA4MjU5MCAwMDAwMCBuDQp0cmFpbGVyDQo8PC9TaXplIDM0IC9JbmZvIDcgMCBSIC9JRCBbPDE3QTFEQTcxQjU4NTRGNDA4NjU0OUIwQjA0MjdEQzEwPiA8MTdBMURBNzFCNTg1NEY0MDg2NTQ5QjBCMDQyN0RDMTA+XSAvUm9vdCA4IDAgUiA+Pg0KDQpzdGFydHhyZWYNCjgzMzE5DQolJUVPRg0K</byteString>
</datasnipperfile>
</file>

<file path=customXml/item5.xml><?xml version="1.0" encoding="utf-8"?>
<datasnipperfile xmlns="http://datasnipperfiles" fileName="IFS21Q3.xlsx - ASSET.pdf">
  <fileName xmlns="">IFS21Q3.xlsx - ASSET.pdf</fileName>
  <byteString xmlns="">JVBERi0xLjQNCiWio4+TDQo3IDAgb2JqDQo8PC9UaXRsZSA8RkVGRj4gL0F1dGhvciA8RkVGRj4gL1N1YmplY3QgPEZFRkY+IC9LZXl3b3JkcyA8RkVGRj4gL0NyZWF0b3IgPEZFRkY+IC9Qcm9kdWNlciA8RkVGRjAwNDQwMDYxMDA3NDAwNjEwMDUzMDA2RTAwNjkwMDcwMDA3MDAwNjUwMDcyMDAyMDAwN0MwMDIwMDA1ODAwNEMwMDUzMDA1OD4gL0NyZWF0aW9uRGF0ZSA8NDQzQTMyMzAzMjMxMzEzMDMxMzgzMTMwMzEzNjMyMzkyQjMwMzcyNzMwMzAyNz4gL01vZERhdGUgPDQ0M0EzMjMwMzIzMTMxMzAzMTM4MzEzMDMxMzYzMjM5MkIzMDM3MjczMDMwMjc+ID4+DQoNCmVuZG9iag0KOSAwIG9iag0KPDwvUHJvY1NldCBbL1BERiAvVGV4dCAvSW1hZ2VCIC9JbWFnZUMgL0ltYWdlSV0gPj4NCg0KZW5kb2JqDQoxMCAwIG9iag0KPDwvRm9udCA8PC9GTlQwIDMgMCBSIC9GTlQxIDQgMCBSIC9GTlQyIDUgMCBSID4+DQogL1Byb2NTZXQgWy9QREYgL1RleHQgL0ltYWdlQiAvSW1hZ2VDIC9JbWFnZUldID4+DQoNCmVuZG9iag0KMTEgMCBvYmoNCjw8L0ZpbHRlciAvRmxhdGVEZWNvZGUgL0xlbmd0aCAyMjE5ID4+DQpzdHJlYW0NCliFvVvdiiy3EX6VfoEo+lcLgmFm4g0YEkiykAvjO8eBkBOwb/L6KamqWmqpe7fV1jHL0KOZaX1Vqk/119rl50Uuv5PCmhjjslol/Lq46IS1yy//XP6x/HdR+e+Xf334w5+Wvy5pKq2E3b41QXieReY/mOXn5fm+/P7tL+9yUUZEvbz/tFi5CmmCXZz1wknplvcfl++XP0ippJQ6wCfwqbXwivA+pM+/+WF5/2759h2AEdquUmhAVVGsNgmi9Dk4qJSRjTPC6Kjgbi9CTB8SsgREs8JFIbKD9xaQ7QslsDSWrpfERaH8YqxNl6uSSCVilHGx3gkfKkkMSOB0QXW+QSQggo1K6MugwYjV2B5TJ409aGdI+9BgWp2XmTHlVUTrLXDoDiKsqwGawK3GCXN9XZ0UBgi2WFgl5+p19bSeplpbEMA6eu9QGgW/U3CVbydrgGINrIHVwivve5E0E8t/Io49EAcWSPm0owYXKDjQxIBVKkGUQ53z1Z7ojWgjtgebf4JlOqUMOJnr2zqK6BOW0oAVFUgpNeyr6HZES6ZPLw3rakJ638MGm53YJVxdcJNDNKsSa6gxPToT4/CVcRViJ5um11W5wGO5q85F08orl5SAmYXc7TlPey1dn9XeU+TbDFGx/U2iI/vE5A8jeec3+k7hjuo8lV5XYVfWQYG3X9erOhgP9/Y6qBQNVt6hNA68ReD6IGY9j1lMsnzOYpbDumM50rZ8VXJElCF9lsfkRbrdBCY1OrGGFmfMpOB74s6DsCk8mUBT8HyRWR9oQuf2nmZnRleZ8syEKLNzaZNctaBKwbaXWa3HAY0wrgS0DQLi0cGqJAJsZAh4zWMyUDLOZiT/AVlIoutksR/LE+nF8qz0elTfJ/I+etIolRbzFmlUgKhfk+ZJBCBSZIIY3N/5M9r7mx9Yi2/g3/C9vPenkAx1vEWyVkcVT0iGGEMkg0zzYBU3ozKpapL5g9jGpCIJrpMqHOP7Cs8hkTaPmEnekQi8hbjHIR0hX1at42EnwzGk5grZ+rfmEKp4h0Kdit0u5CCcIYYYBMnFwRrmrf+qrJbjVuMaTlhEQlwnkT8WITYirJUInj1WTyQfBeTYt5gUnHB15aWJRdnKdTZBocy9iDmfMO5XMwd1ukWdVqcuoDB1EGOIOzkP6hEsvULDF1+N43k2z5IM5kHHcrgmD6rzohcTqSeRDSmLvpPaagds3hXNXDA/99XTZ+6G3RO7qI/SWJJ3MI3NwaOTd3PWnrIU3nNPNuWJ2VCG0eBxjv+gNDVU5jMHBAZA7XP4GjKXAS8F8Aa2ya4W5/0dSiWRi6JPzKVHzIXyDporJ5SdvLuE8VG5zDahtJzEnZgPZRpNKM/lcU0CacvO3yW4fRWiVih479W7CvxXqGvsXNtqvOYW3rz6V3mTU8MbTkKBi4u7SOOqyPEtOQDuBBlipC89v60/RU4lR5DGcWxORtP3b9zPKo4IGX7MUtJv1KkkVnT6beyr2WrPyxvCHnEmH+O6yueHg10A5rQ696puJA7KrmLdtTNuljGOG6zE1q+dkpLOdxKLTuezsoYwxsoaIxxM2IPktmPbcWfOENBgAOoVsVWe4poS+HkQAIE7gKjv9U2UDiJ0fZMb5ctvzh3U+RZ3Wp3P6hnCGC9oeoRYGdY1zsiQYzjJbFiKwYrmWIYo98nos5LJHJbGYLOEeivOSC/8rr/SVjTcnJMHBCGSZFJxr9VR/Hh9Qg6UeTB2oOlamXe1qG2WLZzsSTYdyjFsuk6GOoZQm2xLVDmm9IlpiLfMtkIlU5fChre9PSgR6g552w03rWWPrRXiLUu1Yu6KLTZUXU2s5wEfRBg10iE8b+mH3Lpd2xZPPHl1NnIhK37DdYMUpk42DHW3U2c7RXd8PEwJWKT3a9N0GigbUNI7DreVtFsGYikijHcgu/lt41lj63mPWUD4l4ngJCyMNLETgFP5g6fzxotwr7S3RuhLlf2rbNNtiz6IG1VkHbU/Sn6nyG8l3+xDrnRLcZ5c8580iLMEo1l5h95W9vQc5Cj2AdlHC3vqw2ihDh9oxyqScQrEEY8N9hw3Dkp6x422kmZXybGGYt9mIG6EnpyCQCmGe69HEsQG8VF51qMHU8mTmuyghh+QQ4yOzi1uVULuHla/MB02virOPRXoBr9PxXka67fyG/mkz5/03Qu/z/cp5IJ8ld+nuVJTIFXh+XcvxKkxcxNBEi7NY6o5+L403ORKc/anR5zTaRsNr5PXIpqUccMnru5x+LIMDJvFOOhtJDXSkm5iRxJXVcvjaQmqZTV0r/GVei/urfQqGpWIOKziGkUIFqhgoCgzB2cldj2aWi/u1ZhmDbjH46qgsB2jqT776JgJ6KOkcHpYH+u8iAEKWaegFlC1zcg2vJZZhj+Sbo7WPtO4k+XjQ3K5q/k/kupvf1q+/wGuP8LrO3j9GzLb5c9JHxDly+Zf/7P8fdrcnKvggn3Zu8eZQJyyMBCXjNOBODdhoJ2rnQqEp6UKEI7nAxGNkQQ0mI8i9wBpMHl6jDcFAceTQdBZFxAcTwZBd1lAcDwZRKYjsQUjD+dC0MnXDYPGk0HwpGcBwfFkEDxKWUBwPBkEzy0WEBzPBcFTixsGDidD4AnFgoHjySB4PK6A4HgyCB6rKiA4ngyCx2wKCI7nguApjA0Dh5Mh8EF9wcDxZBB8rLzFdxp/hQC/IfGp5flI26Pqog6Ov4Y6jMTqzEcCdaQToaYZjueC4PPgkqnk4WQIfN5YMHA8GQQfUBUQHE8GwYcVBQTHk0GwrV5AcDwXJMQCAO9n545N6jg/c8RmWfHyfn7eiEn77RweGP75QnE1wiuF45kge8/+pfHHM5H2nr14rflIe/f+pXHKX0MnRmKdBpEW6mLAz7RLTDJRKhDAwd6ACR3cWP133cXJkiwuVrNZuGf9NTOieC5aEeCipTBwUxbz7lwsXDUZSokT/h8+DO0XDQplbmRzdHJlYW0NCmVuZG9iag0KMiAwIG9iag0KPDwvUGFyZW50IDEgMCBSIC9NZWRpYUJveCBbMCAwIDg0MiA1OTVdIC9Dcm9wQm94IFswIDAgODQyIDU5NV0gL1Jlc291cmNlcyAxMCAwIFIgL1R5cGUgL1BhZ2UgL0NvbnRlbnRzIDExIDAgUiA+Pg0KDQplbmRvYmoNCjEyIDAgb2JqDQo8PC9Gb250IDw8L0ZOVDAgMyAwIFIgL0ZOVDEgNSAwIFIgL0ZOVDIgNCAwIFIgPj4NCiAvUHJvY1NldCBbL1BERiAvVGV4dCAvSW1hZ2VCIC9JbWFnZUMgL0ltYWdlSV0gPj4NCg0KZW5kb2JqDQoxMyAwIG9iag0KPDwvRmlsdGVyIC9GbGF0ZURlY29kZSAvTGVuZ3RoIDg5OCA+Pg0Kc3RyZWFtDQpYhbVY24obMQz9Ff1AXV+ksQ2lkISmsNBC20Afln3bbqF0C7sv/f3KtjzjyWU7szgEM5Ez0TnSkeRJ4Ak0vNEKXYwRAho1BKBIChGef8B3+AMmv55/vnjjA3yB5MoaheOnzquhetH5xV6eYHuAt/vPBw3GqWjh8ACog9LOIxAOirQmONzDLbzT2mitrecd3kXkFfm9T/vv7+BwAx8ODFygyTsVAtgQFIZExNjL4BxSRjakAsMGrVxMOwLrXIEky4vfYxCboXEn9sDcnFCyQpH3kfdxL3uD7PkjusJSOBOlfC2k7AyTtaecDafHuCMch6jMUHGiUXYxDPs/k5mEovcJaVpz+4gB2phTLAz0UnzimkDt4imFlPS0ztUAWeWHGvW6GqCorG9rwIre20n/BEtGtDWlPJPeVOtDaiDf46U+sNRBrYW0T8OFeij8DbdBWF4QIaoz/E1qkw2vrSiU6iOmvQsKFezlCqF/GXfT4IYzlcFyOR4UuFIup5VlWBeUoVYuL7J4mRT7kn63Ui67Rq7Cf6VcQ1Bn+Oc0tWnbFelmDZbu2V6Qr3BZIR9d5pGwSXD9xC3bJOuYB8vJk4nsQjktRBWH3H/pDCHjlTeRZnqmFkzXpIndT52fbDeUZYPce0mjQmqlRpRLmzlx/TS5GSQHQVZb4pvmc6zaXdCqcFqhFb7Mx8vaNfw2Z/juTjRzgecye868lg7MJJiLPJZN24D1rAsy94ap8dA3jTaeiUfz1M/PVZKGru/rHK5nbjqHs2+U6yBnc9P8uZFlIIz+9bzpT5r7fw9Eef78lfx8/Qi3d3y953XD6xcYDZ9SM3AtP44J/g3fuvmuhZ0BxOiPUp8cMooY/VFqQ2QUMa6A4ki5GosY/VGkiQqKGP1R9BwgGZ3dlye1CaHYnUHKw8ZYWWJfo7QqUi2C/kjjg8wUTrGvEU5FquH0RxoP8imcYl8jnIpUw+mPpAHzA/JY0MXsDMEPdbZpGrE7g6BPakwgxe4MYgel22wVuzOIxvTTfwIpdl+QMntfPYr5VF14RI4TZjZxeiLNZ9c0mvsjzQfY49HYuUZMFanGtBaJlobEo4W9PLajh+0rAOk4Byp2R6BmWGagmrruEVWgGlEFWhkRyC8Jvs1SbkSiDG+NUb79/3Cho8SD4uQJ+Svh1d4KLYqoPF8s/67hL2V+r/UlxM74+gdf1H1BDQplbmRzdHJlYW0NCmVuZG9iag0KNiAwIG9iag0KPDwvUGFyZW50IDEgMCBSIC9NZWRpYUJveCBbMCAwIDg0MiA1OTVdIC9Dcm9wQm94IFswIDAgODQyIDU5NV0gL1Jlc291cmNlcyAxMiAwIFIgL1R5cGUgL1BhZ2UgL0NvbnRlbnRzIDEzIDAgUiA+Pg0KDQplbmRvYmoNCjEgMCBvYmoNCjw8L1Jlc291cmNlcyA5IDAgUiAvVHlwZSAvUGFnZXMgL0NvdW50IDIgL0tpZHMgWzIgMCBSIDYgMCBSXSA+Pg0KDQplbmRvYmoNCjE0IDAgb2JqDQo8PC9UeXBlIC9NZXRhZGF0YSAvU3VidHlwZSAvWE1MIC9MZW5ndGggOTkyID4+DQpzdHJlYW0NCjw/eHBhY2tldCBiZWdpbj0iIiBpZD0iVzVNME1wQ2VoaUh6cmVTek5UY3prYzlkIj8+PHg6eG1wbWV0YSB4bWxuczp4PSJhZG9iZTpuczptZXRhLyI+PHJkZjpSREYgeG1sbnM6cmRmPSJodHRwOi8vd3d3LnczLm9yZy8xOTk5LzAyLzIyLXJkZi1zeW50YXgtbnMjIj48cmRmOkRlc2NyaXB0aW9uIHJkZjphYm91dD0iIiB4bWxuczpwZGZhaWQ9Imh0dHA6Ly93d3cuYWlpbS5vcmcvcGRmYS9ucy9pZC8iIHhtbG5zOnBkZj0iaHR0cDovL25zLmFkb2JlLmNvbS9wZGYvMS4zLyIgeG1sbnM6ZGM9Imh0dHA6Ly9wdXJsLm9yZy9kYy9lbGVtZW50cy8xLjEvIiB4bWxuczp4bXA9Imh0dHA6Ly9ucy5hZG9iZS5jb20veGFwLzEuMC8iPjxwZGY6UHJvZHVjZXI+RGF0YVNuaXBwZXIgfCBYTFNYPC9wZGY6UHJvZHVjZXI+PHBkZjpLZXl3b3Jkcz48L3BkZjpLZXl3b3Jkcz48eG1wOkNyZWF0ZURhdGU+MjAyMS0xMC0xOFQxMDoxNjoyOSswNzowMDwveG1wOkNyZWF0ZURhdGU+PHhtcDpNb2RpZnlEYXRlPjIwMjEtMTAtMThUMTA6MTY6MjkrMDc6MDA8L3htcDpNb2RpZnlEYXRlPjx4bXA6TWV0YWRhdGFEYXRlPjIwMjEtMTAtMThUMTA6MTY6MjkrMDc6MDA8L3htcDpNZXRhZGF0YURhdGU+PHhtcDpDcmVhdG9yVG9vbD48L3htcDpDcmVhdG9yVG9vbD48ZGM6Y3JlYXRvcj48cmRmOlNlcT48cmRmOmxpPjwvcmRmOmxpPjwvcmRmOlNlcT48L2RjOmNyZWF0b3I+PGRjOnRpdGxlPjxyZGY6QWx0PjxyZGY6bGkgeG1sOmxhbmc9IngtZGVmYXVsdCI+PC9yZGY6bGk+PC9yZGY6QWx0PjwvZGM6dGl0bGU+PGRjOmRlc2NyaXB0aW9uPjxyZGY6QWx0PjxyZGY6bGkgeG1sOmxhbmc9IngtZGVmYXVsdCI+PC9yZGY6bGk+PC9yZGY6QWx0PjwvZGM6ZGVzY3JpcHRpb24+PGRjOnN1YmplY3Q+PHJkZjpCYWc+PHJkZjpsaT48L3JkZjpsaT48L3JkZjpCYWc+PC9kYzpzdWJqZWN0PjwvcmRmOkRlc2NyaXB0aW9uPjwvcmRmOlJERj48L3g6eG1wbWV0YT48P3hwYWNrZXQgZW5kPSJ3Ij8+DQplbmRzdHJlYW0NCmVuZG9iag0KMTUgMCBvYmoNCjw8L04gMyAvQWx0ZXJuYXRlIC9EZXZpY2VSR0IgL0ZpbHRlciAvRmxhdGVEZWNvZGUgL0xlbmd0aCAyNTk2ID4+DQpzdHJlYW0NCliFnZZ3VFPZFofPvTe9UJIQipTQa2hSAkgNvUiRLioxCRBKwJAAIjZEVHBEUZGmCDIo4ICjQ5GxIoqFAVGx6wQZRNRxcBQblklkrRnfvHnvzZvfH/d+a5+9z91n733WugCQ/IMFwkxYCYAMoVgU4efFiI2LZ2AHAQzwAANsAOBws7NCFvhGApkCfNiMbJkT+Be9ug4g+fsq0z+MwQD/n5S5WSIxAFCYjOfy+NlcGRfJOD1XnCW3T8mYtjRNzjBKziJZgjJWk3PyLFt89pllDznzMoQ8GctzzuJl8OTcJ+ONORK+jJFgGRfnCPi5Mr4mY4N0SYZAxm/ksRl8TjYAKJLcLuZzU2RsLWOSKDKCLeN5AOBIyV/w0i9YzM8Tyw/FzsxaLhIkp4gZJlxTho2TE4vhz89N54vFzDAON40j4jHYmRlZHOFyAGbP/FkUeW0ZsiI72Dg5ODBtLW2+KNR/Xfybkvd2ll6Ef+4ZRB/4w/ZXfpkNALCmZbXZ+odtaRUAXesBULv9h81gLwCKsr51Dn1xHrp8XlLE4ixnK6vc3FxLAZ9rKS/o7/qfDn9DX3zPUr7d7+VhePOTOJJ0MUNeN25meqZExMjO4nD5DOafh/gfB/51HhYR/CS+iC+URUTLpkwgTJa1W8gTiAWZQoZA+J+a+A/D/qTZuZaJ2vgR0JZYAqUhGkB+HgAoKhEgCXtkK9DvfQvGRwP5zYvRmZid+8+C/n1XuEz+yBYkf45jR0QyuBJRzuya/FoCNCAARUAD6kAb6AMTwAS2wBG4AA/gAwJBKIgEcWAx4IIUkAFEIBcUgLWgGJSCrWAnqAZ1oBE0gzZwGHSBY+A0OAcugctgBNwBUjAOnoAp8ArMQBCEhcgQFVKHdCBDyByyhViQG+QDBUMRUByUCCVDQkgCFUDroFKoHKqG6qFm6FvoKHQaugANQ7egUWgS+hV6ByMwCabBWrARbAWzYE84CI6EF8HJ8DI4Hy6Ct8CVcAN8EO6ET8OX4BFYCj+BpxGAEBE6ooswERbCRkKReCQJESGrkBKkAmlA2pAepB+5ikiRp8hbFAZFRTFQTJQLyh8VheKilqFWoTajqlEHUJ2oPtRV1ChqCvURTUZros3RzugAdCw6GZ2LLkZXoJvQHeiz6BH0OPoVBoOhY4wxjhh/TBwmFbMCsxmzG9OOOYUZxoxhprFYrDrWHOuKDcVysGJsMbYKexB7EnsFO459gyPidHC2OF9cPE6IK8RV4FpwJ3BXcBO4GbwS3hDvjA/F8/DL8WX4RnwPfgg/jp8hKBOMCa6ESEIqYS2hktBGOEu4S3hBJBL1iE7EcKKAuIZYSTxEPE8cJb4lUUhmJDYpgSQhbSHtJ50i3SK9IJPJRmQPcjxZTN5CbiafId8nv1GgKlgqBCjwFFYr1Ch0KlxReKaIVzRU9FRcrJivWKF4RHFI8akSXslIia3EUVqlVKN0VOmG0rQyVdlGOVQ5Q3mzcovyBeVHFCzFiOJD4VGKKPsoZyhjVISqT2VTudR11EbqWeo4DUMzpgXQUmmltG9og7QpFYqKnUq0Sp5KjcpxFSkdoRvRA+jp9DL6Yfp1+jtVLVVPVb7qJtU21Suqr9XmqHmo8dVK1NrVRtTeqTPUfdTT1Lepd6nf00BpmGmEa+Rq7NE4q/F0Dm2OyxzunJI5h+fc1oQ1zTQjNFdo7tMc0JzW0tby08rSqtI6o/VUm67toZ2qvUP7hPakDlXHTUegs0PnpM5jhgrDk5HOqGT0MaZ0NXX9dSW69bqDujN6xnpReoV67Xr39An6LP0k/R36vfpTBjoGIQYFBq0Gtw3xhizDFMNdhv2Gr42MjWKMNhh1GT0yVjMOMM43bjW+a0I2cTdZZtJgcs0UY8oyTTPdbXrZDDazN0sxqzEbMofNHcwF5rvNhy3QFk4WQosGixtMEtOTmcNsZY5a0i2DLQstuyyfWRlYxVtts+q3+mhtb51u3Wh9x4ZiE2hTaNNj86utmS3Xtsb22lzyXN+5q+d2z31uZ27Ht9tjd9Oeah9iv8G+1/6Dg6ODyKHNYdLRwDHRsdbxBovGCmNtZp13Qjt5Oa12Oub01tnBWex82PkXF6ZLmkuLy6N5xvP48xrnjbnquXJc612lbgy3RLe9blJ3XXeOe4P7Aw99D55Hk8eEp6lnqudBz2de1l4irw6v12xn9kr2KW/E28+7xHvQh+IT5VPtc99XzzfZt9V3ys/eb4XfKX+0f5D/Nv8bAVoB3IDmgKlAx8CVgX1BpKAFQdVBD4LNgkXBPSFwSGDI9pC78w3nC+d3hYLQgNDtoffCjMOWhX0fjgkPC68JfxhhE1EQ0b+AumDJgpYFryK9Issi70SZREmieqMVoxOim6Nfx3jHlMdIY61iV8ZeitOIE8R1x2Pjo+Ob4qcX+izcuXA8wT6hOOH6IuNFeYsuLNZYnL74+BLFJZwlRxLRiTGJLYnvOaGcBs700oCltUunuGzuLu4TngdvB2+S78ov508kuSaVJz1Kdk3enjyZ4p5SkfJUwBZUC56n+qfWpb5OC03bn/YpPSa9PQOXkZhxVEgRpgn7MrUz8zKHs8yzirOky5yX7Vw2JQoSNWVD2Yuyu8U02c/UgMREsl4ymuOWU5PzJjc690iecp4wb2C52fJNyyfyffO/XoFawV3RW6BbsLZgdKXnyvpV0Kqlq3pX668uWj2+xm/NgbWEtWlrfyi0LiwvfLkuZl1PkVbRmqKx9X7rW4sVikXFNza4bKjbiNoo2Di4ae6mqk0fS3glF0utSytK32/mbr74lc1XlV992pK0ZbDMoWzPVsxW4dbr29y3HShXLs8vH9sesr1zB2NHyY6XO5fsvFBhV1G3i7BLsktaGVzZXWVQtbXqfXVK9UiNV017rWbtptrXu3m7r+zx2NNWp1VXWvdur2DvzXq/+s4Go4aKfZh9OfseNkY39n/N+rq5SaOptOnDfuF+6YGIA33Njs3NLZotZa1wq6R18mDCwcvfeH/T3cZsq2+nt5ceAockhx5/m/jt9cNBh3uPsI60fWf4XW0HtaOkE+pc3jnVldIl7Y7rHj4aeLS3x6Wn43vL7/cf0z1Wc1zleNkJwomiE59O5p+cPpV16unp5NNjvUt675yJPXOtL7xv8GzQ2fPnfM+d6ffsP3ne9fyxC84Xjl5kXey65HCpc8B+oOMH+x86Bh0GO4cch7ovO13uGZ43fOKK+5XTV72vnrsWcO3SyPyR4etR12/eSLghvcm7+ehW+q3nt3Nuz9xZcxd9t+Se0r2K+5r3G340/bFd6iA9Puo9OvBgwYM7Y9yxJz9l//R+vOgh+WHFhM5E8yPbR8cmfScvP174ePxJ1pOZp8U/K/9c+8zk2Xe/ePwyMBU7Nf5c9PzTr5tfqL/Y/9LuZe902PT9VxmvZl6XvFF/c+At623/u5h3EzO577HvKz+Yfuj5GPTx7qeMT59+A/eE8/sNCmVuZHN0cmVhbQ0KZW5kb2JqDQo4IDAgb2JqDQo8PC9UeXBlIC9DYXRhbG9nIC9QYWdlcyAxIDAgUiAvTWV0YWRhdGEgMTQgMCBSIC9PdXRwdXRJbnRlbnRzIFs8PC9UeXBlIC9PdXRwdXRJbnRlbnQgL1MgL0dUUyM1RlBERkExIC9PdXRwdXRDb25kaXRpb25JZGVudGlmaWVyIDxGRUZGMDA3MzAwNTIwMDQ3MDA0MjAwMjAwMDQ5MDA0NTAwNDMwMDM2MDAzMTAwMzkwMDM2MDAzNjAwMkQwMDMyMDAyRTAwMzE+IC9EZXN0T3V0cHV0UHJvZmlsZSAxNSAwIFIgPj4NCl0gL05hbWVzIDw8Pj4NCiA+Pg0KDQplbmRvYmoNCjE2IDAgb2JqDQo8PC9GaWx0ZXIgL0ZsYXRlRGVjb2RlIC9MZW5ndGggMjU3ID4+DQpzdHJlYW0NCliFXZDLaoQwFIb3gu9wltOVFxylIMJQZ8BF26GW0m1MjjYwJiHGhW/fXJyhNIscvj/nz7kkL13bCW4guWpJezQwcsE0LnLVFGHAiYs4ynJgnJo7+kBnouIosf5+WwzOnRhlHNW11T7s+2L0BocTkwM+WeldM9RcTHBoz1/n76vT+lWpG84oDKRx1DTAcHQ/vhL1RmaEJKT+kT83hZAHIQvdUMlwUYSiJmJC20BqTwP1xZ4mjlCw/xllMA4j/SHaGzJnSNO8bTzmlceiCGijwzLb8TlgGfB49FjlOwZvVYTa9yKuDb+vx3B01dpO7tfqZ3NTcYGP1SupvG+/fgHNSHoyDQplbmRzdHJlYW0NCmVuZG9iag0KMTggMCBvYmoNCjw8L0ZpbHRlciAvRmxhdGVEZWNvZGUgL0xlbmd0aCAxMyA+Pg0Kc3RyZWFtDQpYhfv/nwRwAAA08i2UDQplbmRzdHJlYW0NCmVuZG9iag0KMTkgMCBvYmoNCjw8L0xlbmd0aDEgNzA1MiAvRmlsdGVyIC9GbGF0ZURlY29kZSAvTGVuZ3RoIDQzNTMgPj4NCnN0cmVhbQ0KWIXtWH9cVFXaf86985sZ5s7ADDMMcGcY5IcDgozgaAQTMGwt5auGNljqgAMC/mAU1PyRP14kC3SzfEnL3lYoFXttu/hjo9otarf97K6VmGhub5mb2w9NN9fNYkVm3ufcGQjb9m3f9++9l+95nvOcc57zPN9zzuXeAQIAStgILHALVjZbW088/lu0PAXAlNUGFi4x7Mh7G/U/AUg3L1y8urZ9b/EkAEUdgGSgrqbKXz38zUIATQGOya9DQ8wmxcdYb8Z6St2S5vtd1RcNWN+F459c3LigquZFP46PQTCnl1TdH5AWyzYBGNXY3xpYXhP4xrkT+xszsf88+SawAUTKhRAPN13SAPBUhj4Syz+O6MOXaKmIgqRgY+i8rBbQX+gL5UmAG4kY9TRQwz99KSL4wWsLPAtHEGH9cQS9nh21noH1IA2lh1pCQyQeOkAa/CTUEBpiKpiLY91IbpWaQo+GWuBVrByN4KDoKYxv9TXigMcRPxXnBHgEW7dEbOHrGmtlVjPlsJcNsA2SB5nfsL2wB94DP/pdE5qN85SFXgZX6LewNdQMz8FjsJ41sH+B8xBE/2uYTcwmaCSzmHJSAxrwgQeW4gxfhAywE7aK9xrYSRi8vcQLl/E+gfcW+DOJRvvt8Cm04E7qhrUhBlbBrThqFjTA/djjqdAZZOZtjPh17HMP+rmNpLBDEAwxklXSW0g0iZavgCa86/GuhmrSRbpCy0JpQyvkZXK/fJn8Cflz8kHVxCh/1CMggED44fPBvBvJ0iSc7x72dubLIKD9KbqT3VOnuCbn501y5k7MyZ6QlekYn5GeljouxZ5ss/JJiQmWeLMpzmiIjdHrOG20Rh2lUirkMqmEZQhkEsFU4u0xyx0Wm81WmRWpx99cF9hx3FWbAPqbOlm+MyjhO/XE79STRuvTBIgVyuwlpdRxD5R9KkCMQGIFoLOQmLtwpsggj7/B7qkXzCV+nw9HlNo5q1B2JTsSiui7J0pVYi+pUWVlQo8qCtUo1LBvoIeUFRJRYco8U3sYUGiyMgW9Q2DGeSgaBHe7DxV7KXrClphvW3pDfVvHNgEOG9FiwhoRZCWCXJzXWi+4qwRot/Zk9rVt7eWg2udQ++3+qvuQuSqMsQfYcZ66Csqjh8JXZxUk6FwsLGixeuqsbXZKh6fOh6W9FEd9rx3NyhLvFlufRdCj9Ag6h/Aj7PGjNX+ysG0eU72VVtvatliFPTO8Y1tttKysrDRhwG0eOzpEZ56GYkzFlD2y0JJx+HeH3+7x11dZhY3VDUgC/lVtpeTb2jih7GvbKPMjdPl9DTTChiqalafB2tZeI2a2VYxYJMtTh8tY9UO92to8dOoqf3HYe4ngrhAFVMzxinQg0aWVEVOkwxwaNW3xlVbawktTPtNbQgOzV5VawqGOWnwRCxo8I41WGsEd6ECwLrAKMNNrx64uWtS4oG2BS0zYVklw1PRvRwnScZzd2nYND6fPfvnSzZaqiEU2jrsGVC2zl/na2srs1rI2X1tVb2hjtd3K2dt6ysvbAh4fzjrdi6N6Qy+3W4SyrZUC56sjU3Gl6H4pm+ktsth0lSPV6SNVwA2I2zBKTCeydhGBLEOF12ZFomZR6vAPN7WLotKCrHlpC+5IZlzYFKne1NES0XHTRJilNNa4Rhksiag2G93u7b1uqMaKsHGGN1y3QrXlELizHbhkPtrSN9JimEVbNo60jA732XGWI0D/axsEReron5YzxnjqpgrE+L8014TbhZgSL2thKsMaY2GppnLgo6NAiHOgnu5ow3XqtwucQ5CWePssBZVWTofPFLrCd9vLZ8zxWj1tozul4qZauN012hbWMKQqpoPl2UJ808hwxzC7SA64oQ/6QYL/y/cQQpDJwwaTi2Q7lumc2XMh+/LEHGLLs7H8cDHzKtNxABi4ACD7Bt8IlBADm93GT9iLimvsdYXkU/aC4jOOVZgSrS62N/S5OwEVvcme6krXTtEelRxVSLRWW7JLTwtFb+jKYU7nkqB021HRctFal54WUTtAr9pBWN0DMoOskYnaALGwiHFkX8Y/KLpcRENyiNcyoMVcp85mBb2BAxvR2XILiT6Ps11gPiYGsmxfcFZww/AA+fW+L95bOjxevik4FLzzRtAZJLJzf3s9/zfkri9ZOea0JvRH6XTpI5AMufDliy7zTnZnIpvQGzrnVkbrXTHWBN5Fa4etNpraucOJYemO4fSudA4LjQILuVWjd0XRjJRGkytVkci7HJHeGkrIeOTCmJOS5pJw9jTXyqiV6gejHlRLPAmeRMYU51ZGueLi4i+mkJQODhfCnY0GzhRjcHGc1NARz01ks3ZKjZhWCwDL2Vusk6x1TFyLyTS+RelU1lKKnJSl4YIpzuxhKCq67Mwtuqyfku1wXF5GhXNiDsxd5hi5wiwus9lT02S25Akkb1IhMzll8qQJjN3KpultuUmMgZUZ2TyZNJoxxBqduYWsdPqhNPXHwQMPvLlycuDVb0jMcs2dTzcHd96x7y5G9exHS2xSxvZae/DkT3eUH2idtuux6qzq5X+952cPeNvry5NTHas2BgqCx8xkd/nDv+8J3v+f3Qw/J29Swi2BO5e3Z8xoOgK4R7Mwu3R5F8TB6qOxXGy8S0qZNqSmudgOI1FpO5TAEU6rMSiVQGnS6mJc+HIqV3OcTqdu1dA9rNS5RGlJEqVbnZrhcmumaxiNxmzSIRfLMfPLBbjHOVo4pmQjXXMLhgsiu4vIU+3J0SSR2Aw2nV1nz3MiOcSZy6Zb5o0vmzuJ2IMfPnP27NRnVpXJN22OHr/w0dXrhtSSr9Y9+uj+eszhNObQiftJD0tfAi7Uf5iLFdM4jDsA1/aMW4kKcOkOF6G1uMwpuMi0JgetTm1gd+k4jZaE01PrML1YrTaqVR2jrqGrPCWbxuykK1ykczpzc2nMEF5TMXCJAYN26vQYcGfR+lsnzrh9Urzxme0Lzy6X3rItjy+ds+TU7OHl0kDwUzIFKOdTQxeZk/JbkfOA2yExxfIuKefMc6nVSkMHY9QqOqKVWq1WHQeg1rXKQMEpGIUiKkoW4ZpKtw7Jdsumy5jXZMdljEwWJnoZMk0pnssNF+RmO/WUaZFntIlU22R2uvcox7rJOsp3bBIyPZk5uah4/kMlb7yxl8iC182335JVYSzctI/du47464POdTcCVVXZOvExK9Xet/pSgXK+tuAaWDjxtftgwbh1VJ5pzL0++OZgjroxeh7QrywSeS9HGf3joSuY0MHBN4MfqxtHW0Y6LFDjg4Fe9PuAgl1PpqGsl56CIkSNcibskwVhJ1MBb7Lr4RhikSQWamWX4BBzkRCsV6GU4xiC/TdLT5EclD5ECyI7IlcitiPWINaG+xOCPnpGIC2EJkV1KIRzAeIz+WOwA3FBthCu4pgLijTYjfVPcByPfYuxzyXR/gr8Ge2f0XbaV5TYhjqdq4COQT0W80hAySGMiBKM+ziNGaVHdomkSgtDV1DvpjFi+xmUq1BuRLkO+2WhjrnBO8jDAFMReh5jeI/qOP9paqc50nF0DPo5je1+HDcV7a+hnopxqFEaEdkIF/ZpwfHnUW7A/PGhMOSUJeJXCgy+ORaqdWQafmveCXAdv4//hqdkaDHiEkBwLcobCGwb9iHilC8jtxXQg3ge1+g5CmkhqaS5qdaFcB8MTUC8i76mhH0OqVD/d/xinUi/WsmTyH0trJVJYAbKStlB5P8gXJUfg9VSBswYX61sLTShzEKUKbfBBjqnXAW3UsgSQycVHMzCb+Cr1B4Zf0H0+SFMk74alnI7zKRAX19TyOvQRkF9XIUW7N8uOQG7xHFr4Slql26DRupL/qQ47inRD46RTYMGjOUE+m5A4DfrjbnYd6102/DPkK+vbsawE3M+jvI424p7vVXcR5+xtxCLTEIs7Hn8Mm5CZICE+kAeAth/XpjrG8jZUE+Ea+TuxgsoVcjLZozjuryOTECeHkH8AfE14q9o/x3K1xHXEEdk7TBNfRC/MsfG8TSZI1NhmwpzUcF/IPKZd0kyyu3s09CsAEiVSKAa62dlXvgF2tZQmwxCgxIv9Eu/hq1o+zFiNvryy4rhhvQ0pLASkoS2nyOOsIPgw/HXldFwJILZsi4YjJy1v4PqA3DR80fP01jgfi7F8xeL0oTIkJ+BpJGz913IvEStWA5d9PyNBT1/8kKcu0s812u+D8puWE/PHz17Y8FKwIt5TUBpQqRgTg+OnL2/A/KCc5wRz99Y4PnDce9TiXm+q3LDY+KzAs+r+GxQQR1yRpHJNMCvUT5G56HA/hVY34f4XPUBoXpQjOdpGl/oKv0Fhz5b6Pmmz1T5IDyOc57DZ6IH5QDiQ8RRxJlIHdvE58cp3A/bgg03Ooa6h33D3uEnhh/6Z34Owne5/8u99f97k5mj95Hvvxk13g3/uv91/9Adfi8hDbAROCjHrzIGZTZMxefxKulmrJHbNNBH4gFfEPBVMR14wpM4SAA+1EdMh6I0+S+JitYYUSx8RElNjyhZE0Ulzm1X6vP/dszPnxsk7kGtPv8vb8/nrx7T85cRFxFfIOhrXeyF2Lj8z9/O4E+dNPOfvOXnPzzm4H9JbCQZ/Dh/LDG4nX5+OOjn//C+n3/vjJ8/ddrPnxzw8/993M9fO5HBv3t8NX+838+/3ZrB//5383nuV9ZfMdR1Xp9Knf+L1nQeXia9G8bzz2/p4n9en8kfrc3kf7K7gf+vh9P5I/Wp/OHaVP65ljn8uQOk/4D4jXpAGZUvSo02LOMTwpK3Uem++4AjK5/rJtDNdVu7fd2B7r5u2aHGJL5ncRIf2E+s+3P2b9/fv//cfum+Tguv3Tt9r2/vnr2SZzec5N9YHMu/uDiFF1C+0JjCr2uM5dciqP9nkGLq396FE27s2t51rovlOoVORujq62KsnTmdgc6NnX2d/Z0ydy/RHSqc/MJtekLfUrOx/AgRQrDwb1jOR7xAkrDmxp4Gs7gulkMag6jID5nTRMV8GBX4JVGjk/lY+ojKrWaGxpt5B0I7XuTjK1MajevFr6bdnX/l7Hxcn2RigERxXxjcGeqE/OBAOv/+gJk/gziN+LK/lD+POPtOJv/BO7gEA+TKAPXlVg7gznAPpIgeD/ffcZeYsbk/c2L+if4M/p2OTN76Ss4rvlcCr0h2tewWN0lojzkhX7uHhPaQpPuNiauMCSuNlhXG+Gajucm4JGCMS1gSiLMsCZgXN6K+uDHOsrjRvGip0fLaUrJo6Ybl8a8tIsfeijUkHHvLYDn2lvmtOj9/rMbPL2xA28IGg2Vhg7m2HvXaeoOltt5cUxdr0dbxNYy7zhSf76shNXWty+J3z93NP4HYiehA7LjPxz+K2ObdzbcjHkZsQbQiWhCb7uniNyAeQCyoKuKrEblz7y3i70O4703Pynd7H57snV3E34OompXO+xC592IxG2GZbDDlGwx5Bv0kd7VB6zSocw3KiQZZjoHNNsAEw3hHdHqGNjUtOmWcNtkebbVpk/hoS0KixmSO1xiMcRp9TKxGy+nUak20WqmKUsvkCjUrkeJKM2olaEmJW0t8WmLVurXMdCcR9OVQXlEsxBCUdxcLTkd5L9k+U8h1lAvK6fd6ewj5SSVaBeahXgIVguShXgaFvmTOvd5eYqbNreIvsi/h88Pdus0SkZWVjkTBX363VwgkVgq5VNmeWAlNzSvmNc1z/OOLHJrlnuWpby8Nf3vSnxNg7C8LjrGGZkfT2LHfVgUTnbs4XOlR0mT8M4tN0LzCMdKnqfmmeZtGLBihgzQ1NTePaaItkf5NY+2OFf8ojW/jwvfb/wGKF4UUDQplbmRzdHJlYW0NCmVuZG9iag0KMTcgMCBvYmoNCjw8L1R5cGUgL0ZvbnREZXNjcmlwdG9yIC9Gb250TmFtZSAvREVWRVhQIzJCQ29yZGlhTmV3IC9GbGFncyAzMiAvSXRhbGljQW5nbGUgMCAvRm9udEJCb3ggWy00NTIgLTQ4OCA3NzcgODk4XSAvQXNjZW50IDg5OCAvRGVzY2VudCAtNDg4IC9DYXBIZWlnaHQgNTAwIC9TdGVtViAwIC9DSURTZXQgMTggMCBSIC9Gb250RmlsZTIgMTkgMCBSID4+DQoNCmVuZG9iag0KMjAgMCBvYmoNCjw8L1JlZ2lzdHJ5IDw0MTY0NkY2MjY1PiAvT3JkZXJpbmcgPDQ5NjQ2NTZFNzQ2OTc0Nzk+IC9TdXBwbGVtZW50IDAgPj4NCg0KZW5kb2JqDQoyMSAwIG9iag0KPDwvVHlwZSAvRm9udCAvU3VidHlwZSAvQ0lERm9udFR5cGUyIC9CYXNlRm9udCAvREVWRVhQIzJCQ29yZGlhTmV3IC9Gb250RGVzY3JpcHRvciAxNyAwIFIgL0NJRFN5c3RlbUluZm8gMjAgMCBSIC9EVyAxMDAwIC9XIFsxNiBbMjE4LjI2MTddIDM5IFs0NzMuMTQ0NV0gNjggWzM2NC41MDJdIDczIFsxODIuMTI4OV0gODUgWzIxOC4yNjE3XSA4NyBbMTgyLjEyODldXSAvQ0lEVG9HSURNYXAgL0lkZW50aXR5ID4+DQoNCmVuZG9iag0KMyAwIG9iag0KPDwvVHlwZSAvRm9udCAvU3VidHlwZSAvVHlwZTAgL0Jhc2VGb250IC9ERVZFWFAjMkJDb3JkaWFOZXcgL0VuY29kaW5nIC9JZGVudGl0eSMyREggL1RvVW5pY29kZSAxNiAwIFIgL0Rlc2NlbmRhbnRGb250cyBbMjEgMCBSXSA+Pg0KDQplbmRvYmoNCjIyIDAgb2JqDQo8PC9GaWx0ZXIgL0ZsYXRlRGVjb2RlIC9MZW5ndGggNDE3ID4+DQpzdHJlYW0NCliFXZNPb5tAFMTvSHyHPSYnw+6+JZEspNR/JB/SRnVV9Yph7SLVC1rjg79918wkisIB9Hswoxn0drHarXehn9TiLQ7t3k/q2Icu+stwja1XB3/qQ56VWnV9O73j/GjPzZhni6Tf3y6TP+/Ccciz5TLNfqb3lyne1MNLNxz8Yxr9iJ2PfTiph/Xm9+bP2322v47jP3/2YVJFntW16vzx7vjajN+bs1cLfPpp/Os2eqUxKJGmHTp/GZvWxyacfApQpKtWy2266jzzofv6hdVQHo7t3yZCYZKiKHRRAwWoid+AT8QV8Jm4Ba6AJawMrUoLLIlwNnQuHdAQ18AXoIbWUquhtdRqaC21ugJa4hNQiM9AR0Qjy0YajSwbaTSybGQK4JpYAjdEDdwSUV9Y3yCzMLNBZmFmg8zCzAaZhZkNUglTWfwNx79h4ezobOHs6Gzh7Ohs4ezobOHs6Cwo6FhQUNCxoKCgY0FBwYoFBTEqxhDEqBhDEKNiDEGMSrCY7wt439H5MH1sfnuNMR2L+czNi39f+T74j3M5DuOs4+0/TRPdpg0KZW5kc3RyZWFtDQplbmRvYmoNCjI0IDAgb2JqDQo8PC9GaWx0ZXIgL0ZsYXRlRGVjb2RlIC9MZW5ndGggMTYgPj4NCnN0cmVhbQ0KWIX7/38UjAIqgB8AYJ9Hzg0KZW5kc3RyZWFtDQplbmRvYmoNCjI1IDAgb2JqDQo8PC9MZW5ndGgxIDYzNDIwIC9GaWx0ZXIgL0ZsYXRlRGVjb2RlIC9MZW5ndGggMjY4MzcgPj4NCnN0cmVhbQ0KWIXcfHlgVNX56DnnLrPP3Nn39c6SZDKZLJNlSEguhIQdgrIFiYRVFpUEFQWqoKIILuDGIlapVVxbgiAGtDVVq7bVirUurVappVatUfuKtlUy875z7wwGtNvvvffPS/jud7Z77jnn2885AWGEkAZtQAwSFq6+OHTxe//4LpTciZC6fEnPeRfU33WZAOkXEOJbzjt/zZK1W+c/g5BJjdDoRUsXz1/0hPnn/QhNOx/eqVsKBVbWA+9Puxfy0aUXXHzZpHV9P4A8vD+++vyVC+ezfZNZhO44CfmGC+Zf1uPdzu9B6HgG2od6Vi3uIfO6SyA/HSHrUu4mFOQmyeBjbkNehPK/BzgO8EFuQv4ktwKJueX5Y4wVIRxVoPATQxtRFH2AtqOnUBf6BWFQG65AsxGLXciNCM6iiVhATsRhLSpBIpqIOpAdTUB/xAa0D1Whj3A7uhLH0FRYiQiaghxoFLoZ7cFj8x+iK9GreBl6GN5+AEsogSbhcfl30TTUkX8cvoFQI9qB7sBGFIQaLRbz70APF6FN6Ah6HeXRHLST2wO9dKCz0IX5x9Fc9Aqeg8/J+9B4dCG6Au1E30M/QsfxdXiA5fLdqBYtQKuwCltxCXNV/gHUwL2peSz/bP4oEqD996DXj0mSbc9/giT0AYvzS4GSVlQDvxeie9Ah9DZ24VqmFRlRBr7Vhb6D9jElMMZxaDPM7Qheh/cxxvy9MJt6tBCtR8fwZXiAhLk3uc/ya5EF5peBkW5B96KfoGfQn6G3djyduSDXkp+CMFKjJGqDL21E16Ifwso9Db/PYhMO4/HQ80/wO/j3zIXM+9Dz/WgQfYH+jkvwMnwFaSFXcdVDV+YfQ3GYoQR9jEez0PnoERzHEj4H3r2TXEquIOuZQ8zbbAn7ab4h/wziURraXoUegnn9Er2K3gB6tePJ+HVyBXOAuza/DsabRkthFhvRfegw+hxzWIP12IZDuAbXw8zW4QH8e+InIpnNLGD2cTfk1+RvRGHglS60GN5cjq5G16DH0cvoPfRnNIg98GYa3mzBHfhGvBU/S15mZjFzme2sxG5nH2afZk9yZu7p3Cu5Y7DqtJ9KNBl+u9AStBbWuh9+n0G/xQz24gD0NBJPgJ7m4SX4O3gbvh1/H+/Fh/Dz+Cj+EH+K/0Fc5AZyG3mC/JS8TI4yfqaMGcPczbzIhtnfsl+p5g/5c0/lPs3r8sl8TX5b/s78W/lBmQo+4PgW1ArctQJkeSPahm5H34U1P4heQq8B370r/x5HnwENvsI8cJMbRhTBIk7gcpjdLDwbX4q34Fvxvfg5/Ht8HJ8kiOhJBH7LSB2ZQOaSq8jH5CSjZURmFHMZs4P5FfMlu4arht+Huce4z/jjqpj6xZO7h97Jodyy3Pbc7nwt8CIPnGcFmcug0cBzE4DKi1Av/K5Cq9GlsEZrYcXvBM7Zhx5FT6AX0Iuw9i+jt9Db8njp74dAiRNoCOUwAXpyWA2/ytgrgTKtwC3deDHQVvldh6/Cm/FO+N2N78Lfg/V9Bf8Kv4rfxX/An8OcEEmRUWQszKiDnEO64HceWUiuJNeTg/D7S/I6eYu8R75kBMbMBJkE08acx1zHbGH6mIPMr5nX2Dg7ih3HrmCfZ1+BmY/jxnPzuIXc9dz3uO9zT3M/545zef5W/h6+n/9ApVXVqTpU01WbVQ+qnlC9rcqrE8BPk2H0pejrn1vxOWyabMN50g/z/jG5mPkFuQ0/PKwF4rbACBaheaSf+RH57ne2Me8xj5CrEGLHyNUjQYu9iJ5EL3KvsnbuA/Q88aBPQB/exswnPya7iAvXMY3sNeyLoHXWwDi/T94lKrIPWvwZqDEPzcBu9L/YmehTWP+XuS2wpu3kHfwweY5MAE5+E91LnkC70B60GNfD6Bahx9CX6GZ8mAnhQ8B369FR9DE69vVo2fTQaNLCu8hqfgRQ6DCeln+elOb/DFL/e3wNeov5Enh/Jp6C02gv+gNQ/TWcwUE2x3rRK6D5Amg3cO2f0AGQwZ+zUZCgz9FhJoPmsMeA5umhn+XGcBczV+MvyCggp1PW3FOpNgYdvBN0FdWjRrQPOAG0iCzRf0Yv4Qis4qv8b9EdaCs6wthRjLmPbCB55gU2hG5Bx5hJ8NXLQT/5cAZ6ugAtg3mE8u/n7oUelqMG1IAX4DloDNSMQ4H8BTDyvaCLpPzc/C6uk0uiX+JJ2I6eAu3lglXczmlyg9DyIMjhW2gcvh4dyC1CA2BXXDiGq4GbBrnV3DbuIe4g92PuJb4KXQZSuxuo+B46AVYjhBfCWnyE/ga8PhqkpxzkZxSMYhzYsPNJJ/Mj1Io9qAd0YAno7dGwBnOAkhdBL1ehG0Ce7gMb8kv0GRbwXPRj9CZIjhPkfCF8Xw39TEQzgOoXob2gHa/GB6BkEQqgMlinL7ERN5CL4XtUz24HPTsAY3obvQ+aIy+Pqxw34jFAvYXob1SW4Qt1qAPvB5t8CGXBUo5hXkR/RFGwrqNBRu+F97qBN4zIj7LcHzBB5bkp+QayjPkRdoA1NAJXTQfLPhL3wihMMI8hZMdTUW1uLPT2MOiyDu4+sL5JsAx2YmdncTNg3L8FS/ZLtCo/G9+hGsO8wXzG9kijZ0yXWppHNjWOyDbU12Zqqqsq0xWp8mRZaUkiHouKkXAoGPD7vB63y+mw26wWs2AyGvQ6rUat4jmWIRiVt4nt3aG+eHcfGxfHjUvRvDgfCuYPK+juC0FR++lt+kLdcrPQ6S0laLnkjJaS0lI61RILoSbUlCoPtYmhvpfGiKF+PGfabEjfOEbsDPUNyunJcnqbnDZAOhyGF0JtrqVjQn24O9TW17566Za27jHQ3X6dtlVsXaxNlaP9Wh0kdZDqc4o9+7GzGcsJ4mwbsZ8gtQEG1ecRx7T1ucUxdAR9TKxt/qK+jmmz28Z4w+HOVHkfbl0oLuhD4ug+U1Juglrlz/TxrX0q+TOhZXQ26PrQ/vKBLTf0C2hBd1K/SFw0f+7sPmZ+J/2GOQnfHdPnXHvc9XUWOre0zt40vNbLbGlzLQvR7JYtm0J9e6bNHl4bps/OTugD3iWx9u4t7fDpG2ARJ54dgq+Razpn9+Fr4JMhOhM6K2V+i8U2WtK9PNSnEUeLS7cs7wbSeLb0obPWhB/1eKTD+WPI0xbaMn22GO5r8Yqd88f49tvQlrPWHHBLIffpNany/YJZWdj9RlMhoTcMTyw+VSen5OY0NfGsUyuL6YjE8cAQfaGFIRjJbBHm1EAfixvQloUN0Ax+OjG81bcIKLKsT9PavUUYQcvp+31cTBBDWz5HwAHi4Menl8wvlPAx4XNEk5RPTrEa1BfTfclkX1kZZRFVK9AUxtgs52tT5av7yd1ijxACBMuHOmBt53eOSMPyh8OUwNf3S2gBZPo2TJut5ENogfdRJKWTnX2km9YMFGvsM2jNhmLNqde7ReDkg4hGIfY+dfzUP5PgsLYtHdGHHf+ierFSP/FsceK0ObNDbVu6C2s7cfppOaW+4VRdIdVnbZ3NeEkhRbyMXAtMOfdUY5qZre9jY/CPl5l6Ub9KDVwpl+BQe5/QPU55dmrD4f/wpf78Z/QtGX39WmGYfSOSp+cbT8ufNjz9FgYGzMbJxOlztmzRnlbXDhpoy5Z2MdS+pXvL/P78hgViSBC3HAafJrGlp627SNH+/JHrvX3tN3TCJJbiEcCtBI3eL+Lrpu2X8HVnz5l9GALA0HXTZz9KMGntHt25Pwp1sw+HEJLkUkJLaSHNhGgGgitg9EeJWm7vPSwhtEGuZeUCOb+wHyO5TF0sw2hhP1HKBOVDcflDElj5hf2sUiMVW7NQplbKNiitSwqt1VAj0JojEOghJFcqP1RrtE6fPZwfZCHrTEEz1EdeYY5ATKkHeztP8hK1xZYhaq8/g7CWNRidZoRVvNFhJMZ+vFZy22wqbN600nm3kzg9Xu2mEItZt+fNl13JKcKJrsmDU4QvuiYPoZYmYbDXnM1isyWbpVBViZNJLDLx2kxdTTWYItXpma6qpbZZI9unuPCG6sWuzuaxEz3kFXzlxGzzrHNqU+fmrsQbZleOmH1ulbiUOlsYnZVbQm6BcVtQh1Syyfi4idSzO8ltmgfIfRoOP40Y/dMGq0Gvh7aVNpMqqEqrGFU/uV3SSAIWZlpXbnclYayDXcIXTQL8opbBlsGqStSFu7CdV8GvWbA4HU57HJkFRG5ZWjUmXjlrYqbrL7n9eAq3omLMqDk37ss9l3sz17+4vbZ6Gv4reAgSppGJG8bWKY/tLClSx27irjP1m9jtZJdmL3lQw8LorDA6BqkEVagwKvNUOiobwlivN1Raz9oMozshD0we5LDRWWvr6uHXLJBEPFHroKNzL61qTSiDw1Nz+3NLKtpGzbmhD4+AuHOsPLicIfdk7ic5q7J2o3O78I9wDY1+JfM/CFbJY3rRMl6vZSfa+3G7pMM1QRM2jXL94EY6kK4TQ4MwhBOD2CyTkg6irjaTiIsRFS9GTtGRX3LxMpVKxev9ycZZi8bOXPuD3K7y6rvPNoO7YZ7bPHrRNRdvfYeOgaAJ+ePMY9xS6uXgCZJb4+WDfExT6lS5vPaQPeYq1ajU+FK1vx9rH7VwCUAHeIPF2c9opRiSovEMkpIV8Kipg0fjyIwEXtQeiLw8KYspEoQIjrY0bjVgg2S1Zwzu8s//Qnn0i+SqyYNdrbMlZ0SKJjIR2kmEdhKhnayM4N4k/HRCQzkxebB19mHkzA8cgMbOfsDQXsbwCsWPwVvdzsJbBSq1rpEW4LJQOBgmvMkoGAkfFWMi4XV6rV6jV+tZ3u6wOQjvdnlcXhfDEwiUWczwZcnSJOED5sgCFFfBw2d1LsAlHDzCRv8CLOoTC5DLAakkhhT9IqaPssLPlagX92KbykiAIsAbQJX6OkoXp4MTaJ4SC7ja6XDUVAMLMY9lIxfdMnPBXSPLw8nmmqMXr36psjX3IquNuxuS7pjHZmqoqHaX8WTvL/rO3zJtUdeY3l3f/93hXd//3nVPvI0XNV5fFXKJ+4c+zR1bMLYy1HCJwlubEGIWAl2d6OonkRH/ANciNb7vUGSeaqWK4FEGuUSF/4FE5MD3IRP+G7i+tchBiGQ0qRGnVumhMAi+ez8Domo0dphWmvaZGAHY0e0y/pggpCbPIRdx4ncRFeHjVPF0NU0WhrpAiJtaLNnPB0/iz5O4KwmcarbBbGvs4dqaauBYcyZOVyERI7sd7ZODQ3XRWRM8lqpQzXgL/iu39KuHL28rj8VK2jeQp85Nh0PR48qcqmFOd8KcfOgDKXod+SF5hGES+tsZotVpdRhxXssex0EHcfgIjEqrU/v6cfchS9rZB0qyH0cexRY1ZRmdIaPuZ6IHjRzWM/34hORFnMAR7m3LqyYffsqHfZ6ACeOnMMZu/xE8G29DlGWPd/WCDuidfGKo6zhqaRlMgp2VrGrJYWhRS04jPNwmeBiyMg/CMkC9wrPQQuZVaCRjryDjR33mFrntcbOsnKmS7jJnLVnICj+j4o26wuFaZKnNyKslMxHV0jwOwyrW1zAdJ9/DK7971bl3zIjVvb3tvIe6JyzOPYJj548qi0Qd+DFcsW3Z9XcYBvq77x9/zebDuccsyTa6juH8H5gtsI5J9LIUVJmcpqXJNclr7Nc4dltvdzxo2es4YtWlfC0+YlPjfgyqGiFQvQiFdaM0uBtMXJi8iOLkl8iD1DAdgzkjr6vFDpj88pBk5DwGZOsn1oMhjDntEXw70mHPoYCyzKAQHje/ikqFUlJKlYPZ5MROT8oUwAGqIgLu8mFrnoQ17wVNcQIMxIkhczbt9gw2IVdLi2cwmRSGjgvHLdl016AlqywXrm0mw1cLVKGKLhkKRxKKdpSlDnRmHKdXzZbWzLlhQWzc77fc+PiMcy5Zl3spl3tkanZ0MuwXnpkxYfkAeUAMZy9pOvvS2wz3P/DIRROvr83ef8Wvc29kS1oqRhnVd18yZ/OfYGH25f+ETzJPIx1IW/Vh5M4PSG6LNcOPRyr9eIvOxIzXlD9lx3a365SBPjFUtHSgReRxKurbOiyNZ7bNn98GMKZ9/gKKmaflLMDQqgVKagHV4eAicX1AzzBEvpXSrRFBZ2lZIqwWLhU3CdeKDxkeF1TbDQcMBEdFgiKiGNYadX6tM+zyO3UarCFqv8ZhtvsdOKpFEcdFokkIiSgshElYJOGUWbCZzYJIxDApMZpsRqOJrDZio3atGYchjGUdYthsJCx2iqZItAT4C+PjgiSYGFhqLQS4Jgd2HMFXIRFXSGJI666M98Q3xPfEj8aPxSFAiIfiUrwDSrbF++KqrRfAAvUKXSfcnslDYG9dLbLxbWnyUL0y1GQGQXFSSXFmu0BaspuMFUn15cKzgF000fVskgpTNutCwiAWBpRn1/CMSmhqUjU1FXyMJA6reLuNehhhMKb1uAY7lAxVztS2JhIMw0zPhbO+Cu/y3Mjx57bhP1rxh+2pSPNQj3dqyMET3/KfH8VXbRydzHoFdSymW7ibHfHVA3eVBrlYzCEELFbN6L/iV3MpsItJoJWRm4S8KIqq8Azp5p1ObFnsXU1WV97verj8SOBI+Yuqt1P/SGtLcAMeh8d7Z5BO72JyLdlY+QB+vvzX5e8HPoh8Efh75O+V5nHqeMwXjSaMIb8mEjGF/LaIWBkLMFFUEaqsKkOxQNSHkMbmq4jFNLZohd1uI2UVarVGjUJCiITecX/XwnpqolWmRDBBEimT0V1d04/ZA+GRs13J5JQTTZNB2YERntw6+xCqECpIxeQPu7z7KyYPdp6g3hC4lxRAcaUH3fQJYCnqMqARdKISjE10tcEaVydTYdHh4lTOWCTujPHx8pjoCKVxhD6Sqoo0Drui9CFCmZjiytIIJYWmgn2lP1fCDyUbVb2WtZUfpki8PFmZjXSWX1v+uoqnVZ3wcDhlNQnK85S1qQ3LupPnaAkUqMxmlc1RU8gxW38ypWfdjtyxoanntnq9Y7rIlg+f7rlp6Pc3bRo3duMtuL6uY9O42XeQl1PSOTfvWrQmJjZcyPRcmI3Ezr6va8Eui3TxnDkXNeGhO3OTq+vqx246e96OJsVmTcv/npsFPmgU+w8jR37DAY024+tXMF/ABsBSJyT0Ho23zjrZc63jes9W72afeoV5hWWNeY1ls/l+/gHDfc7nnb/wankHirc6Rvk2OK5xXuvd6HucfSKgTceXBi/lVxtWe6+1HjGp6o1mS9SP5hA/BhVukyAZftBsMXLL/YxxuV2D56XN2OzpieO4JXbhYVwtq1vwxzQmbVBLtJPd7hOU1AeU1CB4Yl0QURyXlRaI18fggwrgiCJqqCaevWZ/tRoIHHX4eIMeSKvWqDSE98YNDm0M8T546FzGGNJ4uBhWyFlGiYm7elFXr0xdbBapT8BTYbRQutTbedCDUVDnlihV27SIm5Uo/2zn+l9Xtcx99s4Nr61e9bf7fpPb9/gvcOfTW++e6w6lVdyKXFn/s7es3nH4UO61XT2bL7l0xQ9xe//TeO5AczRdo/i8XpDBXlkGk1gnzfVsgKUX6UOgjyR9nGdd6jovdkdpfwl3nnkZZHaYdzrutfILjaqQH0Ui6pDfGBF9FSYjidR6vUhtSflM/qCf+JvVlSrcocKqy8tHPqZo+14qRuAZwfIKKC7ESXwysgm2Shtjq4NFhWU+FJ9cacNybrCzIFZg4JSlPZcu7QQxKXgsVrOV8CWJ0kRZguG/zhHeYXfaXXa3neWjsaQQj+Ey+hA98EhYffSRhLJkzB6JDRMpxV+VJYpma6h3Vl8QGCoxTofFbjMSiC0YcOCcsr9qln1Yb6qxxaRxtGZTZN5fb3vsibm3PLVl5NVzBKu35v7Zl501asm4WCxkX8Z8Z2kmERs9Ldf/8ta/fHeeR8/mv3pnelxrWnUHRGncnWvLgyAjpQixXwI9qvAUadDBujUkVFNZ01OzreYB5xu2N5zvO//m1KzRXmz/TsVm5hYbt1m7k9mpvdX+APOAlg/Z2uxSTUfNGobTMlotqZFs+pbb2Ds197I/1Oy1cXqMVNP0+l+o/apQyO+KRJLTqqp+X+5P8tMw/gXn58Mhf2lExDzSqwzILtiJ3ZG02R2MU+V0HLBUuKpKSnGFXu8qJS41rzKppqpICzy2qvapXla9q+JN1KNWVdfsSz6VJOlkS3Jqcl5yZXJ9cmvy7qQ6ebXg6HFsczAOj1QDsZ7JEDQQQ3M45K4usIfMHAXx6uqlPmDvqjR4By1UqQrwO9hUsHngHcrKNQmi9zEShgqomGUErmDWkr1d8ANxiJkStMYsVhBR8cBpllFsm0xoOR4BUlPpgxSp8F55sRCP6ycvmW/NjJj24z9Wx0Z+dX6qMeox6jitNz46xa6M+5d1N9zB5obevOeuoREX31aTu6qnOtR3MDctZjdGXEuY78y1i8B0uZW3bghYgL4VQN+9QN9yHJYmq1iNtpyJ6CboOJ7jtSAMTJyNa+O6uH4q066dqluiXa29VmtcW7qt4jH2Me1z7HPa99n3tV9wX2i1RtnE+UN+eyQSn1Ze3k9KpOUJf9ykxmpKZI1fDUGNahohv+D9qkDIH42IapUqTvRTDWQqjj8VwzFPXwWuQNhgMgaNxNjsN6Eg6ITmQMDvTtns5SVRUoJL9AZD1Gb0Z2lBDJXEosSuTlU8iQk4WSOxCrRlEijUROnTdKKJWr6mQTmDZYoK4K4CVZsUukL+feF9uVGBVp93nYGprFNtqJBMphmVwWFhU/1wySySqyYxZ9VUvShaH1yRcIIwDjUqpKKCyV5WarzogqZ7gFCv1m24YGjWT9bl5lNxLFKJpnPrNm/0moBG4JfwNqBRK26RLK0R8P/AQ/CrIxGXZNG1uMC/l4z1vhbkElx7XAyVpH7ym8cj1SF/WSQyglZbod0ICdqYRgRH7BvBjA75R0CbQxEV7UF1qgeVoNqjYnDIr6I9iOaQ3xkRS4s9lMo9lAZL95UyIkgmtJHOFWtC/mxEjIRLWhElVws4Uqqy0lKXy0lGZLNqtUototHCaDK6udpUg+HfPJC1y1FbdxuR2jra9rT1tbFtISWebTYjAcO/DgELl48Zubqgo1cVlHRX7xfFDCo6n/RpyYJUDlHNKetK+TksKQufQOUP/zOi2WngD/bNHP5GyZlvkMozqUl+StMmHX7XMSZbTp4tbxIhR9NDTUqa3JCbeyZ5lXRuA97wde7kxq/T+F6k6F/yCb3rgrZIqTAlgDbkJ5GIJ+S3RCLekB+8MV3Ib46IFjMhWO0xeYNe4m3WaSnVXO1iyzEtrtRK2h7tgJadBw+idYfCtNLr9WeOhXFPeCBMKsNSeF54Q7gPMry87rDQSXntk8X1bmmiK0qjoti/WEC6XOSTb1seWLbYt6yAPGfZH4uD7TfAXGNoq1S3AF+K14k9CXabuC26N8p8Pe1JEWXCUTHCeMUoQjEh1hPbENsT42L9+LAkhMIlBFYDq4k69iv0XdxP9kmOrxfGHa9MSIk9CYY60lO6Clr+xIkh0BrAT0NNJ7qa6LasMytPVw5FmH81YaesvMEFMtR8NWnYvF9tlOftEt3dvedvW5bGb+ei3zL/PUuzRs2ke/egAr1VS2EN6vBUaVWARou6ANYE1gVIZUNbXUfD/egFxMV8dfhSdKnvUv+1aJNvk3+X/wH/R/4v/fqehmMNJGgJWoM2ISrEOJPFZDXZIJyJaer44YxTMcIfjxTWMTjCH4uI6ZC/NiL256+TWpHfF8IIlfi8Np/Pi+rqEEr5Aza/P4Bwnd/HBLEH1dUSTOIxv89iViNU3+AVPNjTrH1Z966O6DwNlL80vkBGHlAD9aE1dkemIRAsSVfQOjOtqzhWQQYqjkLk4q5v6MfTIbRZ7erH5dfQ8KZLZjxQ0slVSaqmgURyFOMCTqQ/9FmIZNSbKpIcBJqAXXIi6VJCEqq3u1ZRRxb1JjH+5zKNRdAMdPuBljnqhtOZOYp7SEl5U9T9tUjT9NDfXUOfcYZZXblKY2pKiY5AZZKU4V8yVwBdw67FJ68aJvGDXyXZF0+2LXJWt8RiOJhJ685h5pxXk4hRmvshDtkBNA/j3kctFpDNvz9qyFIkXarPCj6fSfD5/SbDCKryvVQlR8gIvypC1bNjUmE3AOxuWPA5scnvb0bYBt36vRFkNhkx9jvDoIVViDgdapMG050CA55nwIbLO0QsCuYSH/LiDi9G3pUgIJdHCmq3t4tqWqp1v1BS1KgW9a0SRFKHh0b5m9jLn0VQ6FIierr0m4Smy5/dJDyLKRXoBjHK90lJay0yCaZ6tCrUE94Q2hC+GW0zbQttCx9EB8MGNsSGy9iELmIt8/BCf/6cR621gPaC7allwSrYsCBsw3t8fUKfT43gK7i3K9kJ4eZjgtrmbYGmxySNxdWC1EZrC+rPf1bImWwtpv78nw5AG8C/fdTobFGCVpRMdmJMHS0VyLOR2M2UDRTOoLFpAgx5Lc6R74qVvXhgZmM4cnLFirZQLtgz258c3cxNOvk4Gbs2OYLEYjpxavdXO9hlJ++55Cwg8JzzmR9F6yIkJsc0HUDfzyDONKAAfliqWSoste7UvmF5w/2m503fG/4/WTQqlyrgJC690+P0JYSENWEr8WgDNNhx0oe9EIyahgWlFKupYC2i0SpthenDsgNvJ7v4Xert+h2GvWSv/nnuec1z/jfwGwYDYVVqXsNrndhJnHqnweHXLHEv8V3GXapf7V7t32E65Drkf8P7mVo302isRYyjVqWx6NzBC2fLDDEZYiQ38grAJJMlBjOedKglREImS9BCLBApUX+ql0ZMkum0BhZ65EWrBou7/zRymkYjpyYcEGL+uC2uiXFxt8flIbzJYInBOnlj2K6GlJOHlFlvjGGDj8ATW7WOGPKw8Egmm+BXCZaUHQgMck73Hw6qeUuW68+fkHSWLHFZsnoA0p//4FFzVt+f/xgQR3OGrAZy+w1ZVNzE6Dy1nQHMhaPILKhIOJSImwXERVTyyQDVGZZaAXxjJ8RJt+94IXdr7pYX7sK7ccOR+VPXzth1XtvsBYt2c/P0uQtzv8rlns2d/Puz2IAr8K2Tfnxn7u3cfXsvrpaw+z0o011I+SMDPvh9IP8eUNQvH0YhkH99NkTlf64uOzWOd7i+cH4R+keELVP7ENaDdxaJgI/GR0QDVeait8KCKnw+3mqBcFAthHH4nW7HBsfdENhsScdx3Ks4VykD0gt60qHv1hP95bH4aR4zVbhFL4tGul2ywVfCnKILJW8UBYKizeNyup2EF23hNA564BGxR9M45AzQTSFKkULgSjOyrrWfttsTkvd+ecZc2O4VSam3be6p7Z2pOJq7d9v8P4XNazduvJosyV1HN3O+3tY5eufGJyMusnPoELl5544blH0D6jv8BtZQRCl8mdQyw7PKs9POqEWXONEz1jc2Mt+3MKKyIA7xAifwbGX6PO+l3ksj14kven8hHk2rdzl+7fmH6yv3Vx4urdb3k9cOyqssJ+hCQ0LK0sUGgyiLQEqM2EQxsl68XiQiKvOFvRsixyMnIowQ6YgcjTBHIzjiLPNFxHiswtuP35OcIrjx0VSFFcgU+lU4HInwvEoNrhjmJI0elQllpOwdZz9DJIc+GgPNUaCaXt9BdXXFyMPYLZ/mdDXR+EU+9xyisUzRF5b3+4aa5HhnqKmw0de7qitLN2azXVRRdxnBOrpkywikDCXKbR57zB0viZXbytI44YFH0pFK41JXPI083q/39xR6KscmJcCYOn02qdZnfS6rvRkripRu8X8LsQvHIqrC1i1mzIWNPZGEgNpDEwpUX/3F8W3nt30Ht0ve0rrcjNzEzuz1W6be/D2yPLfxdPqPeXzd9gXNwVxtpyPIxMhysmvohzXXrNh9G7Wly/PH2DDo2ixOSVlX5azSS8MMb8QakyrJV7pMzmTKlBRKzelIKBktryurS55Xurl0c9mDmf6yIxlr9tS23HjJjuaY6oJ1pO7BKvB85oT8wVAQB/uBu9oDc5BH8BDPg/bSpEkdN+lMJp/OZ2JXm1aX7jbdp3tM96yJT5aadKzI1VYxYq1dMxXPwyvxerwVc3iWstHUjwXJaPE0SjpDptGkDoK7CkUHg1UV7hH9OLu/oHWPD4JmTX4BInlcOeMGx7SrV741kEXCx/T4pbDdR9Nycj9PbzNIIUbHmEisNJ5crltmWqtbY7q29Jrk7aZHdE/ofq77ucmAuno7qYPbCx6uVdnjk7fb5V+7jZUPSenGn2iuKZ7NxBMVZNhpTT3ztK7U/4eNSy61+6X0Q5+cfVbuby9Kq2ZWBj0jLLFY+Vc391xTs3Tj4XtmffLY6Ob0Jq8nYOBW5JoeevmCsSkxXRGefsnSpdc+9LknaispJejNP6ydVjln2qhzNtw1757jgn5UaKSyVzsB5FsP8h1CjxxGkfzAAZcnE6GeZKNgyYQiEgjdQISthATBv1OpTgIVXSG/EIloQn4T+Li/83hOBvxBlacEhYhgUqMeTMlcJkXAJwpqiKbZLbhwyNXh2uZiXCEhiEPBjuD64LYgGzyCy5CL/PBAmBpC4Qu6aQihaBMNGgqB0VBTcb+nuOEDrmdvV2HrNPFtuwWyKyqaOX00NGVMfN5iZ+uI1NAIJVJasLl5ljPOTcrdvH5l2PLVR187kqxjxLTteKWyJpX5Y9y9sCYVmJG+5zK5I8SlTUTKxHXijcabxH3iS2Je1EA7ghiIp4nA9IAru96x3nnY+ELJmyUflBg50W4UIqFwXKwKz4mong5/LpK9xkNGUqNW0dAyEpS35cpCFX4UiSrbAS6nE0Of+uVRDfiOofVBPC+YD5Lg5ZWVUmVHZU/lnkquUk2vkxBVc2lpRxkuuzxdDOWVM2jZxvQqPuWgorySRaUUCZdoTNp4PGaM6WLqNEqUGEQBLExYk9CnkSkCD7rITUnlHaqYeldhACt17/mCc19QQIm4EqkpTj/dtAafTtZMqkrypDi10V1/RfeFuyfH/amz8Gu+7CSzoeXEq33dV5/vkWZyk2LhERcPLT20esrCH75JSs+ZYnLGYhUVobOHhj799aNp6YUHyc5LshFMaWGRz/kmgfU55zCK5j84YAu3iNQHfcCQDcbKneWusmgyxtlcNncwujzObonfx90TPcT1uw5F++N96T9FNVl3uyilzwssEi8VV0fXJNQxNspF4/HyeKoO4sFqVm2PJl09aQZx2I8cIb9xUiTpx/5owO8HahkmiYIP+1xev09I4VS83J+KxkwxHEs5XTZnLO50xWOxEp6z8bEoz8VivBOlUn6/jxiM6krwEvpx3QGJw1w/MUgaPnpx0DXVRSAci0t2J69yFgiKHJKjx9HnYB1HyAcoDQJoMFkyx9K4In1+mJ4QJruS9DYOJeqJrkEKiitBiYzlCG6TGsI0aojkhGKSTjsL7EoOR7Ik0S1TKk7ytaNv7uJg6qnLhAb9ZbUqZ4O1XF9rtPr83G8do+omDanGyjsxuZ/MmzKKbPE3pjs+P3GOJ3IOUFkTKHsiZ8/1L6s5tfcikLZHRuJYLGKN3pxrwbu2V3ktbi6m+Bpz839l3mGeQVWoicyV7LwgZNmQkK2WmsZkrq+9VbW7lmmmqmn+xNpDWXyFam/qkabHU8+l3gy/kXqz9v2UplbVpppgneAcXzvbuUR9O9pdex8+hA+p9TUqvKF5F3tH6s4qFjV3NC90dDevcm6378P3jXgKH2vWqh0dzRc3MuPUxG6xk0b6lQZn9tNGXF2j1qhVyfKSZHksWV7aVPNwzRM1DFszsmZyzeU1N9bcXfODmh/V/LLmdzWDNbqeGlzTCMHDi9IOjYbMsKnD6sXqS9QsUTeqJ6nXqjer71bvVb+g/o1ao1N71T1qxmZRMy5DPJiEvkuXpBvHkeodqCudJi6pNJkxuYKuea6Vrrtd+1xPuVTvuj52nQQt6pKMQsZFgG90pvJgebq8pZwtH1PaaooFYyT2EUIaF/18WtOiWa95SsOGABGkEUAb9+MnJEFq3tBMpObuZtL8gB3bvXS2JR0lLXkv9iZRvVBP6qs5SYxlVkJ4RSo5ievgujmWc49smAGMW3WNsnuYnDzYe6I3+ZMuUNonuui+AuigL6gxbbFkk2loQHmV7hAPnTguKOZ1VVLe6y9ezxN+phaajE1NwIN4lWJdD+pdfhdBXZ3K8WnDCJ+oFRjWBOFMOKaLZ+PGgDmA9CFNAEfEEUx9AAk+QwBrI/BoYBsD1FMG50rRYoXjU7yqtwsB4N4kotelYoXbBrFa5VKObJ1P3UFQ7i0V9F29k2q3eMLMK61qqsn4h6/rWN6Pa51Syagyjy8+vrFlxqoXL7xmt9OotRk83kD1ijEdc7RrGhNhd6p6y45lU1c8fNO5y+tL/RaXPZgsqWqbVDPu6vbe0WU7crdLYSHmmtA68XacHTutrr5C9CqykMwfZ72g95wogadJJku7GjkFJ8EutzkadPbjTySvGN/IqAJxnc64ymQSdE6EBPCNJZXHQneWH51YK28wNzSOzHSUHi0llaVSaUdpT+me0r7SgVJVqdGITO6gm7jLzBZJwJWCJHQIA8JR8OPdJVN6ZY+4V3ZMBXAL3GG6EQDuQUjGjzqD9B5PJzXW2bQAxE/KTUuVpqWFpqXDmn5RVFjHqbOVZIxCUxPuUqjsibEGLhaNez0+CFU18VAsxkYS2K93B5DBGNRCWuTjCewxBAIorA4kTqOyfK4KQbR4Odej6Qmtj25X38/tVT/Oqq9SX6Mh69n12vXB9bHt3I4oL4eyndhcuFekEBf8hYyyKaHsVlUXbxjifatv6H6oe+2LV09and0dUWmTNXgjr53UWDO+qi4xGkzZ0NDa3qPX7fry6sq6xex906w+L4kN3ZvrXi82jh/xyLE3OkYoPsWU/HFmHug2Ef1FuuBzHkc1uFOzN/BT8lPxTfwRfo+otGpcTspss4JLNOcFV2tWa1cFdlgfsT5i6ydHbIcCR8SfBl6OmRG2WxFj9B1Fx4BLjuJjmLDYBvFM2Gp3uV2fmbH5z664ThUex+pMRmxMYkqKancLlremNeaMCeM9uA/e8OyLfQr6wuQL+oivWlVoR/GhkmTmqArL5xcavTGjckcbbpIdDbBCIPbylgTId3Ly8VWy6zzYKzTJd1C6erO98k2VwmUukLlVvTFZhgi9E1hTvOtTvBRoV85Y6xgpOPqnK584tmTdmzc/3NbQOFnDO53Bykhm+vj6iVWz/+L6zhrsee6pm/fdMic7ZsqiFre7ZvLdG//SmKxQ5GUqyEsbyEsAPIW1krjT8IDhsOFxB2ux1KtRQAgQZzClUbvuCQZ+KiomF2ToIL6HD0LinMfVyY16vVoHYcg8ye1cE47bVNAVQmoBoocyegJEXGXyEhphjUx4KiZ94Oh60oqkUXQABI1iyQYr1pE+miY96T1pkg6CDyBRmZHs9NWipB0VWMFd0XCl65QypasKcpT8QskNKj4whB30bFyQbxZ2KWJzSnBKImUGazQmxghviSun4kawrfEEKjPAI2YOJ3DClEwUtg9AUspkSUn3GHqsPZGesr70QJrvMa63rHauF3tK16WudW5J7TTscOwu3+t4uPxIuXGDabOZUDp2dcoSnlYkPF2Q8HRBwrF8CbVLESCnnatVnMKiOpXlS6y1KhdBC0SvZ37Fq1MNuUvGrmw/sHT60seWti5t1OgrR2+asCLmiqUzKWfJ7CncpK9evMAWDrHhybfNbN5z1Y92fLo2Mwp7Vjj8vrKha2+yBe/83v6H4tYtRT5gukDO7CiEa6XZvGWircu20rbUvti1xqaKae8nz5GfmV8hrzBvGt60/5X5u0G73g5a02rPzGSWMCsjlzLrI1cz1xo/Mnxg15Sp8w6s1miSlBFCakbdxYUcCLc7+nHJQW/cquL6ceCAXqdxUPrqgL4OyR3JOJYhKkWU3CD68v1LYwbJB0fmWuRJR1oi8yKfRthIqFTZjKgWCtIn44BFwfHKjMw3emCooxBpuMMFKZR3gpVrSl1fJJOUXZJJ5XLdiSHFQzyOhZ/1KhtL5oA/pmws+SzBAPLYHAEcMHsD2GmHR2FjiW7yJSmZe3FYkUjF8lESWoCCqkxRYO1M11BeM6dtftOChsik/jVHV8wceuimVz4RY3YxE27Enx85/+zWWY7dV+658qmPsP3De753WdBS07lblOlTBg+ROx/pkA+9JTkCG8zOFpMZ3Hxf0CxYBB/vjAYtVDQjhmjQTBOiKxr0PYE/AdXJ0xOOTF1mH495CWG9j7eYtRq6RD4oVTwciSnV65UbB2UupwTdy/dOR9TK11BDonKF2uqUsZROVWb6nHirE8vm1blOCnQESDDQHdgT6Auw6UBLYCskBgLHArx/ygAYRfBevujqki9dJ6n1Aw8HFo4atpbBwtHoNy440rMsuvetHH+AmYmPmnOOJM2Z82JFa07VHLBVjObOlwsk6Zxc45B3YT0bjZKIcyGJQDIGTDQJIf4S4Ot2MkUKjiXYYglK2kC92mRFTag9aAWit/O4rt4dDYLBeONgJBUNlkBCskVGRYNNYsQUDVpFUUrgSDSY6CdvPi5Kjbg+GmyEtFQmjo4G20VRFUnVhVWYDTRVL2EDS7RaVoXa+abGkoTNqh0nAYOOo6s2IxDJoHF7xvWNGxjHjnM6PUaTKWgipjKPWxpZ65aSqczd7qfcL7sZyb0VPIwPw5GyihRUpeSq1FOpl1OMlNqaIqkPkak+CA5n2ehRtGePP5LpHnVsFNkzqm/UwCgmDY+jo5hR7rHj+snZB8JTrlT2VIvHp7IVahoq4q6mKW2Lx7zfS28qFE6zWujNBHpdT7lOIh9dK2fYDL2lV1Ck0XSV168zcHxl3Bev4ioCmFf5dZ4A1hvSfHUAe/UBRVSKAbJ8K2/89DWSJRhSa0LgknBBTTiBQmG1CsuBN1Kckmj3uGPjCK+P6jN6adzrOm4qN1U9RTNVNzCOayBT+an6L3mWbgL2rlIU7Dh6e9ovL/QBwd7C9+f/fsCmV7BF16KH4PcUhrBaLgcs5006JW8q1AuF9wDT/H7d1zvysthTjW1XNHThpvXprCpvUpkLN0WbSfESOy07g6N/NvnqKXPWhjtu7Zh/USrRnPNnvRZb0p+cnTI7R+V8iZTJlvaWhNO1UBdodJsTzcz966a3Tp85p6Nz8/bcledn1NEol/DOx7dcPibc0pLTLganEIRArDoL37JeitqDE3PahS18NMqHHOcTYXlGTeWiHSG2HuQiSdjDoB8+eEyX1fA4JXu+E2s7UpjjOD7GM78hrzOveRg7X8u1E+Z1/K6XWExGFEbJoFEIC8l9pqdMauz12aJBUz95SzJH4tFgWIxoo0GjKPqiwVA/+a1kFxPRYFIUw6GQyWTUupdwDKvygtNw4Cjd9so/Js101eI1YG55bVCDNWV2u00Kj2qxAe+bbDhke9lGbFLb2IxNaq21SdkRkKitg0dlFTxANmxSogQekSg8AkF4COaMYMM2GreZgqm+FEmnekBspOZaOscD0IOMoRMZQz8yLq9QMPQmY+hLXhMT2LmUT7n+U5ZIxGWPBgb4WRyn4wPxo3GGFh2oH5GRcbpKxpLGH83E3eVTFG8FeAfETdlyEorcRGPAr3lLFsfCn0XAC73gwzQN25Eqyp7M8CF6j17XEpI/BJxuorfZ5JzVYYCc0wgPtwkeXoGeNA48Gra1nDpYqqpEq6jVAteJHkbbh4VvpzPyN3n2mXEbJ51zmU0AlkzUOgVL0jNzQqI2lyiw55opYxdPzN6Tu+38WlU0qoq5F+I9FzWF1+V0yxpUp7Fh4W+KHgc+NKAwni65nvfghB5bZqmNcQNGKmdcpVHr/BJb9CBZKQ7hPYtZj6h4kDIaq6AWGR3IjsxQLEXBGx8Qj4oEiZLYLdIkROd3i0RUjgilozqsK/gPMoauKT4EboPOTe8ebDiYqG3opZpTIZ7ia/aukleQ/rXR5EGkEKhJ+RuiMRjCUhILBkIBwtusdivh+bjX5/G5fQw9SUzALP0B7NBYAsil8ifoSWICBxhjAFu1zgDycc7EsL8SSpbREA2UYVUJzuLxeLywRs/18Ov164Ue9wZ+q36rsMH9AnkuqF2vAs/UtN61VbXBsMG01aWmxx+9nfTQsHDgIQcSFifdkbQV/5yoTt6SxLm1v7pg8do3Xj3+4cs1451G3biKVCBhsMVjHuaZKz7Y8vy19+CSZ36Gk2Mn/+HnK7rGTnBHRs7D4YfW++1KDJHITWChKYqgNL5YclvSahOPVMgc5AWVYOataRF8jigNGD6RdBEcDfI/FQteCkTjqY1OldkCHgkfiwd1vMoolOJSyeuxVCkUrirECBRLlSCHHVVHq0hllVTVUdVTxVZZFFewzGCR9LhSL+k79AP6o3pO7648LRrXKw64vuCA68+IxgtBhNy0SmlaVWhaNTwaLxxFDiqeCxXJ0yKLULzcFXDHknF/PBErd5UmcDwAjzJPKoFLfLFTEUWyEHs3RqWWsRmRPta71gfWx9eXsxfb1rt7/N8RexLrk9fYbhC323a4dgV2RXZH99oejDwUPWR7MmoZY8dydEHPumLFc65TMhq219UPC9UhanQU/0YBJBrvc1a2D/1ZdqDwdVU142ee9+Dsc36wfHJrdf3MBXViJhuXFo+al7t3XMYVi5Gws5t5i/pT68aF0lf9ceNNf14X8dy7Njv94//V2XiLEqdPRIi5EHigFCckrS6uy+psekERK1DKOnrfwRvMJGm+KkPxhkeDtXLWH1CKTYKMpYTNkRGSeLtuW5Lo3AYIvP0QUpYG/UJAKOWx3eF0ogjEo7Kz63wu6JedXTEaLKX85Be11SYp0ARaz1ffYjqPGhpUygf8WlMX0h7B8xCL5z2+TXVUdYz+GSc+IulQqckZBB+2TIwoHBeRLUJGPs854A0p5zo2iyMzEME9EYwiQoREfls2ZYbMXYpPCyx04kTX4KBwXPFpm+idbMoeKpk9KHcg8J96C+qXcoG9bnhYX7gKZHcqgaBy46Owu/KzrhtGNbSOqqidotIa/J5Sewir9OmGnGpkUq2NVzL3//rmeW0trRPGsLwj0jL/kjcasoLXzYBjkF1LuA6Hz8PF5L8vOE5+DTSqJg9Jc3WVdqGFFQylNsFfyvI2h+252HPx3wgfCf8QVKVCrKxBqCvbpLtdvD36oO77Yr/uoKjj9JxBXWrXj9VN1POSTtITS3UQ7SZBjKntwZLO0nK3fI7VJlnRbksaCjLpvyZdQfdub9DjocoVmmzzYE8/XiEF3Lsdf7VYuHhSZQnELbqCJEsWewafQ+8dHTuosfEzaELSamxkhnK1SA4ZdaaMkosYaX4E6PCgERs9pgxOZ6Zm5mVWZtZn9mX4jEUdop3QJ5mhnGpK8LKSinhKS4oRZwkuKe7blLhrqNqnWh9ixOMQn/TKmuExdQhMKf0DNskJr6glW7hF3WQX4eGIQRbmVrCu1Ex8sYpuRxRfDYdgheSpaKCP8LnwPp0JPZeRMfQiY+iI4kdP9ZXsPJ6kGkxyY6nEBYvsM8ND8MKD3hySDA6lIb3MQj8UCARMLYH+/HsH9DYFQwuK6UUjuaHc7jDiwO2yQFsuAA25ALTibMUmwsc0PCue48p/vmhKS1pzS1rSmOABc6HNaCOlFf1yLAVDA1E/ekDBMFVwP2IpcEQg96qkgUQsBb5JrD//lwOgUAEff5zqYh9o26897E4EEbis3EC7DT8IZk+pM5AWkTl1Bqz85Wxd8U8/yG2myMirR5WOsIVwvGvKTTNbewK6sCMsRFLfba8c2bR0V2r07TdOGus1Wxwu5ie5n9y0tD7qdZc+f/3MKds7ynTVuGPjxsayyvaxyxvOWnj+vpjJJMr3QfN/JdvZIeRGOyXjVt1WPZEfOj1y9+NDQB/WZmPsVxPMh3SVOknH6FZpFht1hOnHRsnP6Q7pPV7MssjEBTnClVkd9jU2m1WC1bdSlhIghktbB6xHrYzV7aHaRdmyAIfxhOwTghNI/75qELKoZeh4Fz3nlXctmrC8bahcCbeLp3bgZcVSaxblP1brf+cdU1wYNSIw7VDnOrN27RX7R7NDuYcWDj01Le1f6BhYODKyHf9D7Hx2DZ1rS/44W8XcjyL4Fnp+OCDthaggejRKNHqvvkw/Xs9m9Xf4HvT1+9hPVZ+oSYTeGgjTh4lD1iAnWNl3VTivwmDuOVFUouhANBgRRY7ntO7FGp1WhyIRWAAe8WUFGx7gqZPPg9fPg6PPU0efpz4+T917nrr3PPX2eerj89THf5nHJh6H+Jd5gniBJzx1+LVRGjtEwdePFnz9aMHHjxZ8fIofLVOqoedowdWnWHKDizEQxcFoX5Skoz1RErUF7dheZqKK5gB0bCx4+saCp29UOpP1kBUc/s+MOG0cMB41Mka3OOXURqVsJWjsfcqDpD8nuobnqBkZ/PouOXiWst9PL0TI/xuDLBSr5EtM1ETIu/DxgsUvUL2uXs4yL5aMzF3deu3ZU9eVJZrx5dZSb9Rf0kD986HoCnDML+8YP/+qe/BF1BEfunLRiIDVMxWfUNxy+b8xUSH0y8FVzfNMTZ+r3Wr5/8u65w+17RS/vvHNBV9tHpovIPUqaEvP9DFS/ACkCufa0CwBfbX5S52ACuWnfiyT+Cz2KW5jAR5C+9he1MciVAIwFb50E/8QOotk0Q2E4oeQG8pXsVtRCbQfDflqwHOgnkD5BIBNANUAYYAagDaASQU8DqCFfgNgJ/RRSvuRMUKXq3rRXO55JHAzURLwNAAvpEvZP6AKPovOBkgyfrmtA9IVUBdX3YhKoZ0f8h3QLkMx5OPsRWg51E+AdCXtE+ZhAWwEsEB5GL7/Oh0z4FZ2L7qVRflBSMeh77nwbpK5EU0BPBXwVCgfDeWTId8O75SRh/LPQ3oMpJOwNpNouTz3i1ACYAq8MxHGOU3u7yLUAnVW+K4ZcBrADPV2JoHuw8+guwGfw5YivTxvaCPPe+bXcwI8Vh7TtwAdIx3fcKBjItn8XwB+B/CHwtjGfwPouIYDQguZGtQIeAOASPsnL8Gcz0IY6kdwX6JGCmqUH4J5HQdwsIvof+iZ/xDGOY07iGppHsAoA/3/3O6EMZ1AU6AuyW9HFVCeIVXAY0tQBbkXNfAxpIH5zYG2YwAuknmP8sIiNB3okQdsYP+IPFAXBYgDDfcV1kmgawN5Sl+YX/5TGMfH0GYawNmUt2T+WoQE+D5dc0p7M56ZA97Mfwh1XQDzYF6NAHVQfyHwcKf8DrwP/TYW+LD0FAagvDcMSugYikDpVASFR5AdwFaABMAzABsBbgboAZhN20C/ZdCe8skK6LMN8hHKH5Q3oC9KhwkF3jEDf5fKPKbIzB2wjhMAXAAQ4aFxBTBAWzuVF8qzsryALFB+pLxFeaaIKX/LfP8weoXOk9J8GPZy76Cz6RjkuQNvDcNxymcUMwOoTMZlssz6Kb8VsSyTyvjjVCaK+NR4QD6pjFDMJlGMyirlxVMY5JSuxSnshNAhiybz98DYL0Wz2ASawKxAo9g5aDzTB/onR7+XH2RfQz8kL6CkakDmGZgj2nUGpnTeqXoNL+cG0CFYyxj7EtoFWGRfIxH2NcxxD+c/5B4mVyhQTA/HZwIeUOoopjC87r8t/58AeZ17GC2B9EfcayA7r6FbqJVQ/RlXAoSKGMofBdgAUKZO4p3qFbhfNQPkCaETACtZCWRdQvXsAOgEO5JgnWJQPoO/HXhuBUpA30NEQs9B+jnQffUMAvmEb5HXQV8A0P4BTx7GR6fx3LfwkoyL/PotOFngJRlTfga99tsCfquAP1EwKqO2gepnah+ojgYYd4pfi3yZQOWAJxb580w+LfDnlAJ/fpMvz8AF20J1t4XKKXxLVZDZuVQ/Uh1HdSTVc1THFdufiU+9/xDaAXN4U9bDL8G7ilwHebohi1A51K8p6BHQw/mNsj5clL9E1Z6/hE3lL+Gz+ev4PwNeml9N1uUvOGVTWVRV0GXhoi2V7eiTSFO0o9wKdFFBp1G7m+EawTYpdlS2n/xIGMdS2b7R9g4qh7IMXo8sZB2sawJp2Xq0hPkxYpgpYDehnE2BTqZ1vSjKfIJ87GbQdbfmP2ZuRiNluzkOLWa6UZa+yzwK/viVKMz9BmzZuvxncn/UXgGmZXT8/BI0iuoC7gLZ9i4v6ONySns1j/RqFiXkNi+BbnoXWehc5DWYgCLyOtB3r0SI9qX6EAXZrLwOIQryO18gPV0PukanrYVimyfIfb4r6zOj3Pe78M2foZkU+CCaoHoLdCb91gWoW0NQCfd8/oOCzR4P9nQ8cw/4QXqEZP5/CemZeuQFW9legLHs5bDmF0HbOwt+BcWg92V7/wnoKuARbjM6S/YnaN3V4Pf8BI2lwD6EonwL6MdG0P2XIB/vhzWajkSZrycp34by8bJ/Qu0U9ROovIxEer4b3ge5kMdA7Q3tu1Re2/HAo6PUWrAtC5AJ/Uc/+R8oGINpzf+SfIA6ATcCz34CHsA+SK+Q7X09KmceAfv4Kej4x4Ef3GgkWYgayBbUwGrAN2uC9HdQA/MgwC2wBuvy77JO0OFjoHw3wCZ471VYTxPU/QXaPAB8sBHeDUD6d6iVOYQauKsgHwNefQ7wuwB/h/d06Abmh+gGXkDX0O/J/VNYl3cDuGh/9L3hQMdahG8d8/2gX75tvGO+HuepMX7L+ORxQL/ye7RNff5dWKe3AWIKzk0jN6KHAfaQ38K7A+gKvD1/BBa5/QwYNzzPXoGvA+gAYNkr0F2AU4A/AngN4E6AJwE+YWthLW5EA4AP8BAqUCA/RrMphvr7AH4E8E6xbjjQ73xb+XBg388fGZ7nqlGWAinPH6HwjfZ3oQx7GejYyvwRCsxq0A8AvBHkVg36/j0onwnvnZHnStAOdiUKMGch5t+N6V8B/FQOW0fpP5njfwrUR6P2+f9Wf/8pkBvzLwGN0/L670EVMg99gHiiyr+Mn0Tn4mP5L5k7EU9BySOPvJ53gV0q0AnKr5PLz6Af8EodXfMzyyHdRKGYP5Ou/y4P/S4bDkU+KIKqGkkU2HegPcCZefUGJFHgKY+VfzN/6rv/DKajDKxTOzsdxvLeN/OgQ9IUSA/kd0L9++CjA5zKTwf7MV3hTwqwtiIFWOsjFMh7EI8CMGdB3Vly+2YKw9Z1Nl1XZoC+K78v06fI52fSB94V2Gch9jmOIpD2nImHy+yZPH1mWVGXfFubM2Sj8p/1+f8TgOz8HOB5gOf+n34H+Bwj4FUAAUD2US8EX/VckIuXUAtCQ+sR+uophE4OQPok4KOA94CN8AB+DCANZdsBtwJ2AbwCdX8DOwIue24J60E7Cn4l1OWmQrubAPqVfnIOSKeg/z8DfB9gM5T/EWAJQAiAtptQgFVQ/7bybu5SwNdB/kvAqwF+AWVnQZvLIf0IwFxIg/0/+XeAuwDSSn9fQbuvHqf+yLfEof938T+JP/5TXIwzivjMGOK/whf+e3xmrFGk/7/DxVjiW7C8DoW46YNhsc+/jHGKGPhHMxzAlxbBp4xQP5r6stR/pv5jEctx253ynoClsA9WxHSPKE19Z+q/ApbjO+5D1AHr3HBqXEU7Mky3knK0GMBRANB7qBXa/Ap47TNE/zDygfzn4Ftuo0BNLLVjgAHyv4C0CXTuU/jJ/OeAX4K8H2yZpmjTirr1Gzr2mzbt/2n+v7WR/wObOrUAy86AYvmSApxZny5AhMKZtvi/hX9nu//Htvyf2Ojhdvr/NF+080XQNKNqCioJxi190y890w/4d/l/5+f+t/kz/Y5h+f0U/kW9nD/TLynmz4Rv1H+T9xR/xgPyVoQz5O6/BZDT0ezK/G+K8locwxlyrD0lb4U8vx6NAWgrYvwAKgE9UgpwA8ALoDNEwGDP8msBd6pPooz6B/T/s82DncvTOJbqxE5aB9iOD0J0+zfqBuWugbwKdDFtO7sAnf+On8/kW+qfy/4hrJk89m1AixMoDdAIYAHYD3DBKVpD7Anffo88iRCNc5nj+c+hr8//mS/4zzDEeatovAd5E+RN9EyE1yJE9zUgfUcBa0GP9wzb4xP56+Q2o+W95QSaDnZzLptFY9k/yHtyZ8t7VaNQO7n46/2nwlmKk+4Nqa5F87nn8/OK+8fqi9A0vgzsAHgn8t63sgd+Ft2ToHtT4Megwh5yEU+g+1NcPfijZ8tnB+bi/jF7P7x7PxrLPAzrsgd55XMqDdh1G6qVz2p+itrpvjvZCfF1k7xvv0/nR17NdOSl+8aamfJ+chzGkNQ8j/zqXuRX+VE7tVdFuyrbxEJ62N4f3cv0DtvTlOd8pk9Axwdj89L9mOHfLb6negYluTJ5H6q4z/5tvk3T175K/mOw8dcVbP1H/2S/s33Y/vxptv7MfXrwR3pITp6HYqvBZnPLgLYM0KK4R3+Gn1X8FvDkx//MFyr6JgARdhfwyy6Fx+D9CoBxMi8pZ3GVHAt4BRoFkGbBDjEP0LHll7LL4D0KT8hnkFY2CqCc77QXzu2cdA+STJb3vN4ByNE9YfYt+QyvtgCT2Ivy18jvVMp7yRN4K4yP7js+j8b/7/a+PT6KItv/dFfPK8kkkxcJhjCBhBhmCAkDERIkmYQEkTAhILJEWYkIEQV5GHDVVQk+dz/qykddFVREcRVxd5n0+AgCGne9ul71gt5VUFeCouIDgXV9rA/S93uqe5IwvNx79/P7/TPRb5/qqlNVp97nVFUPyN/bB/USZejHZeSFzD6G3FdbYNzAMqnbjTXqb9gt+5J5FniIliDtYdaZVKaUtZbSZf/MoUxuf6AZ75Os871J4gdqkHXFe4cb6ExZRuhUyGM55P1CS5ZlbIjGse9FvX9PUxxLIXcJ8q3HuHiMCu2vYFx+hzK/APSnDPE2bPI1mCsB5VLjA9UFtwtz5CDgZRooloPOBYL0ovgnvRg9V7OwX0IgDmCd5TLmMNSNyiDrnLDQcmeYbviV00MS0TQ20uo+AJ+xXyRTsTqPEpQFkG0b8pgEOZCP8NBdsUCcORbkmRuf4Wk/o7tiMD4WiMu0JBbwZzokFpb/KbGAP9OaWMC/5hhyHI/veHIcz78wFvAv/DfIcbx082MB//wTyFcfC/jX/wtyHK+eC2IB/4ITyNEQC/g3xMqB+Wkb8CfYqAdBYUsYi0FhXxsjQDvNcOO/gBbr/Q2LrxoYb0Lue8OmNUqBWhPdN1n+d/b6SX+k3f2OGRbNh3UMYzpwupkXx+3eYsm2rTfPI2R9LuYdtnv3HjM/ji/zesbUY4wbLZ7ZVr6bTbm7h4PONfkPd5lllPE294L3DdjvsBf0abalgLPUGRibaRijGKdqvTmXqOnAfaZbHJRzykBFB8V4luO4Z16gbdpomqu9QuN4DXBcAN2B14JuasScS9p6GthnjVgumrFm78XaORvz3Z8xf4URLihB6nHfUIDPI2F3Nmph8H9Op2EuTLcR+lw71rZlmKN2wY57FfNnnjyHGSggH+fB5zI8b1rnho3iPLyfJ9c0eS7E6xjPtwkK5pV/UKp9AObf12iIM4WG2qbIPYtEpOFyvgx+rBtRWzjhfehkh7EulJNLjIYhOo4S+WyrZ/27kYq1nTQ2Sl0DqdExC/530yBtEw1yfUhn2i+jM1H/mdG8o7qW+gRBG+t+BNhq9RvYuj/6gckss7S5WUcbi7l+L/Rv6E62FzE/34/1tBxr82jKgYz54KuzP4j6SqQCx2x5pj/B+TnKAR3U9haN0+rk/Zno2e0kPn+yH0L5u6ggars7EtFW1xFFKesbPfsBH6P8z9EZfKbG51rR/YCefYFoGnz+2Epnog2+i9VronpUz16MtUcQzSNaHkkfl/pJnpVHlB6pb1xC5/PZGJ/jSf3waGrK9C702SqU29Jn7a9TjT0I2kwL5Nnjn2iB2ESTHVehXKdTEutn9iaZ31m8RtueQT39nYZY8wPPCZeY52LGBAAaq9GK9tsJQG+kC3r9qRF+35n7ckalxXsVcJHp5jDjcsu/0kr/IpOH4x5+D+7lVl7WXg3PCXJe4HiD+uqpfCbK+v1RtFevz+Hyn5T+xD00HsN8p+p4Z/zHo5Ye+0GU9tGjj6B976eAb59FP7bofnm2C10vlsbeXznefZbj0eg46xlvMfdejncP5jh0zLHuyRyT/sS9O6u906P0GPcPzD25XprW136KpVKv3kj9eu4n8Z2xcnLIuzkngC16h+tCzImA7TsLlr+l3x8FO3o4w/HZkZB3DE4Ax2TwAc7XjkImQ9oFEsYbJmBLShhdDOjrxLC1H4VMhmbeezwKDoVsDOfVyAtw7DMh7zScAPYD4D+3B5nS/jgBHFlIF3DeY6FfDzIZ0XqP1mO0XlC27+S9jKjMVv7RdP+v7fh/bZd/V7lPJHtfoC+/DzxrUbYlMo8lN9ZGsv8Vea8Hnoeb71xulPsPJOOZfecQ8IVF9wOfR+8OajfxLzr28Ms4R/WDiTRPItom5v2bNAdWEMcvUMffcDzjehOYA45VP9wuK8EP7dZ+HzCf6i3d631bNvQb847t1Ojc53pS7m+kWXdrJzkPybu2pdrz1GLpe69Yut/T0p7me7B879Kc7/ju6SA5J+yFPGdjbQaQ1zUWXrdwvaX7JQECSLbuAz/WF2I49DMA7grkhxo17rb07XzrHejWTf8e2V7puSNZSDbbOoDvl06DnVeK/r0WeiMg3gSgL8hznBLqr32C9y7M833v3JRKm3pSFDa+Zyrk3VlzrIylEN+rkXdr+E4O66RTkMaTJrXmWfOu789hizyJOOdQirx/8xHZZD6cxiuksV4kLobfi2QTfpSbsQTwWtgMvAQd+iPUx2/gfh0oht76W9Abgb8C0LdFAcL3gTJPJnAteP5ENqmjMyLwOwf0Hks/T7Ngs3Cepce3W3r7MkunT5f2t4l7LV2e9fyrJZ9X6vV3WvkEQc8FfReYQDaZnsviZ74oT30vj+Nq6Nb3oN88Cno56rDaeEb5FLJP538fyXADZWhrtofQ97pfxvtLAOtGa/nM56h7AdFzcovaLsActxc2Rh302WfRNx41umzjMb99QGNsU6kf36fte3OJ7xNrfJd4AQ2w9r7bo3vg9h003HW9vJdLTslrUvVx8/68crbpJ91r8LD+PW4eZ1Ed165Slf230CN/K3Urnnv4bmAbxly+1LFz5T5OplZDp1n3p2pQzutBK2Qfn0hZiHOTNX5v4vts3K8sPfCPDPUmms758jmFGMc/AiPjMg/sCeMaq/54X25tn7Onpxix9zX+X59txZ5NHe+s6GT3Mk52T+Oo93/xPCX23sbJ7nGc7P2o85eTnJVprcbHct7dSCl2vo/fCt2r1dgtbjV+FGXGJ+hHiZijv5R9iWgI+AbynWn7nzH/huR+aBbiZGHuKtMOSbffSq8G9l3oqG8czDuI8tsG8Zhxg9y7hJ5opT9L7t1a30xE92jZTpPz7K3Q+T+We/hVco87Ys0r6Zg/6s35R1nFMB5Ra6w9yQWUptxrzknS/RZGwwJrjppvzlFy/lljbAR/rnqXOV+Jc809Q2UB6jE6V70jabZ6hTUPYUxI3AJUAufwGOm2IO2yraiH56L7G1JG3rtIk3sS8hwDZcnjMcjfwJxMV8L6HwZ2AS/0oZ9H6cl0QisO4x1GbHjP+c0z8n4v226lfK+3x+aK3oteLe2Lhj62iNTxrb32BtlO5fKOrDzXj7UJ+CwHa+eYqD2PenoR+GsfOtuEkRFdox0zsa69Kc9JWK/IZ92BbTHrTm0hf+vBelAfey9qx0k7A21caSsmv9iNPtjN9q0xFpgKOC07+WGGvI9xKg1jXYYp/FgnyAX9O/APPoOw8AmA3th90HQffkLacKiXqC2EecGPsFb7XfD/CLZSB/Sidnk3e5NqyDLcwkCdrGZYOkwUGdY9KMzfNAJgm77Wophz5d7S2Yg3SrxPNWI+TQYNiucpV3SjXf4mv1mZLPbRWPEVdBeiKtT7herzxj4+sxIdNAB0JOLIb6vwzmdZ5rdVfAc+TAPsF0Avvxx99Aoaa18FWo5+YqcMrZYatIepv/gzJaNuk+Fu0PZRhjqdskQNdKFHKIPDbFcgDt+//hL6yo+IB6r9GmF34P112MPXod+MQ53kwz0CfWEE3odQru1hqZtORBpqT1zkp90v71knHBOQScrTB5BHyqRONz4EPo/KchRYjr5gOWLSPgIsS7T8MZB10ReoF0BD/p8AnwGHTZnQf28/sr6OSIdljWKrVXdRoA6jkHUZC9RtXxxVPgtc730hyx0F2qEHqANuE5m31Qe43cUjmDNYVubZZ8rI5eLyyDhW+4tPabSMCx5uS7wnSbmQj20i+ina3kaI8x/Qq8qtNK3+JOOxP3hlG4LKvmVH2bjvcbvfYebL4Vyf9irYv1WUgTRz0XcztPmQ401TJi2DnFH5tfOIOC2MWxLTkceb6F8MjnOXJb9VrqjsMj+WHWlGZdd2wv+XRrcd1P423FtRn0lIPxeYSBMdmmwrvqufrG7AGrCBlgC1wASgysJYoByosdxeYClQB5wBBC2cDlQA49mtraQS5wuwLdZhvvuC7mfY78X4fZNusO2lG9QArQfuAhqAPOBCYITKulQAspioAQYAQ4DhQBaQ6J5HE5IDPAcZz6TMkXQuAI3UeAK472Q6WKyuEdVBYvmUrcar0FXmg34Mem3s/YuTvcfe44i9j3EyuY6hEx55pyYEffl3xqtapfGm9pDxmmMzBWwHKeDIB82issTlP9yMeR5rhfEj5uUFQCvTWDl/6p3zn1puvqOmvYc17S2Mo9thGxZTvtyvfpiGyfWPKD+hhWq1pfLc2OZ8GuPsR0qCTT/K3kynOjONA7b/lnGGs/3q/Bkl2ddTkvN+6GvPyTV0qLW/7rf26WqkXgf9z/EWwi6C/5XUKL6D7V9GBVqjscv6BigLa16h9iupx3m1Itgib8KOu9T4QOp75ne1g3idSRC0OCHReDRxO5Hrewqgn9Xy9wg92EOqsoECwAT5voFOUadSBejQPn4TLTrUolH/RZJ+RfOAfhZSla+MN9ThdCvc45XVKNdzFAJ4LXXZS+ReaKG9iebYr6QK23N4f5LusGXDDX/HDQibQnNsN1MFxnSF4z34f0yNtr9gPT1s/LdtO11rL0J7PE9X219G3Afpcns22UFvtL2O9zvoVvtrWN/+kx6x/x7v8JP88+hy2y/wfiN0q21Itw7xlhjvIO5cx1i6BXImKd00SZluvE7fGm+g7X+nvGO8oS2nAvtt0L0vRD+/l+ZoD0HPXoy5Gm4BrQTuMrRfmfYYLWJ/2OMT0DakzaNLtBtBb8QcW0kzZLxFtAzvZeoFxlrQM0UTKaCT1UtoEOKUacm0VHsZfODRbqYyjK0yrY2/DaHzxSCaLN8fRD8YS412onPQJwhtvEn9ijyOK6mOYe9HCa4kKnN+DeymMlcqxs8A5PlPtCugXUCCYZuDOjsBtIWYRxgVGDt93Ce1E2Nwsnv3J7tnH3tvPvZdlENPYETnJ7ZnAMwVAy1bmu2FfaYtLc9kngSmAWfEuBXzrI6p3L8qAH5m4fYYlJhnQsYoPhOO6vXSpu/zvRF/L2Se73R3R78JwtrX/6Tg+gG/OJUGq6WUoVzJ/8ajsZztA97bcPbsghih2PZQZtCvojZ57L21o2zjP1C58imVR9cNPs+WeZQbL2j3Gb9O3Ezk/C3GEp+1LYUdYNkTtrVIcxrmw9dprO1S07aSeA3j/HHaZDsbfZKoyWntuyQ8ivU2SGXin+i/CyhTXUFDnKTUOx6lDAbikeNautRK5y3+3t+xDOM7EVBoE+vY2jTjsPgHhYDTISPz3s1xNfN3Dhq1Jsy75vsc7W7I8BH0XIwNhvye8xx6PepWXjJrz3kS2L6iy46xX3HE2iXP11soVzmb+lvfeQ/idyAPyLfcWVFgnhkBpFj+Pd+G/0tx15j7f2xjyz3Ax8kn9/y2mft+9o2YBwC2e52oe9vTdKajP3TEFjrDtpAmO95AfWYYYUcVpTr2YZ4xbbr+DNtK40vtEupn24i1fa/5Pa78XYH9WOes325wXEyX2meZZ2RROFZTwLUWOqH5Hesg8bj5DSrm9gz1l9AZeL8aYYjbYfPTDJGBeWw/tdlWYu7YS+Oc+9E/qmiErQT22vVUirE8VLud6tX7yecYTY2uT9G2cyiFv1m1vjEfantLfvt5FeJXMmwzjG7bS8ZT6ANsTxdjbhyqlnc/Zbuf8lAfTY40Kkr4hoqi3+E7c3u+x88GUizK74PE76Hn52KdH0jDXF4a5vxQ2qweZxd5EveQJ/l9uD+WfsmgyYn7oDPPkHUhfxOD12lp5y2CvbseSJN31dIhb7pzEaUnrIfbvL9WYvdBx5yNObK89zcteD8HY28Gp2XRJZBrqu1a6ESWH95z0Z/b+mBSlIrlFmb1wexe2J/kO6+sTjF+MDBem/m3IVCGeqDS+r0P3kM9X559zIVdYMVlN8Maq/XRMRulGDcTGNr5NA3oj3EXjo5FoF4zf0fiPf4GnX/XAHmPl79PYv5Wyd0Iv0Aj5UrQudbdgi8YCGebPgxcF93T4bia+ZsSzHsZ2/TqEJqrvEBzo7Rnz+Ia6PFJ0Jv4rivvkXwE+xzAWishbS7YOq569OGvaRbWTkmdrbDTs2gW+o/HtupoClkWyzt95fJco+9Zt/l+HxWKqdGzbtgw32ItvQU21EbMW9fRpIQlWM/P7DmbzrJdD9toivGBfRd4fmm8G933cJwBPchPDdBlArDrA9CZAtplFIw9K9Z+TkWaAKLnLCbNwrxYJJaRD2OrjKGtQfuukW1cJfclrpbn4VMwdv1OIc+bJogn0R8ew7jegzK8TaWQZYg8WymTfbVemwrZLFjly5Lf7m9GmMUD/6niUlk/fvGZPCezzuyNV8WtRpfV5yegPyegPgN8D1nePahEuuehrw4BHQb6MMbLAqlP8zyfKmmrnHNyLcr3gPpZ9xDq7HzuzN+N3wXZPkddlkO3mSHPhn5hu1O2RxF/B++IyLtMU2zLYIO+hDn1ZTmHTpb3mPaa9174TNA1BXrRL4wvbPfQLHE/+s+txreoU5I6O9/tHEwJ6lpyq1fItp0M23GCNgMoQPkYGGOYR+U5FYPbXLZ7NcrMew1FqLPXqF7sQVny8P5PKrL9jor4rqp117eK05VpP0Yu/g7fhHGz3Pej7h8tPK6Zv1Fwqno71oS/UwJQrD5gfGi/COVcST7YMw12TpP3PmH/y/3IGea3PD/lnED0h+7Vv9fmjNXLfsL3lkfsq0NHgoXS/Y15B+cwWq77EuusJBVwmDj8c8xXI/n+FNyngwfFPHyvtb94ofiRDriupRr8d6K/jmNDmQ581Qv18iOhNUIjgE5oXwhtZevx4Tz9+HDBYkjcReRGGsmYeD1/w5BtM5FxFVHm/F70A092M9EpQaIBoLkPm/D+HsvT9USD7yEqKDgShZ4TY+gAIt9+omGov+Eob8lXR2LEsCMxqpbotFeJxqwiqrjTxOljMFWgPoJzMV3HEUccccQRRxxxxBFHHHHEEUccccQRRxxxxBFHHHHEEUccccQRRxxxxBFHHHHEEUccccQRRxxxxBFHHHHEEUccccQRRxxxxBFHHHHEEUccccQRRxxxxBFHHP8OKERpIfUNOp12kp1U8lAJ/yK68171BbKRWp1E07VM/iV/8mqZ+C9DSwevV0uP2HO9eR1aUiQpOcBUT88KdGiJkaI8b0q1R0ujNkClFDyrgNmAkE+FglqafvnIYAfIpSZZZJKLTTJ9ZHArGCfRSKNTS4tkZQfYO5KQFGhj6nTxe6p+zshgtUtLhbjMl0pnmVRvHCmDQ5xKKp1h+kZq68xYNaZ3pcVcMdJbXYD3PCAILAE2AYcAO6RPpRJgFWAAmnxjvhXAbcA6YA/zytScI1OqczQPQjyy7B7UFP+Llx6UvVlzoexh+UzRnKgVJ00BHtAcpGkJOi30bkYiIlInJRUR/3BJ9aKhARmgnzIgsE0T6mo6lbzwUPR+OTKE9Joay3HaGNMR8RUHuqoTNCL+Z1NUjTSFisxYkaLhgUPP4V0R3ZSiKOwrfox4MpCbOBxJSQ8Eqz3iO/k7xCqFRTt1AiotFl/TCkAF+ya9eARnJDZFEpIDHvAfpDygDRC0Dk9FvgcB5j8YSe/Hye/TU1JlvC69dJTpiHiyA43VGeJvkOdl8Qblk1d8ADoQ9CVQdDzxovgLuaWcD0dSPIE25Lce7OvFFTQUwb8TV1IAdIO4hnIk29t6spnP23qRL1CdIB4VV0mWVrGURoEuFAv0gDdvi3iY+6PYH3Elsnz7dU9mYJv4VCygDHB9CK4sb8o2sYhKAC5JR8TlDqyqThIdKGYHqsULGRV6QD6D4g0dCSG/x0Qb9UPYdrGSMkE3imv1TG/nFvGtZPuGU0F+D6HHMIm4kwOd1S7xEPcQ8SVq/EuZ21eRwjEBqi4Ut1ApoKJS98K1lweqOADXATTTATTNATTNAUhxAJ2WxBcI+QI8JWI3LRHv0irgAbg1JHmFjhrcLB0FRYHN4mpxFWrCswV1p8D3mogrmSW7Sk9Ll2xX8QCv2iZ20hRAhfC7eEQu3iJ+I4uyKpKdwxH+qruSUHW/NNsCEa/kNtgm2sS1siZWyhoIP4tX9H9xnYxsRJJSAyvQ+tPxuhjP24AdwEFAA9t0lGE6zQYE2BsjySmBlC3iHBn5TD15pHebmIiiT5S1NVHPHCxlPsNyaCl6zsDAs+ygYoX/afFkza6XeKduEfXoP1NEgz7XC9mn6kiXIzZExlQESreIBlkXDbo33/TW0/tLxwTdZfar8ZGEVJakVjL6dWey9PZbQ1L4IhlZAS/6aYUs7UieZ8VoNN9oNM1ojJORsjECEU8aev9cEZAlClAzsA4IAxraOAD2ANo4QHukT4o4DcU9jQxAoG1Po0MAphoxgqqA24DngD2ATfo2Ayr8S5FDM56rABUpluDdg2cQaAbagHVAJ3AIcNB2UYx8isFdimcbEAa6AA1tNQxyDENYmsijw04iL61QVwcrlBW0QlmhrhArtBW2FZ4Vqc5g2ZBhgeDF/BjOjyI8Rje7lrjaXKLUFXQ1uoTHledSO4xO3VExEiSYZq8Y+U7os9D3IZE2epV9lUPdXp2kpFIXcBAQtF3x4M2DN0/wJrG9sqvyYKXYHuoKHQyJ7bu7dh/cLbYXdxUfLBbBUE5FYPRsZbGyQrlN0bxKiVKlTFG02WKxWCFuE5pXlIgq9AWtOXFJYluiKE0MJjYmCk9iXqK6KnFdYjixM3FHoi1s77TvsO+xH7LbGu3N9iX2Nvsq+zq73esocVQ5gnbtUPV49V1U6jo8w4BKbXiuki6PDOnEc4d8XyXfm/FcIt+DeDZKVz6epewC8pHWO+Brw3MVwHz8no9nKb8D+Zjd34bfEjxXAar6dnDA4NKCYIHqKcgrUKlAOVSg7CjYU6CGCzoL1M7qCnWXlHIXpNwlpdyFmLtk3ruQLlxAPqTdKfl2gm+n5NsJPnYdy68ZzyXSFcSzUbry8Sxll7pTzx+dUp2l3osUZ+P5ANAFCCrBswpYLN+8zKHei2dQXRM5dRgWfHWNXog5EmSwSQaaZIAkkf6nBGZX808kPwB0AUL+YLIXqOI3o1Ndrdcy72p9nEkqRnZVl2MVZVFW0yZApSl4PiBdJXhWSdcmyZPS8x7Gc490LcFzXU+82dLFfF4gGl9T1+C/1Sr/gPOV8L0ymKhSv34EfSvVmdahPqNflObtUJ/QizwgEZPoTKrTVYH6dysH5POP8vmAfN4pnz+Tz5RgYr77u3z3f+S7H813V/M/41wA70Py+al8XhxMLnB/UuB+scC9vsD9UIF7i7KXBiNgUPCUwe6PBrvfG+x+erB742D3HYPdswa7pw52Tx7MSRVRHrnVXH4q58nngGBWnvvHPPf7ee5X8tx/yXM/mOduynNX5IFd+RJrqlu5Tz7vls+yp0e5vaPcuaPcz6ioG+VcPYVcW1RVOZfcIkH3VXo7hEsSdZAeGgIyQA9Vg+TooWkgp+ihS0HS9dAd3mqXmqK0Q2HxqslKu5Npku5bieBEkzh133kgNt1X7u1QunVfPsgPeksuyPd6y0CQb/SWUSBfM9mq/INaVCSj/F1vWYvklc+oiJNV9lGh+jhohx6qAvfTZu7KE1SpDIG3Ds2P2X6v+yCcskH3FYE8qvsKQB4xyXrd5wV5UG8ZDrJWb7kD5H695UOQNXrRQk5vNRXJdO6hQklb9VAOgpfqIU5hiR4qAVmsh8pAFuiVr4FcpFd+yFEvVNoV9G6lhXxS0vP1Fh+CZ1sF+TkVyeBZVCZTPkMPcZVM4ESq3UqdVZBaZTzrfUqN0i5TCeq+UrBV6r5CkHFmzZ2ut/hBxuhFqGNltF60FjV3mpXBUG6frUoBxOCE8nXf42Dy6i1DQQbqLXUgORwTQqVbuaZRpRQqVfcxl0f35XmfVRKpRaaYQIXKmqe8h5HuD5Udygzd+32ww6no3m+LQJ7y7g/N8X4e6oDW6/0Mw/jxp7xdYN1dCWcw0fs334fed1sGe//TB45gjvdl33Dvnwuv8HYUbfFGQgO97RAs3DLHu6lFpvDHQkTTvRuKOlQFsde1TPbe4/N77y7sYBluB/NNnAcSusF3hffawpXe5egKy0K/9rb6cr1Lis7zXlzEGWV5L/JN885HQS5EnHktF3rP993hbS6TEp/ne817VpksQ32LLNGZlTJgYss07wRIgIAqDoAEY9EvA4g6vGwL1xG0lfGR17xnj96qYiVW2oBLg8Md2xzXOOY4pjtqsOac6hjiGOQY6Mhwpjk9zmRnkjPB6XTanZpTdZKT1IwOY0/QT5jBMuweJnaNn5p0e1R+yn8QEeuH4lRhbIXTRb1af1ZNeLS/vsNhTAuP8deHnY3nzmxXlN80KfXhzguofk5e+Juz8juUhKnnhG35NUo4rZ7qp9dkgzms/qpDoekzOxSDY9yQE04bP3MzKcqwG27NYTrhhlubmqjfZVXZVWmVqeUTao/xaLaedbX+3r9sv/+It9zwXfVnzQxvzG0KB9hh5DbVh4eelTdr5mZ1oXpxXe1mdQGTppmblfnqwrpp7K/Mr20C21jJRpXqArBRiAnY1FlUyWzwn9WHTWmHd217ZaXJNEVpZyYMmimS6RyTaXxfJnGzMl4yjRc3S6a1ZoY+yIEMg0zAZltIPpmhz7ZQsmUzW3thIVJqKWSW9kAhGNoLAzJ4am9wkRn8BzP4DxzcoSi94WWFprRFVChzKFSLwOP///g3r+Z/EUmJjLts0cy6efl1zfl184Dm8M2Xzc8Ot83Jy2tfdBkH5IVFYfOcC+YzPX9e+LL8ebXhRfm1ee3jZh4jeCYHj8uvbaeZddNnts8MzqvVxwXH1eWfX9sUaVg5ZukRef26J68xK4+R2EpObAzn1bD0GMFLObiB81rKeS3lvBqCDTKv+mk1Sn3jzHYn1TSNn2XSiJqYgNHSnDOoqaafZ0mlHDpjB2Vfk/OMRsoGSvQ3hZPya8JugIOKq4urOQhDmoOS4Z1iBWVfM3ZQzjPKBivIA+/U/Bpall13US3+b8XfsmXL8Yc6bm016zrbDFjmr5PhYFgG1zL5B064Ga3S1wpfRst7//x+k5da/eNntodCddkX1eZAkY+w7u1vaiW/38zQ7yfkiVJLZb+fVPYT7f1Gvhn6KPR1SHRKLX8HsEdq+Z3Q8HcAe6DlDxSdlTsq91SKztCO0B7w7t6xe89u0Vm8o3hPsRhtScBZNSmQsPe/5f7W5eztV2RpZblZEAgNB5c6Wg2tMmCZrBj8mf4yqh8J+Xui+3sdrWbgchnF9G3t7cMI4OSXLfcf/Wf6InHUvd//PydxZIYNCmVuZHN0cmVhbQ0KZW5kb2JqDQoyMyAwIG9iag0KPDwvVHlwZSAvRm9udERlc2NyaXB0b3IgL0ZvbnROYW1lIC9ERVZFWFAjMkJUaW1lc05ld1JvbWFuIzJDQm9sZCAvRm9udFdlaWdodCA3MDAgL0ZsYWdzIDM0IC9JdGFsaWNBbmdsZSAwIC9Gb250QkJveCBbLTU1OCAtMzI4IDIwMDAgMTA1Nl0gL0FzY2VudCA4OTEgL0Rlc2NlbnQgLTIxNiAvQ2FwSGVpZ2h0IDUwMCAvU3RlbVYgMCAvQ0lEU2V0IDI0IDAgUiAvRm9udEZpbGUyIDI1IDAgUiA+Pg0KDQplbmRvYmoNCjI2IDAgb2JqDQo8PC9SZWdpc3RyeSA8NDE2NDZGNjI2NT4gL09yZGVyaW5nIDw0OTY0NjU2RTc0Njk3NDc5PiAvU3VwcGxlbWVudCAwID4+DQoNCmVuZG9iag0KMjcgMCBvYmoNCjw8L1R5cGUgL0ZvbnQgL1N1YnR5cGUgL0NJREZvbnRUeXBlMiAvQmFzZUZvbnQgL0RFVkVYUCMyQlRpbWVzTmV3Um9tYW4jMkNCb2xkIC9Gb250RGVzY3JpcHRvciAyMyAwIFIgL0NJRFN5c3RlbUluZm8gMjYgMCBSIC9EVyAxMDAwIC9XIFszIFsyNTBdIDUgWzU1NS4xNzU4XSAxMSBbMzMzLjAwNzggMzMzLjAwNzhdIDE1IFsyNTBdIDE5IFs1MDAgNTAwIDUwMCA1MDBdIDI5IFszMzMuMDA3OF0gMzYgWzcyMi4xNjggNjY2Ljk5MjIgNzIyLjE2OCA3MjIuMTY4IDY2Ni45OTIyIDYxMC44Mzk4XSA0MyBbNzc3LjgzMiAzODkuMTYwMl0gNDcgWzY2Ni45OTIyIDk0My44NDc3IDcyMi4xNjggNzc3LjgzMiA2MTAuODM5OF0gNTMgWzcyMi4xNjggNTU2LjE1MjMgNjY2Ljk5MjIgNzIyLjE2OF0gNjAgWzcyMi4xNjhdIDY4IFs1MDAgNTU2LjE1MjMgNDQzLjg0NzcgNTU2LjE1MjMgNDQzLjg0NzddIDc2IFsyNzcuODMyXSA4MCBbODMzLjAwNzggNTU2LjE1MjMgNTAwIDU1Ni4xNTIzXSA4NSBbNDQzLjg0NzcgMzg5LjE2MDIgMzMzLjAwNzggNTU2LjE1MjNdXSAvQ0lEVG9HSURNYXAgL0lkZW50aXR5ID4+DQoNCmVuZG9iag0KNCAwIG9iag0KPDwvVHlwZSAvRm9udCAvU3VidHlwZSAvVHlwZTAgL0Jhc2VGb250IC9ERVZFWFAjMkJUaW1lc05ld1JvbWFuIzJDQm9sZCAvRW5jb2RpbmcgL0lkZW50aXR5IzJESCAvVG9Vbmljb2RlIDIyIDAgUiAvRGVzY2VuZGFudEZvbnRzIFsyNyAwIFJdID4+DQoNCmVuZG9iag0KMjggMCBvYmoNCjw8L0ZpbHRlciAvRmxhdGVEZWNvZGUgL0xlbmd0aCA0NjIgPj4NCnN0cmVhbQ0KWIVdlE1v4jAURfeR8h+87KxIHD+7SChSy4fEYqZVqUazDYmhkUoSmbDg34/JvVRVswAdYz/f85THbLldbbt2VLPX0Nc7P6pD2zXBn/tLqL3a+2PbpUmuVdPW4x2nr/pUDWkyi+d31/PoT9vu0KfJYhHX3uLv5zFc1cNT0+/9r7j0Ehof2u6oHlbrv+t/r7e13WUYPv3Jd6PK0qQsVeMPt4q/q+FPdfJqhq3flt+vg1caCznS1H3jz0NV+1B1Rx8DZPEp1WITnzJNfNf83CE8uT/UH1XAiSKeyDKdlcANcAnMM+CKiM0FN+cGmBMFqIkWWBAd0BAfgUKcAy3xCeiIz8BH4hI4B2rEMIyhEcMwhkYMwxgaMQxjaMQwjKERwzCGxr2G92rca3hv9J5wTdTADRG9EvaqQCphqgKphKkKpBKmKpBKmMpA0FLQoJRlKYNSlqUMSlmWMihl76UgaClo0GfLPhv4Wvoa+Fr6RtEJn4l4VSxfFcGrYvmqCJpj2RxBcyybI2iOY3MEgo6CAkFHQYGgo6BA0FFQIOgoKBB0FBQYORoJjNwc83Gfg9uoTDP9NYD1JYQ4ndPoT/N3m7y2819/D0M/TOf48R984vawDQplbmRzdHJlYW0NCmVuZG9iag0KMzAgMCBvYmoNCjw8L0ZpbHRlciAvRmxhdGVEZWNvZGUgL0xlbmd0aCAxNiA+Pg0Kc3RyZWFtDQpYhfv/fxSMAiqAHwBgn0fODQplbmRzdHJlYW0NCmVuZG9iag0KMzEgMCBvYmoNCjw8L0xlbmd0aDEgODEzNzYgL0ZpbHRlciAvRmxhdGVEZWNvZGUgL0xlbmd0aCAzNzkxMiA+Pg0Kc3RyZWFtDQpYhey8eXxU1d0/fs656+x3ZjL7dmfNJJNkJsxMICGQC2FfDMiWIClhEVCjJBFRUEtUFAlaqK17BaziyvOYhMUBraKP2rpQsbUWbS3YB61W09I+1Npqku/nnAmLfV7f7+v37+/16tzce5Z77r3nns/n8/4s59wgjBDSoW7EIWXF+nVqYCX5NdT8CCFl86qO1Vde2eKbh5BVRUjfsrp9w6oXhfa3EPLdgNCmT9dcumylVtKmIfTgSrimZg1U2Gd7If8gXI9ia65cd92S6p0vQ/kIQtNHta9dsUwnZOH6U2egPObKZdd1eBzyAYSrKqC92tF1ace+UXd9H8qzELL8QPgeQsIsFILdz/0Q+RAa/gj2U7B/OjRj+BvhChQdunz4JGeHq/9jZEcoju5Bu1AMncbV6GV0BM1Aj6EJaA76IZqK3kbPIDPagN9EPIqiSegJFMchRNAU5MICuh+9j5agLvQxOomSaCb6HbbBfSajDuREtcOfwXEmun34ELTSo0b0n+gwbsfzUBry00gFTsGTtw8fQS6UHD46fBxKD6GPcWy4D02D3CfIikrRJvR9ZEOXozeGv6EjhJajx/EN+DMURm1oG5/je4avQGPRAfQrPBNys9EG4bjuAGqHqx7BLnxk+MTwH9ALPEaXwp1uRrdDj/vREVLFNQq7kYoSaBy6CC2Ds9ej97EdV3PacOnwxOH7ofZx9FeSIq9xEvQjhaajpehO9DCMxnvoFPobNuA8fgg/Dds7+E/CcejbTHQN2gh88RCM3uNoLzqEq3E1cREXjJYLlaEFcG472gPP34eO4Zm4BR/BL3F7hMxQw3DJsGP4D8PDqBw1Qw93oZfgGWdwBtrAE7gIt44P8uuEUYM3wRuuBF47ht6BfvwOxv1v6CtcDttH5Ltk0/Ci4SeGP4a+yCiExqC5aDFai9aja9GPgaovo1fQX/DXRAct3+ZfFTYKp4fvgrFNoInQ9yZoPQ/uvQ2o1I8KsL0Hb2nFKrzFGHwRvhivxtvxPbiA38fvE5GESSf5I9fLvcn9lq8RhOE6uJMTBeG5UbQIrQEKfBdG+y543yfQq+h17MAJXAlv9B5c/yUZSybB9gh5m/yOu5Xbzn8j3DZ0cujzoa+He5AEXDYVxuEa9BSMwp+xE/pQhi/HV+P/hp7vIPs5M6dwUS7PTeDmcy3c7dwPuZ9xP+e7+Kf5D4TpwjLhaWnZ0FVD7wzPHN4MY4GRCP0qRRUoh0YD/6wCbroC+tcBWxe6Ad2EetD3gF/uQrvR0/DeL6LX0a/Qh+gLoADCYejzZfD0K4HrbsXfg+1+vBe/hF/Fr+OP8Jd0IxHYkqSGNJBGMoWsJrfC9kNyjLxHPuX83ApuE9cN207uIPc+j3ieHxZGwTZN2CY8Lr4pJaVp0nL5rW8GBssHWwZ/N4SGvEOXDN0z9NLQH4YXDm+A/sdRJaqCnm6BXt4PPLgHtqeAEw+i19Bb6Nesr3/FBAvA8W4cBW6oAKo14Kl4Omyz8VzYFsC2CC+GbRlejtfAtgl345vxLXgzvhPfzbb74N324CfxQdiexYdh+xU+gT/Bf8R/JcDEhANujpNSkia18KaNZCppIhfDtpqsha2DdJH1QKHHyT5yiLzH2bk4V8kt4zq5+7n/5F7m3uX+wRO+gk/z9fxCfjV/C/82/w5/nP9aCAmThTXCTuFl0SfmxAXi5eJ94jPip+I3kijNkZZLN0jvSsNyHNDqp/DeB9CFv7T4Nr5aKOGvIydALtxch7AFL4ARE8l8rp37HvcLYRU+zan4A9zDXcZdMfwIN4V8xa3FC8mLOMKFhDpuFboDDeOnyUfkDPkD78DzyWc4yX8fP0vWco1EpA8Rfsk7+FuETxECrK8jN+Ij5FXuFu6W4Z+gOmEnPiHsJO8glT9J7OgESPUWci9c9HNyGdmGmvmc8DW6DMb9SeE6GO/x5HZczr3L70Qfc1HyP/g0vgdQ4yiewcfId0gtfhoQdxAH0QDuRB34bqTh5/CHuIAwfoJ7HM8iRqBWLzHh0aCGjnJh/C6nRy20jzhBHHgOOU0WcM+Lx7g8xoASv0AbMYczwDtnf0PoKpCAH5JSwLTJgCa/xKOQG90LeH9m6HmK2MJxYRvw2cNcBboYZVAreRPVgWx8DFszug2NQoeBB29HGXIfumG4G68E3J8N+ElQAV+O0tgAaOmCvm0CfeEkEcDCpfDUrwD/3wDUn4n/hK7FKkjWEZTk6Zk7+MmATG2Av9tgW4laofQjdJd4QPglasIuhHh1aCdw+W/Rd0Dn/Dc834vqoX+L0cN8BfRaBWTuhCt+NDQNabDdht7EBN0IfR4Pcj6HnwbIe8/w5fCGl4GOmgU68XV02fC9qBFod/HwLcPb0NLhh4eXoNVo3vATgL/rh/tRDdoitJCFQorPAca+jl8BffQbvA1wexr6APAojt3oj7D9J/R/vPAc6uF/DdjZMHzH8K+QA8YjAiO0HLToKXQl+hOM2zTuCMoOXUT6hqdwHaChTqC5w48Ph7AerRluB+R9Hu2RBMCebhQU9gDvbuNXkQz0tww5cRpqlwi7uF9zf+E70L9///79+/fv379///79+/f/v58TNhfYW26wYnzgw5aBxVEOngm179Ng2+TA9hgNnlst2C9jwc4ZB1bMRLB7poA1MQvsrCbY5sG2AHysFvC8l4C91AqW0VLwYVeCFbYaPK/LYLsCrLy1YBetZ97ftWAPfRcssm7wdW4GC2kLbD3gzX4P/P57wDK6F+yn3eAjPgLW2l6wcvaBZ1FAh9AL4Au9xPzGV8HT+ClYcG+gN8EWewv9HPzPX6Bfgu/xAfoN2Ga/QyfAujoJ9tkn2qJb113d1dmx9qor26+4/LI1q1ddurx1wfymi7SG8ePqx9bVjhldk89lR1Vn0lWVFanysmRpIh6LRsJqKBjw+7wet8tZYrdZFYvZZDTodbIkCjxHMKqYHJ3SpvYm2nr5RHTatEpaji6DimUXVLT1qlA15dttetU21kz9dksNWq76l5ZasaV2riVW1HpUX1mhTo6qvUcnRdUCXjy3GfJ3Toq2qL0DLD+b5XewvAny4TBcoE52r5mk9uI2dXLvlPVreia3TYLb9Rn0jdHGS/WVFahPb4CsAXK9rmhHH3aNxyxDXJPr+giSTdCpXm900uReT3QS7UEvF5+8bGXvnLnNkyf5wuGWyope3LgiurwXRSf2WlKsCWpkj+kVG3sl9hj1Mvo2aJvaV3Gk546Cgpa3pYwroyuXLWnu5Za10GdYU/DcSb2ujafc54twc1tj85YLz/q4nsnuy1Ra7OnZovbuntt84dkwPba0wD16SXxKW88UePAdMIQz56nwLHJrS3MvvhUeqNL3oO9UfLtLo5NpTdvlaq8uOjG6pufyNiCMt6cXXbwh3O/1aoeGTyLvZLVnfnM03Nvgi7Ysm+TvK0E9F2/Y59FUz7fPVFb0KdbisPaZLSMZo+nCzKXnzrEca05zMy8+N66Y9ig6HdihV12hQk+ao/BOY+jh0jGoZ8UYaAa/FgxX9a4EelzWq2ts61HqoF6h1/cKcSWq9vwNAf2jA198u2bZSI0YV/6GaJZyyTlGg/Nn872pVG95OWUQqREoCn0cz8r5yor1BdIb7VBUSGD40BwY22UtdWkY/HCYkndbQUPLodDbPbe5WFbRcl8/0tKpll7SRs8cOXvGsYCe6T575tzlbVHg4/2IBjwdvXLi3J9Fcdonr6nrxc7/x+lLi+dnzovOnLu4WZ3c0zYytjPnf6tUPD/m3LmRHC6egAHv5eMwUtOjwHoXL26mFfAnxKdEJ1/WNg1EDfrYa29s5nykpZgjPo7dCvh3ybk700Kzkd6Lj4uM/1cWJBkYmNVgdUqv0jateGzRh8P/Hy8qDJ+mV7Hk/GUj79Rbl/p2eey3yt/qnrGHgw7zCTJz/uKeHv23zk0BsOrpmRJVp/S09SwrDHcvj6pKtOcQ18w193RMbjtL/sLw4W2+3il3tMBLrMF1lRVReqanZ2Uf4uLzm3s1Xx9mmdGN21p6m1It0d7lqWg42nwpPKSvDhnD89saIUfQxL4ovn1un4Zvn7e4+ZCCkHr7/OZ+gklj28SWvhicaz6kIqSxWkJraSUtqLQAbj7IUj+RWXvfIQ2hbnaWZxWsvKKAEauTz9ZhtKJAinVK8UEJ9iANETjDF89oZ1vzUCcX67qLrZMjrWU4o9AzhxFoDcROFn99UJjfrOlHa3XaWG08aSAwIrSqH2oOQ9uxGO0bjxuwrw/ueTGrLuDuvrGa7xC708UjLbuhJa3rPlcHPafNLrgRPK/44gvOv8GCxc37xiO4PztCi4n0R/ESOnGhJDB4oVLAsHQFKLBVkFIRbouCVEdn9JGLUizFLO2ZEZ28ElrQHTREHnoVVle20FZRyh2Uwv/XRviCRhT32M17lLFnS3ikBAX46+ld/e3imnPFKXQHhRqvKgoI8DPjzXDv5b7e9pbUuSbLeruXqz3AxHWUk+vYxVPp3gaCPbW3e8UyKuMg9CuiUDEDKtTm5b5wC9yQ6pUequZXLIPL+MS5J/VelfrWLYH58Xx4NInT1+ntnqO2tahtICx4bjMIqtorQKquAl0fXUYFZE7xfeYAVkGyrGceXIuAEC2+XgkQa9WyS6NUvHspYYujX8SmGb1oXnMv8vX0RHt6MXQxPgUaw+0TvWJiOk3gryMVXXYpNUNWUSvk0qKGhO6y0aF3802OhlugCYmzsYSBA45aTg8reqiR09qWgpGw9th61Noe4OxWEEo+sWJhGwiwqqhTVEbqZT4owSBMp6UWuFGxoS5OG8L17C/Re2Wqr1WKn69hf2tTxcYyuyvTeb1zzjaR2B9kOlO9xDUGTtKXxxSPi+hMB0+IT4fh1YCrfPRqtZfMH0HK4vXT6aW+swQrXgY1TDSZOgXsiePb51wo8kt67TMvvsQHA1tJ7WeMrhp6Gt+HfgZW9JW9t6aatdIW0uJ6xcnpXG2eYx5Oh5HE8xbZhg7aNKOBr7M4Qo5uB+co4HLNELIstRCLx/2jR92pi5QzrbMHWwdQw8ApWy222ly11Rncijt9z4IAG202owG5G7JpazadzVS32PM1YLaWJqIRSYxGEvlcTXaU01EiXrW6UydJhritpLpuZs3E1duHnq6IbJ9jN+lKdHXZ6ilXL13dR/s9D3eTZuJCHJrP+q0SoTuwsmaTgDG8bC/HIaLgOWAG7MC78TEs4gLOHUDd/PzF7pTy5WBrvVKP0gNwpJ1M+YBjC7K3rx0hdzpFuxd2hOcRYfBr4qKxZ4JmDH/KPSusQQqKod/QJ/Yvk8F2FfsFwUETk8lbwBbNpvOihJYgWqItsTtxMsEnrLTavBTch01oO7gFAvLED+MgdHNkzAYuUlo7v5xNB65hoDrTuEGbhWPRWCRGRII5TEQp7vcFfEEfJ9oTlrgh4fa4PEQM89blKCR6l+MSM+ScRsjFsLoc+2Q42BTHcuTRwyEFP0wP5WwvL7/J1yeoBemP+9sFweQoSJ/1t5tMQJpUA3vxnG00kMLltJYQIExpYrTicmZH1YyusQK1ivQiM+5Yt7jtRzc8ePsvl79805WvTK7trFkXrMrEasvqJuWn5cjOT3HTxRN2vTr0zBdDB+/++KW/D33ad/eyrr249tMHr86Ex80b+hGl4WmEOBHG1In6GQ1LNHebe7f7pJtHbs1N1oNrRcwT7PgyPAHp8G4UQRzLy5CPwg2+QhZ8GXJCDcJ/1czYYiE6ggWdbCQcOoz/Ds2nazaz2aJZ8xnLJssOy24Lb/G4DpMYPjUy/Kn62crAKWCGhvqGeitl3Fr0t4Fv8N9SqeoMAvZt9e3HgqTTF7jf97frjHSgRjXQgYpnrSVOp8sRzo8neTo4dGxO4xlhe/2SIdI2xqmX4t74RP6nD3+9pWtMkMTjJFC9kfz2h+VqMMRkrwLe/2l4/yC+m73/zZLbUOty+8fl3BocPPRgCTqdZVK9NF16UhI19RJ+sXyJa7H7CnmddZ3tR4aHzPdb9xr2ml8XXnf9zP2+6333SfUf/D9cDgcO8B7B5/A4Pa6AW9K5DG5DIOeZ6tnq2q5Kbg8hLq/H6BFNnIcIIviIjhLJzpsKeI2m02klxoZuHdYVuKxmVATvdg/e5XnGQzyHuSwM6p37MDEGC/hOzYTE3zfZl9rX2jfZeXsBS5qdGh5epGpqt8q1qbtVonqew/8AOTVhTStZStaSTWQ7eZG8TU6QP4O14gkdxt87Lw2n6ovy0Dr7TOuAAkJRPzDY2lnfMNjZJ1Kt/ux2HX5R97aOoNbOltQpCjOMarbaWqIUm+y/0XOnB863mOu3KMKNr5hfARnv7ALPnsoBSvmeNZmUYJAoOhD5/e2KQDyQ6W8nxqIU2GrT1to0kBhz4TxC+RwQVpSiNUWEkkSJSOFRNTWjuaeXfnMSnAt151UrdyXinrcf3PNhZsZj/xiPl7cvmuLFwtDXcTwR3/fkTY9d03notXd3rF794wNDp8co1SPYOw8wZSHQfxTeROl/COmHT/Yba3WF4SNavbF2gm6yfophZoR/W4fLysaUabm23Nu5k7m/6yWUwxN0m6Ibq56KHYodrnq96kT0RPw3VX+MfBY3TpfLCviOfcmkggrk1L5jGZwpcLkDnKA4sbOAdx0IaKl0LlDAjfsUU1nyObwGlSAd+W/NMAdoRnYwmgHl9/UasbGAd0B9ZXcl2VG5u5JUQv2BpdImGIIC+VjTazm8O3ckR3KogMc/q9lftBO7J0vh7dNzBGXUHGjtPEMPp5QzIGoDqYGuhoHWARjpIuLVVKWDCb2FFyPhaDgWjod5UYibEwk9QFmar1yOgxbIhQ2ly7FeVyVmluOQKUCxTakvgluq/Cb4MXntQp2plG+fjkuWgcweaIeB4DIF2b6/HYYgUJD+1t+umM5RGnYqzDUM84C6Tkbi8IhGcoGAU/TLM+xLRKNU1ik/SGvq+jY/smji4Ru7O+4a+nzrinTY47Ve54qXr7o36g2l7rlIbdo17aa2B9fwM7befXnT4h/urD54fe9NT0wqDVTIQoNo2NneNHNMIDkhqP/O5qbVmx4DHQMuAHcI+EEPssIxREg6TdiCJps0C6dZcLkROyRQCJjTCSLmjQYT4o0mXjSaQG79mk2SSyRJljleEo0yCpmw6Tn8IyQiA96lmQQs6mRRlAXeaOSfw9NBImW8SjPodBYO7+Ke4QhXwH/X3LiBCbAFtwFanrRwFlGTsOQxXyClnfWMpvUgopD9RBkEkjbUphXQpsqAMthVb621MpHcUpXib1ReoVmLxQJ42tWKWzu7fAeMvExMYkF2afp2SW8y8bRbQJMGoEg2mxplZVTBjqg1ag3ncRYSzB06uGfwZXLNVXuGYvjM94YewKu6uZu/uYM8PLi0KE/LQZ42CLNQGM9mo9f4KI9tLcHLgpuETeKmwB38nQEpT/LhBdwCdVH4Cv96YYN/C+nx9vgf4Z7Q7Y6ejFpQFFsUq83ucLrkEhPhODqwVjVconK8Gvb6/Jzk5gWo3bVPVcP2w4Bsbs6uAQXw7xH5fTgMjtRhPB758NQD3dJuKif4byAnUaxF26IkCgL4j4MK2R3GYXoTTadqym6FKJ7IYXw3/oyN76lWUElKKx1LJjqnAAQhD9YBExjQUBT1tshVKQEGF9FCEfg0UxfuIl3qzfhmcrMqAgJS4APcA69bM1zBr7WtDHYIHQGhtQW3+vo4tSCHD7RzXNjkBt9vP5gBYQJV/e1h/rx8UDpIYYmn0iGKFxhrI4IBclGKuQ0XDa1pwboHb120ee7VGzaurYp6S9MzZ1/Tt3Pblc9jXpj11MHSnbcXrjjYXTp63ih/Sgnn+jZd/6u6SolYmH3VDLTrA953oyROMeqVX6Nbr7/WfLPu/fhncVHk8I3cRn6j81YXXy8nRYGLepIekVOXylgGLDuoJnAiYQEz7859biRQ02yfxYSBGBqlqWYzeFG5Vk608rby3eUny/lyT5FOcArZFbtqz9g1+w77brtk95SdN9C+AaP21IiFxqALFBIMS+tAFww7Pj/2+w2iTyRsyAHPKvxxnS3gD/qJaI2bEnFdFBBL8S1HYTPkYvrEcuy3qctRxAgHdNZCoyBWNDn65AQA1YF2Wba4cUE6vr/dLVjAaPvv/naL6du0cZg56axmovaaNWeL1WSx6Cg5RyFQX9w9mx9/5IrYju9ve2v1DW9tW/bCXdjy1RWDb9mmTslOX7T19hsTi4Q1cVPTj3+6dcXJ3qfueGrJPhw4iKcNNQ9O2jKv7aOJ6Ufve/qfalHOZg2f4vaAnBnQyaLe4odP7rP7xguF4ZNaCjIeGQtcuW4i0kxtpt2mN/Dr5Dg+Tk6agAjYgJFJM3FE4PkC/oHm5UgJxxGeMwna1LzweyxCIv4egyAV8P0HdxuwwWMUDpNPEUf+oBkRr/AaP4ffzQv88+QTZByhlEIFhSmcM9RmSCkDqYb6LUJVaov5xldGxEO3TlgnbhY2i/yIaIBN0AUj7zuo1yMebJmCHOpvR0XmtzETAPwAHMVhMHql0p+TXw/Vd+C7h7Z1ZuZnA8KsxD9f4F/1VbUZAEtvAP7tAf71oATK4kcZBx9uwViXDWXLS9dmN0a6Dd3Gbm+37+Z4d6In+6R7j/fx+D7jfu+ziedKX9W/avi1ySkhPRZNxKsrdZpc3rgpbp6J78C3mG41P4nMY1Ednolm4unJpfiS0iXZy9Hl+DKyOnF56Zrs9fiG0vUVN2S389uFbqlbvtl6s217yXbnffw98g+t99gedD6W+I/S/8gW+IPyZ4Y/Gj8zf1b62agyyaQrrUO1eMwoYZKMjN5Snh0UF/NsRKGSJnZTYIIOtJAOJInuGcgroDkUlNfyRMu35XfnT+b5fPR5OMGBTJWDTOkzLs21w8W5PLnD+E8jwEadnTMM1AZOnSn6O1SAMPUUQWhGpdLBiNXJy454WIiCcyMFluOKkvLlqMoGGj/CgwkQpM5Nylm5HKWtlUXRGZEdqv8p2MFfl+9ZrxGV8nYRRObj/e2iYK8sSB/1t9vPyo6LqZfEebdTcjJ8owIEdfGaEbGhQmQXaTJiBOCtD7e+9eSjP2t/urd21gd9L7Uv3ICrr9PWr1rVna+umTfnzivbb05MJU9v3r1w84v9XbN2XnH7Ras6t7+5YdnVi/vea7+x6bJr1zfl1qSH/jBlT9tND25cNK32coZ/c0GmngD+caFSPJZxT/b60veFX0feL+XX8BuEG+WNumuN15k22K9Vt8m32PU6eXsZGSsLpe5wqVvggnEeScJhvAK5sba/dA7obEBFTZeOr42D64GClJRmAfDxjv0uFzK5Kfp5seVZZFNsqo2zFfClgIRlWll3GaeVtZXtLjtZxpdhip9haKbpX9QTvSf5LdtuoGjcDRY1VMMIMCpngKxMRzGznNG23BeTrcaEEvcnoomQKbwcBSzUYZUhpxqC4LVa4RDRxS+EQ0pUpr98fVK8IP39QLskmVERD5HJHAQntr/dLHwLD135mhrb6KKWGj1i1BFARkwpWiQpg8X2m0++U/bQpu1vrbr+tcevvet3rz38AsnaJm6Y3XJby4SlVd/1x8k1OPbMpR8+27/tyZ6nv/790IabLieHbr5o2UfX7d75y2sX0gXDQDcFIaFXuAL5UYiwSEQfYVhjw6EgCQYQ6AAUCGHQBCUvcL9HLtgl2PXc7zWXTPxBziL7nQEU6sDdmGAsW4iM0hR8Wo8eO5pO01FUBgb+9AVOF3/KjVteeUWBvTrj03yy2WIxKfqgLjQnLDosdsVr9fp8fndADIMT0R/P02RfpjnH0lQVS/vLitVqoljtDRarXay638ES7V7FnjNZDHDzWssMyxRlerAp3GJZpCwoaQ5eblmtrAmuV7r5LeYeyxZli21r8PbQg5YHlfutDwYPWQ4pP/EeCr5peUP5WeCN4G8sx5XPLZ8qnwb/YflK+UfgH8EKnWWmj4QAuWGQUCAY9OvMep/O6Xf5nDKRfLLDWuJzXBe0KKoS9PsjVqXE2mHFdA7TXCCva1YSLCEkGArsQag4cAV8QDPKioVzOJ2yrJP9BfxPTWeBa8ges2YtkMy+piAOFsgXmlnVzHPMp82c+XH1ih6mOTzewdYBt5caXNTjpIYsHM+ACTZYv8VctLO2tJqr3Kkt4E+m3EgZwMqR/33cotz4Sr1UD3/M8Eqd/eGu1hbfs0FLIKCzhIB/BzRjeygEhrfkKuFYaGFfu1Mn0/hYyjWKUj9lZV4oRamwxGDIEc7XjK4ZjbO4GHRg4TMD4Z4c/J8lkbHLhxYs8GTH4w+j+Hht67zBz+bWJq/65Av82ntNpaG0FI9b3Jkf8Eu+vu/2uUI8zleFK5ZiE4kN/hZcDhRBiP8E9HkQpdAY8nOGPpnFaHFwK7o9uDV7v/eh0r3evaWfef9Y+oe0cQzaWLoh+8Co+7N7Yk9lj3uPlx5P6vm6AvnDPsvqmjrKUf5IjqbafztcuawWroCDJ5gbpUWTcPAFcpNik+Jbve/j92IfZD+OS3wMx02jFM4h+rwlQWfMmXRkqkZNjs3ILcLNnsWl9xCrgpS6BXhxrK2uo667bned7M14R81BnCJ5Y8GkJ82LhAu6gk3Z22MPxN7PSmqdVjenbgVZwbUJbWKb1JZZL17tvdrXEVwXu7p0Y3KzeJvvtuD2bHfdG+kP0p/H/hnztMiWkE8XjighnzMczcYQx1egfCoU4yJlYyqyXFUkmc/rnGVJl8tJqpKUy3aAzUlFpi7Pkok06d7XMCFHi/sap7BUK4H6WUv9WB/M+Il/AZ8KjamopieUyXmbBpYMQXA4yXM8rdSbrDnEY5XHYB69o8UrRLudLKgwWiz0aDLBMQJyYFHIAotKi5adtXXP43dQGC3DbkDm1EVnUqn62QPAd4OtnanWzkaw0Kq5ys98LBloAae5nnJ31wBjzq4ieMNOeW6ABVRcRQfOVUujYADfE9K5aNIdxJLX5/ERUUzEQKlkE0l3IovTUnUWR4OJLJfD1Vmu1FeWxRmhKovigUgWBUdx+SxYaOCo118A7EV/HZxB3NXVhbo6zylyugDD148i+YL0xYH2SETnTBWkL/vbnWUM7Z0OEJb97U6iqyhIg/3tuqqC9DkkI+E5KkJwE7pTIWLyU9TsYjScz44aXcMideDHh6lvD/VxJ9UGRXUvWUcMZhbw4frvnLKs+8THg93ZBXFXoHR2lsx4dMU9O28YvD6+tPauH1z08uGVc9Z1Hnhh4cvbxzf7yP7gxCW3XnpoQbwm2sW1fzdcEXfHnr121cMWSWq4efa1Tzi/Xut75Lqmu+bzAtjQM4Y/EiygN2Ij2n6iLpjGaZLm0qF7LPcHH7E8YjtoedZmkIPwAuD6XO+4znkn1+N8iLvHu5d7jtMZOTNPAtO4Fk5Iy4o15gNzWThAfBgfRgVu5kH1ASHp53CBnDhgTfUqWClwEw5sN+0yEVOBS2vpEh3ZizDGo5S9z1hxyNpgJVavBgytq1fd2OIOuYmbsZt7enzlCqbwU61dLFr9ZVcnGHKdAJWDnWdaz3zSMPDFGYA/atu9zthFdfhEoxT3JgwJZ1z06SqR0QEH2SNUYr3LVEl1PL5Qw3eBzwPArPoVxU9IiT/G+QUg7P52P1diYiGbEl1RzTcUgfFshM4eZcQijhIbi1K7RD6qUhvOFqO6n1J8NP9OKDT+k4e3fHDj+oH7Nr+xIbRq6PRzQ88c6jmIG37yg+3lNl+J1yBcMZR9++DWoXdPFIb+uqPziZIDT/zz8Ddv4vnPTXPafRmm66Og62l8wQkW0SRGtRaDzxC4Tblb+ZUirFfWl2xR7rPf73jd93rgXUV2W20lgSAnOfAW7+1BkpTFkA+BKxHymcJRV9gTSprNJuJJOp1I9tc32XDRFMvYNJtgKwz/7iAdfdv0KEWF8Q15LYrVKO6I0jgFFw27GC64GC64GKFc4KUYFcAFkVWKXlop7owsG6EeRYVBdgSrrSv1JSPneeGvPSvsfm/Q4lDiJYmgxb8Qex1wCFhDC7HP7ll4lnDUUQXZbe309ZnCBZn0t5tCBelPkBiZgJoIcjEBRR4QZEgwE1B0gYAC+bLfFkmVtzkUSQyXAt0QQD5IZDS7MOb0U9lL4gwe99Lel4au+c2mhZ/iUUM/P7346vjo8NVc+ya1It4z9MIvhz5+4d3lfjwFu7AHTwowX7UcdNt+oFkW72AUa9Dyq/3X+h/MPOnem3kuczIvL/R0iB3SJnmTrlvslrbL23W6WMgXCEfiIV8qHJU1OqRy2GwO6XyyRIkRpjVSmJCQ6JP8io/gKNhhgSzak6pClQoNk5JfgtqrSAFf7gn4PvX7A7JuryyLexto7BRJitQkcXCvT7Q57F7rq/ZWpEKVabi03btXBcvuhI/zzZuT7wDnissjhRFbYXRVGLGVSDzGiB1jlTFG7NjO3MlDeAtzhymhGbVBXlsHzrSeGgSCtw7Us5i68gVYNpAMMRMHJKp+sJ4a68rAF0j5WwqPpCNzICCblqqqlCimdLqU1xtIYQvYMAfaMQ6kEOT621PljOopEihh5UCQkTtQJHdDEY3PS+6I8FrDVDyz1iiLrYbpdEqWTTWNznJFtD7PG1TQIYf34vJ1pTkxHjebbRcvGHpPSY755Oo1mfETktd8/Xkmk1Jd3tj8DO+wlDqyo5KXCmTw02jVuqHkCn80OTRhcalLTY+/cWhv3KVoK7jOm4LJ+NCvr5jjsFBeCQOv0G/9KvF1zJJPpgs4qI2Or6zR8Tp9b5q7L3U49Vrqfe6Xqc/4z/Rf81/rdR1Ch7gJuKdb6Ba3A/fIkl5XTqSw0VjACc0k+6RAyOcKR0RgF1pTJvhEM7MwgiFfIhxNVST1spEXCDARENZViaIJlFSSJEl5KF5amiBOl1yaSu5FZRiVZcBB6wC/bIcohiTcJOEXmaN3QKtCZsYjZsYOZsYj5kgwwHgkwCoDjEcCO6v+FyCcATyoBzu4k3lywBd/aj3HFsyVY55caoQvBs+mwBydNKCb8mnGsrKEICRk2ZXAANh/pczhShSZIxFncfgEKXG5GVu45OIs2r+yBeMJygDAElUkGrWCqwYYnnVcoLrPcgOcx4/8fUGTKR7HpZMn/d2kVysy1YOHM/MTbpM+BIzL/cUU9U6+9HJggc9nrh3KN82IDy1cHfbY3PF4tbqRay/mh95b2pIsxrUovj8E9J+MD5/35J6dqtFhQ/HC8JcH6AjHc4XhbzQbzebYiObY6Obs0ECz02o7jhhpGmFUiBSGP9UYGSKsYcQ7QQEPMAB7Bexp2KuQEY462Btgrwff0DAOxWJV40iVX09QQ5p5hEfBEfziC3bAaQrCR46maPph6kh1BmjQ2TF199RjU09O5e1Td/q1mjmQJbaQzxCOREI+fziSC/mqwpHJId/4cISEfPpw1B7y+cJRALrKcDQf8o0LR2EUorGYb/y4cQaDnlRVVvr9PtlmjxAtgk9EsBrJRDoiuyPHIicjYqRAVM2rTG2bemQqp07FUyfHI/k5ubYcye2csuy37tRs5UwXsFi90tnFWIxOFJz1rmArMthZi5BNxGNwlA40gHEzvh5Y5WB7oCLN+byMa2KUmzRTO/ROP57oSaXsk1ED/CgDpcBvgj/mL51nEwedrRYd/4uPwv93zhq5BO8h64GlUpkMmcRQBXiqIpMZfD4zL+EZ7GGnqgefG+E2OEMmAw3AZvo13rymyGMuZcLKb+4+z3D4oaEVF7DfFRc0A97LgoFxHf3WGH3C9NTaMNM7YcZ8YS2Z94SXWVfWyCEfCUfcIZ8tHPGEfDgc1YV81nDUZgUAkd0eQvnOI1M+8/D0Uk9E1yF3yydlbljGGXmO3CZzS+Uj8jGZk3naTGY8LBeGv9pPr4XMkBZgKm+Z2hHuDp8Mc5nwnHBbmDsSPhYmlKwXAS0ZfIBz0dk1giEMOIp0pEdff4lVYXJvJSHCMQqSs3JP6RT/v4z9WWqR6/5leGHg2bDHvyW+NP/ND1meyvDwx8N/FJ6CcSzFf2fjOLPHhm3bMSZaU347wbYAwaWk0j7Gfp39PnKCDBPJHonYFCoNkTCVhghHvcBoScjnhWG1WTEhEVukxGaLRAr4x5qldC/W63SY+LyyTccRGo4w2uZZraqSUTSFUwrDJ/dbraCgC8Nn9jN9DRlmyik7y5jXB6ZcGVbLMI2wkTJ7Cb2FIxzORPCRCCAHQwqFIUVh+DT4gxRDPMllPz4L2q2dYMENnrPioALyn7BJuKJgDQxsGZkbAuCudVNySHShC2rtamzWkjqbx1aGG1CtrQnNsC1Fi21r0eW2jbYH8ZP4OXzA9ib+J7b9mWCq+VtQZwp3Ni4BF5IMP7EvaGsg1LV1mhrAQv30oKsWa/5amu0fSXwsOeipBW6k2eOaxVZrc9pqieKA3VMLMHm831ALtzlWTL46UFJLNGstOhssGUmh3AK+oGa0E58OEZuu1KiTGUfpiNvnZxzlO8dRoxgOUIePC+OzRsMIQ0Ux5akLpJ2ZEj7cwY3zx+ek8fEMGJmxb272JZoyQ8n0ophz7LixgbHCrG8kznxjqDwez6ldX2/lJ33zk7Ml7pnJFXboFZoGftx14McZkQ/9gnFc9b22J6Qn9U8q/LV4g7QF3y7xjbIpiThHUtS560NcmiOIUziVy3AaJ3DTA5QrvA15NaAFSMBar+hUHbHoQjqim+4fcb2oqT5b6Ux9WbTZz64UGoV9dEWQN2FPmI3WSuTD7kpcIkHOKUBO0ZsqsYfAwSY7KpGLh8OFQ5wCD7zV14dAYw/sb0ec6GDetKg7txwIq9QQD9Pj6BrqYFjZciCbVQHDZADL+JahjUOfD306dMtvX/z7wau2fu/KfS/+Y+tV4E2tHXp36M2hNfh7uB43vtU3fcsTQ88P7d93Oy7HE/CSp2+HsaNxpxTDvArcV5xJqoKh+EFdPl11jXudb53/hmRH1d1+aYP72djh5G98v/F/EBM9pUpVMlEbry0dm8xULS69rLSjqrvK8BrCXn+Zf6b/157f+IQnkviN2PuuD2Lvlx5Pfh4T/Vo0kJTB8JLDERzySeGoJeRzhKMooFaUB5IN0aYoGBySoxy8MQeRJdmGvIo349W8HV7BO71qxAdDVVir6q0iu6qOVB2r4qoqMDO6MFPsmKl7HLGYmQyPWGIMXs07K6sK+Np9YWp6sQDNv/hirbNplCZRjNIkaJSmaIixmAxdKFFL7a8R/yxW5vK748lEmSuRxTE/HEo95Vkc90WzF/hn0+dv0JQggFp0LB8JqmOBiiGEqd4F0SpOlXThLirkKV9fIFqQ/nigPRCQHeUF6S/97Y4SJmoOIsg6Jmryt4w2ZqqV/KsKZXEVZ3EiJVHqPB9NkfCj/sTs3OBz2YXxEh+4c/gvB3+x4zc/q+6akL84sObeaZvnZ+eQ64eu6Q5VxONjQuu4dpqb2b/xsWPmqXr9w93N9860n/XB1wDPJFGOFGf5+2NuOtBxNtxbIth2a+LV6KuV3PTY45XEHXJVrYpxOqyLJ+JTUTNeS9bGrsfXk6tDV6vrI9fFe/AW9b7Kp/HT8WcTz1cOxxyiuhnfEdtc+kBsD36UPBZ7pvLFyuOZP1cOV5psyIm9xJYEvqiuq6rLrIpdltaXy8Tvx46QzxKOoHjSh0BFm8NRJ7W4ohqpiMdiEYJLQD3H9hKVSOVle5gT6aLdBUdwjtQmcTvYUgHk2+vPFfD3NcuoZCDgJxazGWMk21hYvrkYlp/clEfhZ8KkKbw7TMIHlBqs1XTUHKvhanIy40WZjYPMeFGOOB2MFx2s0sF40bEzv+wQ9qB/8QGUVmqjpVKUD9NFPkyP8OGIxTYwoAAjtnalU2DR1Xu8ysAWGhKnCzxstV7gaxYDT7E1V9UZN+XUyupgNBSvjKazuDoIh6pIRRZFYxl1VBajs4t3broJdxVjQEzPxNkiKAy6r7+kNgnq9GAJUxyQPX1Aqc0oFlAVuKghWoB5wdSIVfAF6TNN115RYfFjGQZR+qa/3T+KRST8PmZJ+knSaFEYK1uKrDyKRSKY9UgNknAYM7b9f7G1RIPveNS5eXVJWDN0z1A+q5qCij8xK88Y3EHjFfhPx49uf+Rp7G7rWfvNOLtf9/Kru26pW0E2EoyH1n+bzRuevObGQmLo+tuajeSH+ImbN+2yM3+ke/gjXgDdMobczzjdY7u7AluwhRg4ZOGTqExINeEmorPWFfAU7VjNmBov5+OXupd6lnqX+kTBJJhR+ZE6fp1hnWmdeb2lI9gR6kh3ZLbKtxm2mLaYN1u2pJ7gn8gqNlPWlDPlA9lALpCnYchKXg2qobKyyux4PJ408BlPJpgJZcLjcuPy00zTyucbFpoWKQvLFqYCIRwivmwo76uZ757vme9tGbUkuyS3JL+kZvFoM2cwlNkNvrKoQa0bW5ap67J12bfG7pPuS9+feSJ9JPlS+WupI3Wn60ouksf40Friewa/jQnehEeimJop/0C13xdYG/IFg4cDtCbneaCkHPjVaC4xGs0pY7mZT+hYIkbxIEJispqLJml0E2vBSA7jEA3S46impK0vWskJK1atz1hPWDlrgWx5NrQ3mFLoSkdoENpVhV+s+nPVMAC7NjWvVb0NBQ5VqVUZgHu+6nk8BdXiKSzITlVya6oTlHHXGbpAsWuwC9ioqJkZao8sDqGzR2aQEDdSzsZIWa4VK52QLy5+i2UkezJhqNBlUZmFQrodDlIGivpKYxYZjBWpUgUA3mIuK4/bAOTltEjlJ8XAnB3OzoFjkKNWMPJ0KwyrTKuVFSm+taUVg4ZBncVlQEaD21LLZyy12YyFmVwtPs2ez1d7PNWEVAeDJdVjuICuWgQlsL+9misBvfDnC6KvDf87iENd8eK0qitIRubQiysmrdkgObtGKJY4u6KOOvjc03Fb694la25Pjf/shW0z//z82Fzov7yegBSPe5sPtN/4/dF1pUOP/mDWyf9o3zDG5Q3rwaBIbdn9nU1zx2dn3rjqyh/OfeCETmgIpvE7d32/bfPiUasqgv+17o75d/0y7wmlqeyMB9uil9oWOMhkp24xXkwWBxYHr8BXkCsCVwTldLgh3BS+T7jX94TwmE8iOBAE0FbCER3F8qjkjqIQUSxyuECOaHYdTiHNZW6wWcBcmYOeoctTSFLzyjqGujoGsDqGurqIyxlKBSlam+kVKKgElwZ3B/ngYZJEzuEvNAPFZCdDYyfcfZ+6srUYsjvTSuE3CHBvyNMb9BssOSBR6pRSPxKoobRFmiEP+9lTnzBTgTrSWHmdRuAxnUM5SIJBRQ65C9KZA+0hYlKsDPuUcxYzXWo3EkJnSxv/BfeYHyxF7fzDloTBHlo9/0Uwj9ODL1Fb+ZGlydwMKaEIs4Zenh+rG/31mbN2MW8029uX4PEMvwzDJ4U+oEEV3lu07jLgOpSncxk2+xxjqTbf6c8lxTpxlrjBwsej8dJR0VGlk6OTS/eUSmWltaVkTmad4XrLA6Uvln6VEOvNRQ84FPJ5wpFy5gHbQz53OOpxu0HHknjSpCsHP+sv++kYQ+YT5oSxDB3vMuptKTqdrBlrZQ2MbjkjE3B6z2jWkhKqN5kOFZkDTB23oovMejqpIa9kcEdmd6Y3czLDZ0IqI73KSK8y0qsRm22THa+1YzvTu3YzPWcP0nN2T/rMeR+O+myMpHRtGfPiUq3MHBxxpgeKarfoUM+cu6FvtAxQkQgn9Va6RpaIlnhpPGZWK5FiTRjLKrFBH1bilShpiFMbHzNgKM6z4VaQfdRJIcJ3gPchzu1ith12E1Mc2KO/3VQU7+xIBOW8Jy4yjZgALfgtB52J9Yhu5N7BJ7NzUo65A2/97pOMOplOk+XmxzyBWdvX3PqL2aALhdJ4vDHUOfjBWx89/MDNLX8jthsvisfzsa7Bvqa3umasO3CcxDepI+sppg8PcFu5Z9AoNI7bdsF6CrWBRUIaNDrkDp9UFZcNBmr10do4Mmapr2yw2ciCrJM2gfLvGAtkKW0dlAxZ1jZbK7FUqmRGvaqDS6qyKMiXVWRyRk0HNzVqgQA9WuGUsTD8rhakjYxGfpMbu1mtm7VwK/GgVF/BozSg/itAQBaISqWOpgepL/pu6ihOQ4FB85EjH6ZSryjvHqXhEZ+21uDvyRLbvBpsU0O13Q1P6A7qOVvKdiO6MXsb2mbYlhcDNmed0tDdwOv8s4RZ4mR1cmRWndawNSDrzZKKItPxTP10w/T8zNGNddPHLTKsNtyq26zfbLDMd97iJKGGpQ2kTc6iXH1VWWXuOewDF9U4fOSgrtaYNNQamc9Zl1eMc4xEg0ObkVNZst7IG+vd1HEvM9Q2uZe617q5tHuTm7i/G1IwfeNMvVZP4LU76LLwyjyMW4Gboll5Q9WRSlzZFkdZk9GYy8HAfwMUEBdkn8OrUQzsOniiuRbFQ/Hu+I44r8VPx0l3HMcV2ij+HGlEEnIA5oVqHQW8Wgv60rXVkmauVcFG7pY4RcKnJUwXNjWOb7yqqII7u7pSdE1ZCsSG+lGAkkxsFBrNBik6M3iqVRnobBjoolPh1lraJpVKF9cD9nNGjFpbiouVRtYpTc2P9UcF++gxNWOIqJP1MhHDETVCxLyhFpzggN2PbHZLyOTHkehYodaPxsg5FedzBptf8WNzBA51Yr0fMYuaquUROSwvpxPeuAt3giB2gtfV2NzfYMN0IW4KdYFi3l8NbwocebJfYclBc+1oFd6dxlSMNDmpGQy1btVQ64LdT7nda6jVAylHJ2mqh1QPqQ5S3blYytlfC6JxVbebDxrBNv70QLvRmAkqkNvfDvQsK8im/e0ZA19fkHX97bxhRNmfC8/TcN3Zpb+ja2pGF21f0eEqObccmMbsHGwGh87pOIqWtCiNrJ0jU++M1Yxben2w7M0vFs1riCdIOhFP9+7aeNFYv03vsihGR33Hquo6fG9F06SFY2ZtvtLqufnyxupJ1y2MbV0ViVTUVY3KVS7cURaamLp16PVbxpZIpvox90z6AW6t91S01U5bCtgx/PXwKe6Q8D3kRDH85Xns6AsKFAMUigZCiRG5WUjNbaQqgUKFkTIqrWIZihRG2t5E2xuNbhfiic4OiAkaQtNBsxIH8sV1hnALeGzU3mv4MFU0+Jikf5g6orwGYl+d8Y0sO03ALTi4BVxHr6HXBgUhEUd0fl1c4CaU/2l3vtpPy5D507O0ymhMxIuxbYCOIzR3dOR5R4tf1/m0DUoCPyoeFA9IfwzxQqLR1FqjJq7h1vO3cVv4x7inZWmqhOvkklLTBHuwZJLbZUS8z4mUMD7Xk+qQsEMgbUK38IzACZ8bnQi5Y0ajYppj6jDtMPHdcOg1ccikmFRTBrJHTMdMkgnw49n6vKkt/vLMkbUBNBKsUM9QGWztKlrCXQ1WVy37mooJV9KjcgYpoXJBFXv1bj/yuA1GvwylEB9Wscfg86OA6FNHlgCO6L+bbgKRASlpxV0tLb59DkTCBdm1v51IOh+bX9Kd5Vequ84vhQb+K8YeSuNZq9V53mcT8dhbH7jzFz/e9vScPQstqttfbsb2yuyVtZc89NDKfD5Jvjz0l3fO3N1dV8cd+NE0rxLtGEwO/nZU9mcv9v7EVwJ2zRTgsxmgo8Ikwr4ElHl8VksR77em4JmmEZ1xi05qC3eAww7DxiaRwgHQK/vtYHFA5o2DVG8FqjlQJKAkUq0NrwwwZjpKV/n12dgKgKvLK3MoSinsMi0SiN8+n58nzBPnS82+Zr+0WlgvdKPu8H7fq+ox9ST6WNCNxlPxQvcC/9Jom7vNv97d5e+xfc++w7rD/Rh+lDwT3Ydfwj+Vfur5TD7l/6N6BrtFMsO2yLYttE3tjp6OSlYVPz98EqmwhwCWUABRmM8A77SFu8MEhZWwyiYGOsI7wrvDvWE6P3AyfDpsCq8KnAA39afOuE4K0HBvSS1NtDG2WnhJQ/itkBE3GbcbiTGtoAzSUBvqQDtQLzqCTiIdrSDoqau9t3jJHC/e5cXeAjZqttMiRqIiqmJG1ERBbIw0HiLfL7pidD1Ka1fnYGfrqU7GeuDXDwx0MgVxyjYihvp5gRWBqwPcDwKYfjsG8jNmzBg8hi0wxV0IFAOFYaS4a32ArgfttYKi0DDEEUBkwN8jfUrtSPC0pYV+1Wqx6MJhTudkn1LqJC5QkP397ZzhXz8iozYUyedQcaEx846Kn1EyZASw5GbEj9/yo08x3r/lP6srxgathmh0/Mpxcx/euvyi0Tm85MB/YfHEcWzePjuRTjjWh4Izlj/86NeNVRuovTRp+BQvAOaFUCXpusBeSqTZ/FGZ6GYsKBfZkbEmUgNOBoFOg8oMX8p9KjN8VdYaar/Silatm16h+g/TCUtqPNDJ5JCNgqFi13RmsGpLUBzIXFHBMSuIYmEadjxi9XwINs8Rxsp0inKEEhfb4CqkGjiOXurvCGAt0BYggZABbmNwMlR08hQCoYclNFV5iwWOhJ5R1XRVGWvDXk5cIIrpKoaTR1NFuKQToykKQB+2th5toCvaADJBkg6hNDgeU6fm0lSgJqaqcm3pG/gbhB6+O/1M+kha0tLdaYLSznJHaoGwQJ6fukeSpklYTY/WT9Uv1N/HP16+Oy0dSZ9OEVVFavgwyAY4OdrkerVJ/Y66St+ublR3oV3qU9Ih6bVyQ0K2lxon2IL2SY5AqXOCPxiYFILLDHyFg41aqAJXVIQ4QwgZwkaVGj02R5uz2/mMkws5dziJ8/OyOSJ1lpJVOZo+OzUvNlY1bhrxImYPDHa1guNHf/Sjhy54ZQBchSEuUs4DrzeR4uXSeEIuU1GKh0NSiqu4XKhQz67Eout5xlB5oGFhGo4DmwEshhIUMujAR/iMcXhFQRbOc3hDAzMLihaADSyA/Hm4LdoBLiGat9LowAivk582ds+45+RX/7WhCWDXmzJha6Ul7PRVGoZOV4n1K9LNky/pbb9k9ZRxX7/6Kp46+8mHGPp+/eHDU/3WaOfr+PikjtqmNT9749dFX4F+hzKP60UlKMDtv4D3k7ITdK2RLpFEZpaMrIdwZDSEVYAcgpBC/8Xm8BGGwTSjWemsHUIGX9wq0RU6hIZp99OrJYba0E7iC8PvsSsg88azVG74aoOBAQ61/9kKeOrctTIBAFMgffTIeUMg4OhGuwHmOJWhHlfsRPGJxZVFMcrsiqRKvRKHpDaJfkLGS3fxP+b7eY4+SoJXozKboIxfUhIKwnvSLLwtCAh9W0jMTlplNoeC3zYfUkePUQui9ZXW1tSo4mp9EBBqR3hsS92tnjbUVvIeJ3hUPxiZ/lqn5q8NsSWpjTNycoiqnhBjxmSOVc8rr8r5RI+u2f4d51LXYvclXglzOlHSyUbBMV3cSu4Qtxh7lFsDj5Cn3Qfs75L3LR8oZ8j/cHZbm9Qmd8DbbdW9JP3McloCDSqZNhNORyVKBImaUaObQqbqmkLzyXzdctJFttq3eu63P6p7VF+QD+h69T8lfyAnjWf0JfIxCSPpmEQ6aUrHjgbTeyVRupEvQRmng3bVbqu1LXVscuxynHDwDofvl3R17fAxUEw8NbDtNDmuTbPV0jFe4sOUItJbsjPpq7U48VrnJud2J+c8U1LSTSfRd8gkI2+XT8icImsyvIncK5+URfkps4NHWylfcRWaLWOm68w5ZFbMqpk7bcZm2hMdjKW5Mdg4YjWBAzN7sJOaTJ30W8oB8FLoAi0qynRpLqgQ6imsdYCnAM4NXbULKo39YwU0ZgxdfdPYvF9EmJDOFubasLB4F4ujS/A0Q7TWqFXWmmCXqSZL1krFhKJJv69Y8hXPjZT0xZK+WNKxkmbW1ToUT61HtdaaVDZVi1Pf8jFaKFpIksHqQAXp4wPtDofB6mMrOK2SgWffVRnOa8azToVddI2s2izqSBvVkfFwohhA/ACvXLll8a2VIccb9+35/C8HH3htcAt+QlA8K2rm3ULGvrVu3YrrSrZ+hPH7n2PpzafqmmNjtJto3KkJIW6jcAdKkQkXoEK8kmnESo0qtkoWTfClsGIWsWwuwzKbu7MBjf6o2ahgm20MMoqTeOLh4vocTS/H4kEXQpYySwH7+m0i/Vpj4IhypOHogDJQVHtHqAvwivIa3V5hqyFGAOAQsrBrEFyqBcrEGNxJLsNMgLFIJRczX4B147hmYFLM6qH8AfMJzObKirNK7kN6gMcfPVqcD/Zp47ep9zvuT3CTuEnGaZ5buVuNwgM8TlduCu8Qd0i75F26ncpOa2+lThEB35aWL00Rv2zeH5TviuD9QanAyVooGtwVfDFIgtZY3IVTc8Dlz5SX2ayiLOkVEIwCvnjfdnDzC+TLflyeKmBFMyXLsM1iVe6yWHCMMvm+trYcS+vqimlDQzGNVbNUc/rDuR1mTEVjqbnDfMR8zCyaPRWHOZGTRoLrRWaePQAsz/z5ekg+aT3VxWKd9fWDXfUNg+DPp0fmRG3x0hJnIu5IxJ1JPyotifnxv8wtAYP2uWIF6QtN1x4MWoGGVnCAPz/YXmYVz81x6ovB0Wyq+BHGv8xy0pBXNJ8Ff3fkwyKq+5gxB26uI+vAj/nj4+cNfliWnOjp728+0HlZc10u6MrOCIUSVZr/C27W4GPdkYpYLDlpOVk8rX7rC9dMqhwTzIevtNurV783cRqohHFDU7jfgG8xFk1HLdxg8f9C2Jxz7k3cX8OhSuUSsr58/TyCysUq8eJtKt8wuumStaOvSXRcQr/9u8W12b093zP+lsnbZ97WdLfrbvf9TQX+kLDftd/9eu71mUcuOXbJyUtOX+Lzqo6ski+pCV0iPC7PqGnwISdXE57hQ57G8/8qUGe3l+jk7ji2xWk0zQZ6L07JWGJsoKlmsBkadsWfib8Y5+IFvPNAc6obHEtoqploW9uu8DPhF8NceOQalsIlYWiruXfMwDPo/5mYoUHVjAoqcjPmlOCSApY1+1oZb5IhY6Uh2bx4fyNuLHDVmtEzQ5/24Dmebg/x/IT8AokglLNRPZzSi5JnLp5bUWGZ/QKXAf0ahGMtms1ltJCSwWsz2zO7MlzGTfV5xkhFKZOvreK65+P59N1MIOWQeWO/UsIyv2ORq/nFBTgggPPjoSROMt51eXPbk7gp2ZE8kjyW5JNm2jJ5drUPZP6k2SjQJK9RL8lcol2yG8ZcuIRe6jcYc5eYt98zBU9hMa8p1aoTW5wdzrdBuRSG/6pZ2byAkRoiTtZHZ4H8RLPf34AbqjPcHI7M4TBdOkI4OpSeQI6lcFeOPp4a8DTzLH1H7rLFlxzG16Ew1vdtdadGIszgHXUNssxAquuUkupky4c6U8VPQTqVU2BVgvOuDIwoocFPqEpqUOhHfXT1cJdC20Nj0Er73w6fCBPQS11nBuinTrQmfiIONV1UYEf+M8e5/85xNsK2ceaiusmxvD/gcmMhER9Vna3OVXPihERToipenlgYn+/H/rFBP5qZn62iibhBReOEBj+aUznbjy5OzVfxJPcUP15QusiPFy4K1PmguW8smlU9Q8UzZ+RrNNKo0vkfvt6PL0rP9aN5ZXNVNNnV6C9+LXp2xmzkcH4tDP2Vs89IKWjQD0lxJ1Olmr5KAR7NKzYamTvdZxuZN+uTSwrSl1q8HVgVGHapjJtk3CDjtIxDMrbI2MbJolYzowL5PI0F6cSBdo9nhljPcqI0t8JCv/cq6kM2PF7l6NLvtI78Uhd8oOpiX9vTqIYYjY44kWLxA2+6nfv0mwbnYGNX4XNfOrLPVsULS1DOz198dPctbS+nzJwocJbUtWNe2TNpakUonPF3/Hxc69rLf/T1S7fONFjz0tJcqhY7ZqyclJsza/nk7NBX6Uzdyp/sfzqbe+AjfFHZD1puf0UTRJ3LqxfEaR3dB0sStSVWVeI5QWfquLhzxV2LRtW43fGJuhWh6lD0O2TL+o07F03s2rhr8cRvbso2xzOx8Zum5ZxOXmRzRibQ3f8D/mwN+ckFujswRqMAoeiteqao9e4YLbvZFJqbRs6o7LlplJT5uG4zFQZ3gmrzEK1IhHP50koc/j/tvQl4VNXdB3zuMnf2zJZMZibJLJmZTCaTfWUgkAkkbAGJsoaKRMEVlLBZFxSsdWtrwaWurdC+1VppSwiLcavRUvvaFqWLtvXtYit1aaFSa21VyHy//7n3hiGg6Pv2e77n+Z4Efvd/7tnuueee81/O+d87ss0mzo/wOiJVPqqjajD7wW6KReA9vgxYpc9lBA5lHFxp4PVVCbBD2y1QBdxAHCgHEqwRioGjia8NNjWzhKukUqaVwZoasoa5vy6ermYRc2Xcue+5eue+lBqzHybyvhzreFGjm6Z+Ez/iiolGVEpVuhIWrh5YuEpg4WqDRVs95FHaeqJvXIsQ4dERHh3h0RHczRHO1RB4ZzclIHD0UUqrqhrXomkVXKnQwvtJmcRdqCuONH/pZflMzbhMRZNlXC/sAUfcUbZp3JZxcv+4oXEHxkkpRege1zuuj6Iy44SwyZcMugYlR8ZVWpUMJmaWWpJB58xoJBksG5TyMtXRpkR1e2OwqUMIJ5oZv0vofi6X0+L3xcxbLEK/RXBY+ixbLS9aZAsxw3gVi8SqQ1XdVb1VfVXypqotVWJ/lUCvXQxVHaiSq3pbHtrIX+pUHY5Js851PD7c1upKp7UvPGnKQ36g2GBS4kVlxQZ/sWA0BYwlpD5oq498uZ683LlFjOdrkUsGTRaoEbLRES+XXG6uO7i47lBYrxnGgqtZ/UgG92f1agoEdyhRd8e5jYxY7S0HzXQWZq/6XPsZfUWePEttZnhSQabeIoU6ausumVmQnjo8fmI03+cIBQpq8gS34cvHzruqc8HZmUeGn1wY9hXHYoky5xlCx13n1DTOGS4+pzoUi3ks4xZIE1UzWrWZW3EwYn5ZWam46vgMe4zFIKBK+BtHdj497BG+9hPhzlURj08yQ7JxGWMmF1e+0U3WMN/3Hsy+sJdym+0+XRIh8Kfd2vR8VZ+eL+/hszNMC0iFcyKrIhuhHpSuwrzvVQSFa+Z8nYMqUEoVD7TblyFs9i9x/m6Jtqak7qftxxQCL0/Rp51GZo49zOdMhB+pnt1dXVqgvV0NZPwtLcr8DC0lblNEuihj4Uip0UO3916mmEqazbGonc8fu0jTxM7nD92ZOn98xCj4fEPMo+qUi0Vz5oxqa6Ptv9vftl/dctKmjn9LTOiN9cW2xLbFjsQM4Vh3TMzQIUaCvL6+kdNx41VaVavSaJzTTLU/0IgJ5ZlZak8G3ZhGCX97OBjpsPltni24lTRjpTajx23ZYhbMadINBqY0Eck42pqkFTab3W+P+TKptI/v/jWPb9ziE7p9Qq+vz7fFt813xGfwDUQH/otPH2o2fR+PFpoOq2o3NAJ6R2jk82iq6MTUUJfmH2OKqe7RDBphdHny+aTwaAp1W+AwzQltBZTkk2dk/Gsbydr4T1ZMmFBR0TrhWn9d+/CUKdVFZmMwUFyeJ+QbvkwJrRUVE4Yjx8IL0hjwgdb5wrlfqQz7HbE+jCEXY7INY7tFej9HdqQCXCT4+VHdpnepnprqlr3NjviQl46QF2/yMUuBTEoVHM2J6pCgiQzuMR9RuBCp5jKh2ktCpFqXHdW67Kim2UIVVJNDPXfnrnYKrpBcZikMxMv5hUhdfAISpIw1YT64m7kEaW5hZX6bTd2Pkv6012yz8xkm/WmnReGfzkppguVYamho6PjGk8a7n8PMgGyhN7fUx0Pj7jFHOpQW3YpTwP87zF+xbLFusd3vuM91v/u+0Nb0Losl7U8HljqXupaGVjpXuVaF7hfNfw0eDombzNflPSc953hLfMtx2PW229TmavO1hcaF29JTHWss6x2mGrHCGY6Hy2rS44RxTmOBc75wlnNeWI46FwoLHa87/+k0zHBNDz1rftbymsVQaPY6QyWhUKc42aFYXQ6PPWArcQTzQspcab4819DjnOea51H8jpKSYGiuKGtTu6bZx9eBBadkSTShjzbYBNvVGOYWxZ+w2XBpTeLxBbBINe3t0TkpbHyuIvABn6vV1elxx2UdF3Uk4/aDyYxsrIGlZOY7HYLocns8Tn8oEPRXQ3wlSi2iOWgh6ZWINidq2puCzR2shlk9TmcsHMoPC2I4BH2hVhDzBUEUwiwc8ghyQnRYnE6fpYWxwkHhUGaWz/ZTq9WiYMz7/T6Ltda2ySYesQkHbK/axD7bEO2LFBZu9Qm+QCgtpCHuWKymhlU7q/u527Ghu1rYVL2lWqzuHZceFK7YFXnoMu5VvHoNeZVA4zjDuYY+z0WrRUtW57xzQx+RavXTLZNCjoEDu5r7cJKL2k0mLcCQwafNctWlU/24AaXtMxrpyzlr1qymbZM1gqqsstVMfUfAiWmTD105VA6tHyjJYOCVO8jNf2jAmrYScaUdKjGrhFwRdrrSmkentsNC7wFlrIIzLCXQbzYLjX9IXIsSD3ilRDn/YoI/YdG/mAAW49I+6uIiHZhczpoiBYpiNHq4jtygfzFB0D/aWN9yXBoT45nz1kybKVImfPmsS9v/+tfzSmtj/knDU8qKyoff8FfPHq6eGi2wOvLCgYIKl+A0fPno6l92uG22/BIxHBarJ/xm+FdXR2ryLLGYUOApbBAuHD7QM84nxGIua2HkTGny1mlFrijxqImQvw7wqALVJ0qXvoUQPlz65tsUwaitRnFuI3BuI9hIadN2q//C9VWbLmBtJIb5ZjXs1j18/9rwFNiKib41wjz0NplnZOfaSGIpVT+yWKVKrH20XpWjgyY8XIbm880X2rhmzKitU6krVHw/hhqlikSbyvZ4QBWJNluh9wQ1so3vwRA3enRL4VDhkUKpkC8NTW0kmhmfntAoFA7Ylzd3FwqZwu7C3sK+wi2F25DRaEsGjTNLhWRQSUT1rWw0yahYmBCz27RqVJeWpgmNW2xCt03otfXZtti22Y7YDLYBb45QU5XBttbjYgyGHl8t4lJsdwEzGE1cehktI1/7FE4UV/qgudrfOG24ra06kBfyBcpdgsvw5Q/bF4wr4aJJytw/TVO8uGxSaqUdbKFsypFNhT3crunhq5GFLv7YXfNn1epSpJYeNj1aisk46PnXpniuVF3LVD3XVD0XxWQilGtq+7R2nq+dD6J2PojaZ+XT1Wbp5WbpUmuWXgECH2T8lHeWhaqZleLFU7x4qoX7WFFEi5OKtZBvFPdlbCmmilu4uUVZW0Sezt9Ga3HxOly8Dhc5tKh1hGu1vcZn1TrCFXwfcjD7SsZKWcOiln4U45f2Jr3+mvrO6cQIwtPmzc9Qnpr5wpz5q+ZvnC/NX6BMq/PFK63G1kqD6pdRQ3ISlvR+57Eh+tPFJA3Ik4PaNKAVgn3OFKfPcf1yZPk204rqUbvVaDDOm7/A6Kub5uKzwRXmm5XhFDe3Ujwu1dLOz9r5Wfss3MdfHlW3Lxe1kMFK0S2q5coD7/DUlpZFs0hzoMhZ+uxC4N88ddasnkXapHKNHJ1oOQdugfF73t/WRqweI7vf3jVv0dNsavZN1gnUALXZN/cEfH4fzET1D4y2uNF4oOdtr7QJ47yH7LqUXdjSA/MtnAz6BsWju0tbksE6BDLW0lnJ4LSZpa5ksBAW3O5oKhmsHZTsu6PtyeBUBDKTovMTs9vnBed3mJItszPpZLmJGePTFiykBxOvtFmsRkU2GKdNrav1FVp6CgsDTlcsUhsW+sL99OFRoSnjaElWp2LjaluEvpb+FrGF4ryzF7bHZs0Kze6eLW6avWW2yGY7Z4uzMef35nsbZ/cu6hkUF0MSbvQNCstv4O/YjHikvEsW4EGVtJ7ReX4HeczSXxv/P5uLRf17VWzENtStw9KYzWGPR8titkixkOcozYvnWocwDlMCX17OWBYYO+tr/F7DNBqlj66s802zxA2tMBZ3rbRiUPr4wnIDl1jcV6VFtRFPYSlqwomvLRuNhce5z0i0MceEPEGFbhC6l7urLmpYsKHgwi93zVgd8dotzROHWz0TIoUWuSixoGnFLFEsGD91uG5W2mqIVM5pbppb5a/rGp7QVh/g6nbCIeSnxEPLHWUVy5de0dU1f/yG4csXhL2wKAudUVe38IW+6kzTdGtquIubmRBzZyGuLlNS2TJcsLi5KBYrmjBfOOfuyghXzcH/bIxJ/wL/a5DkXP7XxPlfLdfN69TXpkwOb5QYSTWdRUtiSRNnZNrbqpyLmLx8+UfzoOaeC16dqXl1x08vrcSWUXYvK+GFS3hFJbyKkiRf/UlyJT6pK+tJVV3kgfc0f2FwRAuVSLJiMVbL9ZC6DDlC1NXb6ZNe9DJ3qboelDHHHLF6Y6BS9QyrqVHf2Ob+YekT1fQcruMktuNUF4GOM5tzarx8lZqvA9fxMG9AnVq/I2bi8tjE+YuJ8xqTlztIeHmU10RRXm9TIyvhOUt4RAlPLOE3yn0odCaTJBZEOZLJpsZPuhgEPXl8U6aiydREXKO2qbupt6mvaUuToUoWMjy8CWf9TUp/04Emsb9J6EXEUJNUYvImgw51YSiZDMZmlpqSwbyZ0ZJkMKouDNUlKtprg3UdxSxa38DvOBaNOhx5lkJvzLjFJPTTCmufaavpRZNsooWhomRDSawilOxO9tIXEjYltyT7kxJLOpMif+3WDDaR7G1UF4dSn3xxyO3zS4oc90uFxYJB8RkC+uRXP19EvtXCGnVtqN7osIiBQZMNmqpoLHXapVicfxfDYYmRKpG7PPSRi0P0GaKcyOPKRoPQ9fXbu1aGvXnWusnDEzyZBovcPvuzl1vzaOrmT61zhPSZe/jZrgWtG4avXBjy82Uhxxzhs9es/txwyRJvCebmtOXCvAenB/jMpDWhTvKbxNx0sBKxKmd2FkMZVZ0guVKp2qROcru2BWSab5RIgYyHImWeTS6Mm6zOOFNlsOrGpi7ZHHeEMFM65QtQ4SIahwE5n4/SfJuT65FOrkTKXOOgoCwHbTbVoYELPRqQkHpM3/rsdG8qEL7l3ev9ofC8eV/Jb8yK+w2LMN3c6V1YcIPwJfMtjt8UGUOZ+iaZOzJsDQnPFTwfEDMhYYZJb42bf4ArBftlDoavLBygY7fcK/fJW+R+WZEP2WizKmPbChNtZA+fPJBpsTHV1V8+t6u/+8zFO23BGTtD8oyzFi96inyumQyEskMkbKcsepIFpHoms3yp/i3nW0U5p5BDPcff7W0WStzxvDIxXlxmiStlLkd+mJUIgbDgNSPkMyLksTvDQpGEQ4G1MMz8Bhw0m1//4z7HGJ8YqcKURRnXenG9cpXlqryr3Fd41/vWF5uW9GgfCDYXO13pIqCANjms6iYH7ZoyJ3dxY0ZTIX892GQ9/npwvfZxLfW7mc2FtBOa79b2GUR24NoVl7+48cWrLrzmp3ObVkze+rlzr714mrTjgZt2XH1004Nf/O6173+2ve2BDf89/PttP3j3S71MzL4/PFN6HGMxwdLi3JyxmJzAPf/rLRVEaAmcdgE8fhaWkh7O1z1h7vgfpvV8XXPkvDw84s0blspTbjlPCTyufooxY4UiVB3Pa+5RjAnO2Rnn7EzA6AXXhg55mDPxE9x7h5zPgVnXnODT9hirzx7dQwO13kJjljumWSwTxqN1fFx7ON/1hFW5olCj/pYp4mpjGLnKlbwEE/x5aIyVWkMN4L6+TpXbCiOePAc0V54UjfprLRNoNKedM5yfcd7ikm+sFCZUtk3oqvxM5SWuSyrXmq50XVn5edODxrdM75vttRMWNfQ0rmyUMxOEGpNUnnR7oOD5byz1QM1LRFkiMicRZB2iO1UuydXOZoFaIhqpTX5fXn1dyLLFIvZaNll2WCTLX8OihzzWisLhbnJt3RQRyCVUdQM1RHrHk2MwN7noE0OaTzCxWFpFLBxZRZTy6Gt0repnw2qajHZTvLHMVlYbbzLWh4UaOw4N5uawUGetDo/6bBjfoyPGu0swKs3cJ1gx5lUPGt/YszLPWuhXPxviz9NeeFIdhKV4Q8HIx975uE3oalSDN2cp3qAyYXoVSlO3RCFQNm3znC+cvfrmvkdmNpfXF6a7hsP+loSnwBkN+uJCoznv0rnLJ515dmZRbU1MSq95+cpzV37+l4fv31jgqBp+65yGYDwueK11y6Xzemp9eRuHH1kVHb/ojAse+/nqM3xu8uUcnikzjP0SlhINOWM/UMZZb1mBl7+/qwjGoLZCkEfWFPff1N4z57pQHq24c12Kvq7AHVgMj6sLAhmnsURxBN3RuE9J9ritxjx1nGGIteUuCQzxEa4OsqGiCmLJRRU0bosqaMwGHIHgAqckVHFjIexLdFeJmapNVd8s31Yl1wZqI20V41JznJlAJjKnYnpqkaM70BPsjiyuWJpa5TwvcF5kVcUG5+rAxuDqyMbUDYFbU1913BX4avCuyD0VD6Qe9j4U2F783dRj3u+jBa+kDqU+TFWEq9bG15Zv9tztuTt/qMo41yOUmvKSQWNCWxco8jmCISkaSAp0W9F4ic9oVPKKilgolEfDtIaFhC2C2CtsEnYIkmDiqxh/LatzFnQXiE8XvFjwdoFUwHflC6ZU6h6W9H7nsdSSNepnkGr4ssHhtmM0ft3619J8sXJPYaywLMzKPTjEvdGwkMgnR0saq+pWMr2BOS5FLsapnqLdJUZ1gWH3SmOeLzpoPLR7pc/oTg6avAMr3SPvXpy47KB9DEvztmTcamiRXPonbWlnV1rha5g5XO8ZV5Lv+8zNM274mZD/g3Rv2fim6xPL2/q2/dfaCWdLOz68YFF9cTzutKahsK+c885P3hLi4XBx7FiN8D3oDN9/5rGhBn0fVnwUY7FceCXXs7KCc2ElVOhKcJU64QsJ2rJFrpUf0rXxkK5Hh4jfcf+GEF+ECHHFO8Ste55RcEo+r5+Ww32sDAM1b05iVWJjQkqUG302CexwP1nzh2HLn6RL016Q88RN1ChVV4ayq8wbzaIZFfgUtJSzYhe31qmNH3BWHKLVDxrhFOBeVqFQRTJnjdi5j3tZLRnRfIsyq2CqOurFekdGzDg+JxszFcLSCiFEfJTbxjdGE4lwe1kw0cEs1gpXftgpyD76SZW00ybYeiSJGWH9LlWEjCIo1aEKoYK5YqFQKCxsCm8JiyzshDU8FD4QNoR7kw+NvO2k2rNrDq5eo30eYs3hJS7tO8ssZ2NmDbRSMMYBr8/PB5rPUm4bNHl2rZDKVTNU/QaPUNCse6XrFmXhyK7kCaujs9Ze2TK9MRZdWOAuqKr12CdPGk5NLfVbDPZoIJSwCAXSjhdemFKZaO7MT54zPGNWAmpmzMttxWXbJhar+zPLswfFlzCm6uRLcsZUooGPqYYM6ZCiwHcdBb7rKDiKAqaEjeITEYfO1Bwkzusp3VFnNCUcEdmdMghXGoSVBsEQrxEEocLo/2xQWBYUgvFwQOgN9AXEACZW274lS6Cp1YCCLCG3cBpG0E73/3K/85eqPB8ZQfURR8IkV3iD7mqDWFFnVKvxu7sMwgrD1QbREK8wdgSF5cF1QTEYd1sFauE7mQCNKIejoT5gyuP2WcJNJJFoqNfk9j6V7iNP3CUE5759S9qc+/hbaNp7PUlzpb9SdLurM9Z0Zbk17cvvsS0uu995Z8xgMVrKLcnehr6GTQ2Ko2FQCGduAhP+if0nefti++K/ir4c+03l6/Lr0ddjb1Va3W2VSyovq7qmcrOwWdwsbSqgL9BvKr6lanO1nb4kYJHMNqXYUvnfpc9HTcWSN99d7C3xJ4sq7zXfa7k/fEf0jpjVnbKXV86snNOwtOGK5BWVN+Y9HN3R8Kb0erEtaaoLsqfEoBASavhHmFMD7KnqQSGQcVX4gv6nioKBUEBwBsLoOUr0P+WlxFK3Oxa1W2VHghNDUPgRq66pqGOMOjVwrd/vo1dN8r011LHiT92C4CZno7fJl0zKz1j76NdJ+hxbHJJjUGjO+BMBf3XIJJgqtyaE3kRfYlNCCidqE2LicSHM6oXwzi59AtH7+tzsO0Z+tdmIsKQnXQPtdyArIMh/vOxd/ilzMggP5rzID93ZAgs0Zrfm2+1W/bX+HvW9/iVrTnizH0HtRyGqw2Z7I0upPwpRXJ4MhZ0uxRhyRYoFJWkqZvR5a2YsNxQLurggq5Le8f7Q+J7zPdeH5fKSHmENf3l/Uca/VdgqbpW2Wu+zbynYEthStKX43tK7o1urbFDiU+StRF5YGWtNtCb2xcr7Y/dXGpb0kGrvKg/70+Zyf1rIWNIiUKS6+Ab4jrglXY2oSg5z2uYMutvywnSgT3AUpTnxp2Oqo3RUJTb6yJMnXenzqHW51bocblzCjUu405VhN5U5knE4kM2Rlpx2XMdOFRzJuO24jh15AJ+LY/Qriyf+Ceo7jD1FGbsoVgcC3uo6o99SYRg0vr57ZYXRHUQgR3rqnylQP1Aw8t33wpGP/NOnRV0N+kthsUTuxwnELZGyz549dUE4tPT2nzy1ft7KSEGhPRIpfuC8zoXnDv++qur+q5tnN7icbpu0Y/i/77hkZtW48mT1tGXfuObeoCUgTPvSl89Md56zZXx64ep7Ch15/LtkLD/7d7FVfoYVieW5PsklGTd4Xwn3TLba+JKUrcAjGDw86OFC0qP7N3lIqnJTh/pQfcHcaqp0ePNlckZmggIpeezA/prD+zT5+Dv9XcTjfM1fqHoW8mNBTriI9qS5cqcH/KRd8i2gPqtgdRQJBRfnCzPyBX65DIYwrm0tEgzctDHw5SUDl7AGj7qgpvCWctnq0fdfPZ6S4pzlJf5GQtuxA0uWDDn3O/ct0b0KMByKHmN2NKDdll4qLBXFtpJ7Xff6ny542jvof9Nv3Foi3BIQ5tjm2Jfaltr/6TMovgJfwid5C3z+gCTQIb9omyAV1GqtlWpFUVBsTdRo74sFf+Aa3/n5RT9lVtqVrQxDMFfXlPSXiCVMEGTZEMvv9gibPAL9PEy/Z8hzwPOqR/H0Fm+/RTdsjqmvGi/hP1VG34tnbccOqvusSDooQDQzriuqX8rkvzdCBsveIgHcTZC57icoDhN/79ahjV7uCah+C7Mg6uK6XUsD1/zKyP+4mX8GfubLLzeURya5EtFNHdWLKm5rWVtVmJSfGf7F1GPf65mULD9vWcPSZeJFEe/F08vOx/gTswelY9KdLC4uyhl/3gRffzVp5oQ1XK7twWhaWTioWdIHMx5uQAd4xoCb7/e49YHp1m1uBN7lLj7umG5i5/niijWc51NKKvOsRnqbYA+Z2CYLq/ldijzXVdND+6Sl+kVL/t5Yjja30Ki+ZiGZLNaw1ZcXixeiVrVKq6bLW9QdSb5HGQ7w/ckAV/QCFr6+5DaZysJ8jIYVdR+mzE17qpTFrXv0UICPUrc7UZa704KDk6/V0mGIhmwbhitXB6GV8ndomoQEWUPhBEmg/oTcaG0JjQ9PD00PGwImzxyysCNzgvFE1JQQ2o1BU0fYGi8xDQqdGY+FxeMQenQ/eRarxWqN8JfB8li/IDiEPmGr8KIgC9z9ze0PxNzubs8Wj7gJh36PpP56kTpAMTzLnt14orZIP593rLWV/8ShU/usBP+uWHpEX4RwchYVO1zFjkAxc7qKnCXFjC9y8t8j4jb2QIx/NeLRlTAcLda8kkGTbQBWNh+xtK0xYqyor33pwxUKpLEpog1iF+3KS8scEW8okTf8t6rLN3TOXl1Z3DJdaO9pS13alV4s3Xnspa38Za9nN03u+dIm4d72+iIhfuz+Td3Ns0TjGS1inPZSMZYPYyyHxb8cH8t7zWYWcCv8VzZcQBgQpT/tZOQ0c/jQobYayKaa42uQdT6LuchkNpdGUM6azxfY8z2Ki9u3Lrci8hhwjDAPhKme/anj/1W35prf7XfydwszZvdcyyLfZ/ySn3/gsKmU5OG5BU35/vxA1FxqibjC7pgv7A8HxpvTlvHutK/JPz4w0zTD3GHp9HX6ZwQuNn3VdK/5a4H7iraWfps9bHrQ/A3/NwIPF33ftMe817LX96j/8cATRUOlL/nes7zn+zBQtdUslHK/sd5GTlN1Kg0mVTptmkoTCZVGoyp1uTjNZPzFjY7SDYx+NazPsCF8neEG1+ZS83hTo6XRly56ThmK/DpgvNlyi+8mv9Tinu4TPb78oIcVhYPMbXEFMVtuzFSaA/6wz++vNVvyzWZLUSAQM5sQMhkVgyyboBx63FDgmBLwW32DAgTeUovgtMQsWy17Lb+0GCzXmItosDszSs0202OmFzDLrzH71wfokxVhZkZ7He5Gs+bwzn1G6puIPGprYuYhGHeDwtN7naXCplK1N5CL6F6HpzFCrNrvTKXo+7PEVwLHfK/7MTd87wYOE13jO8y0j2ZiThC/vklV7G4yaM4wp/qxD3IZWEIOoeofnyIpgVzF91jCXnsbmNybj4KaY1ZytXsV+pKFXJMtnrQpDIUJ0LxdBHWJNWM3B5hbCVjDrnyJqR9LxXhT/Unb1B/D89DXV0iL8Xj4klQZfY9Fgc0mRAV6CSXhEnYUJ5IFL71caLKWNgqpxvxo8fATyeHHvOUhV710Z7wsHK0dVkT7uJI8s8Maj8uu4NSjf5MMzTVOs4l0lCLGpDcwr8bJmRwZYSuz+BrL5CpWHKqsIWuyyuMUx5FrGqsKuhSaF7TTdezAgSF+UNdKaUrc5O60CJvtm/M2u24qu6nxZevLha8kXmkwO6rLLHFrzLbGst76er2xeHy1Y3GzXN1maHO2ucaVtZWnG2vHz7DOcc5xTQ3OKJtV3tWYGb/AvyDePX69caN1o3Oja6N3Y+FXjFudW13f8j1RFswzOJwOl6My5Ay5QpVJS7KwZrzFOX6+eXFz93jdhyyGdl85ThhHN3J5jVBTXdbos8ismu4hWF1Skq6uHp/WFEfa6eIuRc7fLaEb40e6p+vKfD4/jOREY2OTxWqzNYCNGI3+ssamxoamuHuzt8YluJoghry2kmv83bBBa+KrohujYnRzVIj649XV6Yaqd5LJREM3evyaJqHJYDDG/UZjrCme39QUt3kTidoGW35Dgw2Kqc9sK2xIxP3WcTVlPotkazQ2FdPMrTSbJ893FAvFITyTmmp6IJiSLhfNs+qqMKXKVUJVVTBYYrFBxOxZ5RW81fFBIW9X2C/4qQqbsynj7/e/6j/ilymCZpn/CbGZNTCjcOFAU3ViUDDtYg1CwxPiMyzNxouzd0X281dJltAvPRxLLUmtPvyu/oM5S1L6NKL3kZ1c4MAmoW+rkBKkfQqNfoyNO5xRQPC509fU+A45Dy6hXj/Iu96dXlKzBDFOfurccAgho8nZmtd6U56z9Zp9+4jsM+0zgpgQy73RlvDPQ+hOaFbYKxbyNfv3o+Z0IVkyCL9J364tIIXWXOxqs2eKnG0+isUJ0YynMK/NQLs7Rh8OzRSin7B5FDRZ7qDajux1pONhB03lXw846PXIV0Hq6VstdiTYeQxZQGVhggtxLipHX7ul6Q8biROXygyK7GknOsAFFMJccjodaRdQmSmgT+QeGShIe1Xi5j/KRPbVkYynIN1sKkiX1+ank4DL5CUvOlTmTSczLqAgXU/AlQvp6oA7x73u5L/RVpdwQgKxJpvFV9YoV4tOaBo06zOWlS6mVIaKpeoa7oYXrB5xw6OD6oYHbqWbXNwbT2dWRs+I9x2YWOKEnzZqIaZWJOxIRqJWb3vX9NIyobkuVjf/moPzpqeHu6v8nsyNd3RUVQ2/FCsqWzz0vZlnTgRXKy701TtLL7poWaCgJB6XfKVrvjU8eGWdFIvl5xUWLtm37zMuX0KMxQz5JZ/NHl3ZQr4Iw1Old8Hn6sX5OXwOMitVIbErEkKiBHoEX4ciL+a9Lh6kz6ftFXlQpGA9D9YP6ipG6nDqEP611exfojNAje8EzSlWku8Sr6oX6sHlmRK9iq7hyM9vYKyxQec40CP3QavknEZdZux3ds1b9BQryv6b+bNHWCB7ZKfFqbnsbDfTO0l5qa8kRU9jtXd58/WGGxTRbDa4TX5TwJzKD5SZY+5YoCw1Tmh2NxVNc19kvshysf+CwLKiiyqvMF1pudL/2cC6oisqb7Hc4r+H3WO+O3BX6gl2oPHPShTSO5WqrKiwCFx++0noV9ZrQr/MFPYHArUVlnxkqEyluLhPVaBIRcAsW0yVoH6L2WSKaoI/wd8gRmsTNdF0iaOxsDDgp7f8ijZbhD9YjtCWUp/lbYtkuabNPMe81CyZr4FanJcpSb3sCAuO8NawGN68tFKoqWyrFCv9DY3fJjcfcvFZsmb2wSWrDx57dwm9F31Mc+2ZfexgSvvAvP4VRpMm1fXvlZKH60f9iJfRaQJnUd0Cia2osyBlLsGzq9fl827I55LEoCk8sLLEoZpthfX6F6hPLaq5rFZyPphEKnGLQKK7LGETthdUVUX+sN9lNJWmhIp4uc/sH/5i844zJ8xqqY2kyy3BabH24UcdEb+zsAHDPlGS6ByuFz5IlrvNVjuEuS+S13b0shtu7qisaPA6JvVsFXeFqqM2p039bQPGjIzNfTg0eamj9Z8YIhTLvvFaybNEX/78r3s/XHfsS85zTGfi1Iz8AtPKGSPDnWyhk3247v2fO8/R4kf+3LOUtFCsuhFoeIQdlDrYDTJjcWCl8gibrqRZF9jzmUibB1Qj/jb5etiijF2G87mgt4lpJiF+JnAEqATmAmHgPGARMAvYAJyJvP3Al6kOHdKt7GzjOexcw4+Y07CAlQIzEY7Kr7EKeS2LIDydznG9BqmEVSBcirSksQR5f5T9M6UjXynPtwDl1rJNSJ+EcyvgNt7KikAdgAfxAdTzMLUZtEt6hu41+zbCl6MdMxD+EHQq2toBOgvxcxCeCNhRplVMZ5ch7EJ4IvrGhbAN6ES596kM8tvRxuVIz8e5SHlxXTtoEeVFnUnpV0KRcB/7uvQrtlOex/L5ff+I5dF90z3r90TtpzZ9BKZS+3Khto+D2ioeb9tJEEfhfKmBP6vrtHv9qrif9Unbsu8gHFXyWSfB+CsWxP0dAtLycuY3lmTfRBtnGHazJpybAB8H1flVdqP0LssgLaXchXGznE0S65DQlP1AvJqVKHE2DfeL/mYJtL2Hxh7GQgz55vLyy1lQ/jMLIJwhYNS/zvtIxXQ8+y7QKej3v5lY9jDqmEJAPY8Bz6B8Ia5fQ31Az11YMLwded9C2meBtRgjfqAQ6V/kY/gR9hMqj+u00zXU58CcfAwCNPaAeh3a89Fh1cH7/xEOL1AItAB03buAJ4AzgBLKg3q9yB9EO66lMUNjk8YHjQ0+/jGe+Jil57gWfUNjTJ0zD4oXsJuBfKBSYexGDRXIy+cLPUdqM80FqpvGFo0ZnSK9TBv3h+g+aUzl0Kihkl+bz0EaWzk0SWOfqJTh95AUh9hEGrNqX+uUt6GT5iPNCZ3q7aH5yecIqLSCeajv6LnrVO+LEbqNxZE2y/AbNk2uYwulH2L8n41wN2gL+ucBPgfflr/CDoo3MNE4xCrxLGnu3juK3kMwviRcgvqG0Jdl8n52L6cviaXyS4LBsD37lmG7eK0KPZxLR0MYUtOIEnLTPm38/wbiy4bt7AKE/2J4KZuVX2K3k5Qw/lWoBcI6RfwAsAmoMKWEe0wrhEHjfObEuHkXWCVn2HhDhrXIQ6xNLuDzLo74+ai7QV6BZ/0Sk4Qhdos0n31D2c4apZfwHHEt8WV2PYHqB+0bGUejx9zJY4lTfbyegtIcsOuUz6l09vd8XqWzf+BzMp0dVilrJdlA/JnLB8Z5s0sfryPj8musTPpnzvgcNU5zxucElHOOHpejqSZb7Po8RRkvyRq6f84fF/D5xPkc0gb0/KPpSPlH2KD4SPZ/OB/ezxbr8xqoA+JI/4HGR8CH8bxJdtyaPVv5bPZsaWb2bNznXuUm0Heyu8REdueITI2zeo2XBXRZSv1k2M+KR+RonM3R+Fmc5Kn8MGS4Kkc9XH6+wXyGdzhvq+ftpXlIc7AGfC8BOf5e9gPZzS6TbmFMwrykeIyRMylNNrEC6Y/guTPZOumB7C+k2zgP6pSGWY+UwhxGWfSZzyCyYkMH60IZxuujPKAUR+1XZIxP4gXTcY5npfNlevbKB8wOJAx/Y82457jhEX6vcc7H72Ex6gdedj3kCuoypphbFllKyxPnZS6FvsD7Azwwpy802TyJ6lTO4mPWwcs0ZD8wuVmaYHiINeP6cX6t6WyCKc3KDAuyf+N6hZudIf2I1UrTWQjhAB/3N0FGJSEvp0M+AtJrwDDGplM957Ka0+z7XN5v5PLcZqhhC7k+QWkKCypJVk2Qo0jrZVXSQ6hnFcbVBwh/L5vl+sHvmIuujfipmn5CeoLI58vPUO55VkVzjNrA5Q215z6MtxdZiGSi8RvoQwv5lnySv+x3VSpAtGZfEH/DFoBOEOexVzFldiC8gvRA6RW2VPomnt8OFpEWQ37/ELJxAmT4TPTVAbZIegHhUsQ/AFwO3W8dc8gOtlz6E/LVI60P5fajjm8gnXAjyvwW9HtsovRjdrE0BP3gT6QjsIi8HnQJ0MGmCN9hK8T32QqlGTJ5glY/YV22h+Mb4Hd/0spq4G3Vcao2Xwnd7hTt5W3NbSe18RTt4+1Avbwc8sgyc6CffgvEVTp8pngr2w5sE19B3tnsSuHh7OPo5KmjMD33XG4SNgDVchN7FLgO4UrQ7wM71HN2H/A/wA2oewh0lwJTgSBOxngGRdwDwD3AT/S0XNB1ThWfC0NR9vETzvdA1gDCu9nHCaPzy9exZlyvWZ6YfZwgvQUZAigbWb7xcpYvJRAfRLlR54Yi8Lk9LCax7L9O16aPA/5qc/ox80nu8ZOC5i7J5/9UfZ8U4q3Z/XjGNbwN/2IedQxBN345+yvQBcLLkNvrwUsBnFfh3KP3p/6cEH8Hjx/1/DBWGPX56PjR56Of6+nOxV1saS70cTAyHm5nkwhyG/IDo89Nz7NJBOWHSPvhyefyt06DxdBR7qM2YQwmTj5X5rAEQYyhrQEqgzkHjJy/CL4KUF5e3g55CdDcJYi7IYuBkfQm8Hwgp1+bqV+l+9R0/fnoz2X080H76uQXWDtoGWgt6FztnNPcOTt6TI+O03nJqfKMmhu1H1Xn/5+AufNj4EfAc/9vX0tgGKuAE+A66gTY4E3QORfQUs2xnzJ2NB/UA7mAmXcUcvXYLxE+D0gh/Cji7gG9GRSs5ugw4rOQIxLoA3IA+jtjNwOoY7hPLXvsPeCzah3HnmDsw19rWKeWP/olAM/3GDSzo7uBh4HvAR0oo9dzG85Xg/4A59PUuo4ifOyPwE1AF3C3So9+AaB0M67xK9JHTmGH/kfpR9kfn5TqdoZOT7IhPg2d8InoCbaG/vxPR3Vb4hSU94PWfiWnPR9r4+gU48ecC+jSUdIpSY8mXZb0Z9IfRyjZbdM59Wj16NRBMpB0Z9JfDQ18vZFsoFSOPdipy41c3iq8yx4AnECRRlcgz/uwdV4A73GAp/4T9/dNAs49JNdASf98EWEHZN3TlAd0P85LQP+pyzSdt57EY08j0/7T559WRv4vZGq9hqWj8FHxOsZpmEEYLYs/LU4nu//XsvwjZHSunP6/nutyXod5EqsnGDPZxwmj9dKT9IDTnJ9Oz/2056P1jk99Pkov0c9H46T00WNP12cCsIF1jJp3nxZkW8h7juv+ehtGz+OR+aado486cwE+UA6ZlQS+AfwDPKMEcAO34/xa01HWaPouq8c55GqW7Ng2YDmlgTYLt4K5vZc9hvPP4dwp7+d5F2lYfrrxPHrckn7O9UP0GeeDW6j9rAaYALiBncCl+rMm2xPX/pP4JGNk58qLs/+UXwBG6YCnpU1sNfBdnDtw7qA9EQUSntY1wJfv0ijj+zT6Gh94vXIDz9PB905+yNf7amSRzZfXZi/V1lLcSpLZRSNfs4vq63SQRVW0NqTcTHHZq/T1Y+MFqP9myIEG1Etr37QGvpZdJpVAPjzMwuIQk7U1ZKavJdP6FMkrpY23wzayftzNUkCbtm/Sre1TVUhfYo1SL+3VZN+ndXexjX1dGGYW2o+woI3meSxqvJV1QIlKGotRzxo20XQw+2foZn9W0nw/Z5YuV0km6uGctb/pvK+Or2mWantCJ+gE1D6Ui9B6TO519XLGeyFLr1bX6XJl+UfpNuIj2V+grq/ra6Qftd45Qkevv49ep7+OdUlJNm9kTZZk9i+1tmt9PLot+rUwJg99jC7k0fbFZLkGz6wm+y8aY9p+Dt+Hk9W9uPEGmc2i9UYgI+9mGemLrBP3WTuSZxvf23IhL9nY+p5bEY0vWoMEbQbKaT2Y72Fs5Xt4Zg0ujIFa3pYP1H0zgwWgdcdL+XX+cRx8ndau7u9k/yG9AZ5GoHU1tIcgXZO9E/Q16ruRvcDl7ALp2RP2BG3S35nM9wT/BeD5A63AEm2cLtHm1nS+doj75fcInQrPdCPa+67UB36h9g/Pq6xgHcqzwC/QJzeA/3+P5RvqWL4ym82Rb8I9XwWUIP430GNvZ0GgTJiU/bnwFAsCBoLYw4LSpZhbvUym9X7xEKDtq6nr0+xfBOEoygA5e7lzCeIjQkTbJ7xcC5eoYcSl2V4OrQ7goRwgX/ZtKQ/PaxGuPQ/170IbuxHGdSQnxsUooMx5GkgvL6RxIy8EjzoRU0YDZYnWjAbiicZHQ4sPjAbiiU4eDcRPPkU7PirfR7Xjo+LLRgPxZf+BdnxUvdHRQHz0Y9rXNRqI7/oU7fiofo6NBuJjH9OOM0YD8WeMbgf40+vA07BL/wYKWzp7pxqXJdsW0mX4z7SODVygnb+q5bv5OPi692eAJWq57FLkgc2bPQTAFsmeeRzDzwBfUMvo18neCJyv6QovqGWHn1CvzdunXZOX1dv6zKhzL7BHvR6/NrX/cdAocJ+W51Htus+q7R6+B/Rzav5jB9V75OWePQ5aN8iehfQQKMpnfwLMBYxAAUDrBu8DLyLsB/09QOsRFThvUvtl+DfAb4/zBfaK7GZnSu9x2egxhlQqN3OeyyDrLDmy6jLw/BLyBZHuYIXy/eBfXwVfe4VZ5MsYU2CHcv59GPIihfwzwStuRf4FOAcMGfDMh5D/HtRH+zD7ke4FT8Y1+Dn4prZvOF2aCL47kZVr+/9xLlPBb83nQn9xQT85B+UWsaDx+yxhWMGqkIfJg4yZpqAN32FVui1s3g75fTV0epGZITeZ4Q3E096Wdk/K59h4eS9L69T0A+g7kDdKgFWAT3ead7PpygJaTxtuGbm2pmuJ32FBxD8EPKmNG+BoCpjF96toXwg6mvQDUNrHg25jsCM+xEK030V7TpqNHlJmQH7cxWzKC5jPR1m1aTKLK93chu8atXc7ifaflF7k/wX0D812NxrRh0uZRaekb+SuB+Ca1bSnxve1jq8HqFSvg/bb1D2v347Wa3Q9Kken4GsE+jX0++H0Vu77ENeuodMT9Y3pbALfG3uE+5bYTqJam2gfj/bSdH1WuQyoAFawCwwPsnny3ZDlW9k8Yzt0WpnZSD+DjOXXIxltuA16/gH6dlIWOnm2FrhU3RfL4plmaT1iLZ7fr4CzMRmXHY9n3dpcmoPzSVreDcDFapjSsldo8ZO0+i9W81DZY79DeL12LW2tZvhPKrKbgUiunsr3RKHfn4KO6PUy03xBPoZ+4rU0zGHyqcrRh0/Y4/8oijLQ47J/0dauxBw9+gSa65+C/G9p9A0t3kFjjXjFaHqy/8pH+LN8BNXn2ch8G61ff5QfzKlp76n8ZI5T2HTa+SdduyPbS+snTk/hf6CuyR2nnhPsp9GU+8NlsyN6LK0rppmXfAI+DgbV182pzAPfPgU0/f4kGI6ChwLG1hNBPgYfBwUSk2AKnxrcLuDI7tCQ1fALAngoIxikU0M+tX9dp34/xn9rqFXB/Rw+BrytFcdB9sfHAbY/Ixg/1LDqROj9rvej3i/6fevt1a+v1/t/fY7/1+fyn7rvj2t7LjAn/wf4tUbJd897qnbTGFQ8wB+Bf3GdheZzQoMXY+bvwM+Af2g4wKH6qXilfRgDr3Bf25EyJ40D8okh6M9E9b/xGMHJjQ245peoPPFCzg8vP2X/7Ef7agBodEo9yqh+O6R7/Y/8tirXCTrvMx3g6w1FBtW3dhKtd2Bc1MrPsAs0fe8nmu73KLenVT9Yh8rvWAfnueS/dAt4VBY24WHuK3q7hp9puFvT/c7QUMD9gR9h386FVA39rJqXH4/rXQ1s0/TtqHYODA+o8SNt+8mIj6SBGQxJAHqDNMiqpF9gjNdDlgPSlwHoC3wfZynzy2fifDN0qxyfG+SvkuejzGxgPtcpJknXHp/b3L+G/GoI5JMzC/kt0AUngpq5Hw2377ldj2vhXjrlOczBfX9IRpFvDeqQxyMOepHUi/F6BsaFD/dN6MO9v6dCuhy4EXbwvcD7CD+C+H+jf89CGLaxdBMAfVTsB76F8DTQ10G3IQ90Y7EW54TrERcCvQq4BrCrEN5WIV4EOgcU15LeAm0HzgBsGj1DLSfcDLoVWKPlW8wM4q3AZIRDoCnQ7wKTmYHqE17W8i/OyXPO8TzGa9hUywXQua8HrcG4bM8+LrzFWuXF9N3drF21H4ZfUO2W4edpHwcg3egBnP/4JL8AfZ9cowaFLZVvhK3/d9h95NezjTkMEyBXD7EphkoWoXWLXM8l8ifma0/zmVFf+9ahLGIe8w/BQ5HPxPOqVNyu+s8L89U4Hoa1xbarddI803VcxctEpQ56ZDXXnZzcr4z8rl/jsnUSyXwuXzvZEs1/ajLuk+xHmgs/wXixoMw0bf5OI382GleaHvg9gtjHFtF1aZ9C7CZbgZf9jGqTZq9V7dvsTNT71Zy9p7sI/1/vbY3eg/qovaLT+WWczk/jpPNPuZ8y2m/jdH4cpz0ftd9yur0yjNOHZfV9g/zj7yHg2T+SfZKAcRQEj35K09Umindhvv6QtSsRvh5Zqcp+8EriXcvBB6Hza/XNkZ/jvHzUOw7Z9/V3G6Tz+TopxRdxHkdrvjUj67Qja7T6Owl8Pn0e9iGGJF/jvh48wKbxltkaD9pOyD4kRviaJPGiAmE96JkcAeGLmA1zNB5VgXv5isZ/tma/yfnLHRqPuk1dMxQey96u8aoQZFJQvA+Yq/GhOlDCZUAYKOf29B0quF32JJdLtRqfpHrPQjmEtX0MJ2RNK81BegfmdLoS5P9+TSfQsV/TEzg9nU6YU+7vp8qv7dvMhJzxcF9fehdhPyvWba4Rv+gHOK/pyFnz19fep2jrzVO4HNf29UfbBLSXA3k2Wbfn0U/Paes8Ol2qgq/5cBltzIOaDFnK12VVG6wK1KL51EY1uyEvx97T7ThuZ0jPsXbDVKSZIS8foL2E7ARtHc2k2cm01vVN7o/xNVbG/ZhBNX2hB/SvoA5tnY1s4cPAPxHOU8PHfqrZcB0jttAeBj1j+HbD84h/DrbSUVak3M3fqekX/8HK6H0oAsrcS6C9ohy0an5QaCerU30PWIdGwXP5WkaLTO/c/JFNFv+HXSY9yyZL17F66ecsJn2BNSJtkfQGnsmv2CUInymn2YXiM+qeFfSZM0DDKMvfrcI59Zf+bhX56CeVHwEPY95fwKLKQ6ClzCL9GPrsNFz7m+jXO1mTtBTnu/i5TywAH9yM8bKOJaSfsYQhgDq/ibGxCfrTw3hWE1lCDkK3fZfNRptq5M8zk5zHLMpcFkBasezmeVoMaxBXgDI/A2+hso8gfgfCNzMfteGUQJt4e3LA26NCEQuyf9PbchKoHblwn1z3CcC9U3tGX4/A+yIX6Be1b7I/AX4KHNLbhfgT+isXvK06rkIdue1FH+qgvhwN6ttcnHR/Gqjfc8HvWweewwjQB/RM+LW1MUDPXdrPPPyeKQ/d50TtvnA/0Id9+vOX3mYTeFnkoXGAMj7eLrrO5chLz347yt+IcClPb9LHEy9H8cjLn6FbS9+Oe6OxV4F5T/fN+zT7N+pPwzNo789R3x5cowdloSfy9lHdu3Ftrf1yB3gW6jI8jfhK3uf8WfEyGdShtt+X23Y+zqjtVKfedsoDe0rZxHwE5K8xbEF+XAvta1V6QSEZ6JriAlYIXAm4gRbABkwAIiLxUzUu8knz4drTTEbI839hnBxmXyMoVjzLl9gNhtfYDWIZ+EoZuwWoBILAMqAWKAJKNCS1tDLt3ASU2+5iU/NsxIOyj+f9nFPS/W7T7Lf7T6eDjdY1dB1kdD7oKT8QXs4uBX0L9IaP8rP4qPPRfhyj/TFO166TdKLRPjW7s68aWPZV+a7sm/LB7JvGs1m94RVWD5lUb/CwtPX3H8ISH65En8CqZyuAtURHt/OT+px/0vsm/zP5Esi+OcwKWXAGbMgYX69eyN9rKYXcOxs2EelTJK+tpknMbXiU2ZRbITM/n33fuCn7N8O3s1m+Vgv71fh15laCzGb8N/j9+Tlr35pfHWTSNNLryCdD+RVsoBbI+HlsuvQ+6zQ00TuX2UPaOy+FkHkp+XbuPzDMbV3Yy7Q/zGWy+l5tgOSMeRG72DIxO2jdy5illtVjnHWcYC+9zEThYe5HPlWNQ7kzYQdALuXETddoUqN6/GWcnuTrBx20mt3Kff7uZVPFp2EnAGibX7HAhr8NeJ91wcayGO5E+FvsboMP+sOTLGpMom8K2XzDuawdfKLduB7xL7HF4DlR+d7sLwwvss8Z/o1yz7Dr8XyjhhsxDp5hiuEmts4whPM72BXK89n3DLuQvh7niEOfWww1KHcuz/8Z+Rro121sMXgJM7zJLoN9cSHaWSUMs7XCvOxf2b/Izz57QDiC/lzPYso4jKEsy5fnQ25vAFLQs7zQl9dD3/bATo3hfBXkfglzCL9jDqUV53VsKp3L5SjnRVobyrWy68H38kUpexb41WIpwipw3ipOZQalhjmk29k88L9W2YcyPhZUaB0Z9cPeaJWKwOdacJ4Aj0yiP25gsw31zMF1HfS58SrWSaA+NZ3D8k0rgCVAMwtaNuCaf2EegpzI/otAY/3jAB4bI0h/xtzJCZ/WThzll39av/vT+Nmfljc9Cp5H0PnTCujHKzgvJXt6ukqH31DXIviezB51jzQ7bVRYUPfqiPL1qxiwUMPto1Cj7gllG4E6Xa/nNn3O+0YY7xF1f2d4WH8nCDKxFTKt9STamROm/kF+KcFKYdvkC1exatorQn2ltLZhGlkFyc4e/TyEc9gduk0+2m/tJNt4MsrdwcbrcoP2s/l7+09kl8kXZZdZa1jABBhIdyH/X31/8HI20/A4eN694EPjyJeGfEmA/awP9HXDPPY6vatt0tZdLPeydmEI/H4+mwtI4kbWYGLCQuO30B5A/Cpjxuv5u91Uz8NAl3KAnW04H/gMO8h17G3ZY9I2etedzZbVbxl8mcpSGLiQ3s/Xzs9DG28DD5TkQ+w2Qwn7Nvrw20bn8bDwI7X3TKeB4mZbT1qvGCW7aH9dvIB5hPksBuoCJgBJDe2c7oGuocILPlMPFFOZ3HfDP2VZE2DBNePSk9DbLmBG8YLsUeH3rBVxNnrnV9nAGiF3ZpnqYH+8xuYZDbBXRLYAcRONZyAuP7vf2MZqjG+wcyBPEug3DsN1sJkvhc72CDtPUd/HfcPwZ8ifQyizFuk/YrOMl7DblLNRbgHONRjb2XTzndzupr2vQr7HSz5+d7G0mOByk+SWE2V/ZUixS6V81obncx+uR9+EmGc6hDHYxmbJT7H10MfbpNmwh0LsLPFrrMI4F3WvhAxdzibRO6vaO+Zx/s2CNHjqWsjgtdxetqK9P5DVbxVkMEYWienhbYYC9m3kmwT+2Wq6BPqL9h6+qWTkffx8gN7Pd2nnE8BTbuTv3layBuN3MV4v5u/huk3nMrflT8xtX4bwSh7nMJ3HHJbXwKdhN+vfxCA5ze28evDtFPrhLwhT/YXMZXIyl8WMcITHFWGcFZms3P9tou5LR+s5MILPoLo4pbXE36Luz/F3enkc2unR5stJkC5DfxLOzsG1x6HsIZ9XUqcIH2aFV9lyWhOV3wR/fRNU/d7HWYg7V6TvSGB+Qf+ZSaAwQZ+ro6nhXTaVIBdAnhWwapqH+lwkUL3I93d6B53vdTB2Ef+2A32rJM2/bXG+zITPqZR9lb4bQUB6VPsuyfX6mg6VJZ9D5JsPPEI2vWhky4UnUJdGR9Ys3oAO+iLaTr6utEZyNexzAPKLg9sPsHXMXcwJfWKG2cacishmmG7F+bfZDONyzI13TqY5e/Cn3Os2/Bfm8R/0vW42UdkFGQ6bW6nD2L+CdVo8bLryeM7e9D+R/lukVwLOEf+aDuU3oH/GOF8EOfcWxoGPVcJOmjx6r1ieC33DBOj7LDo9B+NrOVDNugnQr/I5GF8jOZPsHcNK1iFdAR7xTbT7EthvFei3RcxriOD572HlqN/P1w9vUdemIOc6dIzcn5eVyatRVstjcKB/1rBueg7SN2kvXNurX5B9Tro1+7I25u2G95BWhjmxNnsp9z1YzRbD7us23AfqAd2PtLn0Pnf2BeSnPXVaq8w7Xh9dL/se8QLIsW7lAoxjem/8eTbdcD33DShV1+6z7xjU77iU0nvwxjTqpv24Q+gX2ld5nutepEdzvxzMZfqWSIN5Dvq5LnvYsA426kS2FG0/LG/m82AOX5O9EfrYAxhDwdy1XvRDG55XG9d/lxteYFO0tUn+zAnSa7g/WmvYjP58E3DgmcxGf8+GDXyI9tf4Oi7/Bgz5MvO6JyP9VtjAhEuzV+O8SGbDv5UnA2x4g7SO+7628DXaAegQA7BJtzIBY7HIcDP3hzpXWY46a8Bnb+Q8nPfNJ90nkAog/wqO25wn2WKn0/tGratDR9qprhWSr8xwsep3lyW/fFj+WaeKY58HvyIfqusRPh956tR36Pj64oXS79kfTeuYB//+E3+DjAnlxyFuYEwCDIDxS9AQfgrN5mY8XuiAduiZDoRdmY8HTbXCK2AGwZYNvMpYiY2xkIYIypceOBlxlCvDNcv7VaSgLVX/mrHasxmr3/Lp0Iw2p9HeCUOMTXqSscm/hOmI+JnA7COMdf9Uxfw+xhZexNjZQC+pVEg/H/d8kY+xS1YytgrxqyEl1u1m7Aqbig3vMrbxzTGMYQxjGMMYxjCGMYxhDGMYwxjGMIYxjGEMYxjDGMYwhjGMYQxjGMMYxjCGMYxhDGMYwxjGMIYxjGEMYxjDGMYwhjGMYQxjGMMYxjCGMYxhDGMYwxjGMIYxjGEMYxjDGMbwv4DAmHu2uIe1sp8xIxOZk2XYjYwZ3pL/ygxMbLewedLb4ndZCQtJf5MOI19IOjyglIQGpUO7pIpQW3uBdJD1Sm+xrdKf2R8AmTkR40SoDehDOAsYskPSH3d1dtZnBkFT1ZwOlCfrH6OEgUBx/VPSH8XvsAQLIeIPA94invL7gcmTtUDzODWwq6Kq/g/tFun37G1AlH4v/YGVq6V2lVfXH2m3I0KQrmUOQWAhtk36HesHRJaRXtkVK6vf+rT0U6T/WHqeLefFnh+wu+pR4Y+kR5kbt7dX2qOl7NmV56pn7WulW9FPQzgeAF4FjtDv4rJV0rfYRmAzsAOQmQPHEFADzKEYabu0He18EOUdONYAq4DNgIyefQTxK+goPSxdwkpR9kvSnawA9IvSHZx+EzQA+g3EB0G/jnOiW7Xz+0Ep/T4t/l6ce0Hv0ejdiC8CvQvnRL+inV8urefl1ml0m7R2IBhytgeRHgZqAQmhOxG6E113J84YjoJ0vbSSX2knaD3opSpFd10zEInyZ3TNrkJ//TZ06TXo+mvQc9eg565hMpI26Hk2qHmqpA3IswF5NiDPBvRKrbQW11tLP9eCoxMIAxL6fS36neL7cRwCDvD4z+O4BdhGZ9Jn0Y9JtOoW6ZKB8hAG2YW70pn6tiekC9DVGemCXf6S+s3Hz8wWGoigeRp1UN7zeer5u8w2ij1/V6BEpci1oj1PWsauBkSWj2MMaAQ6AFlaNhCrCT0uncEuNbFMXmijuFHaKG80yLUdgvtpqZ51mxiGpFuqYq0mtje0tFVouWFb+w3SeTQPcXQCfcAWQMbdLkV8WDqHf6uwFsggLCPnOfzr507gAMKvghpw5kA+B/I5EOtArAOxDEdK6QZ6gT4tVRlJ0ctQ/iOUAiSQmofYPNzlqzgeoRAwE2d2nNlxZkeuA+JRtNCJYxjoBiQe9yqA54ejnlarpfcCCk8/wvPoaRkqKx7NVCaGkkJ/UtiWFLYkhUxrW3t9phQHt9t9w+ZZO2Y9PevFWfLSWatmbZwltQxmh3YNpGrrOS2NE90z4A/UtzjaJ4g70LKlOG4F/gBILIRjDdAGrAJkcQeOIXC3GqANmAMsBQwo8V2asziGtDSK38rTKETp4gnpEu7hOwPjG+a0zwYfWwpsBSTU/R2kf4fnVkM7eHw/jq/y+Dla/m08PoSjXkbiZYh3LNaOIaANWAr0AQb2orQQfHch1Y9jCOgDdgCytBj/FkoLxe/i33fE70iVGXtdQYh5vQxs32VytjtFGx6qXXiYH+/hx1v4sY0fY5m8mfb3Ztq/P9N+40x7AgGxnLUj4U5+jGSs7fbd7fY57fZkux21FbIIs4sF/KjQUfgrP57Bj5WZ/Ij9/Yj9HxH73yP2r0XsqyP2iREqV4xpYRfz+dFKR+EufpzJj2UZa8j+XMi+MGRvCdnb7cIDAq7OJvNjkB+L6Ci8s9vR4WDmJ4R3WAdqEgZak6FBkXEiZAda20GGB1qngRwbaH0A5IOB1jtCTwrvC1xaCO8NxA6G2guEd4UZMp3/Q6N/F2aw7aBHQC8EfYi1CnHQbw60Xkf5/wvl78P5N1ipifJ/nXXzcluFGTz+a1q5rw5Unoer3j9QeSWueh+r5Fe9e6DyIGLvGKi8BeT2gcqVIJsH4tTASwZaK0LtLuFCFhMp7zIWF6kls7QrTkfNK0GnqYU7ByqpVAddYFCYMhCtA0lQK58UoqybXy40EOU3WcKivIpiFuWNLmJxTvMEB2+8nZVyahqIXodalN3xg6F/tT5BN87+KTgGHgi99iTubwFO/yTMGNge+tlj1F0DoRcrB4X43tAL0SdCP4wNCgsGQkOVgyYkPF05KAp7QjvRyf3IKwp7QzsqLwx9N8pTH4wiFY96a2tV6P7o4tC9cZwPhK6rfJKawS7FHS9Ack/lpNCs1u2hqfFBAcmZVlwsYwmNj64JpRE9blCYsWt7qC42SE2pRR3b94YqcMWyKJqyO9Q0f37L42ITMwrrM5XGdcbzjAuMZxonGBuMVcawscRYbMw3uU1OU57JZrKYTCbFJJtEEzPlD2ZfzaQY5mG+4iSiyHSUedgp0pH/whjYnmASMXv6PVKX2DV3stDv7mJd8yb3t6S6Bo3Zs/rHpbr6Td2fWbRTEL7cg7N+8eZBgc1bhCFKUTcU9bunLHqMCULNDbcWEd1ww609PUJX/9Ay1nVeuP+9ubgTy5mL+w3RyT7mvbzN1+ae5EpP7TjFoVc7po7/+VK5f76Syf13dc1dNND0yCMlk3v663k4m0W4q3/a3PDZix4TV4urOjseE/uI9Cx6TLhKXN15FsULV3X0jGRjpWIfsrFWIpRtFyulbKxU2MWzzeLZMF5LOzt2lpaqmZ4VZlAmjKNneaYL1bpiuATq6iaCbGKQxXhdMTFI2TAw1MocuZXZmODglTlsjFdWTJl2xuPIUhmnLDtb4siwM97Ck7cfT47G1eb0sDi/Tlzo4dcRhON5ytU8GAxaHtGEPKn/5N/5kz9FZmHXub9dvqzz/Ghnb7TzfKC3/4uXX+Tr33ReOLxz+W8pIdwvlfWet+wiouee3//b6Pkd/cujHeGd5y47RfIySj432rGTLeuct2jnssz5HQPnZs7tjJ7b0bProY1Tuk641i0j15qy8RSVbaTKptC1Huo6RXIXJT9E1+qia3XRtR7KPMSv1XXWZKGre9FOE5vcM+Vsle4SrRZMi96iSM9kr7NvEp8jEyK+a4selxnklzXV02+LTu63A5RU1V7VTkn0Sx1IykO0Q0vyXTshUvS48LCW5ES0KzqZpZiv8+KOkf9r165dt5YO69encFy33scj12HyRuZ29U89c/Gi/tb+1s7+TG9Hj0DPAxkXZZqXRpfGl5YvfVBeFV0VX1W+6kF5TnROfE75nAfltmhbvK287UG5JloTrymveVAORUPxUHnoQXk9/+uZsijjfLr1xVZxVevG1s2tW1t3tBrUaPfTpS+WiktLV5VuLN1curV0R6lCCWcv2ptp3Vr6dqm0HiNRWIe/zg7e3PWg+E+n69bTjaxF62K95j7zJrPkNIfNteaMudtsWCVtlDZLUkiqkdqkOdJSyQA1asA4vgEkM1UZ37DFus3abx2yHrAa+pUh5YDyqnJEMYSVWiWjdCu9Sp+ySdmibFPMW5QtRrHX2mfdZJWc1rC11pqxdlsNIaPAcG9rAeqj9euLMk6j0hGyWjpCktgRMps6QtR9Pan1qSmL2kvZMujHAnT5KuYBokADMBcwsB/g+AvgNeAfgMyux/EO4L+AXRQjVUlVnb6LO6gPelLESX1S/a7apvpxg6DnXqDSuYtV2nmGSlvb632gA20NlnYHVHWBPY7jj4FXgL8AHwAGqV6q55WvV+dgz1q2NiXgthhO1tFhbWqdkEJAoLGzbm0qxQg0XTGekDUlnDiLmbB2PVu7lmF0gSATj11LxdYT1f+QwHj+/wd7WQuRDQplbmRzdHJlYW0NCmVuZG9iag0KMjkgMCBvYmoNCjw8L1R5cGUgL0ZvbnREZXNjcmlwdG9yIC9Gb250TmFtZSAvREVWRVhQIzJCVGltZXNOZXdSb21hbiAvRmxhZ3MgMzQgL0l0YWxpY0FuZ2xlIDAgL0ZvbnRCQm94IFstNTY4IC0zMDcgMjA0NiAxMDQwXSAvQXNjZW50IDg5MSAvRGVzY2VudCAtMjE2IC9DYXBIZWlnaHQgNTAwIC9TdGVtViAwIC9DSURTZXQgMzAgMCBSIC9Gb250RmlsZTIgMzEgMCBSID4+DQoNCmVuZG9iag0KMzIgMCBvYmoNCjw8L1JlZ2lzdHJ5IDw0MTY0NkY2MjY1PiAvT3JkZXJpbmcgPDQ5NjQ2NTZFNzQ2OTc0Nzk+IC9TdXBwbGVtZW50IDAgPj4NCg0KZW5kb2JqDQozMyAwIG9iag0KPDwvVHlwZSAvRm9udCAvU3VidHlwZSAvQ0lERm9udFR5cGUyIC9CYXNlRm9udCAvREVWRVhQIzJCVGltZXNOZXdSb21hbiAvRm9udERlc2NyaXB0b3IgMjkgMCBSIC9DSURTeXN0ZW1JbmZvIDMyIDAgUiAvRFcgMTAwMCAvVyBbMyBbMjUwXSAxNSBbMjUwIDMzMy4wMDc4XSAxOSBbNTAwIDUwMCA1MDAgNTAwIDUwMCA1MDAgNTAwIDUwMCA1MDAgNTAwXSAzNiBbNzIyLjE2OCA2NjYuOTkyMiA2NjYuOTkyMiA3MjIuMTY4IDYxMC44Mzk4IDU1Ni4xNTIzXSA0MyBbNzIyLjE2OCAzMzMuMDA3OF0gNDkgWzcyMi4xNjggNzIyLjE2OCA1NTYuMTUyM10gNTMgWzY2Ni45OTIyIDU1Ni4xNTIzIDYxMC44Mzk4IDcyMi4xNjhdIDY4IFs0NDMuODQ3NyA1MDAgNDQzLjg0NzcgNTAwIDQ0My44NDc3IDMzMy4wMDc4IDUwMCA1MDAgMjc3LjgzMl0gNzggWzUwMCAyNzcuODMyIDc3Ny44MzIgNTAwIDUwMCA1MDAgNTAwIDMzMy4wMDc4IDM4OS4xNjAyIDI3Ny44MzIgNTAwIDUwMF0gOTEgWzUwMCA1MDBdXSAvQ0lEVG9HSURNYXAgL0lkZW50aXR5ID4+DQoNCmVuZG9iag0KNSAwIG9iag0KPDwvVHlwZSAvRm9udCAvU3VidHlwZSAvVHlwZTAgL0Jhc2VGb250IC9ERVZFWFAjMkJUaW1lc05ld1JvbWFuIC9FbmNvZGluZyAvSWRlbnRpdHkjMkRIIC9Ub1VuaWNvZGUgMjggMCBSIC9EZXNjZW5kYW50Rm9udHMgWzMzIDAgUl0gPj4NCg0KZW5kb2JqDQp4cmVmDQowIDM0DQowMDAwMDAwMDAwIDAwMDAwIGYNCjAwMDAwMDQxODMgMDAwMDAgbg0KMDAwMDAwMjgyMCAwMDAwMCBuDQowMDAwMDEzNzU1IDAwMDAwIG4NCjAwMDAwNDIzNDggMDAwMDAgbg0KMDAwMDA4MjAxNCAwMDAwMCBuDQowMDAwMDA0MDUwIDAwMDAwIG4NCjAwMDAwMDAwMTcgMDAwMDAgbg0KMDAwMDAwODA0OCAwMDAwMCBuDQowMDAwMDAwMzMwIDAwMDAwIG4NCjAwMDAwMDA0MDEgMDAwMDAgbg0KMDAwMDAwMDUyMiAwMDAwMCBuDQowMDAwMDAyOTUzIDAwMDAwIG4NCjAwMDAwMDMwNzQgMDAwMDAgbg0KMDAwMDAwNDI2NyAwMDAwMCBuDQowMDAwMDA1MzQ2IDAwMDAwIG4NCjAwMDAwMDgzMjAgMDAwMDAgbg0KMDAwMDAxMzE5MSAwMDAwMCBuDQowMDAwMDA4NjU1IDAwMDAwIG4NCjAwMDAwMDg3NDUgMDAwMDAgbg0KMDAwMDAxMzQwNyAwMDAwMCBuDQowMDAwMDEzNDk5IDAwMDAwIG4NCjAwMDAwMTM5MDYgMDAwMDAgbg0KMDAwMDA0MTQyNiAwMDAwMCBuDQowMDAwMDE0NDAxIDAwMDAwIG4NCjAwMDAwMTQ0OTQgMDAwMDAgbg0KMDAwMDA0MTY3MSAwMDAwMCBuDQowMDAwMDQxNzYzIDAwMDAwIG4NCjAwMDAwNDI1MTAgMDAwMDAgbg0KMDAwMDA4MTE1MCAwMDAwMCBuDQowMDAwMDQzMDUwIDAwMDAwIG4NCjAwMDAwNDMxNDMgMDAwMDAgbg0KMDAwMDA4MTM3MiAwMDAwMCBuDQowMDAwMDgxNDY0IDAwMDAwIG4NCnRyYWlsZXINCjw8L1NpemUgMzQgL0luZm8gNyAwIFIgL0lEIFs8RkI1MDNBOTZFNDMyNDc0NUE0MTIzMTY3NThEQzUwMUQ+IDxGQjUwM0E5NkU0MzI0NzQ1QTQxMjMxNjc1OERDNTAxRD5dIC9Sb290IDggMCBSID4+DQoNCnN0YXJ0eHJlZg0KODIxNjkNCiUlRU9GDQo=</byteString>
</datasnipperfile>
</file>

<file path=customXml/item6.xml><?xml version="1.0" encoding="utf-8"?>
<datasnipper xmlns="http://datasnipper" included="true" guid="8c95bc33-eaca-4eb4-92bc-4ea3048de572">
  <file xmlns="" type="pdf" name="IFS21Q3.xlsx - CASH FLOWS.pdf" path="C:\Users\okeeratiarunkul\OneDrive - Deloitte (O365D)\Desktop\IFS\งบq3\IFS21Q3.xlsx - CASH FLOWS.pdf" guid="c91f48a0-948e-42f4-b7f2-66288ae9aab3"/>
  <file xmlns="" type="pdf" name="IFS21Q3.xlsx - SHAREHOLDER.pdf" path="C:\Users\okeeratiarunkul\OneDrive - Deloitte (O365D)\Desktop\IFS\งบq3\IFS21Q3.xlsx - SHAREHOLDER.pdf" guid="5de98a9a-7117-4d65-aab5-61e773b5cc99"/>
  <file xmlns="" type="pdf" name="IFS21Q3.xlsx - INCOME 9 Months.pdf" path="C:\Users\okeeratiarunkul\OneDrive - Deloitte (O365D)\Desktop\IFS\งบq3\IFS21Q3.xlsx - INCOME 9 Months.pdf" guid="b7affb1f-d8c2-4fce-8f70-dfef2802803b"/>
  <file xmlns="" type="pdf" name="IFS21Q3.xlsx - INCOME 3 Months.pdf" path="C:\Users\okeeratiarunkul\OneDrive - Deloitte (O365D)\Desktop\IFS\งบq3\IFS21Q3.xlsx - INCOME 3 Months.pdf" guid="7028c37c-0379-4970-a8ee-902c76938510"/>
  <file xmlns="" type="pdf" name="IFS21Q3.xlsx - LIABILITIES.pdf" path="C:\Users\okeeratiarunkul\OneDrive - Deloitte (O365D)\Desktop\IFS\งบq3\IFS21Q3.xlsx - LIABILITIES.pdf" guid="8a278abb-45ab-4db7-b64a-2bc0f5152b74"/>
  <file xmlns="" type="pdf" name="IFS21Q3.xlsx - ASSET.pdf" path="C:\Users\okeeratiarunkul\OneDrive - Deloitte (O365D)\Desktop\IFS\งบq3\IFS21Q3.xlsx - ASSET.pdf" guid="13d2dd71-8a3a-4964-9fbd-dd8304c691da"/>
</datasnipper>
</file>

<file path=customXml/item7.xml><?xml version="1.0" encoding="utf-8"?>
<datasnipperfile xmlns="http://datasnipperfiles" fileName="IFS21Q3.xlsx - LIABILITIES.pdf">
  <fileName xmlns="">IFS21Q3.xlsx - LIABILITIES.pdf</fileName>
  <byteString xmlns="">JVBERi0xLjQNCiWio4+TDQo4IDAgb2JqDQo8PC9UaXRsZSA8RkVGRj4gL0F1dGhvciA8RkVGRj4gL1N1YmplY3QgPEZFRkY+IC9LZXl3b3JkcyA8RkVGRj4gL0NyZWF0b3IgPEZFRkY+IC9Qcm9kdWNlciA8RkVGRjAwNDQwMDYxMDA3NDAwNjEwMDUzMDA2RTAwNjkwMDcwMDA3MDAwNjUwMDcyMDAyMDAwN0MwMDIwMDA1ODAwNEMwMDUzMDA1OD4gL0NyZWF0aW9uRGF0ZSA8NDQzQTMyMzAzMjMxMzEzMDMxMzgzMTMwMzEzNjMyMzkyQjMwMzcyNzMwMzAyNz4gL01vZERhdGUgPDQ0M0EzMjMwMzIzMTMxMzAzMTM4MzEzMDMxMzYzMjM5MkIzMDM3MjczMDMwMjc+ID4+DQoNCmVuZG9iag0KMTAgMCBvYmoNCjw8L1Byb2NTZXQgWy9QREYgL1RleHQgL0ltYWdlQiAvSW1hZ2VDIC9JbWFnZUldID4+DQoNCmVuZG9iag0KMTEgMCBvYmoNCjw8L0ZvbnQgPDwvRk5UMCAzIDAgUiAvRk5UMSA0IDAgUiAvRk5UMiA1IDAgUiA+Pg0KIC9Qcm9jU2V0IFsvUERGIC9UZXh0IC9JbWFnZUIgL0ltYWdlQyAvSW1hZ2VJXSA+Pg0KDQplbmRvYmoNCjEyIDAgb2JqDQo8PC9GaWx0ZXIgL0ZsYXRlRGVjb2RlIC9MZW5ndGggMjEzNSA+Pg0Kc3RyZWFtDQpYhb1bW4ssNRD+K/kDxtwqFxBhZnQFQUFd8EF8Ox5BXOGcF/++lVSlk77sbHdvRpY+M5XpzldVqWvSR3wSSnyhpLMpJRGdlj4KSCCdE5//EL+Kf4Quf5//vHvjR/GTyFMZLd30qw3S11lU+cNZPonrs/jy6cdnJbSVyYjnj8KpKJUNToDzEpQC8fxB/Ca+UkorpUzAERx1Dq+E30Me//p38fy9+PYZgQnaRYvYoJPUJvOB/76KjRIVYOsccpo0Ppxk0nmQgRUC2ogfmoABvzsEdjdiwDGtYM2IN9JEYS1I2M2JSaisoBI+HWVIHScWOQDTUMEvEBmIYZNFpe8V34PUya0xTZbYo3SWpQ8LTIcIDTLkddyJ6bySCc5gombRsLRH8GNrrCWqLuLTWcW9Zj1r1HbaRQYc8HcgbjTep/FTPW1rgbg6pgWLIljv10yZalz+DYbcBkOoIqOkckdV5L20Wa/ofdDxooEEL59uW3jCO2gCJt93H86uRLMpZpC9Ho4O7YtwII1CK3XKS61Tiy3mCa8bGZ4B/s5jNjAdyUyy1vOV780OmVcp0/k3c+VxoPszbQ3PFXgO4HkuPE8ecxRiKp69rUUOQcadEptJYp2Dso1OYqjuxPUEV1hhVrMoNnTi7VbJmlXwOeibGKWLb/NKlqBBRmTVWwxDS8e8ctiDGvE7JwXyixIqoLuvfr9woM7B+9KFldTdo9rYdK/jT09jJeM88X18T54LukSQE8NEm3rPQj2sFdYRujy6zE4VWeXXCsrOv3JIzgMMsicPTBigZHgFRqH8Ous/1iDITmq36M0YUTnaEyMqS87F/Mx9loDYOsSSIj35nfl5YanOSDVLITUxX+cROlsQxGaVjksJYGeDmuSqlQFZ2maCr9ZDfGtrZNjNd07xeWmXjBf99bq60FihE49dt5eT+Di0mqZUhCsu1FJUzlsMkdRuALSTLYBqJjOTuXRiXzO9NhHtcgw9FcxMrm/6hL7DFPpA1wcSxb/lIFXM6qn9lgPb+4LiK2ZGsh8PUkvBS5Balsc1SBHIsSCViiWvYIChPC/rjZc1ddacNpaZrZk5OWTOEIq1bUp8IfgCfd0dlAyqwppTFmdSktE+0OJKOcrVef4+jffB69bG6pz3ghnLe9jKVsLS0m9bGYMcsrJYUuEaJrAV1XwTGXo7RlbkI1YFKluVTWvwWp5tdL0mmBqSD+YyE7AB61ves7ns3aZQREBlSr/fFCitrWQoS1K97dKuQgMHh3XSKUtW2DgWByjrbHNx6cLRpQtHnGg3so4BLdXejYPmFNKg2jAiwayEDt2uQVfGvhUbzHsXk2Q4uJpUf66EmIq9C+u0Oh835FPBUjN52l5Z4ulM/fk6SzWrhM64bJeFrszmehfDqJj971RXZ7SXynZdXengDH2WzbLHdnk6hlJ8nkhTOjlpZmnqfyhmmN/DaWbF7L1ihkFOFDNrGGCzSV2a8Z1Z+XptWnrl5EQxs80KdBZ+aQXNG8WM9j6r4oyRBOz39MJIHlF/EIvH7WLJ373ygzBOVB9rlNQqjkn34XUzIOBTxccK+07xoR1MjenB6kNjTE6b29wcyPZ00FM0qHs4frkP0+37mK6i4X1V6FsqNpjJwDrMMp6acb1qVKSPU6XMSiHFzWNXRLjOF9399Sc+ztQy22zAIg/bZXRam4ZxeUv5lGlgSRP3bLLAQZN5d8wgmQ4uL7v0UqgSSm90TbsTdqNg4CUl7JM+vQS/59PK5oLyTBGqFSa1vh9+rQg96uvvLUpZpqNFKaXopVB1C2m233BbFPzwum8SL6dS9CYrsYMODP+2f0Yz7bMdqUGLg8YkbX+QUg4vDNeOjpbr3bUmLx3xeaqdwAn8soSbbRBVz6vdBCwKm+V5DC0gcXSmmbjLECx6i1sX7bkg3GgZ0UvyAh49E3PgJXZFCR/EgnG2ltwv1PUpUeIbXkvgdcwHXOu+BsBktR/lRRvA7gywIUKHS9Dz4ptN2XqQprZ7mnLgljq7SyyD7g7tfGeLnY1aft76uV3Wvqrep67cX5mGXzHKQV7kg8H1QR5gVRX3nuR1utF5JwhAQMQWNvSneTeScXY46VlW28mxkFVdeZwPLSd/7A82bwvdRF776ssLzKIPxbg8j72tY0BZu8pX0dVaT1ZnRz+sJwxJDqsefB57674/LvwsD3B7u/FsT3ZhY7V3hi5b+hZap7F7R+RvvVpTsua/LNnP34nffsfPD3h9j9dfGO/FD1knKM5L6b2ze/0tfhk2N8dYDiIvrWkeDcR5ZgKaGufRQBSiJ5zaFY+HKfbZ4RR6PBA7ApkAE+NR1BwgE4Onp/DXEIgeDEL5p4EQPRiEAlQDIXowiHJkVxWE6LEg9L7chEHkYAh6P6xhED0YhF6/aiBEDwah15waCNFjQfgFpwmE6cEg5ZWihlHIwRD0vkfDIHowCL0i0ECIHgxCh8MNhOixIHxWOIEwPRiknG5NmZfI8Zm3wtT3D4fDTKdkTRSiHyBLBarCjAdCaUypYdviEz0YhE6cGgjRY0H47KErUwo9GKTsbDeMQg6GoM3ThkH0YBDazmuVMNHjjXgCqiXqeKBpz7BJQ/QDpKlAVZrxQHVrbBKGyPGyVBgWZTyMEl43M8bvo6uVWUlP5OiQMivojzY+6LVvl9q1haulNtEjQWYp92WWKEfCzFJuC/XDceZp92WeLB8hUAWqEo1Hmgfhl3nofIBIE1A17PFI80j8Mo+fjxCpAlWRxiPN4vHLLIo+QKAKw/IcxBG8V4m3GciBC+OKRngQELwM+GT/v+Z2TgY4TwzdbA6fie+ZkdiD5GSAIqnX+Exm8+xclbluMuKSJvwPwFPV3w0KZW5kc3RyZWFtDQplbmRvYmoNCjIgMCBvYmoNCjw8L1BhcmVudCAxIDAgUiAvTWVkaWFCb3ggWzAgMCA4NDIgNTk1XSAvQ3JvcEJveCBbMCAwIDg0MiA1OTVdIC9SZXNvdXJjZXMgMTEgMCBSIC9UeXBlIC9QYWdlIC9Db250ZW50cyAxMiAwIFIgPj4NCg0KZW5kb2JqDQoxMyAwIG9iag0KPDwvRm9udCA8PC9GTlQwIDMgMCBSIC9GTlQxIDQgMCBSIC9GTlQyIDUgMCBSID4+DQogL1Byb2NTZXQgWy9QREYgL1RleHQgL0ltYWdlQiAvSW1hZ2VDIC9JbWFnZUldID4+DQoNCmVuZG9iag0KMTQgMCBvYmoNCjw8L0ZpbHRlciAvRmxhdGVEZWNvZGUgL0xlbmd0aCAxNDMwID4+DQpzdHJlYW0NCliFzVrdqhs3EH4VvUBVSaPRD5RC7NSFQAttDb0IuUtTCEkhuenrd6QZrbRrn3PWjgzlsPHOelffzDe/8kZ9UUZ9Z7SHnLNK3uqQFGbU3quvf6k/1T/K1r+vfz974wf1mypLOav98i1EHdoqpv7RKl/U4ay+P/16NsqCzk6dPyhvkjYQvUIfNBqD6vxevVU/GGONMS7SFbrqPR2ZzmO5/uM7dX6jfjoTsEBHp51Cm7V1RQ/690lssqgCg/ekabb0cNLRlosCbAgQEn1YBkY69wTsj6yAF9ngpSJotUkKADXu18QYTYtlejpqzIMmQBqga6gbtAbCkBmI8L2AAbXN/hLPFWsDWQZiedxgekLokLH4cCemD0ZnvAeTWHVZ50Dgt/nXaqItKQdB+ziyGtiHCN2f5HLjUc6RtbF0n6VPc7rOAmt1GwtAJkAIl0q5FljhBYX8FYWIIkqj5G+lKAQNJWpQAw66WGTD66e/bjzj3RgCjpV7Dg4uTLOkZdiZ3E5VnxCYLdXJRtAxZ1y53h046IDgXGIZKMncib1QrpXvyr3mFTNfr3kuC47KANB9cLxU1VNRTHfqik6H+IKuRZeqT5Dr0PUpsruMDOt8cfJendhV5CLyLjlFp7jN1SRZc5DahFIZXw+VETinyz01pyWQa44HuQZDRS3l/YrqBrTzO6tpU92BNqS6yTqugqx0jiPnkCFP2yRBByLDIMNgWiv8tpuCx6dNbKWsPF86VvVW62AHNrfmshc6knxX19pQ4FIq8SQ80CM6+L08AFLsh0siWgjtJ+RqARCddhWAppLHOhzMV8moVEvLPUFOFAcYY/zITqxHWsd0dbQdYlyulQDxkUcWlM4yKQeCvSv+A3VZ+1z4N/kocjl/xZT/38KfKLgr9LccPBlmT3JxNfJJnXuifro2VB9TMfOubuOQprGh2dTmEeVoDeXIjbFModxcuta18Xi+x0nkl+YIcF+TSlFHt3tuXjfO7HW2oy0n0ctz7NXz09qu2tAlVquOlu2otk0dEoSPA/PR+Fz4tXJ/EvzLocLlrGH/7qZx4zFoGtQzbS9oYzXyU/1ku441Cl/3XK28FXsvJ3GgES7sHXAGP9H9CRDpeToZh5zqi9x98Xzc9HvMQa4fhjg8bXx5XMdr5RmH+NhgVt+YHtvVN8MaSwyZQa/qt0ueaPOBe1Nz4InS0iTaJYGn1MbNMNh4aLhVj9TjabHVMaeL3rnH2sJPGHJkk9eVh3C9Doz83xnP9EhJ25u5SVl7GrDp+Ugde1O7VvHjN3wE4Qk23GHP46UaL3u+4dpz26GXfkIxZUr6Vyz7/Wf19h19vqfjDR0faRZSv9BJcfXnpaJ/Un9MW1t6KAOIAAl0egSKlKoFSHaJD0CShvG5y7OJk17ExIkwn7jW8RpxIs83h2cXtobP5xsjPw00W2Sj8ABTauVotlThEcZwferWVHm+OVII2RwR5qOYNUARJi8fyQNpQGB5Mgi6QkwHYXkyCNiy2eggLE8GsaYkegdheS6ILz2zY7A4GSIk7Qa3izwZxEdtB7eLPBnEhbJz7iAsTwYxvmwdOwjLc0G4GC4Y82vjshHoGCxPBuEpuoOwPBmEx9EOwvJcEJeBu0ibelmeDFLfgnWMKk6G4Dc/HYPlySD8YqWDsDwZhEfTDjJ/VDV9Sl3aepUng9T3Ix2jipMh+L1Gx2B5Mgi/qOggLE8G4Z+t+6DN8vwpeAFqc+N8oPar98IYi3Mhgu3r0/nk2ptXIyOLs1NwNTDeOlhTlO8o7nlT3PNtxR137hJLDEXbd1YsPgLHrXHcZJwhJ+IQX/MNWoDcBug2i5T8LEW3OSwxRNO6rfgYg4705PgfYXYuhrROisNqnp5J37Iiq4fZ64jV1GDpmaLmvWs15YbFWEte8D8Q0Y2cDQplbmRzdHJlYW0NCmVuZG9iag0KNiAwIG9iag0KPDwvUGFyZW50IDEgMCBSIC9NZWRpYUJveCBbMCAwIDg0MiA1OTVdIC9Dcm9wQm94IFswIDAgODQyIDU5NV0gL1Jlc291cmNlcyAxMyAwIFIgL1R5cGUgL1BhZ2UgL0NvbnRlbnRzIDE0IDAgUiA+Pg0KDQplbmRvYmoNCjE1IDAgb2JqDQo8PC9Gb250IDw8L0ZOVDAgMyAwIFIgL0ZOVDEgNSAwIFIgL0ZOVDIgNCAwIFIgPj4NCiAvUHJvY1NldCBbL1BERiAvVGV4dCAvSW1hZ2VCIC9JbWFnZUMgL0ltYWdlSV0gPj4NCg0KZW5kb2JqDQoxNiAwIG9iag0KPDwvRmlsdGVyIC9GbGF0ZURlY29kZSAvTGVuZ3RoIDExMzggPj4NCnN0cmVhbQ0KWIW9Wd3KGzcQfRW9QFT9jP6gFGxTBwIptDX0IuQuTaE0heSmr58ZzWglr/0l60UuRuyOVqtzRmc0mv0+9VkZ9cpo8KUUlcHqmFUoQQOoL3+qP9S/ytbfl7++OfCj+lXRVM5qWJ76pGObxdQfzvJZHS/qh/MvF6Os18Wpy0cFJmvjE6gAUQdjgrp8UO/Uj8ZYY4xL2IO9ANgK3ifq/+m9urxRP18QmKFD8jpn5X3QwRER614GR5cqsg06I2w22hfqEVjvBTLjFSnACa9yb+iZw2aHexqbZJxlqtQXTjImYt+x99d548oFl7OG3PywYHSErX74UHSKt44QODWLBHBGY854PWCjNSxi07MTtRUhQHDX+JREYm2kAyHVCJhKByUOrnppC7H4LpeiS6wiU5AGXKGCAds1Rh0c6uAR2yEXh5jech+FXONabeDx9Xkbh7z9WkPk6C3ptpXjVRj6rG0Ylotgg5cWJNRaaJ4knBKHE6RbKtbQVnhsR3ijHdFPuCNHKmeBOchGPEtkL9EsV6JZ6P6F6GZOD0Z3DKz7ilQNm9MQNkjAerF9a/ejmnk8FtXR16ieQsMoyAWT5Z58BZh3ix3zVR7yzt6AEYWY1q70c8OL9zGvSl2N0Pf7svfp+eGuSExlT+a5zySvmBz5Wu0jZyR7vNUpZu22HyxL1mGpEh6RaUw76Lp3Q9o591TjkZw79nRTU8+Rx9M4Sks1ZQUeaw49RXngMKjpiTDW6bPJy948qq+p+ibQacznSw7PnL9Jz2U1D8NzaPZ9nZnTY0JDrkJ/k1K4Q+k0UKKgCLeCQ9I2bhTcXR8zEED7sFHvqulJ+oPcn7uG1c6idXsH5PhJ/3Pc8KLsi5uAiTONIsVBpDyI1OIkDvbxxSQunHbFzYuU0iqh5xWlRvm2PLHJ6e3ViSR0Chqb8JWrfC6nKTUSCmKvOUHyN923UxckGGqf6zk+SOCQTf3tvtaibe6yqlst47XzYjnpo7w7nCG1Nm5c0p2a9nsfF7XY+E/W57fX6t17vH7A9gbb38oa9ZYKGdxPn5YF/kf9Pm3uVpVUADHmo0gmYRQx5qNIYVNB+P4ZGDW4G0g15qPIFmIUMeajmGsAMiZPz19OHYHtySD8TdRB2J4Mwh81HYTtySBckncQtueCcEm57EI25+/CBiNbZD7MUpZ2V9h+gi8NqDkzH2ipubo3bD/BmwbUvJkPhN64qM2wX8SeDGKA6p4OwvZcEJ8xZ3UMNidDREevdgy2J4Pgq2FIk2JPBnGG3ukgbM8FcaVoP8gu9mSQhHt8wKjmZAj8UjeD7GJPBsFsUgbZxZ4MYoE+9TsI23NBbPE6DZKIPRmkFlm7ay4snrdVwv147IflTJirY7cnyOk410fvp+sD8xkONaDm0aNIYatHeCpG3z1i8xk48RonTsYZTvmK0xZuukMLUFwBPeaRkj8U4DAX6gb0ocKDc7qM/2rbOFGwWefUZwJ8Je+ejWmFAjqF6mK0+A7x2zuXEBvnMsZYme8r6KP6kA0KZW5kc3RyZWFtDQplbmRvYmoNCjcgMCBvYmoNCjw8L1BhcmVudCAxIDAgUiAvTWVkaWFCb3ggWzAgMCA4NDIgNTk1XSAvQ3JvcEJveCBbMCAwIDg0MiA1OTVdIC9SZXNvdXJjZXMgMTUgMCBSIC9UeXBlIC9QYWdlIC9Db250ZW50cyAxNiAwIFIgPj4NCg0KZW5kb2JqDQoxIDAgb2JqDQo8PC9SZXNvdXJjZXMgMTAgMCBSIC9UeXBlIC9QYWdlcyAvQ291bnQgMyAvS2lkcyBbMiAwIFIgNiAwIFIgNyAwIFJdID4+DQoNCmVuZG9iag0KMTcgMCBvYmoNCjw8L1R5cGUgL01ldGFkYXRhIC9TdWJ0eXBlIC9YTUwgL0xlbmd0aCA5OTIgPj4NCnN0cmVhbQ0KPD94cGFja2V0IGJlZ2luPSIiIGlkPSJXNU0wTXBDZWhpSHpyZVN6TlRjemtjOWQiPz48eDp4bXBtZXRhIHhtbG5zOng9ImFkb2JlOm5zOm1ldGEvIj48cmRmOlJERiB4bWxuczpyZGY9Imh0dHA6Ly93d3cudzMub3JnLzE5OTkvMDIvMjItcmRmLXN5bnRheC1ucyMiPjxyZGY6RGVzY3JpcHRpb24gcmRmOmFib3V0PSIiIHhtbG5zOnBkZmFpZD0iaHR0cDovL3d3dy5haWltLm9yZy9wZGZhL25zL2lkLyIgeG1sbnM6cGRmPSJodHRwOi8vbnMuYWRvYmUuY29tL3BkZi8xLjMvIiB4bWxuczpkYz0iaHR0cDovL3B1cmwub3JnL2RjL2VsZW1lbnRzLzEuMS8iIHhtbG5zOnhtcD0iaHR0cDovL25zLmFkb2JlLmNvbS94YXAvMS4wLyI+PHBkZjpQcm9kdWNlcj5EYXRhU25pcHBlciB8IFhMU1g8L3BkZjpQcm9kdWNlcj48cGRmOktleXdvcmRzPjwvcGRmOktleXdvcmRzPjx4bXA6Q3JlYXRlRGF0ZT4yMDIxLTEwLTE4VDEwOjE2OjI5KzA3OjAwPC94bXA6Q3JlYXRlRGF0ZT48eG1wOk1vZGlmeURhdGU+MjAyMS0xMC0xOFQxMDoxNjoyOSswNzowMDwveG1wOk1vZGlmeURhdGU+PHhtcDpNZXRhZGF0YURhdGU+MjAyMS0xMC0xOFQxMDoxNjoyOSswNzowMDwveG1wOk1ldGFkYXRhRGF0ZT48eG1wOkNyZWF0b3JUb29sPjwveG1wOkNyZWF0b3JUb29sPjxkYzpjcmVhdG9yPjxyZGY6U2VxPjxyZGY6bGk+PC9yZGY6bGk+PC9yZGY6U2VxPjwvZGM6Y3JlYXRvcj48ZGM6dGl0bGU+PHJkZjpBbHQ+PHJkZjpsaSB4bWw6bGFuZz0ieC1kZWZhdWx0Ij48L3JkZjpsaT48L3JkZjpBbHQ+PC9kYzp0aXRsZT48ZGM6ZGVzY3JpcHRpb24+PHJkZjpBbHQ+PHJkZjpsaSB4bWw6bGFuZz0ieC1kZWZhdWx0Ij48L3JkZjpsaT48L3JkZjpBbHQ+PC9kYzpkZXNjcmlwdGlvbj48ZGM6c3ViamVjdD48cmRmOkJhZz48cmRmOmxpPjwvcmRmOmxpPjwvcmRmOkJhZz48L2RjOnN1YmplY3Q+PC9yZGY6RGVzY3JpcHRpb24+PC9yZGY6UkRGPjwveDp4bXBtZXRhPjw/eHBhY2tldCBlbmQ9InciPz4NCmVuZHN0cmVhbQ0KZW5kb2JqDQoxOCAwIG9iag0KPDwvTiAzIC9BbHRlcm5hdGUgL0RldmljZVJHQiAvRmlsdGVyIC9GbGF0ZURlY29kZSAvTGVuZ3RoIDI1OTYgPj4NCnN0cmVhbQ0KWIWdlndUU9kWh8+9N71QkhCKlNBraFICSA29SJEuKjEJEErAkAAiNkRUcERRkaYIMijggKNDkbEiioUBUbHrBBlE1HFwFBuWSWStGd+8ee/Nm98f935rn73P3Wfvfda6AJD8gwXCTFgJgAyhWBTh58WIjYtnYAcBDPAAA2wA4HCzs0IW+EYCmQJ82IxsmRP4F726DiD5+yrTP4zBAP+flLlZIjEAUJiM5/L42VwZF8k4PVecJbdPyZi2NE3OMErOIlmCMlaTc/IsW3z2mWUPOfMyhDwZy3PO4mXw5Nwn4405Er6MkWAZF+cI+LkyviZjg3RJhkDGb+SxGXxONgAoktwu5nNTZGwtY5IoMoIt43kA4EjJX/DSL1jMzxPLD8XOzFouEiSniBkmXFOGjZMTi+HPz03ni8XMMA43jSPiMdiZGVkc4XIAZs/8WRR5bRmyIjvYODk4MG0tbb4o1H9d/JuS93aWXoR/7hlEH/jD9ld+mQ0AsKZltdn6h21pFQBd6wFQu/2HzWAvAIqyvnUOfXEeunxeUsTiLGcrq9zcXEsBn2spL+jv+p8Of0NffM9Svt3v5WF485M4knQxQ143bmZ6pkTEyM7icPkM5p+H+B8H/nUeFhH8JL6IL5RFRMumTCBMlrVbyBOIBZlChkD4n5r4D8P+pNm5lona+BHQllgCpSEaQH4eACgqESAJe2Qr0O99C8ZHA/nNi9GZmJ37z4L+fVe4TP7IFiR/jmNHRDK4ElHO7Jr8WgI0IABFQAPqQBvoAxPABLbAEbgAD+ADAkEoiARxYDHgghSQAUQgFxSAtaAYlIKtYCeoBnWgETSDNnAYdIFj4DQ4By6By2AE3AFSMA6egCnwCsxAEISFyBAVUod0IEPIHLKFWJAb5AMFQxFQHJQIJUNCSAIVQOugUqgcqobqoWboW+godBq6AA1Dt6BRaBL6FXoHIzAJpsFasBFsBbNgTzgIjoQXwcnwMjgfLoK3wJVwA3wQ7oRPw5fgEVgKP4GnEYAQETqiizARFsJGQpF4JAkRIauQEqQCaUDakB6kH7mKSJGnyFsUBkVFMVBMlAvKHxWF4qKWoVahNqOqUQdQnag+1FXUKGoK9RFNRmuizdHO6AB0LDoZnYsuRlegm9Ad6LPoEfQ4+hUGg6FjjDGOGH9MHCYVswKzGbMb0445hRnGjGGmsVisOtYc64oNxXKwYmwxtgp7EHsSewU7jn2DI+J0cLY4X1w8TogrxFXgWnAncFdwE7gZvBLeEO+MD8Xz8MvxZfhGfA9+CD+OnyEoE4wJroRIQiphLaGS0EY4S7hLeEEkEvWITsRwooC4hlhJPEQ8TxwlviVRSGYkNimBJCFtIe0nnSLdIr0gk8lGZA9yPFlM3kJuJp8h3ye/UaAqWCoEKPAUVivUKHQqXFF4pohXNFT0VFysmK9YoXhEcUjxqRJeyUiJrcRRWqVUo3RU6YbStDJV2UY5VDlDebNyi/IF5UcULMWI4kPhUYoo+yhnKGNUhKpPZVO51HXURupZ6jgNQzOmBdBSaaW0b2iDtCkVioqdSrRKnkqNynEVKR2hG9ED6On0Mvph+nX6O1UtVU9Vvuom1TbVK6qv1eaoeajx1UrU2tVG1N6pM9R91NPUt6l3qd/TQGmYaYRr5Grs0Tir8XQObY7LHO6ckjmH59zWhDXNNCM0V2ju0xzQnNbS1vLTytKq0jqj9VSbru2hnaq9Q/uE9qQOVcdNR6CzQ+ekzmOGCsOTkc6oZPQxpnQ1df11Jbr1uoO6M3rGelF6hXrtevf0Cfos/ST9Hfq9+lMGOgYhBgUGrQa3DfGGLMMUw12G/YavjYyNYow2GHUZPTJWMw4wzjduNb5rQjZxN1lm0mByzRRjyjJNM91tetkMNrM3SzGrMRsyh80dzAXmu82HLdAWThZCiwaLG0wS05OZw2xljlrSLYMtCy27LJ9ZGVjFW22z6rf6aG1vnW7daH3HhmITaFNo02Pzq62ZLde2xvbaXPJc37mr53bPfW5nbse322N3055qH2K/wb7X/oODo4PIoc1h0tHAMdGx1vEGi8YKY21mnXdCO3k5rXY65vTW2cFZ7HzY+RcXpkuaS4vLo3nG8/jzGueNueq5clzrXaVuDLdEt71uUnddd457g/sDD30PnkeTx4SnqWeq50HPZ17WXiKvDq/XbGf2SvYpb8Tbz7vEe9CH4hPlU+1z31fPN9m31XfKz95vhd8pf7R/kP82/xsBWgHcgOaAqUDHwJWBfUGkoAVB1UEPgs2CRcE9IXBIYMj2kLvzDecL53eFgtCA0O2h98KMw5aFfR+OCQ8Lrwl/GGETURDRv4C6YMmClgWvIr0iyyLvRJlESaJ6oxWjE6Kbo1/HeMeUx0hjrWJXxl6K04gTxHXHY+Oj45vipxf6LNy5cDzBPqE44foi40V5iy4s1licvvj4EsUlnCVHEtGJMYktie85oZwGzvTSgKW1S6e4bO4u7hOeB28Hb5Lvyi/nTyS5JpUnPUp2Td6ePJninlKR8lTAFlQLnqf6p9alvk4LTduf9ik9Jr09A5eRmHFUSBGmCfsytTPzMoezzLOKs6TLnJftXDYlChI1ZUPZi7K7xTTZz9SAxESyXjKa45ZTk/MmNzr3SJ5ynjBvYLnZ8k3LJ/J9879egVrBXdFboFuwtmB0pefK+lXQqqWrelfrry5aPb7Gb82BtYS1aWt/KLQuLC98uS5mXU+RVtGaorH1futbixWKRcU3NrhsqNuI2ijYOLhp7qaqTR9LeCUXS61LK0rfb+ZuvviVzVeVX33akrRlsMyhbM9WzFbh1uvb3LcdKFcuzy8f2x6yvXMHY0fJjpc7l+y8UGFXUbeLsEuyS1oZXNldZVC1tep9dUr1SI1XTXutZu2m2te7ebuv7PHY01anVVda926vYO/Ner/6zgajhop9mH05+x42Rjf2f836urlJo6m06cN+4X7pgYgDfc2Ozc0tmi1lrXCrpHXyYMLBy994f9Pdxmyrb6e3lx4ChySHHn+b+O31w0GHe4+wjrR9Z/hdbQe1o6QT6lzeOdWV0iXtjusePhp4tLfHpafje8vv9x/TPVZzXOV42QnCiaITn07mn5w+lXXq6enk02O9S3rvnIk9c60vvG/wbNDZ8+d8z53p9+w/ed71/LELzheOXmRd7LrkcKlzwH6g4wf7HzoGHQY7hxyHui87Xe4Znjd84or7ldNXva+euxZw7dLI/JHh61HXb95IuCG9ybv56Fb6ree3c27P3FlzF3235J7SvYr7mvcbfjT9sV3qID0+6j068GDBgztj3LEnP2X/9H686CH5YcWEzkTzI9tHxyZ9Jy8/Xvh4/EnWk5mnxT8r/1z7zOTZd794/DIwFTs1/lz0/NOvm1+ov9j/0u5l73TY9P1XGa9mXpe8UX9z4C3rbf+7mHcTM7nvse8rP5h+6PkY9PHup4xPn34D94Tz+w0KZW5kc3RyZWFtDQplbmRvYmoNCjkgMCBvYmoNCjw8L1R5cGUgL0NhdGFsb2cgL1BhZ2VzIDEgMCBSIC9NZXRhZGF0YSAxNyAwIFIgL091dHB1dEludGVudHMgWzw8L1R5cGUgL091dHB1dEludGVudCAvUyAvR1RTIzVGUERGQTEgL091dHB1dENvbmRpdGlvbklkZW50aWZpZXIgPEZFRkYwMDczMDA1MjAwNDcwMDQyMDAyMDAwNDkwMDQ1MDA0MzAwMzYwMDMxMDAzOTAwMzYwMDM2MDAyRDAwMzIwMDJFMDAzMT4gL0Rlc3RPdXRwdXRQcm9maWxlIDE4IDAgUiA+Pg0KXSAvTmFtZXMgPDw+Pg0KID4+DQoNCmVuZG9iag0KMTkgMCBvYmoNCjw8L0ZpbHRlciAvRmxhdGVEZWNvZGUgL0xlbmd0aCAyNTcgPj4NCnN0cmVhbQ0KWIVdkMtqhDAUhveC73CW05UXHKUgwlBnwEXboZbSbUyONjAmIcaFb99cnKE0ixy+P+fPuSQvXdsJbiC5akl7NDBywTQuctUUYcCJizjKcmCcmjv6QGei4iix/n5bDM6dGGUc1bXVPuz7YvQGhxOTAz5Z6V0z1FxMcGjPX+fvq9P6VakbzigMpHHUNMBwdD++EvVGZoQkpP6RPzeFkAchC91QyXBRhKImYkLbQGpPA/XFniaOULD/GWUwDiP9IdobMmdI07xtPOaVx6IIaKPDMtvxOWAZ8Hj0WOU7Bm9VhNr3Iq4Nv6/HcHTV2k7u1+pnc1NxgY/VK6m8b79+Ac1IejINCmVuZHN0cmVhbQ0KZW5kb2JqDQoyMSAwIG9iag0KPDwvRmlsdGVyIC9GbGF0ZURlY29kZSAvTGVuZ3RoIDEzID4+DQpzdHJlYW0NCliF+/+fBHAAADTyLZQNCmVuZHN0cmVhbQ0KZW5kb2JqDQoyMiAwIG9iag0KPDwvTGVuZ3RoMSA3MDUyIC9GaWx0ZXIgL0ZsYXRlRGVjb2RlIC9MZW5ndGggNDM1MyA+Pg0Kc3RyZWFtDQpYhe1Yf1xUVdp/zr3zmxnmzsAMMwxwZxjkhwOCjOBoBBMwbC3lq4Y2WOqAAwL+YBTU/JE/XiQLdLN8ScveVigVe227+GOj2i1qt/3srpWYaG5vmZvbD003181iRWbe59wZCNv2bd/3772X73me85xznvM833PO5d4BAgBK2AgscAtWNltbTzz+W7Q8BcCU1QYWLjHsyHsb9T8BSDcvXLy6tn1v8SQARR2AZKCupspfPfzNQgBNAY7Jr0NDzCbFx1hvxnpK3ZLm+13VFw1Y34Xjn1zcuKCq5kU/jo9BMKeXVN0fkBbLNgEY1djfGlheE/jGuRP7GzOx/zz5JrABRMqFEA83XdIA8FSGPhLLP47ow5doqYiCpGBj6LysFtBf6AvlSYAbiRj1NFDDP30pIvjBaws8C0cQYf1xBL2eHbWegfUgDaWHWkJDJB46QBr8JNQQGmIqmItj3UhulZpCj4Za4FWsHI3goOgpjG/1NeKAxxE/FecEeARbt0Rs4esaa2VWM+Wwlw2wDZIHmd+wvbAH3gM/+l0Tmo3zlIVeBlfot7A11AzPwWOwnjWwf4HzEET/a5hNzCZoJLOYclIDGvCBB5biDF+EDLATtor3GthJGLy9xAuX8T6B9xb4M4lG++3wKbTgTuqGtSEGVsGtOGoWNMD92OOp0Blk5m2M+HXscw/6uY2ksEMQDDGSVdJbSDSJlq+AJrzr8a6GatJFukLLQmlDK+Rlcr98mfwJ+XPyQdXEKH/UIyCAQPjh88G8G8nSJJzvHvZ25ssgoP0pupPdU6e4JufnTXLmTszJnpCV6RifkZ6WOi7Fnmyz8kmJCZZ4synOaIiN0es4bbRGHaVSKuQyqYRlCGQSwVTi7THLHRabzVaZFanH31wX2HHcVZsA+ps6Wb4zKOE79cTv1JNG69MEiBXK7CWl1HEPlH0qQIxAYgWgs5CYu3CmyCCPv8HuqRfMJX6fD0eU2jmrUHYlOxKK6LsnSlViL6lRZWVCjyoK1SjUsG+gh5QVElFhyjxTexhQaLIyBb1DYMZ5KBoEd7sPFXspesKWmG9bekN9W8c2AQ4b0WLCGhFkJYJcnNdaL7irBGi39mT2tW3t5aDa51D77f6q+5C5KoyxB9hxnroKyqOHwldnFSToXCwsaLF66qxtdkqHp86Hpb0UR32vHc3KEu8WW59F0KP0CDqH8CPs8aM1f7KwbR5TvZVW29q2WIU9M7xjW220rKysNGHAbR47OkRnnoZiTMWUPbLQknH4d4ff7vHXV1mFjdUNSAL+VW2l5NvaOKHsa9so8yN0+X0NNMKGKpqVp8Ha1l4jZrZVjFgky1OHy1j1Q73a2jx06ip/cdh7ieCuEAVUzPGKdCDRpZURU6TDHBo1bfGVVtrCS1M+01tCA7NXlVrCoY5afBELGjwjjVYawR3oQLAusAow02vHri5a1LigbYFLTNhWSXDU9G9HCdJxnN3adg0Pp89++dLNlqqIRTaOuwZULbOX+drayuzWsjZfW1VvaGO13crZ23rKy9sCHh/OOt2Lo3pDL7dbhLKtlQLnqyNTcaXofimb6S2y2HSVI9XpI1XADYjbMEpMJ7J2EYEsQ4XXZkWiZlHq8A83tYui0oKseWkL7khmXNgUqd7U0RLRcdNEmKU01rhGGSyJqDYb3e7tvW6oxoqwcYY3XLdCteUQuLMduGQ+2tI30mKYRVs2jrSMDvfZcZYjQP9rGwRF6uifljPGeOqmCsT4vzTXhNuFmBIva2EqwxpjYammcuCjo0CIc6Ce7mjDdeq3C5xDkJZ4+ywFlVZOh88UusJ328tnzPFaPW2jO6Xiplq43TXaFtYwpCqmg+XZQnzTyHDHMLtIDrihD/pBgv/L9xBCkMnDBpOLZDuW6ZzZcyH78sQcYsuzsfxwMfMq03EAGLgAIPsG3wiUEAOb3cZP2IuKa+x1heRT9oLiM45VmBKtLrY39Lk7ARW9yZ7qStdO0R6VHFVItFZbsktPC0Vv6MphTueSoHTbUdFy0VqXnhZRO0Cv2kFY3QMyg6yRidoAsbCIcWRfxj8oulxEQ3KI1zKgxVynzmYFvYEDG9HZcguJPo+zXWA+JgaybF9wVnDD8AD59b4v3ls6PF6+KTgUvPNG0BkksnN/ez3/N+SuL1k55rQm9EfpdOkjkAy58OWLLvNOdmcim9AbOudWRutdMdYE3kVrh602mtq5w4lh6Y7h9K50DguNAgu5VaN3RdGMlEaTK1WRyLsckd4aSsh45MKYk5LmknD2NNfKqJXqB6MeVEs8CZ5ExhTnVka54uLiL6aQlA4OF8KdjQbOFGNwcZzU0BHPTWSzdkqNmFYLAMvZW6yTrHVMXIvJNL5F6VTWUoqclKXhginO7GEoKrrszC26rJ+S7XBcXkaFc2IOzF3mGLnCLC6z2VPTZLbkCSRvUiEzOWXypAmM3cqm6W25SYyBlRnZPJk0mjHEGp25hax0+qE09cfBAw+8uXJy4NVvSMxyzZ1PNwd33rHvLkb17EdLbFLG9lp78ORPd5QfaJ2267HqrOrlf73nZw942+vLk1MdqzYGCoLHzGR3+cO/7wne/5/dDD8nb1LCLYE7l7dnzGg6ArhHszC7dHkXxMHqo7FcbLxLSpk2pKa52A4jUWk7lMARTqsxKJVAadLqYlz4cipXc5xOp27V0D2s1LlEaUkSpVudmuFya6ZrGI3GbNIhF8sx88sFuMc5WjimZCNdcwuGCyK7i8hT7cnRJJHYDDadXWfPcyI5xJnLplvmjS+bO4nYgx8+c/bs1GdWlck3bY4ev/DR1euG1JKv1j366P56zOE05tCJ+0kPS18CLtR/mIsV0ziMOwDX9oxbiQpw6Q4XobW4zCm4yLQmB61ObWB36TiNloTTU+swvVitNqpVHaOuoas8JZvG7KQrXKRzOnNzacwQXlMxcIkBg3bq9BhwZ9H6WyfOuH1SvPGZ7QvPLpfesi2PL52z5NTs4eXSQPBTMgUo51NDF5mT8luR84DbITHF8i4p58xzqdVKQwdj1Co6opVarVYdB6DWtcpAwSkYhSIqShbhmkq3Dsl2y6bLmNdkx2WMTBYmehkyTSmeyw0X5GY79ZRpkWe0iVTbZHa69yjHusk6yndsEjI9mTm5qHj+QyVvvLGXyILXzbffklVhLNy0j927jvjrg851NwJVVdk68TEr1d63+lKBcr624BpYOPG1+2DBuHVUnmnMvT745mCOujF6HtCvLBJ5L0cZ/eOhK5jQwcE3gx+rG0dbRjosUOODgV70+4CCXU+moayXnoIiRI1yJuyTBWEnUwFvsuvhGGKRJBZqZZfgEHOREKxXoZTjGIL9N0tPkRyUPkQLIjsiVyK2I9Yg1ob7E4I+ekYgLYQmRXUohHMB4jP5Y7ADcUG2EK7imAuKNNiN9U9wHI99i7HPJdH+CvwZ7Z/RdtpXlNiGOp2rgI5BPRbzSEDJIYyIEoz7OI0ZpUd2iaRKC0NXUO+mMWL7GZSrUG5EuQ77ZaGOucE7yMMAUxF6HmN4j+o4/2lqpznScXQM+jmN7X4cNxXtr6GeinGoURoR2QgX9mnB8edRbsD88aEw5JQl4lcKDL45Fqp1ZBp+a94JcB2/j/+Gp2RoMeISQHAtyhsIbBv2IeKULyO3FdCDeB7X6DkKaSGppLmp1oVwHwxNQLyLvqaEfQ6pUP93/GKdSL9ayZPIfS2slUlgBspK2UHk/yBclR+D1VIGzBhfrWwtNKHMQpQpt8EGOqdcBbdSyBJDJxUczMJv4KvUHhl/QfT5IUyTvhqWcjvMpEBfX1PI69BGQX1chRbs3y45AbvEcWvhKWqXboNG6kv+pDjuKdEPjpFNgwaM5QT6bkDgN+uNudh3rXTb8M+Qr69uxrATcz6O8jjbinu9VdxHn7G3EItMQizsefwybkJkgIT6QB4C2H9emOsbyNlQT4Rr5O7GCyhVyMtmjOO6vI5MQJ4eQfwB8TXir2j/HcrXEdcQR2TtME19EL8yx8bxNJkjU2GbCnNRwX8g8pl3STLK7ezT0KwASJVIoBrrZ2Ve+AXa1lCbDEKDEi/0S7+GrWj7MWI2+vLLiuGG9DSksBKShLafI46wg+DD8deV0XAkgtmyLhiMnLW/g+oDcNHzR8/TWOB+LsXzF4vShMiQn4GkkbP3Xci8RK1YDl30/I0FPX/yQpy7SzzXa74Pym5YT88fPXtjwUrAi3lNQGlCpGBOD46cvb8D8oJznBHP31jg+cNx71OJeb6rcsNj4rMCz6v4bFBBHXJGkck0wK9RPkbnocD+FVjfh/hc9QGhelCM52kaX+gq/QWHPlvo+abPVPkgPI5znsNnogflAOJDxFHEmUgd28TnxyncD9uCDTc6hrqHfcPe4SeGH/pnfg7Cd7n/y731/3uTmaP3ke+/GTXeDf+6/3X/0B1+LyENsBE4KMevMgZlNkzF5/Eq6Waskds00EfiAV8Q8FUxHXjCkzhIAD7UR0yHojT5L4mK1hhRLHxESU2PKFkTRSXObVfq8/92zM+fGyTuQa0+/y9vz+evHtPzlxEXEV8g6Gtd7IXYuPzP387gT50085+85ec/PObgf0lsJBn8OH8sMbidfn446Of/8L6ff++Mnz912s+fHPDz/33cz187kcG/e3w1f7zfz7/dmsH//nfzee5X1l8x1HVen0qd/4vWdB5eJr0bxvPPb+nif16fyR+tzeR/sruB/6+H0/kj9an84dpU/rmWOfy5A6T/gPiNekAZlS9KjTYs4xPCkrdR6b77gCMrn+sm0M11W7t93YHuvm7ZocYkvmdxEh/YT6z7c/Zv39+//9x+6b5OC6/dO32vb++evZJnN5zk31gcy7+4OIUXUL7QmMKva4zl1yKo/2eQYurf3oUTbuza3nWui+U6hU5G6OrrYqydOZ2Bzo2dfZ39nTJ3L9EdKpz8wm16Qt9Ss7H8CBFCsPBvWM5HvECSsObGngazuC6WQxqDqMgPmdNExXwYFfglUaOT+Vj6iMqtZobGm3kHQjte5OMrUxqN68Wvpt2df+XsfFyfZGKARHFfGNwZ6oT84EA6//6AmT+DOI34sr+UP484+04m/8E7uAQD5MoA9eVWDuDOcA+kiB4P999xl5ixuT9zYv6J/gz+nY5M3vpKziu+VwKvSHa17BY3SWiPOSFfu4eE9pCk+42Jq4wJK42WFcb4ZqO5ybgkYIxLWBKIsywJmBc3or64Mc6yuNG8aKnR8tpSsmjphuXxry0ix96KNSQce8tgOfaW+a06P3+sxs8vbEDbwgaDZWGDubYe9dp6g6W23lxTF2vR1vE1jLvOFJ/vqyE1da3L4nfP3c0/gdiJ6EDsuM/HP4rY5t3NtyMeRmxBtCJaEJvu6eI3IB5ALKgq4qsRuXPvLeLvQ7jvTc/Kd3sfnuydXcTfg6ialc77ELn3YjEbYZlsMOUbDHkG/SR3tUHrNKhzDcqJBlmOgc02wATDeEd0eoY2NS06ZZw22R5ttWmT+GhLQqLGZI7XGIxxGn1MrEbL6dRqTbRaqYpSy+QKNSuR4kozaiVoSYlbS3xaYtW6tcx0JxH05VBeUSzEEJR3FwtOR3kv2T5TyHWUC8rp93p7CPlJJVoF5qFeAhWC5KFeBoW+ZM693l5ips2t4i+yL+Hzw926zRKRlZWORMFffrdXCCRWCrlU2Z5YCU3NK+Y1zXP844scmuWe5alvLw1/e9KfE2DsLwuOsYZmR9PYsd9WBROduzhc6VHSZPwzi03QvMIx0qep+aZ5m0YsGKGDNDU1N49poi2R/k1j7Y4V/yiNb+PC99v/AYoXhRQNCmVuZHN0cmVhbQ0KZW5kb2JqDQoyMCAwIG9iag0KPDwvVHlwZSAvRm9udERlc2NyaXB0b3IgL0ZvbnROYW1lIC9ERVZFWFAjMkJDb3JkaWFOZXcgL0ZsYWdzIDMyIC9JdGFsaWNBbmdsZSAwIC9Gb250QkJveCBbLTQ1MiAtNDg4IDc3NyA4OThdIC9Bc2NlbnQgODk4IC9EZXNjZW50IC00ODggL0NhcEhlaWdodCA1MDAgL1N0ZW1WIDAgL0NJRFNldCAyMSAwIFIgL0ZvbnRGaWxlMiAyMiAwIFIgPj4NCg0KZW5kb2JqDQoyMyAwIG9iag0KPDwvUmVnaXN0cnkgPDQxNjQ2RjYyNjU+IC9PcmRlcmluZyA8NDk2NDY1NkU3NDY5NzQ3OT4gL1N1cHBsZW1lbnQgMCA+Pg0KDQplbmRvYmoNCjI0IDAgb2JqDQo8PC9UeXBlIC9Gb250IC9TdWJ0eXBlIC9DSURGb250VHlwZTIgL0Jhc2VGb250IC9ERVZFWFAjMkJDb3JkaWFOZXcgL0ZvbnREZXNjcmlwdG9yIDIwIDAgUiAvQ0lEU3lzdGVtSW5mbyAyMyAwIFIgL0RXIDEwMDAgL1cgWzE2IFsyMTguMjYxN10gMzkgWzQ3My4xNDQ1XSA2OCBbMzY0LjUwMl0gNzMgWzE4Mi4xMjg5XSA4NSBbMjE4LjI2MTddIDg3IFsxODIuMTI4OV1dIC9DSURUb0dJRE1hcCAvSWRlbnRpdHkgPj4NCg0KZW5kb2JqDQozIDAgb2JqDQo8PC9UeXBlIC9Gb250IC9TdWJ0eXBlIC9UeXBlMCAvQmFzZUZvbnQgL0RFVkVYUCMyQkNvcmRpYU5ldyAvRW5jb2RpbmcgL0lkZW50aXR5IzJESCAvVG9Vbmljb2RlIDE5IDAgUiAvRGVzY2VuZGFudEZvbnRzIFsyNCAwIFJdID4+DQoNCmVuZG9iag0KMjUgMCBvYmoNCjw8L0ZpbHRlciAvRmxhdGVEZWNvZGUgL0xlbmd0aCA0MjQgPj4NCnN0cmVhbQ0KWIVdk02L2zAURfcG/wctp6vYkp48A8GQ5gOyaDs0pXTr2ErGMJGN4izy76v43hlKvXA4it/1PeC3WO83+9BPavEah/bgJ3XqQxf9dbjF1qujP/chz0qtur6dPnD+aS/NmGeLNH+4Xyd/2YfTkGfLZTr7mf6/TvGunlbdcPRf0tGP2PnYh7N62mx/b/+8Ps4Ot3F89xcfJlXkWV2rzp8eid+a8Xtz8WqBR/85/nUfvdI4KNGmHTp/HZvWxyacfSpQpKtWy1266jzzofv/CWsxeTy1b03EhEkTRaGLGihATVwBK+JX4DNxDXwh7oBrYIlkw+TSAksiXmT4otIBDXEDXAE1Zi1nNWYtZzVmLWdT2Rkt8RkoxBegI8LI0kjDyNJIw8jSyBTADbEEbokauCNCX6hvoCBUMFAQKhgoCBUMFIQKBgpCBYOSwpIWyY7JFsmOyRbJjskWyY7JFsmOyRbJjskCX0dfga+jr8DX0VfgW9FXUKNiDUGNijUENSrWENSoBJ/tx+f5+ILnVfvci/YWY1qaeSPntXgsRB/859aOwzjP8fYXOsbjJQ0KZW5kc3RyZWFtDQplbmRvYmoNCjI3IDAgb2JqDQo8PC9GaWx0ZXIgL0ZsYXRlRGVjb2RlIC9MZW5ndGggMTYgPj4NCnN0cmVhbQ0KWIX7/38UjAIqgB8AYJ9Hzg0KZW5kc3RyZWFtDQplbmRvYmoNCjI4IDAgb2JqDQo8PC9MZW5ndGgxIDY0MTA0IC9GaWx0ZXIgL0ZsYXRlRGVjb2RlIC9MZW5ndGggMjczMTQgPj4NCnN0cmVhbQ0KWIXcvHl8VNX5MH7OucvsM3f2fbt3liSTyWSZLJOE5EJI2CEoW5BIWEVwSVBBoAoqiuACbixiK7WKa0sQxIC2ptZqF61Ya7WtVWqp1daofYu0VTPze869EwzU7/fb9/d533/emTz3Ods999zz7OecCcIIIR3ahBgkLFlzZeTK9/71TSi5DyFt+fLeiy6t/9bVAqR/ghDfetEl65a/2vjKJIQsWoTahRXLFi19xvqzAYRmeeCeuhVQYGd9cP+sTsjHVlx65dVTN/R/F/JXIjSp+pLLlyxiTxyREfrmI5BvuHTR1b3+nfw+hN4/Ae0jvauX9ZKFPSUI/Rmy9hXc7SjMTVUgwNyN/AgV/gBwEuCD/OTCl9wqJOVXFk4wdoRwTIXiJ442oxj6AO1Ez6Fu9HPCoHZcgeYhFnuQFxGcQ1OwgNyIw3pUgiQ0BXUiJ5qM/oRN6ACqQn/BHeg6HEczYCZENB250Fh0B9qHJxQ+RNeh1/HF6HG4+xEsoySaiicW3kUzUWfhaXgGQk1oF7oXm1EYavRYKrwDPVyBtqBj6NeogOaj3dw+6KUTnYcuKzyNFqDX8Hx8QSGAJqHL0LVoN/o2+j46iW/GgyxX6EG1aDFajTXYjkuY6wuPoAbuLd1ThRcKx5EA7b8NvX5EUmxH4WMkow9YXFgBlLSjGvhehh5AR9Db2INrmTZkRll4Vjf6BjrAlMAYJ6Kt8G7H8AZ8gDEXHoS3qUdL0EZ0Al+NB0mUe4v7tLAe2eD9sjDSbehB9EP0I/RX6K0Dz2IuzbcWpiOMtCiF2uFJm9FN6Hswc8/D9wVswVE8CXr+IX4H/4G5jHkfen4YDaHT6J+4BF+MryWt5Hquevi6wlMoAW8oQx+T0Fx0CXoCJ7CML4B77yNrybVkI3OEeZstYT8pNBR+hHiUgbbXo8fgvX6BXkdvAr068DT8a3Itc4i7qbABxptBK+AtNqOH0FH0GeawDhuxA0dwDa6HN9uAB/EfSJBIZB6zmDnA3VpYV7gNRYFXutEyuHMlugHdiJ5Gr6L30F/REPbBnRm4sxV34tvwdvwCeZWZyyxgdrIyu5N9nH2e/ZKzcs/nX8ufgFmn/VSiafDtRsvRepjrAfj+CP0WM9iPQ9DTGDwZelqIl+Nv4B34HvwdvB8fwS/h4/hD/An+F/GQW8nd5BnyY/IqOc4EmTJmPHM/8zIbZX/LfqFZNBzMP5f/pGAopAo1hR2F+wq/KwwpVAgAx7eiNuCuVSDLm9EOdA/6Jsz5YfQKegP47l3lexJ9CjT4AvPATV4YkYglnMTl8HZz8Ty8Fm/Dd+EH8Yv4D/gk/pIgYiQifMtIHZlMFpDryUfkS0bPSMxY5mpmF/NL5nN2HVcN38e5p7hP+ZOauPblL/cOv5NH+YvzO/N7C7XAizxwnh1kLovGAc9NBiovRX3wXY3WoLUwR+thxu8DzjmAnkTPoJ+gl2HuX0W/Q28r46XfD4ESp9AwymMC9OSwFr7q2CuBMm3ALT14GdBW/W7A1+OteDd89+Jv4W/D/L6Gf4lfx+/iP+LP4J0QSZOxZAK8USe5gHTDdyFZQq4jt5DD8P0F+TX5HXmPfM4IjJUJM0mmnbmIuZnZxvQzh5lfMW+wCXYsO5Fdxb7EvgZvPpGbxC3klnC3cN/mvsM9z/2MO8kV+Lv4B/gB/gONXlOn6dTM0mzVPKp5RvO2pqBNAj9Ng9GXoq8+d+EL2AzZgQtkAN77B+RK5ufkbvz4qBaI2wYjWIoWkgHm++Sb39jBvMc8Qa5HiB2vVI8BLfYyeha9zL3OOrkP0EvEhz4GfXg3s4j8gOwhHlzHNLE3si+D1lkH4/wOeZdoyAFo8VegxkI0G3vR/2LnoE9g/l/ltsGcdpB38OPkRTIZOPkt9CB5Bu1B+9AyXA+jW4qeQp+jO/BRJoKPAN9tRMfRR+jEV6NlM8PjSCvvIWv4RqDQUTyz8BIpLfwVpP4P+Eb0O+Zz4P05eDrOoP3oj0D1N3AWh9k860evgeYLob3AtX9Gh0AGf8bGQII+Q0eZLJrPngCaZ4Z/mh/PXcncgE+TsUBOt6K5Z1BtDDp4N+gqqkfN6ABwAmgRRaL/il7BIszi6/xv0b1oOzrGOFGceYhsIgXmJ2wE3YlOMFPhqdeAfgrgLPR0KboY3iNSeD//IPSwEjWgBrwYz0fjoWYiChUuhZHvB10kFxYU9nBdXAr9Ak/FTvQcaC8PzOJOTpcfgpaHQQ5/hybiW9Ch/FI0CHbFg+O4GrhpiFvD7eAe4w5zP+Be4avQ1SC1e4GK76FTYDUieAnMxV/QP4DXx4H0lIP8jIVRTAQbdgnpYr6P2rAP9YIOLAG9PQ7mYD5Q8gro5Xp0K8jTQ2BDfoE+xQJegH6A3gLJcYOcL4Hna6GfKWg2UP0KtB+04w34EJQsRSFUBvP0OTbjBnIlPI/q2Z2gZwdhTG+j90FzFJRxleMmPB6otwT9g8oyPKEOdeKDYJOPoBxYyvHMy+hPKAbWdRzI6INwXw/whhkFUY77IyaoPD+90EAuZr6PXWANzcBVs8Cyj8F9MAoLvMcwcuIZqDY/AXp7HHRZJ/cQWN8UWAYncbJzudkw7t+CJfsFWl2Yh+/VjGfeZD5le+Vxs2fJrS1jmpsacw31tdma6qrKTEW6PFVWWpJMxGOSGI2EQ8GA3+f1uF1Oh91mFSxmk9Gg12k1PMcyBKPydqmjJ9Kf6OlnE9LEiWmalxZBwaJRBT39ESjqOLtNf6RHaRY5u6UMLZef01JWW8pnWmIh0oya0+WRdinS/8p4KTKA58+cB+nbxktdkf4hJT1NSe9Q0iZIR6NwQ6Tds2J8pB/3RNr7O9as2NbeMx66O2jQt0lty/TpcnRQb4CkAVL9bqn3IHa3YCVB3O2NBwnSmmBQ/T5pfHu/VxpPR9DPxNsXLe3vnDmvfbw/Gu1Kl/fjtiXS4n4kjeu3pJQmqE15TD/f1q9RHhO5mL4NuiVysHxw260DAlrckzIulZYuWjCvn1nURZ9hTcFzx/e715/0fJWFzm1t87aMrvUz29o9F0dodtu2LZH+fTPnja6N0mtXF/QB95J4R8+2Dnj0rTCJU86PwNPIjV3z+vGN8MgIfRP6Vur7LZPaaUnPyki/Thonrdi2sgdI49vWj85bF33S55OPFk4gX3tk26x5UrS/1S91LRofOOhA285bd8grR7xn16TLDwpWdWIPmi3FhNE0OrHsTJ2SUprT1JTzzswspiOSJgFD9EeWRGAk8yR4pwZ6WdaAti1pgGbw6cJwV/9SoMjF/bq2nm1CIy2n9/dzcUGKbPsMAQdIQx+dXbKoWMLHhc8QTVI+OcNqUD+S7k+l+svKKIto2oCmMMYWJV+bLl8zQO6XeoUIIJg+1Alzu6irMQPTH41SAt8yIKPFkOnfNHOemo+gxf4nkZxJdfWTHlozOFLjnE1rNo3UnLm9RwJOPoxoFOLs1ybO/FkEl719RWM/dv031cvU+innS1Nmzp8Xad/WU5zbKbPOyqn1DWfqiql+e9s8xk+KKeJnlFpgygVnGtPMPGM/G4c/XmHqpQMaLXClUoIjHf1Cz0T12qWPRv/DmwYKn9K7FPTVbcVh9jemzs43nZU/a3jGbQwMmE2QKbPmb9umP6uuAzTQtm0dUqRjW8+2RQOFTYuliCBtOwo+TXJbb3vPCEUHCsdu8fd33NoFL7ECNwK3EjTuoIRvnnlQxjefP3/eUQgAIzfPmvckwaStZ1zXwRjUzTsaQUhWSgktpYU0E6EZCK6A0Z8kWqW9/yhEfJuUWlYpUPJLBjBSyrQjZRgtGSBqmaA+KKE8SAYrv2SAVWvkkdYslGnVsk1q65Jiay3UCLTmGAR6CCmV6odqjbZZ80bzgyJkXWlohvrJa8wxiCmNYG8Xyn6itTmyROsPZhHWsyaz24qwhje7zMQ8gNfLXodDg61bLnff7yZun1+/JcJi1ut761VParpwqnva0HThdPe0YdTaLAz1WXM5bLXlchSqKnEqhSUmUZutq6kGU6Q5O9NdtcIxd0zHdA/eVL3M09UyYYqPvIavm5JrmXtBbfrC/HV407zKxnkXVkkrqLOF0a3kl/iQMu7EIaRnMYzusAbrt7DP4kZkQuvBIfGkhNNDqHWIDgKef9bzcpUXO2a3TJjmhm6undA8du6CuvQFtN/z8svJndCvDXXKJVvMT1tIPbub3K17hDyk4/DziDE+b7KbjEZoW+mwaMKajIbRDJB7ZJ0sYGGO/fKd9LHdQ93C6WYBvvD81qGqStSNu7GT18DXKtjcLrczgawCIneuqBqfqJw7Jdv9t/xBPJ1bVTF+7PzbDuRfzL+VH1jWUVs9E/8dPA8Z04jHC2PrUsZ2nizWsVu4my0DFnYn2aPbTx7VsTA6O4yOQRpBEymOyjqDjsqBMDYaTZX287bC6E4pA1MGOWp09tq6evhaBZJMJGtddHTeFVVtSXVweEb+YH55RfvY+bf240aIZycog8ub8s/mf5i3qzQZl9+Dv49raFQtW/9FsEYZ08u2SUY9O8U5gDtkA64JW7BlrOe7t9GBdJ8apgQ6BSRSWIQOoq42m0xIooaXxDP04pdfebFGo+GNwVTT3KUT5qz/bn5PefX951vBjbEuaBm39MYrt79Dx0DQ5MJJ5iluBfWe8GTZq/PzYT6uK3VrPH5nxBn3lOo0WrxWGxzA+idtXBLQId5kcw8wejmO5Fgii+RUBVxq6uDSNCYrg3e2DyI6X9pmEcMQGdKW5u0mbJLtzqzJW/7Z3yjvn06tnjbU3TZPdotyLJkVaSci7USknVwu4r4UfLqgoZKYNtQ27yhyFwYPQWP3AGBor2C4heKn4K4ed/GuIpXa1smLcVkkGo4S3mIWzISPSXGJ8Aaj3qgzao0s73Q5XIT3enwev4fhCQTgLGb4slRpivAhq7gYJTRwCdjdi3EJB5eoObgYS8bkYuRxQSqFIUWfiOmlrPi5DvXhPuzQmAlQBHgDqFJfR+nidnECzVNiAVe7Xa6aamAh5qmceMWdcxZ/a0x5NNVSc/zKNa9UtuVfZvUJb0PKG/c5LA0V1d4ynuz/ef8l22Yu7R7ft+c7vz+65zvfvvmZt/HSpluqIh7p4PAn+ROLJ1RGGq5SeWsLQswSoKsb3fAsMuPv4lqkxQ8dERdqLtcQPNaklGjwv5CEXPghZMH/AJe6FrkIkc0WLeK0GiMUhiEmGGBAVM3mTsvllgMWRgB29HrMPyAIacmLyEPc+F1Fc5ykCq27eZow3A1C3Nxqy3029CX+LIW7U8CpVge8bY0zWltTDRxrzSboLCTjZK+rY1p4uC42d7LPVhWpmWTDf+dWfPH4Ne3l8XhJxyby3IWZaCR2Un2nanin++CdAugDOXYz+R55gmGSxnsYojfoDRhxfts+12EXcQUIjEpv0AYGcM8RW8bdD8p3AItPYpuWsozBlNUOMLHDZg4bmQF8SvYjTuAI97btdUsAPxfAAV/IgvFzGGNv8Bieh3cgyrInu/tAB/RNOzXcfRK1tg6lwH7Ldq3sMrVqZbcZLl4LXEw5hQdhGqBe5VloofAqNFKwX1DwkwFrq9L2pFVR+lTvdltzthxkhZ9S8Ubd0WgtstVmldlSmIhqYx5HYRbra5jOL9/Dl3/z+gvvnR2ve3vHRY/1TF6WfwLHLxlbJsZc+ClcsePiW+41DQ70PDzpxq1H80/ZUu10HqOFPzLbYB5T6FU5rLG4LStS61I3Om907bXf43rUtt91zG5IB1oDxKEFOwGqGiFQvQhFDWN1uAdMZ5S8jBLkF8iHtPA6JmtWmVebEzD5xRHZzPlMyDFA7IcjGHP6Y/geZMC+IyF1mkEhPG19HZUKpaSUKgerxY3dvrQlhENURYS85aPmPAVz3gea4hQYiFPD1lzG6xtqRp7WVt9QKiUMnxRO2nKZ7iHFYMF04doWMnq2QBVq6JShqJhUtaMidaAzEzizep68bv6ti+MT/7DttqdnX3DVhvwr+fwTM3LjUtGg8KPZk1cOkkekaO6q5vPX3m16+JEnrphyS23u4Wt/lX8zV9JaMdasvf+q+Vv/DBNzoPBn/CXzPDKAtFUfRd7CoOy12bP8JKQxTrIZLMwkXflzTuz0es4Y/lPDI5YOtIgyTlV920el8Zz2RYvaAcZ3LFpMMfO8kgUYXr1YTS2mOhxcL64f6BmFiLpSvksUDLbW5cIaYa20RbhJesz0tKDZaTpkIjgmESRKUlRvNgT17qgn6DbosI5ogzqX1Rl04Zgeia4rJIsQkVBUiJKoRKJpq+CwWgWJSFFSYrY4zGYLWWPGZv16K45CeMy6pKjVTFjslixirAT4C+OTgixYGJhqPQTOFhd2HcPXIwlXyFJE761M9CY2JfYljidOJCDwSEQScqITSnYk+hOa7ZfCBPUJ3ae8vmnDYG89rYrxbW32Ub0y3GwFQXFTSXHnukFaclvMFSntNcILgD000f1CigpTLudBwhAWBtVr9+iMRmhu1jQ3F32MFI5qeKeDehhRMKb1uAa71AxVztS2JpMMw8zKR3OBCv/K/JhJF7bjP9nxhx1psWW41z8j4uJJYOXPjuPrN49L5fyCNh43LNnLNn7xyLdKw1w87hJCNrtu3N/x6/k02MUU0MrMTUV+FENVeLZ8x243ti3zryFrKh/2PF5+LHSs/GXN2+l/ZfQluAFPxJP8s0mXfxm5iWyufAS/VP6r8vdDH4inQ/8U/1lpnahNxAOxWNIcCepE0RIJOkSpMh5iYqgiUllVhuKhWAAhnSNQEY/rHLEKp9NByiq0Wp0WRYQIibzj/aaN9dXEqizJcJIk0xazt7pmALOHomPmeVKp6aeap4GyAyM8rW3eEVQhVJCKaR92+w9WTBvqOkW9IXBbKYDiygx56RXANqLLgEbQiUYwN9PZBmtcnUpHJZeH07jjYsId5xPlcckVyWCRXlKaigyOemL0IkGZlObKMgilhOaifaWf6+BDyUZVr2195YdpkihPVebErvKbyn+t4WlVF1xcbkVNgvI8Y21qo4ru5DlaAgUaq1XjcNUUc8z2H07v3bArf2J4xoVtfv/4brLtw+d7bx/+w+1bJk7YfCeur+vcMnHeveTVtHzBHXuWrotLDZcxvZflxPj5D3Uv3mOTr5w//4pmPHxfflp1Xf2ELecv3NWs2qyZhT9wc8EHjeHgUeQqbDqk02cDAyrmi9gEWO6ChNGn89fZp/luct3i2+7fGtCusq6yrbOus221Psw/YnrI/ZL7534970KJNtfYwCbXje6b/JsDT7PPhPSZxIrwWn6NaY3/Jvsxi6bebLXFgmg+CWJQ4Q4ZktFHrTYztzLImFc6dXhhxoqtvt4ETtjilx3F1Yq6BX9MZ9GH9UQ/zes9RUl9SE0NgSfWDZHKSUVpgXh9BD6oAI4oooZqyvnrDlZrgcAxV4A3GYG0Wp1GR3h/wuTSxxEfgIvBY44jnY+LY5WcZZSYuLsPdfcp1MVWifoEPBVGG6VLvZMHPRgDdW6LUbVNi7i5yfJPd2/8VVXrghfu2/TGmtX/eOg3+QNP/xx3Pb/9/gXeSEbDrcqXDbxw55pdR4/k39jTu/Wqtau+hzsGnscLBltimRrV5/WDDPYpMpjCBnmBbxNMvUQvAr2k6OUi+wrPRfF7SwdKuIusF0Nml3W360E7v8SsiQSRKGojQbMoBSosZiLW+v1Ia0sHLMFwkARbtJUa3KnBmmvKxzylavs+KkbgGcH0CighJEhiGnIIjkoH46iDSYVpPpKYVunASm6oqyhWYODUqb2QTu1kKSX4bHarnfAlydJkWZLhv8oR3uV0Oz1Or5PlY/GUkIjjMnqRfHBJ2gP0koKyVNwpxkeJlOqvKhJFszXUO6svCgyVGLfL5nSYCcQWDDhwbsVftSo+rD/d1GrRudpyabLw73c/9cyCO5/bNuaG+YLdX/PwvKvPG7t8YjwecV7MfGNFNhkfNzM/8Or2v31zoc/IFr54Z1ZCb1l9L0Rp3H3ry8MgI6UIsZ8DParwdHnIxXp1JFJTWdNbs6PmEfebjjfd77v/4dat01/p/EbFVuZOB7dVv5vZrb/L+QjziJ6PONqdck1nzTqG0zN6PamRHcbWu9n7dA+y39Ptd3BGjDQzjcafa4OaSCToEcXUzKqqP5QHU/xMjH/OBfloJFgqSphHRo0JOQUncbpSDqeLcWvcrkO2Ck9VSSmuMBo9pcSj5TUWzQwNaYXLds0BzauadzW8hXrUmuqaA6nnUiSTak3NSC1MXZ7amNqeuj+lTd0guHpdO1yMyyfXQKxnMYVNxNQSjXiri+yhMEdRvLr7qA/YtzoD3kErVaoCfIeaizYPvENFuaZA9D5CwnARjWQZgSuatVRfN3wgDrFSgtZYpQoiqR44zTKqbVMIrcQjQGoqfZAiFf7rrhQSCeO05Yvs2caZP/hTdXzMF5ekm2I+s4HT+xPj0uzlieDFPQ33svnhtx741nDjlXfX5K/vrY70H87PjDvNomc5840FTgmYLn/5XZtCNqBvBdB3P9C3HEflaRpWpy9nRMNkA8dzvB6EgUmwCX3CkDDOYDr0MwzL9Wv0N+nN60t3VDzFPqV/kX1R/z77vv40d1qvNysmLhgJOkUxMbO8fICUyCuTwYRFi7WUyLqgFoIazUxCfs4HNaFIMCZKWo0mQYwzTGQGTjwXx3FffwWuQNhkMYfNxNwStKAw6ISWUCjoTTuc5SUxUoJLjCZTzGEO5mhBHJXEY8SpTVc8iwk4WWOwBrRlCijUTOnTfKqZWr7mISWDFYoK4K4CVZtVukL+feF9pVGRVp91n4OprFNtqJJMoRmVwVFhU/1oyRwhV01y/uoZRkmyP7oq6QZhHG5SSUUFk7261HzFpc0PAKFer9t06fDcH27IL6LiOEIlms5v2LrZbwEagV/CO4BGbbhVtrWJ4P+BhxDUiqJHthlaPeDfy+b6QCvyCJ59HoZK0gD5zdNidSRYJoqNtNoO7RplaGNpDDceaGTGRYKN0OaIqKE9aM70oBE0+zQMjgQ1tAfJGgm6Ral0pIdSpYfScOmBUkYCyYQ28oVSTSSYEyUxWtKGKLlawZHSlJWWejxu0pjLabUarYTGCePIuJZqSw2Gv4Uga9eg9p52Ird3tu9r729n2yNqPNtiRQKGv04BC9eMH7OmqKNXF5V0d9/pkQwacT7p1ZYDqRymmlPRlcp1VFIRPoHKH/6viOakgT/YN2v030rOvYNUnktN8mOathjwu67xuXLyQnmzBDmaHm5W0+TW/IJzyaum85vwpq9yX27+Ko0fRKr+JR/TMzRom5yOUgLoI0Eiir5I0CaK/kgQvDFDJGgVJZuVEKz1WfxhP/G3GPSUap4OqfWEHlfqZX2vflDPLoQL0XsjUVrp9wezJ6K4NzoYJZVRObowuinaDxlemXeY6JQy96mR+W5tpjNKo6L4fzOBdLrIx183PTBt8a+ZAeWdFX8sAbbfBO8aR9vlusV4Ld4g9SbZHdKO2P4Y89VrTxXVF45JIuOXYgjFhXhvfFN8X5yLD+CjshCJlhCYDawl2vgv0TfxADkgu76aGG+iMikn9yUZ6khP7y5q+VOnhkFrAD8NN5/qbqbLve6c8rpKKML8dy/sVpQ3uECmmi+mjnrv15uU9/ZI3p6+S3ZcnMFv52Nf8/77VuTMuqkP7kNFemtWwBzU4Rny6hCNFg0hrAttCJHKhva6zoaH0U8QFw/U4bVobWBt8Ca0JbAluCf4SPAvwc+Dxt6GEw0kbAvbww4hJsQ5i81itzggnInr6vjRjFPRGEyIxXkMNwbjopSJBGtFaaBws9yGgoEIRqgk4HcEAn5UV4dQOhhyBIMhhOuCASaMfaiulmCSiAcDNqsWofoGv+DDvhb9q4Z3DcTga6D8pQuEssqAGqgPrXO6sg2hcEmmgtZZaV3FiQoyWHEcIhdvfcMAngWhzRrPAC6/kYY33QrjgZJOrU5RNQ0kUqIYD3Ai/dBrMZLRbqlIcRBoAvYoiZRHDUmo3u5eTR1Z1JfC+L+WaSyBZqDLD7TMVTeazsxx3EtKyptj3q9EmqaH/+kZ/pQzze3OV5rT00sMBCpTpAz/grkW6Br1LPvy+lESP/RFin35y/al7urWeByHsxnDBcz8i2qScUrzIMQhu4DmUdz3pM0GsvnPJ005iuS1xpwQCFiEQDBoMTVSle+nKlkkjUGNSNWza2pxNQDsblQIuLElGGxB2AHdBv0islrMGAfdUdDCGkTcLq1Fh+lKgQkvNGHTNZ0SlgRrSQD5cacfI//lICDXiEW129dNNS3VuqfVFDWqI/pWDSKpw0Oj/C3sNS8gKPSoET2d+i1C8zUvbBFewJQKdIEYFfrllL0WWQRLPVod6Y1uimyK3oF2WHZEdkQPo8NRExtho2Vs0iDay3y8MFC44El7LaD9YHtqWbAKDiwIO/C+QL/QH9AieAru6051Qbj5lKB1+Fuh6QlZZ/O0Iq3Z3ooGCp8WcxZHq2Wg8OdD0Abwb580u1vVoBWlUl0YU0dLA/JsJk4rZQOVM2hsmgRDXovz5JtSZR8enNMUFb9ctao9kg/3zgumxrVwU798mkxYn2ok8bhBmtHzxS724i8fuOo8IPD8S5jvx+pEEldimk6g76cQZ5pQCD8u16wQVth369+0vel9y/dW4M3gn206jUcTchOP0e1zB5JC0p50lPj0IRrsuOnFWQxGLaOCUoq1VLCW0miVtsL0YtuFd5I9/B7tTuMu036y3/gS95LuxeCb+E2TibAaLa/j9W7sJm6j2+QK6pZ7lweu5tYa13jXBHdZjniOBN/0f6o1zDGbaxHjqtXobAZv+LJ5CkNMgxjJi/wCMMk0mcGMLxNpjZCIxRa2ERtEStSf6qMRk2w5q4GNbqXRqqGR1X8aOc2kkVMzDgnxYMKR0MW5hNfn8RHeYrLFYZ78cezUQsrNQ8pqNMexKUDgiu16Vxz5WLikUs3wVYMldQUCg5zT9YfDWt6W4wYKp2SDLUc8tpwRgAwUPnjSmjMOFD4CxNGcKaeD3EFTDo0sYnSdWc4A5sIxZBU0JBpJJqwC4kSNsjNAdYatVgDf2A1x0j27fpK/K3/nT76F9+KGY4tmrJ+956L2eYuX7uUWGvOX5X+Zz7+Q//KfL2ATrsB3Tf3Bffm38w/tv7Jaxt73oMxwGeWPLPjgD4H8+0BRv3oURUD+jbkIlf8FhtyMBN7lOe0+HfmXyJZpAwgbwTsTRfDReFEyUWUu+StsqCIQ4O02CAe1QhRH3+lxbXLdD4HNtkwCJ/yqc5U2IaNgJJ3GHiMxXhNPnOUxU4U74mXRSLdbMfhqmDPiQikLRaGw5PB53F434SVHNIPDPriIzlgGR9whuihEKVIMXGlG0bXOs1Z7IsraL89Yi8u9Ein1ty84s7wzA8fyD+5Y9Oeodf3mzTeQ5fmb6WLOV8s6x+/b/KzoIbuHj5A7du+6VV036Mzfzv0NZMyFEvincjtrWOFdEbgoztoMFr19kmWSfYvpFstWYavtFvsWp348btOvEC+K7zHtEnbZ9jj3ex6LPJj4meVndpOLSlGEXoxFKQsVsVDEHip1rZBIKAJHLwjpdHq90cAZeUFv07vGCpNtN1luthvXGtcKV7vWimvit+h3eV7EL+p1M80/0GNQT2/JHos1ayiBCz1E95GBQQbJ7661MtQfPxQvz2oGcN1hpoqv5QbwMtlqCP8Safm5NrM3WXJJ9DJ1FZAKpQlJdA14msM3COERNa8Gky1bojo8imCmuk9TwXx6VJunaBM/FU1aOdRFl4+aTw+dGkqpu8w5ULDdqqhOpaJaZ0xEQVS98Xgi4pLiOGT0xyHigEvCBlnRGY7D5AdMgIwGn8UdxzE7XIAFhGb699U6IcRSI2nU3UeXCwWTYM05ASwgp3YApMpiN6fswznpYlNS2WSORugVjxJFuubBvF7x/J0l6V1rj+V/N/l0/nW8GzfiHN6Zfz5/2eHF522Ys2v37A3Teow33qQdkzjSn8XrMY8r8V35S/Kv5f+ZX89xz3wz/07+wUeuuuIhPAV33Dmg8BT1R38DcimhNL5abp3tW+3b7WS0kkea4psQmCAuCiwRNTbEIV7gBJ6tzFzkX+tfK94svez/uXQ8o93j+pXvX54vvF/4uIzWOEDeOKxIrpKgwgsJOUcFGJwsRa2mJdEhSeJG6RYgJyoLRP2bxJPiKZERxE7xuMgcF7HoLguIUiJe4R/A78luCULDWLrCDqIf+WU0Koo8r9GCe485WWdEZUIZKXvHPcAQ2WWMxcEaFTWB0dhJ7X/FmKPYq+wQdjfTmFjZSx+m8fFIfKWsIQ83KzH0cHNx8bhvdXeOLvbnuqnx7zaDx+VRvC1gk0iy3OFzxr2Jkni5oyyDkz64pFzpDC71JDLI5/9qzVjVEepWXAkoO4Mxl9IacwGP3dmCVeNMt42+RoEUt9o0xe0AzFiLi8USiYAGGZ5c1CRrTp/ccUn7N3CH7C+ty8/OT+nK3bJtxh3fJivzm8/WKeOf3rBzcUs4X9vlCjNxspLsGf5ezY2r9t5N/bOVhRNsFHRLDqflnKdybunaKMObsc6iSfGVHos7lbakhFJrRoykYuV1ZXWpi0q3lm4tezQ7UHYsa8+dWeqdJDvRfEtduI7UPVoF3vT8SDAcCePwAHBXR2g+8gk+4nvUWZqyaBMWg8USMAQs7BrLmtK9locMTxlesPCpUouBlbjaKkaqdepm4IX4crwRb8ccnqsuXg5gQTbbfE2gAbJNFm0YQiAoOhyuqvA2DuDcwaIlPzlElQKIffdJ9dwEBDvdfYrY55DwEd3SKy4h07SSPMjTkzdyhDEwFhIvTaRWGi62rDess9xUemPqHssThmcMPzP8zGICke6iQVMfRE12dd1Y2cJRvk4Hq2y808VkyVozst+XSFaQUTuA9czzhtLgHzcvX+sMypnHPj7/vPw/XpZXz6kM+xpt8Xj5F3f03lizYvPRB+Z+/NS4lswWvy9k4lblmx979dIJaSlTEZ111YoVNz32mS/mKCkl6K0/rp9ZOX/m2As2fWvhAycF49jIGHX9fzLItxHkO4KeOIpE0LkeX1ak6rNJsGUjogxCNyiylZAg+PcazZdARU8kKIiiLhK0QNz0e5/vy1AwrPGVoAgRLFrUiymZy2QR/OywjuhavIIHRzydnh0exhMRwjgS7gxvDO8Is+FjuAx5yPcOKXpcOE0XogUAGogWg+3h5pE1xJFFRAhn+rqLy/HJr1uBUsIbycoZY5Hp4xMLl7nbGtPDjWr0vXhry1x3gpuav2Pj5VHbF3/5KjhhXY0zd+LL1TmpLJzgHoQ5qcCM/G2PxSsSjz4plkkbpNvMt0sHpFekgqSDdgQxAhaIwPRCeLTRtdF91PyTkrdKPigxc5LTLIiRaEKqis4XNc9HP5PIfvMRM6nRauhyhRhWlnrLIhVBJMbUJSaP242hT+PKmA7ikcjGMF4YLoRJ+JrKSrmys7K3cl8lV6mlR5SIpqW0tLMMl12TGVkeUs81KH5LnxqnDKnKKzWilMRoic6iTyTi5rghrs2gZIlJEsBrieqSxgyyiHChk6zYqaJi6lsNZmq1nYaMfDFgLCqgZEKN/tVAkm6EQJygaCZNJXlWmtHkrb+257K90xLB9Hn4jUBuqtXUeur1/p4bLvHJc7ip8WjjlcMrjqyZvuR7b5HSC6aDpYxXVETOHx7+5FdPZuSfPEp2X5UTMaWFTdk7ngrW54KjKFb44JAj2irRuOYRUy4cL3eXe8piqTjn8Di84djKBLst8RD3QOwIN+A5EhtI9Gf+HNPlvB2SnLkotFRaK62JrUtq42yMiyUS5Yl0HarD1azWGUt5ejMM4nAQuSJB81QxFcTBWCgYBGqZpkpCAAc8/mBASON0ojyYjsUtcRxPuz0Odzzh9iTi8RKec/DxGM/F47wbpdPBYICYzNpK8DzBgTkkc5gbICZZx8euDHtmeAiE+AnZ6eY17iJBkUt29br6XazrGPkAZUAATRZb9kQGV2QuidJd51R3ip7wokQ91T1EQXVPKZGxsiqwRQuhPzVESkI1SWftL3enRiNFkugyPBUn5Sjbv68MYhr9KYQG/WW3q/vNtVx/W6z6kvxvXWPrpg5rJiire/kfLpw+lmwLNmU6Pzt1gU+8AKisC5U9k3fmBy6uObOeJ5D2J8bgeFy0x+7It+I9O6v8Ni8XV/3XBYW/M+8wP0JVqJkskJ28IOTYiJCrlpvHZ2+pvUuzt5Zpoapp0ZTaIzl8rWZ/+onmp9Mvpt+Kvpl+q/b9tK5W066ZbJ/snlQ7z71cew/aW/sQPoKPaI01GrypZQ97b/q+Kha1dLYscfW0rHbvdB7ADzU+h0+06LWuzpYrm5iJWuK0OUkTfUqDO/dJE66u0eq0mlR5Sao8niovba55vOaZGoatGVMzreaamttq7q/5bs33a35R8/uaoRpDbw2uaYKA9GV5l05HZju0Ue0y7VValmibtFO167Vbtfdr92t/ov2NVmfQ+rW9WsZh0zIeUyKcgr5Ll2eaJpLqXag7kyEeuTSVtXjCnoWeyz33ew54nvNo3vV85PkStKhHNgtZDwG+MVjKw+WZ8tZytnx8aZslHo6T+F/AEffQx2d0rbqNuud0bAQQQToBtPEAfkYW5JZNLURu6WkhLY84sdNP37aks6S14Mf+FKoX6kl9NSdL8ezlELKTSk7mOrkejuW8YxpmA+NW3aiuSKemDfWd6kv9sBuU9qluulYFOug0NaattlwqAw0or9Jdh+FTJwXVvK5OKftHI0dJhZ9qhWZzczPwIF6tWtfDRk/QQ1B3l7ol39AYkPQCw1rA747GDYlcwhyyhpAxogthUWpk6kNICJhCWC/CpYFtCtHoC5wrVYsVt+Tx6r5uBID7Uoj63fHiCZZ4rXrQS7HOZ861qGfhivqu3k21WyJp5dVWNdVk0uM3d64cwLVuuWRsmS+QmNTUOnv1y5fduNdt1jtMPn+oetX4zvn6dU3JqDddvW3XxTNWPX77hSvrS4M2jzOcKqlqn1oz8YaOvnFlu/L3yFEh7pncNuUenJsws66+QvKrspAqnGT9oPfcKIlnyhZbhxa5BTfBHq81FnYP4I9lv5TYzGhCCYPBvNpiEQxuhATwjWWNz0Z3K56cUqtsWjQ0jcl2lh4vJZWlcmlnaW/pvtL+0sFSTanZjCzesJd4y6w2WcCVgix0CoPCcfDjvSXT+xSPuE9xTAVwC7xRurgE7kFEwU+6w/RsWBc11rmMAMRPKU1L1aalxaalo5qeHlFYJ6mzlWLMQnMz7lap7IuzJi4eS/h9AR/hdYlIPM6KSRw0ekPIZA7rIS3xiST2mUIhFNWGkmdRWdmrhxhQuobr1fVGNsZ2ah/m9mufZrXXa2/UkY3sRv3G8Mb4Tm5XjFeWR7qwtXhWTSUu+AtZdaFLXQGtHjm1ig+subXnsZ71L98wdU1ur6jRp2rwZl4/talmUlVdchyYsuHh9X3Hb97z+Q2VdcvYh2baA34SH34w37NRaprU+MSJNzsbVZ9ieuEksxB0m4T+Jl/6GY9jOtyl2x/6Mfmx9Bb+C36PaPRaXE7KHHPDy3UXhdfo1uhXh3bZn7A/4RggxxxHQsekH4dejVsRdtoRYw4cRyeAS47jE5iw2AHxTNTu9Hg9n1qx9a+ehEETncgaLGZsTmFKimpvK1a2O3TWrAXjfbgf7vAdiH8C+sISCAdIoFpTbEfxkZJU9rgGK3tiOqM5q/HGGm5XHA2wQiD2yjIXjWCnnVytuM5DfUKzcq6puy/Xp5x+Kh4QBJlb3RdXZIjQc6Y1I+fHRg6aOtV9+zpGDo/78eXPnFi+4a07Hm9vaJqm493ucKWYnTWpfkrVvL95vrEO+1587o4Dd87PjZ++tNXrrZl2/+a/NaUqVHmZAfLSDvISAk9hvSztNj1iOmp62sXabPVaFBJCxB1O67SeB8KhH0uqyQUZOowf4MOQuOBpbWqz0ag1QBiyUPa610UTDg10hZBWgOihjO4qEk+ZMoVmmCMLnoFJPzi6vowqaRQdAkGjWHbAjHVmjmdIb2ZfhmTC4APIVGZkJ711RNKOC6zgrWi4znNGmdJZBTlKnVZzQ6oPDGEHPW8hKKdVu1WxOSM4JWKZyR6LS3HC2xLqSQsz2NZEEpWZ4BK3RpM4aUkli0tSIClliqRkek299l6xt6w/M5jhe80bbWvcG6Xe0g3pm9zb0rtNu1x7y/e7Hi8/Vm7eZNlqJZSO3V2KhGdUCc8UJTxTlHCsHGzuVgXI7eRqVadwRJ0q8iXV2tXDxUWi1zO/5LXphvxVEy7vOLRi1oqnVrStaNIZK8dtmbwq7olnsml3ybzp3NQvXr7UEY2w0Wl3z2nZd/33d32yPjsW+1a5goGy4Ztud4Tv+/bBxxL2bSN8wHSDnDlRBNfK83jbFEe343LHCucyzzqHJq5/mLxIfmp9jbzGvGV6y/l35p8m/UYnaE27MzuHWc5cLq5lNoo3MDeZ/2L6wKkr0xZcWKvTpSgjRLSMtpuLuBDucA3gksP+hF3DDeDQIaNB51JWnIC+LtkrZl0XIypFlNyILnMNHjKYs0jZjLTWIl9GbBUXip+IrBgpVRcjqoWi9Ck4ZFNxojKr8I0RGOo4RBreaFEKld0F9ehb9+lUirJLKqUe2Dw1rHqIJ7Hw0z51sdIaCsbVxcqALRxCPocrhENWfwi7nXApLlbSJakUJXMfjqoSqVo+SkIbUFCTHRFYJ9M9XNDNb1/UvLhBnDqw7viqOcOP3f7ax1LcKWWjTfizY5ec3zbXtfe6fdc99xfs/PCBb18dttV07ZUU+pTBReIuQQYUQL+TXaFNVnerxQpufiBsFWxCgHfHwjYqmqIpFrbShOSJhQPP4I9BdfJ01yxblz3AY15G2BjgbVa9jk5RAEpVD0dmSo1G9RRLmcctQ/fKWebGWuVoc0RSj+Xb3QqWM+nKbL8bb3djxby6N8ihzhAJh3pC+0L9ITYTag1th8Rg6ESID04fBKMI3svp7uLqHbV+4OHAxFHD1jpU3G7/t0OzdH+U7qeoW2pgZhJj518gy/Pnv1zRlte0hBwV47hLlAJZviDfNOxfUs/GYkR0LyEiJOPARFMR4q8Cvu4g0+XwBIJttrCsD9VrLXbUjDrCdiB6B4/r6r2xMBiMNw+L6Vi4BBKyQxwbCzdLoiUWtkuSnMRiLJwcIG89LclNuD4WboK0XCaNi4U7JEkjpuuiGsyGmquXs6Hlej2rQR18c1NJ0mHXT5SBQSfSWZsdErNo4r6J/RMHJ7IT3W6f2WIJW4ilzOeVx9R65VQ6e7/3Oe+rXkb2bgcP48OoWFaRhqq0UpV+Lv1qmpHT29Mk/SGy1IfB4SwbN5b27AuK2Z6xJ8aSfWP7xw6OZTJwOT6WGeudMHGAnH8oOv06dZ1+ZEtesULNwyO4u3l6+7Lx7/fR0y/FHdJWetqFHgFVjygpxyHUcxEMPflZVKSxTJU/aDBxfGUikKjiKkKY1wQNvhA2mjJ8dQj7jSFVVEYCZOWk56RZ62RbOKLVRcAl4cK6aBJFoloNVgJvpDolsZ6JJyYS3hgzZo3yxF8buBncDO103QzD4ESugczgZxg/51m6CNi3WlWwE+mJ/KAy0YcEZys/UPjnIYdRxTZDqxGC3zMYwmqlHLCStxjUvKVYLxTvA0zzBw1f7fIoYk81tlPV0MXT+2ezqrJIZS2ePm4hIz+MoGXncPRPp90wff76aOddnYuuSCdb8sGc3+ZIBVPz0lb32HwgmbY4Mv6SaKYW6kJNXmuyhXl4w6y2WXPmd3Zt3Zm/7pKsNhbjkv5F+M5rxkdbW/P6ZeAUghBIVefhOzfKMWd4Sl6/pJWPxfiI6xIirMxqqVx0IMTWg1ykCHsU9MMHTxlyOh6nFc93Sm1nGnMcx8d55jfk18wbPsbJ13IdhPk1ftdPbBYziqJU2CxEhdQBy3MWLfYHHLGwZYD8TraKiVg4Kon6WNgsSYFYODJAfis7pWQsnJKkaCRisZj13uUcw2r84DQcOk6XvQpPyXM8tXgdmFteH9ZhXZnT6ZCjY1sdwPsWB444XnUQh9w+IeuQ22odcq4RErV1cKmsggvIhkNOlsBFjMElFIaLYM0KDuygcZslnO5Pk0y6F8RGbqml73gIelAwdKJg6EfB5RUqht4UDH0pc2IBO5cOqEfKypLJhOLRwAA/TeBMYjBxPMHQokP1jVkFZ6oULOuCsWzCWz5d9VaAd0Dc1CUnYYSbaAz4FW8p4lj8qQ3c0Ac+TPOoFakR2VMYPkJ/m2FojSgPAk630BOSSs7uMkHObYaL1wIXv0B3rwefjDpaz2xWVlWi1dRqgetEDzg4R4VvZzPyv/PsjyZunnrB1Q4BWDJZ6xZsKd+cycnafLLInuumT1g2JfdA/u5LajWxmCbuXYL3XdEc3ZA3XNygOYsNi79Texr40ISieJbsecmHk0Zsm6s1J0wYadwJjU5rCMrsiAfJygkI71nM+iTVg1TQBBW1KuhQbkyWYjkG3vigdFwiSJKlHokmITq/XyKSuu0sHzdgQ9F/UDB0TfERcBsMXnqeZdPhZG1DH9WcKvFUX7NvtTKD9Bds04aQSqBm9Xdp4zGEpSQeDkVChHfYnXbC8wl/wBfwBhi6O52EtwyGsEtnCyGPJpiku9NJHGLMIWzXu0MowLmTo355liqjIRoow6oSnMOT8CRhnZHr5TcaNwq93k38duN2YZP3J+TFsH6jBjxTy0bPds0m0ybLdo+Wbn/0ddGN6OKGhxJI2Nx0RdIx8hO1OmVJEufX//LSZevffP3kh6/WTHKbDRMr0qGkyZGI+5gfXfvBtpduegCX/OinODVh2h9/tqp7wmSvOGYhjj62MehUY4hkfjILTZGIMvhK2WvLaC080iBrmBc0gpW3ZyTwOWI0YPhYNog4FuZ/LBW9FIjG05vdGqsNPBI+nggbeI1ZKMWlst9nq1IpXFWMESiWK0EOO6uOV5HKKrmqs6q3iq2yqa5gmckmG3GlUTZ2GgeNx42c0Vt5VjRuVB1wY9EBN54TjReDCKVpldq0qti0anQ0XtzeHlI9FyqSZ0UWkUS5J+SNpxLBRDJe7ilN4kQILmW+dBKXBOJnIopUMfZuismtE7ISvWz0bAxtTGwsZ690bPT2Br8h9SY3pm503CrtdOzy7AntEffG9jseFR+LHXE8G7ONd2IluqB7XfGRfa4zMhp11tWPCtUhanSN/O4FJBofcFd2DP9VcaDwzVU1k+Zc9Oi8C767clpbdf2cxXVSNpeQl41dmH9wYtYTj5Oou4f5HfWnNkyMZK7/0+bb/7pB9D24Pjfro//V1XSnGqdPQYi5DHigFCdlvSFhyBkcRkEVK1DKBnqGxh/Opmi+KkvxpifDtUo2GFKLLYKC5aTDlRVSeKdhR4oYvCYIvIMQUpaGg0JIKOWx0+V2IxHiUcXZdb8YDirOrhQLl1J+Ckr6aoscagatF6hvtVxEDQ0q5UNBvaUb6Y/hhYjFC5/eoTmuOUF/GoyPyQZUanGHwYctk0SV40TFImSV/ZxD/oi6r+OwubKDIu4VMRIFkYi/LZs+W+Eu1acFFjp1qntoSDip+rTN9Jw/ZQ+Nwh6UO1Dqq91rygXOutFhffF4mdOtBoLqKaLi6spPu28d29A2tqJ2ukZvCvpKnRGsMWYa8poxKa0+Uck8/Ks7Fra3tk0ez/IusXXRVW825AS/lwHHILeecJ2ugI+LK79ZOUl+BTSqJo/JCwyVTqGVFUylDiFYyvIOl+PF+IuJ3wh/Ef4laEqFeFmDUFe2xXCPdE/sUcN3pAHDYcnAGTmTttRpnGCYYuRlg2wktuow2kvCGFPbg2WDrfV+ZR+rXbajvbYMFGQzf095wt69/rDPR5UrNNnhw74BvEoOefe6/m6zcYmUxhZK2AxFSZZtziy+gJ5lO3FY5+Bn04Ss1znIbPW4mhIyGixZNSeaab4RdHjYjM0+SxZnsjOyC7OXZzdmD2T5rE0boZ3QK5mt7mrKcLOaEn2lJSMRZ/H4A123KfHWULVPtT7EiCchPulTNMNT2giYUvqjSNkNt2hlR7RV2+yU4OKKQxberWhdqZk4vZouR4zcGo3ADCmvooM+ohfC/fRN6L6MgqEXBUNHFD95pq9U18mUctLBi+USD0xywAoXwQ8XehpNNrnUhvSAFH1QKBSytIYGCu8dMjpUDC0opofXlIZKu6OIA7fLBm25EDTkQtCKc4w0ET6i4dnIPq7yk1hLRtZbWzOyzgIXeBfajDZSW9Enx9MwNBD144dUDK8K7kc8DY4I5F6XdZCIp8E3iQ8U/nYIFCrgk09TXRwAbfuVh92FIAJXlBtot9EbwewZdQbSIjFn9oDVX2PXjfyciNxtEcfcMLa00RHBie7pt89p6w0Zoq6oIKa/2VE5pnnFnvS4e26bOsFvtbk8zA/zP7x9RX3M7y196ZY503d2lhmqcefmzU1llR0TVjact+SSA3GLRVLOGBf+Tnayw8iLdsvm7YbtRqJcDEbkHcBHgD6sw8E4byCYjxgqDbKBMazWLTMbCDOAzXKQMxwx+vyYZZGFC3OEK7O7nOscDrsMs2+nLCVADJexD9qP2xm710e1i7pkAQ7jKcUnBCeQ/mZvCLKodfhkN93nVVYtmrGybKj+zMApnVmBVxRLrVVSfgA58M47loQwtjE080jXBqt+/bUHx7HD+ceWDD83MxNc4hpcMkbcif8ldb2wjr5ra+EkW8U8jER8J90/HJT3Q1QQOx4jOqPfWGacZGRzxnsDjwYGAuwnmo+1RKSnBqL0YuGQPcwJdvZdDS5oMJh7TpLUKDoUC4uSxPGc3rtMZ9AbkCjCBPCILyva8BBPnXwevH4eHH2eOvo89fF56t7z1L3nqbfPUx+fpz7+qzy28DjCv8oTxAs84anDr4/R2CEGvn6s6OvHij5+rOjjU/xkmVoNPceKrj7FshdcjMEYDsf6YyQT642RmCPsxM4yC1U0h6Bjc9HTNxc9fbPamaKH7ODwf2rGGfOg+biZMXul6WcWKhUrQWPvMx4k/ZzqHp2jZmToq98ngGep+P30QITyn0MUoVitHIyjJkJZhU8ULX6R6nX1SpZ5uWRM/oa2m86fsaEs2YKvsZf6Y8GSBuqfD8dWgWN+TeekRdc/gK+gjvjwdUsbQ3bfDHxKdcuVf7mjQegXQ6tbFlqaP9N6tcr/dnvgj7UdFP9681uLv9g6vEhA2tXQlu7pY6T6AUgTzbejuQL6YuvnBgEVy898bFP5HA6obmMRHkMH2D7UzyJUAjADnnQ7/xg6j+TQrYTix5AXylez21EJtB8H+WrA86GeQPlkgC0A1QBRgBqAdoCpRTwRoJU+A2A39FFK+1EwQtdo+tAC7iUkcHNQCvBMAD+kS9k/ogo+h84HSDFBpa0L0hVQl9DchkqhXRDyndAuSzHkE+wVaCXUT4Z0Je0T3sMG2Axgg/IoPP/XdMyA29j96C4WFYYgnYC+F8C9KeY2NB3wDMAzoHwclE+DfAfcU0YeK7wE6fGQTsHcTKXlyrtfgZIA0+GeKTDOmUp/V6BWqLPDc62AMwBWqHcySfQQ/hG6H/AFbCkyKu8NbZT3nvPVOwGeoIzpa4COkY5vNNAxkVzhbwC/B/hjcWyT/g3ouEYDQkuYGtQEeBOARPsnr8A7n4cw1Ddyn6MmClpUGIb3OgngYpfSfz5b+BDGOZM7jGppHsCsAP3fg/fBmE6h6VCX4neiCijPkirgseWogjyIGvg40sH7zYe24wGuUHiP8sJSNAvoUQBsYv+EfFAXA0gADQ8U50mgcwN5Sl94v8InMI6PoM1MgPMpbyn8tRQJ8Hw655T2VjwnD7xZ+BDqugEWwns1AdRB/WXAw13KPXA/9NtU5MPSMxiA8t4oKKFjGAFKpxFQeQQ5ARxFSAL8CGAzwB0AvQDzaBvotwzaUz5ZBX22Q16k/EF5A/qidJhc5B0r8HepwmOqzNwL8zgZwAMAER6aWAQTtHVSeaE8q8gLyALlR8pblGdGMOVvhe8fR6/R96Q0H4X93DvofDoG5d2Bt0bhBOUziplBVKbgMkVmg5TfRrAik+r4E1QmRvCZ8YB8UhmhmE2hOJVVyotnMMgpnYsz2A2hQw5N4x+Asa9Fc9kkmsysQmPZ+WgS0w/6J0+fVxhi30DfIz9BKc2gwjPwjmjPOZjSebfmDbySG0RHYC7j7CtoD2CJfYOI7BuY4x4vfMg9Tq5VYSQ9Gp8LeFCto5jC6Lr/3fL/P0B+zT2OlkP6L9wbIDtvoDupldD8FVcCREYwlD8JsAmgTJvCu7Wr8IBmNsgTQqcALmdlkHUZ1bODoBOcSIZ5ikP5bP4e4LlVKAl9DxMZvQjpF0H31TMI5BOeRX4N+gKA9g942ig+OovnvoaXFDzCr1+DU0VeUjDlZ9Brvy3i3xXxxypGZdQ2UP1M7QPV0QATz/DrCF8mUTngKSP8eS6fFvlzepE//50vz8FF20J1t43KKTxLU5TZBVQ/Uh1HdSTVc1THjbQ/F5+5/zG0C97hLUUPvwL3qnId5umCLELlUL+uqEdADxc2K/pwaeEqTUfhKjZduIrPFW7m/wp4RWEN2VC49IxNZVFVUZdFR2ypYkefRboRO8qtQlcUdRq1u1muCWyTakcV+8mPgXGsUOwbbe+icqjI4C3IRjbAvCaRnq1Hy5kfIIaZDnYTytk06GRa14dizMcowG4FXXdX4SPmDjRGsZsT0TKmB+XovcyT4I9fh6Lcb8CWbSh8qvRH7RVgWkbHzy9HY6ku4C5VbO/Koj4up7TX8sioZVFSafMK6KZ3kY2+izIHk5GozAO99zqEaF+aD1GYzSnzEKGg3HMaGel80Dk6ay5U2zxZ6fNdRZ+Zlb7fhWf+FM2hwIfRZM3vQGfSZ12KenQElXAvFT4o2uxJYE8nMQ+AH2RESOH/V5CRqUd+sJUdRZjAXgNzfgW0va/oV1AMel+x9x+DrgIe4bai8xR/gtbdAH7PD9EECuxjKMa3gn5sAt1/FQrwQZijWUhS+Hqq+mwon6T4J9ROUT+ByssYZOR74H6QC2UM1N7QvkuVuZ0EPDpWqwfbshhZ0H/0KXxXxRhMa+EX5APUBbgJePZj8AAOQHqVYu/rUTnzBNjHT0DHPw384EVjyBLUQLahBlYHvlkzpL+BGphHAe6EOdhQeJd1gw4fD+V7AbbAfa/DfFqg7m/Q5hHgg81wbwjSv0dtzBHUwF0P+Tjw6ouA3wX4J9xnQLcy30O38gK6kT5P6Z/ChoIXwEP7o/eNBjrWEfjaMT8M+uXrxjv+q3GeGePXjE8ZB/Sr3Efb1BfehXl6GyCu4vxMcht6HGAf+S3cO4iuxTsLx2CSO86BiaPz7LX4ZoBOAJa9Fn0LcBrwXwDeALgP4FmAj9lamIvb0CDgQzyEChTID9A8iqH+IYDvA7wzUjca6HO+rnw0sO8Xjo3Oc9UoR4GUF45R+Lf230JZ9mrQsZWFYxSYNaAfAHgzyK0W9P17UD4H7jsnz5WgXezlKMSch5j/aUz/HcCnctQ8yv/JO/6nQH00ap//T/X3nwK5rfAK0DijzP8+VKHw0AeIJ5rCq/hZdCE+UficuQ/xFNQ88inz+S2wS0U6QfnNSvk59ANeqaNzfm45pJspjOTPpev/lId+Lx4NI3wwAppqJFNg34H2AOfmtZuQTIGnPFb+7/kzz/2vYBbKwjx1sLNgLO/9ex50SIYC6YX8bqh/H3x0gDP5WWA/Zqn8SQHmVqIAc32MAnkP4lEA5jyoO09p30Jh1LzOo/PKDNJ7lfsV+ozw+bn0gXsF9gWIfU4iEdK+c/FomT2Xp88tG9ElX9fmHNmo/K/6/H8JQHZ+BvASwIv/V58DfI4R8CqAAKD4qJeBr3ohyMUrqBWh4Y0IffEcQl8OQvpLwMcB7wMb4QP8FEAGynYCbgPsAXgN6v4BdgRc9vxy1od2Ff1KqMvPgHa3Awyo/eRdkE5D/38F+A7AVij/E8BygAgAbTe5CKuh/m313vxawDdD/nPAawB+DmXnQZtrIP0EwAJIg/3/8p8A3wLIqP19Ae2+eJr6I18Th/6fxf9F/PGf4pE4YwSfG0P8b+HL/md8bqwxQv//CY/EEl+DlXkoxk0fjIp9/tsYZwQD/+hGA/jSEviUIvWjqS9L/WfqP45gJW67T1kTsBXXwUYwXSPKUN+Z+q+AlfiO+xB1wjw3nBnXiB0ZpVtJOVoG4CoC6D3UBm1+Cbz2KaI/jHyk8Bn4ljsoUBNL7RhggMLPIW0BnfscfrbwGeBXIB8EW/b/tffl8VVV1/7rnH3ulHkkYAg3kBBDLiHxQoSAJDchCUNICIOUKJWIEEEUAgGrVAVU1H7UyketCiqiWEFoS3KuQxDQWK3Dsz7Qp4JaAQXFAYFa50LO+659zknCDRBt+36/f270u9ce1t577Xnt4Vw89ppmz61d5tiua9r/qfvnrpH/wpo6wcLcENj+9RZCw/Ms9GOErsU/F92t3f/yWn6aNbrzOv3vuu113oaniPwMVwByB7rqpaF6QHfu7vTcn+sO1Ts6uZsZZwiX7lC9xHaHokt4175n6jNnYbzZCBl3PxcYp6XaAuNde7zaMoSM44j28Wa5ncuoDCi3qbKRsjGPDABuA17BnJEBivXMWApa6z5OQ9x/5N9INrDOGbyP5TmxlsNAk5UnsLv9jtWgtpVwuzAXM+80C7Xd9efQfsv6udQPUWdS9lVoi68pDxgBJADNwBXtbY29J/L+SN1OxPtccdD4Bml9czpd8HQU+7xFvN+DOxbuWL4TcUYQ8bkG7GssGoF5vKHTGV+G8xbJUyrPls+mKVg3p2uFNFo7IM/kJsuzqhKqUBd3nD9ZdykpfDbkuokudrxszLDPj92NNNGZg3UA2ok8+zbPwCfxmQSfTUGPIesM2abj+HzKMRT66GR5dxBvnx9rGxB3A40Wm1Ev6yhV3lN5sK4nUYG8q/kLVfC5u3of9tfnyXP7LZFplOqZQql8buyZKs+TsyCDz/MypbkXUporjSp4vbLXVbkmWvZOZ398lpna6UxTljlUJ2D5IFsqn8d0zteO53qBfI4ceQ5ln7OfSrc5r0NXMQ5jjb/FWus/P815Z0Wn8/mT1vrQc3roIw1qmyyHuVZjzXbMRdsKtIV9Rh+iZ9l5oU8ePp0uZOsmQD9tNfrLarOPIf4gYIzsS+ZdXL5DA51HJUCehnVIbGTZjDnaXMRjbJN3kIlaJmDe71RY93YpfAapVskzr71AG58Ja+/LO7wCC+O1RmOljJMvz5LHORMhH587vkxjkb+3EyolCtCPC8gLmXMY8lxtnrGSZVJ3GmvU37Jd9iXzLvAYNSDtgdadVLKUtYwSZf9MpWRuf6AO7nHW/d448U+qlnXFZ4cbaawsI3Qq5LEE8n6pxcgyVttxnAdQ7z/SBNdCyJ2HfCsxLh6nLOdrGJc/oMwvAr0oSbyLPfkazJWAssj4SPXA7sEc2Rd4lfqIJaCzgAC9JL6nl+x7NQuHJQTiANZdLmMmQ92k9LXuCbMse5Jph18hPSJhp7GJVncC+IzDIoZy1dkUocyDbDuQxzjIgXxEHN0TCsSZaUHeufEdnvYLuicEo0KBuEzzQgF/pv1DYfmfFQr4My0NBfxLTyHH6fhOJ8fp/LNCAf+s/4Acp0s3IxTwzziDfJWhgH/lz5DjdPWcGQr4Z55BjupQwL86VA7MTzuAP2OPehQUewljASj218Y5oK1muPHfQL3lftPiKwFGmZDn3tjTGvlAmYm2my3/uzv8pD/SbnvPDLPzYR3DmAKcZ+bFcdu2WbLt6MjzJFmfC3Fj796238yP48u8njH1GOMmi2eGle9WU+62QaCzTP4T+8wyynhbO8DnBux3wgv6NO+lgMnqVIzNBIxRjFO10pxL1ETgAdMujso5pY+ig2I8y3HcPi/QDm0ozdJeo5G8Brguge7Aa0Eb1WDOJW099em0RiwRdVizD2DtnIH57gXMX00IFxQh9bhvyc/3kdh31mhN4P+CzsVcmOgg9LlmrG2LMUftwT7ur5g/0+U9TB8B+TgPvpfhedO6N6wRF8F9kVzT5L0Qr2M830YomFf+QfHO3ph/X6f+7lga4JggzywikYbH/Sr4sW7Ye+GID6GTncC6UEgeMRQb0ZEUyXdb7evfTZSr7aYRNvX0oRrXdPjfS321LdTXc5DGOq+ksaj/ZDtvW9dSnyBoY22PAdutfoO97nEfMJ5llntu1tFGYK4/AP0bupPjJczPD2I9LcTaPJRSIWMG+MqdD6O+IinTNUPe6Ve4v0A5oIM63qGRWrl8P2Pf3Y7j+yfnMZR/H2Xae3dXJNrqBiKbsr7Rfh7wCcr/HI3mOzW+17LPA9rPBew0+P6xkcaiDX4I1WtsPar9LMY6I7DzsMsj6Wapn6Rbedj0ZH3jCrqY78b4Hk/qh12pKdP70GeLUW5Ln3W+QaXOAGgdzZN3j3+meWILjXddg3KdR1GsnzlrZX6TeY12PIN6+jv1t+YHnhOuMO/FjAoAGqvRiPbbDUBvpEs6/KkGfj+Y53JGkcV7DTDXtHOYcZXlX2SlP9fk4bgnPoB9iZWXdVbDc4KcFzhe3856Kt+Jsn7fhXbo9alc/m7pTzxD4zHMb6pOd8d/OmrpsR/ZtJMefRLt/D4FfIcs+olFD8u7Xeh6oTT0/crp3rOcjtrjrH28hbx7Od07mNPQYad6J3NK+hPP7qz2TrTpKd4fmGdyHTSh8/4plEq9ehP1aH+fxG/GCskl3+acAQ77DdelmBMBxw8WLH9Lv+8CJ3o4w/X5yZBvDM4A13jwAe7XuyCZIfcFEsabJrCXlDD2MaCvE8PR3AXJDM1899gFLoUcDPe1yAtwHTIh3zScAc4j4L+wHcly/3EGuFKQLuC+z0KPdiQz7Hq369GuF5TtB/kuw5bZyt9O999tx3+3Xf5T5T6T7J2Bvvwh8KxFeS+RfCq5sTaS8y3kvR54HnZ+c7lJnj+QjGf2nWPAlxY9DHxhvx3UbuZfCW3nl3G69IMxNFvCbhPz/U2CCyuI61eo4285nnGjCcwBp6ofbpcV4Id263wAmEOVlu71oaMn9Bvzje1Ee+7zPCnPNxKst7Xj3MfkW9t87Xmqt/S91yzd72m5n+Z3sPzu0pzv+O1pXzknHIA852NtBpDXdRbesHCjpftFAQKIsd4DP94ZYhD0MwD24cgPNWrca+nbGZYbaNNN/3bZXmt/I5lFDsc6gN+XTsI+Lx/9ey30RkC8DUBfkPc4edRL+xTufZjnO7+5yZd76nE2HPzOVMi3s+ZYGUFV/K5Gvq3hNzmsk05AGk+a1Jpnzbe+v8Re5EnEuYBi5fubj8kh8+E0XiON9SJxGfxeIofwodyMBsBrYSvwMnToj1Efv4X9DSAXeuvvQG8C3gKgb4tMhB8CZZ5k4Hrw/JkcUkdnBOF3Aeh9ln6eYMFh4SJLj2+29PbFlk6fKPffJu63dHnW86+VfF6p199t5RMAvRD0faCCHDI9j8XPfDZPZQeP61ro1veh32wAvQp1WGI8o3wG2afwv7llRAMFaGveD6Hvtb0K98sA60Zr+c6ny7sA+57coo5LMMcdwB6jHPrss+gbG4x9jlGY3z6iYY6J1IPf03Z+ucTviTV+SzyPeltn3832GbhzFw3y3Cjf5ZJb8ppU3Wy+n1fON/2kfQ0M69+O53Fm67hOlYqdv4Me+TupW/Hcw28Dl2PMZUgdO02e4yRrpXSu9X6qFOW8EXS47ONjKAVxbrbG7838no37laUH/omh3kxTOF++pxAj+UdgZFzmwX7CuM6qPz6XW9vp7ukpRuh7jf/Xd1uhd1Onuyvq7l1Gd+80urh/5n1K6LuN7t5xdOfucv/SzV2Z1mh8IufdTRTr5Pf4jdC9Go294nbjuCgwPkU/isQc/ZXsS0T9wdeH30w7X8D8WyXPQ1MQJwVzV4F2TNp9Vnql2N9VdfnGwXyDKL9tEI8bK+XZJfREK/3p8uzW+mbCPqPlfZqcZ2+Hzv+JPMMvlmfcQWteScT8UWnOP8oqhvGYWmqdSc6jBOV+c06S9ncwGuZZc9Qcc46S888aYxP409R7zPlKXGieGSrzUI/2XPWepD3Vq615CGNC4jagCLiAx0ibBbkv2456eM4+35Ay8tlFgjyTkPcYKEs6j0H+BqY7XQnrfxOwB3ixE/3Cpt3phFYcxnuM0PD2+5tn5Pte3rvl87ve9j2X/S56tdxfVHfai0gd3zprr5btVCjfyMp7/dA9Ad/lYO0cZu/nUU8vAW91ojNMGEn2Gu2ahnXtbXlPwnpFBusOvBez3tRm8bcerAd12u/Z+zi5z0AbFzlyySf2og+28f7WGAFMBNzWPvlRhnyPcTYNZF2GKfxYJ0gD/TvwD76DsPApgN7YdtS0n3hC7uFQL/ZeCPOCD2GNznvg/zH2Si3Qi5rl2+wtqiHLcBsDdbKaYekwNpKsd1CYv+kcgPf0ZRbFnCvPls5HvCHiQyoVc2g8aEA8T2miDe3yN/nNynhxiEaIr6G7EBWj3i9VnzcO8Z2VaKHeoIMRR35bBTffZZnfVvEb+Cbq7bwEevlV6KNX0wjnKtBC9BMnJWllVK09Sr3ECxSDuo2BvVo7REnqFEoRpdCFHqMkDnNcjTj8/vor6CvHEQ9U+w3C7oL7DeyHb0C/GYk6yYD9HPSFc+DuT2mOR6VuOgZpqO1xkZ/2oHxnHXFKQCYpTydAHimTOsU4CHxhy9IFLEdnsBwhaZ8ElsUufwhkXXQG6gXQkP+nwOfACVMm9N87T66vk9JhWW1st+rOBurQhqzLUKBuO6NL+SxwvXeGLLcNtEM7UAfcJjJvqw9wu4vHMGewrMxzyJSRy8XlkXGs9hef0VAZFzzclnBHSbmQj2MM+ina3kGI8xfoVYVWmlZ/kvHYH7yyDUFl33KibNz3uN3vMvPlcK5PZzH2v8WUhDTT0HeTtDmQ421TJi2J3Lb82kVEnBbGLYkpyONt9C8Gx7nHkt8qly27zI9lR5q27Npu+P/aaHOCOt+FfTvqMwrppwFjaIxLk23Fb/Vj1I1YAzZSA1AGVADFFkYAhUCpZfcCC4FyYDQQsHAeMBwYxXZtBeW5X8TeYh3muy/pQYbzfozft2ml4wCtVP20HrgHqAbSgUuBc1TWpfyQxUQp0BvoDwwCUoDI6NlUEePnOch4JnampLMAaKTGE8AD3elgobqGrYOE8inbjb9CV5kD+gno9aHvL7pzh77jCH2P0Z1cp9AJT35TUwV9+ffGX7Ui423tEeN111byO46S35UBmkIFkUv+eSvmeawVxnHMy/OARqahcv7UN+c/tdz8Rk37AGvaOxhHd2JvmEsZ8rz6URoo1z+ijIh6KtMWyntjh/tpjLPjFIU9/RBnHZ3tTjaOOP5HxhnE+1f3LyjKuZ6i3A9CX3tOrqEDrPN1n3VOVyr1Ouh/rncQNhf+S6lG/IC9fwFlajXGHusboBSseVnaLVKP82rZ2Iu8jX3cIuMjqe+Z39X25XUmQtCCiEhjQ+ROIs+P5Ec/K+PvEdqxn1RlI/mBCuneSGepE2k46IBOfmMsOsCitv98Sb+m2UAPC/HK18ab6iC6HfZRymqU6zmqAngt9Tjz5FlolrOWZjqX0nDHc3A/SXc5esIOf9dKhE2gmY5baTjG9HDXB/D/hGocr2A9PWH8j2MnXe/MRns8T9c6X0Xch+kqZ09ygt7keAPuu+h25+tY3/6LHnP+AW74Sf7ZdJXjV3DfBN1qB9ItR7wG4z3EneUaQbdBziiljcYpU4w36DvjTbT975X3jDe1JZTpvAO696Xo5/fTTO0R6NkLMFfDLqCVwF6A9ivQHqf57I/9eAXahrTZdIV2E+hNmGOLaKqMN58Ww12gXmKsBR0rakkBHa9eQX0Rp0CLoYXaq+ADj3YrFWBsFWjL+dsQulj0pfHS/TD6wQiqcRJdgD5BaOMt6tcU51pK5QxnD4rwRFGB+xtgLxV44jF+eiPP79GugHYJCYZjJursDNAuxzzCGI6x08ne7T4xBN29u+/unX3ou/lQtyiEnsCw5yfezwCYK/pYe2neLxwy99LyTuZJYBIwOsSumHd1TOX5VSbwCwt3hiDPvBMyhvCdsK3Xyz19p++N+Hsh836nrc3+JghrX69uwfUDfnE29VPzKUlZyv9uqLGE9wd8tuFuPwUxqkLbQ5lKt9h78tB3a132xn+kQuUzKrTXDb7PlnkUGi9qDxi/idxK5P4dxhLftS3EPsDaTzjWIs1JmA/foBGORebeSuJ1jPPNtMVxPvokUa3bOneJ2ID1NkAF4nv033mUrC6j/m5SKl0bKImBeOS6nhZZ6bzD3/u7FmN8RwIKbWEdW5tknBD/oCrgPMjIvPdyXM38nYMarRbzrumeqd0LGT6GnouxwZDfc15Ab9h25WWz9tzdwPE1XXmK84qT1i55v15Pacr51Mv6zrsvu4F0IMOyp9jAPHMOEGv5t38b/rPirjHP/3iPLc8AN1OOPPPbYZ77OTdhHgB43+tG3TueprGuXtAR62m043Ia73oT9ZlkNLmKKd51CPOMuafrxXCsML7SrqAejk1Y2w+Y3+PK3xU4jHXO+u0G12W0yDndvCOz4VpNfs9a6ITmd6x9xWbzG1TM7Unqr6Ez8Hk1whC3xeGjqSIJ89hhWu5YgbnjAI10H0b/KKZzHHnYr91I+RjLA7Q7qVJ9kHJcQ6nG8xnadibF8jer1jfmAxzvyG8/r0H8IoZjqtHmeNl4Cn2A99O5mBsHqIVtTzkepHTUR60rgbIjvqVs+zt8d1r79/g9gViLsruv+AP0/DSs831ooMdLA90H5Z41zr2P4iL3U1zMh7B/Iv1iQGMiD0FnnirrQv4mBq/Tcp83H/vd9UCCfKuWCHkT3fMpMWI97Ob7tTxnDnTMGZgjCzt+04LPczD2pnJaFm2AXBMd10MnsvzgTkN/Xt4J42wqlliY3gkzOuB8kt+8sjrF+KeB8VrHvw2BMlQCRdbvffAZ6sXy7mMW9gVWXLYzrLFaaY9Zm2LcVDC0i2kS0Avjrskei0ClZv6OxAf8DTr/rgHyHiV/n8T8rZJ7EX6JRspS0FnW24IvGQjnPX0TcIN9psNxNfM3JZj3St7Tq/1plvIizbJp+5nFddDjo6A38VtXPiP5GPtzAGuthNxzYa/jqUQf/oamY+2U1N2IfXoKTUf/iXOs6kohywL5pq9Q3mt0vus23Q9Qlpho33VjD/Md1tLbsIfahHnrBhoX0YD1fGz73XSK40bsjSYYHzn3gOfXxvv2uYdrNPQgH1VDl/FjX++HzuTXrqRA6F2x9kvK1gRg37OYNAXzYrZYTDkYWwUMbQ3ad41s42J5LnGtvA+fgLHrcwt531QhnkR/eBzjej/K8C7lQ5b+8m6lQPbVSm0iZLNglS9Ffru/FWEWD/wnikWyfnzic3lPZt3ZG38Vtxv7rD5fgf4cgfr08ztk+fagCOlehL7aH3Qg6KMYL/OkPs3zfLykjXLOSbMovwPqYb1DKHfyvTN/N34PZPsCdVkI3WaqvBv6leNu2R7Z/B28KyjfMk1wLMYe9GXMqa/KOXS8fMd0wHz3wneCngnQi35lfOm4j6aLB9F/bje+Q52S1Nn5bWc/ilDXUrR6tWzb8dg7VmhTgUyUj4ExhnlU3lMxuM1lu5egzHzWkI06e50qxX6UJR3u7ynb8XvK5req1lvfYk5Xpv04efg7fBPGrfLcj9qOW9ismb9RcLZ6J9aEv1MEkKs+ZBx0zkU5V1AO9jPVTk6Tzz6x/5fnkVPNb3l+yj2B6AXdq1fHnjNUL/sJ31uedK4OHQk7lLZvzTc4J9BybVdYdyXxgMvEiV9ivhrM76dgPw88KOaJ+63zxUvFcTriuZ5K8d+Z/lq6QuGfXfoDWnJ8J+w6GdpGaATXEDlfhHaQdAbcfXpEBIiiUL5opBE7BU0E/TFhj4mkt4iSWzvQAzw9IdtZ9xH1Bk3DRJ1eQ9RvGlEm0uhfRpS162Rkbz8zfK8Q5SK9Qd+bR57+dSdj8J6Tce4xosKriEagrkcGTBQdxDQN3XgU6qw8jDDCCCOMMMIII4wwwggjjDDCCCOMMMIII4wwwggjjDDCCCOMMMIII4wwwggjjDDCCCOMMMIII4wwwggjjDDCCCOMMMIII4wwwggjjDDCCCOMMMIII4wwwvhPQCFKqFLfpPNoNzlJpTjK419Ed9+vvkgOUkuiaIqWzL/kT14tGf8laYng9WqJQWeaN71FiwpGxfiZ6okp/hYtMpid7o0tidMSaDmgUizMYmAGIKSpUEBL0K8aHGgBWWSS+Sa5zCRTBge2g3EcDTZatYRgSk8/ewcjovzLmbo97I7XLxgcKPFo8RCX+eJpskn1msEyuIpTiafRpm+wrNyMVWp6F1nMwwd7SzLhTgcCQAOwBTgGOCF9POUBqwAD0KSL+ZYBdwDrgP3MK1NzD44tSdXiEBInyx6HmuJ/8TIOZa/TPCh7kzRjNTdqxU0TgIc0F2lahE6Xe7ciEREsl5KKoG+QpHr2AL8M0M/q7d+hCXU1nU1eeCh6j1QZQnppqWU5d5hpCebk+veVRGhE/M+mqBppCmWbsYLZg/zHnoNbEW0UqyjsK44H45KQmzgRjE30B0rixA/yd4hVahLN1AqotEB8Q8sAFexb9NxzOCOxJRgR448D/1FKB5YDgtbBVKQ7ADD/0WBiD07+kB4bL+Pt0/OHmJZgXE9/TUmS+BvkeVW8SRnkFR+B9gF9GRQdT7wkXqFoKeejwdg4/3Lktx7s68XVNADBvxdLyQ+6UVxHqZLtXT3GzOddPTvHXxIhNohrJEujWEhDQC8X83S/N32beJT7ozgc9ESyfIf1uGT/DvGZmEdJ4DoIrhRv7A4xn/IALklL0BPtX1USJVpQzBZUixcyKvSQNAPiTR0JIb/HxXLqgbCdYgUlg24S1+vJ3tZt4jvJ9i2ngvweQY9hEoyO8beWeMQj3EPEV6jxr2RuXwezhvmpJEvcRvmAiko9ANsBHqjiCGxH0ExH0DRH0DRHIMURdFoSXyLkS/Dkib3UIN6nVcBDsGtI8modNbhVWjKz/VvFteIa1ETcNtSdAt/rgp4YluwaPSFRsl3DA7x4h9hNEwAVwu/hEblgm/itLMqqYM9UjvCW7olC1f3abAtEXMptsEMsF9fLmlgha6DpWTjR/8UNMrIRjIr3L0PrT4FzAcw7gF3AUUAD2xSUYQrNAATYa4Ixsf7YbeICGXmsHjPYu0OMQdHHyNoaoyf3kzKPtixarJ7ax/8sWyhX4X9aPEZz6nneidtEJfrPBFGtz/JC9ok60uWI1cFhw/3520S1rItq3ZtheuuJvaSlQveY/WpUMCKeJSmTjD7dHSO9fdaQFDnBpBS/F/10uCztYJ5nxVA031A0zVCMk8GyMfzBuAT0/lnCL0vkpzpgHdAEaGhjP9j9aGM/7Zc+seJcFPdcMgCBtj2XjgGYasQ5VAzcATwH7Acc0rcOUOGfjxzqYK4CVKSYB3cczABQBywH1gGtwDHARTtFLvLJBXc+zOVAE7AP0NBWAyHHQIQliHQ64Sby0jJ1dWC4soyWKcvUZWKZtsyxLG5ZvDtQ0H+gP3AZG4PYyIYxtM7T4FnuEfmegKfGI+I86R61xWjVXcMHgwQSnMMHv1f1edWPVSJh6CrnKpe6syRKiad9wFFA0E4lDq44uOICN4udRfuKjhaJnVX7qo5WiZ179+09ulfszN2XezRXBKpSh/uHzlAWKMuUOxTNq+QpxcoERZshFohl4g6heUWeKEZf0OoiGyKXR4r8yEBkTaSIi0yPVFdFrotsimyN3BXpaHK2Onc59zuPOR01zjpng3O5c5VzndPpdeW5il0Bp3asZJT6Pip1HcwmQKXlMFdJW5wMaYW5S7pXSXcdzAbpDsCskbYMmPlsAzKQ1nvgWw5zFcB87M6Amc9uIAOz+7vwa4C5ClDVdwO9++VnBjLVuMz0TJUylWOZyq7M/ZlqU2ZrptpaMlzdI6XcAyn3SCn3IOYemfcepAsbkAFpd0u+3eDbLfl2g49tp/Krg9kgbQGYNdKWATOfbepuPWNobEmKej9SnAHzIWAfICgPZjGwQLq8zKHeDzOgrgmePRALvrpGz8IcCdLPJH1M0luSYK+z/DNK+CeSHwL2AUL+YLIXKGaX0aqu1suYd7U+0iTDB+8rKcQqyqKspi2AShNgPiRteTCLpW2L5IltdzfB3C9tDTDXtcebIW3M5wXs+Jq6Bv+tVvkHnJfCd2kgUqUePQj6Vrw7oUV9Rp+b4G1Rn9Cz40CCJtGZlCSqAvUfrRyR5p+k+ZA075bmL6QZG4jMiP4hI/ovGdEbMqJL+J9xzoT3MWl+Js3LAjGZ0Z9mRr+UGb0+M/qRzOhtygHqh4C+gbP6RX/cL/qDftFP94ve1C/6rn7R0/tFT+wXPb4fJ5VN6RStprGpXCTN3oGU9Ojj6dEfpke/lh79Snr0w+nRtenRw9PBrnyFNTVaeUCa90qz4Okh0d4h0WlDop9RUTfKhXosebapqnIhRYsIPafI2yI8kqh99ar+IL31qhKQVL1qEshZetUikES96i5viUeNVZqhsHjVGKXZzTRKz1mB4EiTuPWci0Acek6ht0Vp03MyQP6p16eB/KjX9wH5Vq8fAvINk+3KP6heRTLK3/X6tUhe+ZyyOVnlEGWpm0Fb9KpicD9t5q48QUVKf3jr0PyY7Q96DoRTNuo52SAb9JxMkMdMsl7P8YI8rNcPAlmr198F8qBefxBkjZ59Oae3mrJlOvdRlqSNelUqghfqVZxCg16VB7JAryoAmacXvQ4yVy86yFEvVZoV9G6lnnKkpBfr9TkInmEV5JeULYOnU4FMebRexVVSwYmURCvlVkHKlFGs9ymlSrNMJaDn5IOtSM/JAhlp1tx5er0PZJiejTpWhurZa1Fz51oZDOD22a5kQgxOKEPP2Qwmr14/AKSPXl8OksoxIVSilWsCFUmh4vUc5orTc9K9zyqRVC9TjKAsZc1T3hNI959FLcpU3ftjoMWt6N7vskGe8h6umun9oqoFWq/3cwzjzU9594F1bxGsgUjv33IOet+v7+f9rxxwBFK9r+YM8r6QdbW3JXubN1jVx9sMwZrqZ3q31MsU/pSFaLp3Y3aLqiD2uvrx3vtyfN57s1pYhjvBfDPngYRW5lztvT5rhXcJusLiqt94G3PSvA3ZF3kvy+aMUrxzcyZ556AglyLO7PpLvRfn3OWtK5ASX5TzundygSxDZb0s0dgiGTCmfpK3AhIgoJgDIMEI9Es/og4q2MZ1BG1lVPB17/lDt6tYiZXlwKLAINcO13Wuma4prlKsOWe7+rv6uvq4ktwJ7jh3jDvKHeF2u51uza26yU1qUouxP+AjzGBJzjgmTo1NTdrjVDblP4iI9UNxq9hsNSWKSrVycmnTUF9li8uY1DTMV9nkrrlwWrOi/LZWqWxqvYQqZ6Y3fTs5o0WJmHhBkyOjVGlKqKTKKaU9wdyk3tKi0JRpLYrBMVamNiWMmraVFGXgyttTmVasvL22lnpcWdyzOKEovrCi7BRGnWWWl/k6/nr6fCe50pruqZw8rWlTWm2Tny1GWm1l04DJ6dOnbVUvVy8rL9uqzmNSO22rMke9vHwS+ytzymrBNkKyUZE6D2xUxQRs6nQqYjb4T+/EpjTDu6y5qMhkmqA0MxMGzQTJdIHJNKozk7hVGSWZRolbJdNaM8McyIEMA0zA5riccmSGOY7LJVtPZmvOykJK9VnM0uzPAkNzll8GT+wIzjaD/2gG/5GDWxSlI7wgy5Q2m7JkDllqNnh8/x//Zpf+C5GU4Mgr508rn51RXpdRPhuoa7r1yjk9m5bPTE9vnn8lB6Q3iay6mZfMYXrx7KYrM2aXNc3PKEtvHjntFMHTOHhkRlkzTSufMq15WmB2mT4yMLI84+Ky2mD1imELT8rrN+15DVtxisRWcGLDOK/qhacIXsjB1ZzXQs5rIedVHaiWeVVOKlUqa6Y1u6m0dtR0kwbVyAiMlrrUvrWlPeIaiuTQGdG353Wpz2ikbKRIX21TVEZpUzTAQbkluSUchCHNQTHwjrWCel43om/qM8pGKygO3vEZpbS4Z/ncMvzfiL/Fi5fgD3Xc2GjWdU8zYLGvXIaDYTFsi+UfOGFnNEpfK3wxLen48/lMXmr0jZrWXFVV3nNuWSoU+SDr3r7aRvL5zAx9PkKeKLVU9ntIZT/S2WPw21UfV31TJVqllr8L2C+1/FZo+LuA/dDy+4jWol1F+4tEa9Wuqv3g3btr7/69ojV3V+7+XDHUkoCzqlUgYcd/S3yNS9jbp8jSynKzIBAaFi61XQ2NMmCxrBj8mf4yqg8J+dqj+zosjWbgEhnF9G3s6MMI4OQXL/F1/TN9kTjq3uf7X6vlbrkNCmVuZHN0cmVhbQ0KZW5kb2JqDQoyNiAwIG9iag0KPDwvVHlwZSAvRm9udERlc2NyaXB0b3IgL0ZvbnROYW1lIC9ERVZFWFAjMkJUaW1lc05ld1JvbWFuIzJDQm9sZCAvRm9udFdlaWdodCA3MDAgL0ZsYWdzIDM0IC9JdGFsaWNBbmdsZSAwIC9Gb250QkJveCBbLTU1OCAtMzI4IDIwMDAgMTA1Nl0gL0FzY2VudCA4OTEgL0Rlc2NlbnQgLTIxNiAvQ2FwSGVpZ2h0IDUwMCAvU3RlbVYgMCAvQ0lEU2V0IDI3IDAgUiAvRm9udEZpbGUyIDI4IDAgUiA+Pg0KDQplbmRvYmoNCjI5IDAgb2JqDQo8PC9SZWdpc3RyeSA8NDE2NDZGNjI2NT4gL09yZGVyaW5nIDw0OTY0NjU2RTc0Njk3NDc5PiAvU3VwcGxlbWVudCAwID4+DQoNCmVuZG9iag0KMzAgMCBvYmoNCjw8L1R5cGUgL0ZvbnQgL1N1YnR5cGUgL0NJREZvbnRUeXBlMiAvQmFzZUZvbnQgL0RFVkVYUCMyQlRpbWVzTmV3Um9tYW4jMkNCb2xkIC9Gb250RGVzY3JpcHRvciAyNiAwIFIgL0NJRFN5c3RlbUluZm8gMjkgMCBSIC9EVyAxMDAwIC9XIFszIFsyNTBdIDUgWzU1NS4xNzU4XSAxMCBbMjc3LjgzMiAzMzMuMDA3OCAzMzMuMDA3OF0gMTUgWzI1MF0gMTkgWzUwMCA1MDAgNTAwIDUwMF0gMjkgWzMzMy4wMDc4XSAzNiBbNzIyLjE2OCA2NjYuOTkyMiA3MjIuMTY4IDcyMi4xNjggNjY2Ljk5MjIgNjEwLjgzOThdIDQzIFs3NzcuODMyIDM4OS4xNjAyXSA0NyBbNjY2Ljk5MjIgOTQzLjg0NzcgNzIyLjE2OCA3NzcuODMyIDYxMC44Mzk4IDc3Ny44MzIgNzIyLjE2OCA1NTYuMTUyMyA2NjYuOTkyMiA3MjIuMTY4XSA2MCBbNzIyLjE2OF0gNjggWzUwMCA1NTYuMTUyMyA0NDMuODQ3NyA1NTYuMTUyMyA0NDMuODQ3N10gNzYgWzI3Ny44MzJdIDgwIFs4MzMuMDA3OCA1NTYuMTUyMyA1MDAgNTU2LjE1MjNdIDg1IFs0NDMuODQ3NyAzODkuMTYwMiAzMzMuMDA3OCA1NTYuMTUyM11dIC9DSURUb0dJRE1hcCAvSWRlbnRpdHkgPj4NCg0KZW5kb2JqDQo0IDAgb2JqDQo8PC9UeXBlIC9Gb250IC9TdWJ0eXBlIC9UeXBlMCAvQmFzZUZvbnQgL0RFVkVYUCMyQlRpbWVzTmV3Um9tYW4jMkNCb2xkIC9FbmNvZGluZyAvSWRlbnRpdHkjMkRIIC9Ub1VuaWNvZGUgMjUgMCBSIC9EZXNjZW5kYW50Rm9udHMgWzMwIDAgUl0gPj4NCg0KZW5kb2JqDQozMSAwIG9iag0KPDwvRmlsdGVyIC9GbGF0ZURlY29kZSAvTGVuZ3RoIDQ4MSA+Pg0Kc3RyZWFtDQpYhV2UTY/aMBRF95HyH7ycrkhsP3tGQpEoHxKLtqNSVd2GxNBIJYlMWPDva3Ivo6pZgI7B7513E2ex3m/2fTepxXscmkOY1Knr2xiuwy02QR3DuevzrNSq7ZrpifNXc6nHPFuk/Yf7dQqXfX8a8my5TGvf0+/XKd7Vy6odjuFTWvoW2xC7/qxeNtuf21/vj7XDbRz/hEvoJ1XkWVWpNpweFb/U49f6EtQCf/1n+cd9DEpjoYRNM7ThOtZNiHV/DkmgSFellrt0VXkW+vb/f4hg5/HU/K4jdpi0oyh0UQEd0BBXQE/cAdfAsgBuiChlWKq0wJIoQE1EI8NGpQda4itQiG9AR4SVoVX5GfhKXAPfgBoalhoaGpYaGhqWGhoalhoaGpYaGn0t+2r0teyr0dc++yIry6xSDDNuiRq4IyI6YXQGzkJnA2ehs4Gz0NnAWehs4Cx0NrASWllUdqxsUdmxskVlx8oWlR0rW1R2rGxxUxxvikU4juFYhOMYjoWGe2ogHMdwBA+S44MkyMoxK0FWjlkJsvLMSjCC5wiCETxHEIzgOYJgBM8RBCN4jiAYwXMEgbOns2yAK5yt5xl6HLP5ffBxeJtbjOlkz6+N+ew+Tm3Xh49XyziM8z5+/AX2zgHqDQplbmRzdHJlYW0NCmVuZG9iag0KMzMgMCBvYmoNCjw8L0ZpbHRlciAvRmxhdGVEZWNvZGUgL0xlbmd0aCAxNiA+Pg0Kc3RyZWFtDQpYhfv/fxSMAiqAHwBgn0fODQplbmRzdHJlYW0NCmVuZG9iag0KMzQgMCBvYmoNCjw8L0xlbmd0aDEgODIxODAgL0ZpbHRlciAvRmxhdGVEZWNvZGUgL0xlbmd0aCAzODU4NiA+Pg0Kc3RyZWFtDQpYhey8e3wU1d0/fs6ZmZ3Z++z9MnuZvW+ySXbDJoGESAbD/SJBbgmSEi4CSpQkIApKiYoGggq19V4R613oYxJuC9qKPlrrrWJrK9pa0j6o2JqW9qHWVrP7/ZzZBLDP8/2+fv/+Xq/uZOZc5szMmc/l/fl8zjkThBFCWtSNGCSu2LhB9q8k70PN9xESt63qWH3NNS3SPIQsMkK6ltXtm1Z9euWZdQhJNyF0q2HNlctWKvY2BaE92+GamjVQYZvtXQnl41COrrlmww1LKve8DOXTCE0f075uxTLthC+h/Rk3lMdds+yGDo9DOIRwZRO0lzu6ruw4MObu70C5AyHzd7m7EOJmoSDsPuZ7SEKo8DvY4V6FM/kZha+5tSiSv7owyNjg6h+O7AjF0L3oERRFZ3ElehkdRzPQk2giakLfQ1PRO+g5ZEKb8JuIRRE0CT2NYjiICJqCXJhDD6AP0BLUhT5GgyiJZqLfYivcZzLqQE5UW/gMjjPR9sJRaKVDjeg/0DHcjuehNOSnkTKcgifvKhxHLpQsvF04CaWH0cc4WuhH0yD3CbKgBNqKvoOs6Gr0RuFrSiG0HD2Fb8KfoRBqQzvZKra3sBaNR4fQL/FMyM1Gm7iT2kOoHa56DLvw8cKpwqfoxyxGV8KdbkHboccD6DipYBq5vUhGcXQJugwtg7M3og+wDVcySiFRuLTwANQ+hf5KUuQnDA/9SKHpaCm6Ez0K1PgVOo3+hvW4Gj+M98H2Lv4TdxL6NhNdhzaDXDwM1HsK7UdHcSWuJC7iAmq5UAlaAOd2oSfg+QfQCTwTt+Dj+CXmCS6TbyjYC47Cp4UCKkXN0MNH0EvwjHM4A23gCUyY2cAG2A3cmOGb4Q1XgqydQO9CP34LdP8b+hKXwvY78m2ytbCo8HThY+iLgIJoHJqLFqN1aCO6Hv0AuPoyegX9BX9FtNDyHfZVbjN3tnA30DaOLoW+z4HW8+DeO4FLAygH26/gLS1YhrcYhy/Dl+PVeBe+F+fwB/gDoiEh0kn+wPQxbzK/YWs4rlAHd3KiADw3ghahNcCBbwO174b3fRq9il7HDhzH5fBGv4LrvyDjySTYHiPvkN8ytzG72K+52/OD+T/mvyr0Ih6kbCrQ4Tr0LFDhz9gJfSjBV+P1+L+g57vJQcbEiEyEqWYmMvOZFmY78z3mp8zP2C52H/shN51bxu3jl+Wvzb9bmFnYBrTASAP9SqAyVIXGgvysAmlaC/3rgK0L3YRuRr3oLpCXu9FetA/e+0X0Ovol+gh9DhxAOAR9vgqefg1I3W34LtgewPvxS/hV/Dr+Hf6CbiQMW5LUkAbSSKaQ1eQ22L5HTpBfkTOMj1nBbGW6YdvDHGY+YBHLsgVuDGzTuJ3cU5o3+SQ/jV8uvPX10HDpcMvwb/Mo781fkb83/1L+08LCwibofwyVowroaQ/08gGQwSdgexYk8TD6CXoLva/29a+YYA4k3o0jIA1lwLUGPBVPh202ngvbAtgW4cWwLcPL8RrYtuJufAu+FW/Dd+J71O1+eLcn8DP4MGxH8DHYfolP4U/wH/BfCQgxYUCaYyRB0qQW3rSRTCVzyOWwrSbrYOsgXWQjcOgpcoAcJb9ibEyMKWeWMZ3MA8x/MC8z7zH/YAlbxqbZenYhu5q9lX2HfZc9yX7FBbnJ3BpuD/eyRtJUaRZortbcr3lOc0bzNa/hm/jl/E38e3xBiAFavQbvfQhd/Etr3sHrOTt7AzkFeuFmOrgevAAopiHzmXbmLubn3Cp8lpHxh7iXuYpZW3iMmUK+ZNbhheRFHGaCXB2zCt2BCngf+R05Rz5lHXg++Qwn2e/gI2Qd00g09CHcL1gHeyt3BiHA+jqyBR8nrzK3MrcWfoTquD34FLeHvItkdpDY0CnQ6h5yH1z0M3IV2Yma2SruK3QV0P0Z7gag9wSyHZcy77F70MdMhPw3PovvBdR4G89go+RbpBbvA8QdxgE0hDtRB74HKfh5/BHOIYyfZp7Cs4gBuNVHjHgsmKG3mRB+j9GhFtpHHCcO3ETOkgXMC5oTTDXGgBI/R5sxgzMgO6O/PLoWNOB7JAGYNhnQ5Bd4DHKj+wDvz+VfoIjNneR2gpw9ypShy1EGtZI3UR3oxsewNaPb0Rh0DGRwO8qQ+9FNhW68EnB/NuAnQTl8NUpjPaClC/q2FeyFk4QBC5fCU78E/H8DUH8m/hO6HsugWcdRkqVn7mAnAzK1Af7uhG0laoXS99HdmkPcL9Ac7EKIlfN7QMp/g74FNue/4PleVA/9W4weZcug1zIgcydc8f38NKTAdjt6ExO0Bfo8AfS8iZ0GyHtv4Wp4w6vARs0Cm/g6uqpwH2oE3l1euLWwEy0tPFpYglajeYWnAX83FgZQDerhWshCLsVWAca+jl8Be/RrvBNwexr6EPAoht3oD7D9B/R/Avc86mXfB+xsKNxR+CVyAD3CQKHlYEVPo2vQn4Bu05jjKJu/jPQXpjAdYKFOobmFpwpBrENrCu2AvC+gJ3gOsKcbBbgnQHZ3sqtIBvpbgpw4DbVLuEeY95m/sB3o379///79+/fv379///79+//fzwmbC/wtN3gxEsSwJeBxlEJkQv37NPg2VeB7jIXIrRb8l/Hg51wCXsyl4PdMAW9iFvhZc2CbB9sCiLFaIPJeAv5SK3hGSyGGXQle2GqIvK6CbS14eevAL9qoRn/Xgz/0bfDIuiHWuQU8pB7YeiGavQvi/nvBM7oP/Ke9ECM+Bt7afvByDkBkkUNH0Y8hFnpJjRtfhUjjNfDg3kBvgi/2FvoZxJ8/R7+A2OND9GvwzX6LToF3NQj+2SfKots2rO/q7Fh37TXta6++as3qVVcub10wf85lSsOES+rH19WOG1tTXZUdU5lJV5SXpUpLkol4LBoJh+RgwO+TvB63y2m3WS2i2WQ06HVagddwLEMwKpscmdIm98Xb+th4ZNq0clqOLIOKZRdVtPXJUDXlm2365Da1mfzNlgq0XPUvLZViS+V8SyzK9ai+vEyeHJH73p4UkXN48dxmyN85KdIi9w2p+dlqfreaN0I+FIIL5MnuNZPkPtwmT+6bsnFN7+S2SXC7fr2uMdJ4pa68DPXr9JDVQ67PFenox64JWM0Q1+S6foIEI3SqzxuZNLnPE5lEe9DHxCYvW9nXNLd58iQpFGopL+vDjSsiy/tQ5NI+c0ptghrVx/RpGvt49THyVfRt0E65v+x47x05ES1vSxlWRlYuW9Lcxyxroc+wpOC5k/pcm0+7LxTh5tbG5p6Lz0pM72T3VTIt9vb2yH175zZffDZEjy0tcI8+EpvS1jsFHnwHkHDmPBmeRW5rae7Dt8EDZfoe9J2Kb3dlZDKtabta7tNGLo2s6b26DRjj7e1Dl28KDXi9ytHCIPJOlnvnN0dCfQ1SpGXZJF+/HfVevumAR5E93zxTXtYvWopk7TeZRzIG48WZK8+fU3Nqc5qbefl5umLao8h0EIc+eYUMPWmOwDuNo4crx6HeFeOgGfxaMFzVtxL4cVWftrGtV6yDepFe38fFxIjc+zcE/I8Mff7NmmUjNZqY+DdEs1RKzgsanB/N96VSfaWlVED4RuAo9HGCWq4uL9uYI32RDlGGBMiHmoC2y1rq0kD8UIiyd2dOQcuh0Nc9t7lYltFyaQAp6VRLH2mjZ46PnnEsoGe6R8+cv7wtAnJ8ENEBT0efED//Zxadtslr6vqw8/9x+sri+ZnzIjPnLm6WJ/e2jdB25vxvlIrnx50/N5LDxRNA8D42BpSaHgHRu3xxM62APy42JTL5qrZpoGrQxz5bYzMjkZZijkiMeiuQ3yXn70wLzQZ6LzamUeV/ZY4XQIDVGixP6RPbphWPLbpQ6P/jRbnCWXqVmly4bOSd+upS3yyP/0b5G90z9DLQYTZOZs5f3Nur+8a5KQBWvb1TIvKU3rbeZblC9/KILEZ6jzLNTHNvx+S2UfbnCsd2Sn1T7miBl1iD68rLIvRMb+/KfsTE5jf3KVI/VjNjG3e29M1JtUT6lqcioUjzlfCQ/jpkCM1va4QcQZf2R/D2uf0K3j5vcfNRESF5+/zmAYJJY9ulLf1RONd8VEZIUWsJraWVtCDTAoT5oEsDRFDbS0cVhLrVs6xaoZZX5DBS64TROoxW5EixTiw+KK4+SEEEzrDFM8poaxbqhGJdd7F1cqS1AGdEeuYYAquB1JPFXz8U5jcrurFKnTJemUAaCFCEVg1AzTFoOx6jAxNwA5b64Z6Xq9U53N0/XpGOqne6fKRlN7Skdd3n66DntNlFN4LnFV98wYU3WLC4+cAEBPdXj9DiUvqjeAmduFgTVHihWqBi6QowYKsgpSrcFgGtjszoJ5el1BSrae+MyOSV0ILuYCGqoVcheWULbRWh0kE5/H9thC9qRHFPvXmvOH60hEdKUIC/3r7V3yyuOV+cQncwqLGKooKAPKuyGeq7Wuprb0mdb7Ksr3u53AtCXEcluU69eCrd20Cxp/Z1r1hGdRyUfkUEKmZAhdy8XAq1wA2pXemlZn7FMriMjZ9/Ut+1qW/cEoQfz4dHkxh9nb7uJrmtRW4DZcFzm0FR5T4OUnkV2PrIMqogTcX3aQKsgmRZ7zy4FgEjWqQ+HhBr1bIrI1S9+yhji9QvYtOMPjSvuQ9Jvb2R3j4MXYxNgcZw+3ifJj6dJvDXkYosu5K6IauoF3Jl0UJCd1Xq0LtJkyOhFmhCYiotgXAgUcvpYUUvdXJa21JACUuvtVeu7QXJbgWlZOMrFraBAsuiPEVWWb1MghIQYTottcCNig21MdoQrlf/4n3XpPpb+diFGvVvXarYWFDvqtq8vqbRJrz6B5nOVB9xjYOT9OUxxeMiOlPicbHpQF4FpEqiV8t9ZP4IUhavn04vlUYZVrwMalTVVM0pYE8Mb2+6WOWX9NlmXn6FBIQtp/4zQbHCaebX3FrwnoP4B323pZqVJQLHW92cy8paTS6NxcyLJlfA6NZYDLzoNgZ1ksai50VJx2mRxiJoES96jG7isDF2l8npMhGHn7G7jV7ikHQ+ScfYMdISB8vYkVYnSTkmoWiR1g5ENLlctAT3tLvdRofT6fF4vRgTWuli7Dab3+/zsSxzhLdYrYFAMMhxGnqunBfNZoNBrxfAlTUZjTqdFrncbklCOtFisdsdDaYe1w+NPW3uDjdx54hRcel6JG2P9EPUQHiNhjED8C6Rmx93p8QvOuvrxXrx3NBp8fQXraeHz52jxXrUoCYXH9Vt+EL23P9W28NVpLaIr/RUuGli/pdfZQa3SgecXobk+L8eabf5GGuQ10BeMbeb9TwDm9aNtEYtg9wN2YastbY2nbZks6kxY4rHTGWLyxapztpC1SFblqF71hGBPcREbCHGFrKF1rfue35yAWHbFfOuwHOXzVv67NEphfzZ1rlX5H+49Fo8b1p+nw+/djle1IRfy9fSvSn/zOXFHPHgRYjO78xlItgLMmFAK1SJkHSm7sDqGr27tLrKMA4OOf1P9Sf1Z/SsAeXw/CMaBnjp1aIcU63oDAbtNUy3cb5K3qHa9NBl4uQrJ32CGmYP1wMFulKplHQAKRr6kt634ZVsTLy6qiY7xumw88yeGldVefl4bw10IXljSqkbn4l9J/8BUvt1bX4fvh/9FCK+a9R+JVpIi+sVJ6N1tXlOeBgtRjzLmgUrOmxVDHq2zuwIOrodjCOHSxV90LzUTMwe9/ehY5eJ51pnD7cOoYah09ZabLG6ailzcKd0BIyNwWo16CkLgPjpLO1hdQ2EWIl4JMxrIuHzvdVcu7pTy/P6mNVeWTez5tLVu/L7ysK7mmxGrV1bl62csn7p6n7a73m4mzQTF2LQfLXfMuG6/StrtnIYgwb2MQwiIm4Cl3U33otPYA3O4apDqJudv5jScLiVSmR6CI60kykJ0DUnePvbEXKnU7R7IUdoHuGGvyKu+1SdnlE4wxzh1iARRdGv6RMHlgkQZ2kGOM5BE6PRm8Nmxar1orgSJ0q8Lb43Phhn4xZabVoKoe5WtAtCWA55YsdwALo5QjNgZmvnF7Mp4RqGKjONm5RZOBqJhqNEQzCDiYaP+SS/FJAYjS1ujunjbo/LQzQh1rIcBTXe5dhugpzTALkolpdjSYCDVXQsRx4dHEA2UpgeStW9tPRmqZ+Tc/wfDrZznNGR4z8baDcagTWpBvXFq6xjgRUup8VOgDGJ+FjR5cyOqRlbYwFuFflFZtyxYXHb9296aPsvlr988zWvTK7trNkQqMhEa0vqJlVPqyJ7zuA5l0985NX8c5/nD9/z8Ut/z5/pv2dZ135ce+ah9ZnQJfPy36c8PIsQowGaOtGAykO74m5z73UPulnkVtxkI7odEdNEG74KT0RavBeFEaPmBchH4AZfIjO+CjmhBuG/KiZsNhMtwZxWMBAGHcN/h+bTFavJZFYs1RnzVvNu814za/a4jpEoPj1C/lT9bBGQisJTQ72FCm4t+tvQ1/hvqVRlBoH4tkoHMcdrdTnm9wPtWgMl1JgGSqhY1mJ3Ol2OUPUEUk2JQ2lzFs8I2eqX5EnbOKeOj3ljl7KvPfpVT9e4AInFiL9yM/nN90rlQFDVvTJ4/33w/gF8j/r+t/Bufa3L7bukyq3AwUMP5oDTWcLX89P5Z3iNIl/BLhaucC12rxU2WDZYv69/2PSAZb9+v+l17nXXT90fuD5wD8r/YP/hcjiwn/VwksPj9Lj8bl7r0rv1/irPVM8O1y6Zd3sIcXk9Bo/GyHgIp3G7KFLYWGMOr1G0WsVuaOjWYm2OySoGkfPu8uBHPM95iOcYkwWi3nkAE0Mgh+9UjEjz+zm2pbZ1tq021pbDvGKjTrIXyYrcLTNt8l6ZyJ7n8T9AT41YUexLyTqylewiL5J3yCnyZ/CsPcFj+K4L2nC6vqgPrbPPtQ6JoBT1Q8OtnfUNw539GuqBHtmlxS9q39ES1NrZkjpNYUblGgA7EYtNDm7x3OmB8y2m+h6R2/KK6RXQ8c6uVuAmqABKSUeMRjEQIKIWVP5gu8gRD2QG2omhqAXW2rSlNg0sxkyoGqHqKmCsho/UjOCphid8aExNzVhm39KvByEQlvdcu/KReMzzzkNPfJSZ8eQ/JuDl7YumeDGX/yqGL8X3P3Pzk9d1Hv3Je7tXr/7BofzZcWJleRF75wGmLAT+j8FbKf+PIl1hcMBQq80Vjiv1htqJ2sm6KfqZYfYdLS4pGVeiVLVVvVM1WPV3HY+q8ETt1sjmimejR6PHKl6vOBU5Fft1xR/Cn8UM04WSHL7jQDIpohw5feBEBmdyTNUhhhOd2JnDjxzyK6l0lT+HGw+IxpLk83gNAj+C/JeibwKekd0qz4DzB/oM2JDDu6G+vLuc7C7fW07Kof7QUn4rkCBHPlZ0ShXeW3W8ilSBzZpwRLG9aCM2T5bC25nzDFW5OdTaeY4eToORB6BLDXU1DLUOAaWLiFdTkQ7EdWZWEw5FQtFQLMRquJgpHtcBlKXZ8uU4YIZcSJ9YjnXaCk1mOQ4a/RTbxPoiuKVKb4afqq9dqJOaQy2TLAGdPdQOhGAyOcF2sB1I4M/xfxtoF43nOQ07VeYaFfOAu06VxaERi+QCBafoV61iXzwSobpO5YFfU9e/7bFFlx7b0t1xd/6PO1akQx6v5QZXrHTVfRFvMHXvZfKcR6bd3PbQGnbGjnuunrP4e3sqD9/Yd/PTkxL+MoFr0Oj3tM+ZOc6fnBjQfWvbnNVbnwQbA+EqcxTkQQe6wqiIkHQasRlNNipmRjHjUgN28GAQMKPlNJg16I2INRhZjcEIeutTrLxg53lBYFheYxBQ0IiNz+PvIw3S40cUI4c1WkGjETjWYGCfx9NBIwW8StFrtWYGP8I8xxAmh/+uuHGDqsBm3AZoOWhmzBqFx7zHdJGWdtarPK0HFYXsJ+CsoYaG2rTqrw2Jw131llqLqpI9FSkWnDaaVX011NWKWzu7pEMGViBGTU5wKbp2Xmc0srRbwJMG4Ah1yywqV7AjYolYQtU4Cwlmjh5+Yvhlct21T+Sj+Nxd+Qfxqm7mlq/vII8OLy3q03LQp03cLBTCs1XqNT7OYmtL4KrAVm6rZqv/DvZOP19NqkMLmAXyotBa30Zuk6+H9Hp7fY8xT2v3RgYjZhTBZtFitTmcLsFuJAxDCWuRQ3aZYeWQV/IxvJvloPaRA7Icsh0DZHMzNgU4gH+PyO9DIQj6j+EJSMJTD3Xze6me4L+BnkSwEmmLkAgo4D8Oi2RvCIfoTRStrIh7RSJ6wsfwPfgzlb6nW8Ekia2UlqrqnKauM2Bhw5CqMGChKOr1CBUpDoiLaKEIfIqxC3eRLvkWfAu5RdYAAlLgA9xrXNKs6Ney66wrAx1ch59rbQGvuZ+Rc0LoUDvDhIzunIAOghsQIlA10B5iL+gH5QMf4lmqHRrNRc7aiGKAXiQws+my/JoWrH3otkXb5q7ftHldRcSbSM+cfV3/np3XvIBZbtazhxN7tufWHu5OjJ03xpcSQ1X9W2/8ZV05T8yqf9UMvOsH2XejJE6p3Cu9TrtRd73pFu0Hsc9iEGLgLcxmdrPzNhdbLyQ1HBPxJD0aRl4qYAGw7LAcx/G4Gdy8Ow+4EUddswNmIwZmKJSnilXvRaVKKVFK20r3lg6WsqWeIp/gFLKJNtmWsSm23ba9Nt7mKbngoH0NTu3pEQ9NhS4wSECW1qEuIDu+QPuDeo2kISrJAc/KfDGt1e8L+IjGEjPGY9oIIJYoLUchE+Siuvhy7LPKy1HYAAc06qFRECu6HP1CHIDqULsgmN04x5882O7mzOC0/ddAu9n4Td44TAw/apmov2apskZrsljjsJ/nEJgv5t5tTz22Nrr7OzvfWn3TWzuX/fhubP5y7fBb1qlTstMX7di+Jb6IWxMzzvnBaztWDPY9e8ezSw5g/2E8Ld88PKlnXtvvLk0/fv++f8pFPZsF8e0ToGd6NFi0W2xh8IBNmsDlCoNKCjIeAXNMqfZSpBjbjHuNb+DXyUl8kgwagQlYj5FRMTKEY9kc/q4CoZudYQjLGDllajX3e6yBRPN7DIqUww8c3qvHeo+BO0bOIIZ8qhgQK7IK28TuZTn2BfIJMoxwSqSKohqcc9RnSIlDqQY1duwxbXllRD20G7gNmm3cNg07ohrgE3QB5aXDOh1iwZfJCcGBdlQUfqvqAkAcgCM4BE4vn/gZeT9f34Hvye/szMzP+rlZ8X/+mH1VqmjTA5beBPLbC/LrQXGUxY+rEnysBWNtNpgtTazLbg5367sN3d5u6ZZYd7w3+4z7Ce9TsQOGg94j8ecTr+pe1b9vdPJIhzVG4tUmnEaXN2aMmWbiO/CtxttMzyDTeFSHZ6KZeHpyKb4isSR7NboaX0VWx69OrMneiG9KbCy7KbuL3cV1893CLZZbrLvsu5z3s/cK37Pca33I+WT8h4kfZnPsYeEz/R8Mn5k+S3w2poQ3ahN1qBaPG8NNEpDBm2DVg+hSIxsNV04Tm9E/UQtWSAuaRPcM5EWwHCKqVqqJUt1Wvbd6sJqtjrwAJxjQqVLQKV3Gpbh2uxiXp+oY/tMIsNFg55wKakOnzxXjHapAmEaKoDRjUulA2OJkBUcsxEUguOH9y3GZvXQ5qrCCxQ+z4AIEaHCTcpYvR2lLeVF1RnSH2n8KdvDXJR3xGlCCtWlAZT4+2K7hbOU5/ncD7bZR3XGp5iV+IezknSq+UQWCuljNiNpQJbJpaDLiBOAdj7a+9czjP23f11c768P+l9oXbsKVNygbV63qrq6smdd05zXtt8Snkn3b9i7c9uJA16w9a7dftqpz15ublq1f3P+r9i1zrrp+45yqNen8p1OeaLv5oc2LptVereLfXNCpp0F+XCiBx6vSk70x8QH3fviDBLuG3cRtETZrrzfcYNxku17eKdxq02mFXSVkvMAl3KGEm2MCMRbx3DG8ArmxcjDRBDYbUFHRpmPrYhB6oABlpYkDfLzjoMuFjG6Kfl5sPoKsolW2MtYcvhKQsEQp6S5hlJK2kr0lgyVsCab4GYJmiu5FHdF5kt/w7YaKzt1w0UI1jACjeA7Yqtoo1S1XeVsqRQWLIS7GfPFIPGgMLUd+Mw1YBcjJ+gBErRY4hLWxi+GQMlW1X1I/H8vxfz/UzvMmVMRDZDQFIIgdaDdx38BDV3VNjXVs0UqNHXHqCCAjphwtslSFxfZbBt8teXjrrrdW3fiTp66/+7c/efTHJGu9dNPslttbJi6t+LYvRq7D0eeu/OjIwM5nevd99fv8ppuvJkdvuWzZ727Yu+cX1y8sK471iQhxfdxa5ENBoo5E9BMVa6w4GCABPwIbgPxBDJbA/mPm98gFOw+7jvm94hKIL8CYBZ/Tj4IduBsTjAUzEVCagk/r2yfeTqcpFcWhoT99jtPFn7il55VXRNgrM5IiCSaz2SjqAtpgU0jjMNtEr8UrST63XxOCIGIgVk2TA5nmKjVNVajpQEmxWo4Xq72BYrVLrR5wqIlyn2irMpr1cPNa8wzzFHF6YE6oxbxIXGBvDlxtXi2uCWwUu9keU6+5R+yx7ghsDz5kfkh8wPJQ4Kj5qPgj79HAm+Y3xJ/63wj82nxS/KP5jHgm8A/zl+I//P8IlGnNMyUSBOQGIiF/IODTmnSS1ulzSU6B8JLgsNglxw0BsyiLAZ8vbBHtlg4LpvPtphx5XbGQgJ2QQND/BEJFwuXwIcUgiGbG4XQKglbw5fA/Fa0ZriFPmBRLjmQOzAngQI58rphkxdRkOmtiTE/Ja3tVy+HxDrcOub3U4Rq6ME55rpWOQ/aYin5WT6upwp3qgXgy5UbiEBaP/89jj7jllXq+Hv5Uxys1+sNdrS3SkYDZ79eagyC/Q4qhPRgEx5t32Rl1aOFAu1Mr0PGxlGsM5X7KokahFKVCvApDjlB1zdiasTiLi4MO6vCZnjDPDP/3kvD45fkFCzzZCfijCD5Z2zpv+LO5tclrP/kc/+RXcxLBNB+Lmd2Z77JLvrp/+1wuFmMrQmVLsZFEh38DIQcKI8R+AvY8gFJoHPmZij6ZxWhxYAfaHtiRfcD7cGK/d3/iM+8fEp+mDePQ5sSm7INjHsg+EX02e9J7MnEyqWPrcuTTA+bVNXVUonzhKpoq/+VwVWWVUBkcPIGqMUokCQfJXzUpOim2w/sB/lX0w+zHMZ6N4phxjMg4NJLXHnBGnUlHpmLM5OiMqkW42bM4cS+xiEisW4AXR9vqOuq66/bWCd6Md0wTYkTeGw0kPWlWQ5iAKzAnuz36YPSDLC/XKXVNdSvICqaNa9O08W2ZjZr13vVSR2BDdH1ic3Kb5nbp9sCubHfdG+kP03+M/jPqaRHMQUkbCotByRmKZKOIYctQdSoYZcIl48qyTEU4WV2tdZYkXS4nqUhSKdsNPidVmbpqNbmUJt0HGiZW0eKBxilqqtihftZSH9YFMj7iW8CmguPKKukJcXK1VQFPhiA4DLIMSyt1RksVYrHMYnCP3lViZRqbjSwoM5jN9Gg0wjEMemAWyQKzTIvmPbV1L+B3UQgtw25A5tRl51Kp+tlDIHfDrZ2p1s5G8NAqmfLPJDUZaoGguZ5Kd9eQKpxdRfCGncrckDqg4ioGcK5aOgoG8D0xXRVJugOY90oeiWg08SgYlWw86Y5ncZqvzOJIIJ5lqnBllklIJVmc4SqyKOYPZ1FgDFOdBQ8NAvX6i4C9GK9DMIi7urpQV+d5Q04XC0kDKFyd4z8/1B4Oa52pHP/FQLuzREV7pwOU5WC7k2jLcvzwQLu2Isf/EZKR4TmqQnATulMlUvWnaNk1kVB1dszYGnWkDuL4EI3toT7mpNagaO55y4jDrA74MAN3TlnWferj4e7sgpjLn5idJTMeX3HvnpuGb4wtrb37u5e9fGxl04bOQz9e+PKuCc0SORi4dMltVx5dEKuJdDHt3w6VxdzRI9evetTM8w23zL7+aedX66THbphz93yWAx96RuF3nBnsRnTE2l+qDaRxmqSZdPBe8wOBx8yPWQ+bj1j1QgBeAEKfGx03OO9kep0PM/d69zPPM1oDY2KJfxrTwnBpQbREJXCXuUNEwvgYyjEzD8sPckkfg3Pk1CFLqk/EYo6ZeGiX8REjMeaYtJK2a8l+hDEeI+5/zoKDlgYLsXgVEGhtvezGZnfQTdyquLmnx1auUA1+qrVLHa3+oqsTHLlOgMrhznOt5z5pGPr8HMAf9e1eV8VFdkgaAx/zxvVxZ0wjacuRwQEHwcOVY53LWE5tPL7YwndBzAPALPtE0UeI3RdlfBww9mC7j7Eb1SEbu7Zo5huKwDg6QmeLqMwiDrtVHaV2adiITH04a5Tafsrxsey7weCETx7t+XDLxqH7t72xKbgqf/b5/HNHew/jhh99d1epVbJ79dzafPadwzvy753K5f+6u/Np+6Gn/3ns6zfx/OenOW1SRrX1EbD1dHzBCR7RJJVrLXpJ779dvEf8pchtFDfae8T7bQ84Xpde978nCm6L1e4PMLwD93i3B0hS0AQlBKFEUDKGIq6QJ5g0mYzEk3Q6keCrn2PFRVcsY1WsnDVX+O1hSn3r9AhFhQkN1UoEyxHcEaHjFEwk5FJxwaXigktllAuiFIMIuKBRKzVeWqnZE142wj2KCsPqEby2rtQXKjsvKH/tqLL7vAGzQ4zZ4wGzbyH2OuDgtwQXYsnmWTjKOBqogu62dkr9xlBOIAPtxmCO/xMkBlVBjQS5VAVFHlBkSLCqoOgiBQX2Zb+pkjJrdYi8JpQAviGAfNDISHZh1OmjupfEGXzJS/tfyl/3660Lz+Ax+Z+dXbw+Nja0nmnfKpfFevM//kX+4x+/t9yHp2AX9uBJfjVWLQXbdhB4lsW7VY41KNWrfdf7Hso8496feT4zWC0s9HRoOvitwlZtt6ab3yXs0mqjQckfCseCUioUERRKUiFkMgW1ksBTZoRoDR8iJKiReJ8oERwBP8yfRU+kKlC5SIdJyS/A7JWlQC6f8EtnfD6/oN0vCJr9DXTsFPEiP4dn4F6fKE3qvTZW7C9LBcvTcGm7d78Mnt0piZHmNVV3QHDFVCNRZbao8lVUmS2GY1GV2VG1MqoyO7qnavAo7lHDYcpoldugr61D51pPDwPDW4fq1TF18XPwbCDJqy4OaFT9cD111sWhz5H4txQeSUfmQEA3zRUVKY0mpdWmvF5/CpvBhznUjrE/hSA30J4qVbmeIn67WvYHVHb7i+xuKKLxBc0dUV5LiKpn1hJRx1ZDdDolq041jc0yRbS+IBtU0SGH9+PSDYkqTSxmMlkvX5D/lZgc98n6NZkJE5PXffXHTCYlu7zR+RnWYU44smOSV3Jk+EykYkM+ucIXSeYnLk645PSELfn9MZeorGA6bw4kY/n31zY5zFRWpgEmPwuYXIUfU2Vlvo6dUkE8CW+SiG7RQ+Qapaat5gahw93huaF0t3u3p8/d59GXpzfqe/SMu6bC21TTUXMH+0N2sIY1MLfrj9cw04RAUHL/d9galFyhSJWK0gdUlMYHwPeaqTRWPljmcrvDmmQZY0qGtTgVDBgotwMqYwMayliIiy1N1t1WYrbOsRKKE1utBStrZakEWAEsTh9UwSJHvlT0uvqmODbHg3EC7sdZRaS3iYv0fHx69creETAA5QeJSIN/0AUyQAXltBqRU2EQR/F8BBGq5BQvCrFkoiRRmmA0BjD/5pBlPJaDooVP6cqRMQIHUTaNR9qEphzrY6bykTCO+tLqxKMK9CkqTZgafEnRVVaWERIuc7q8ICyKtt3lCpdVMWUaAIyD7WVM2KRa/PDFwK+ODF+E/SARMnWPi+BvoZa7OuSgc5QOC5h81RKAOJ0frhzLfgbCNH/Tj/PDPZ33/nf3zDsmBideToyey/z29YM78te/9cDCVQP3vDlj07pxNpvEgFWYv3fudW//8M8v54/fE4/h7asaQvF4Veya/LIJdV//6O8HHv/Pqxa5SxyRLMgPtQ8PA9ZMxscuRIJHpiqU9CiWK3xxiPI1VpUrfK1YabZK1doqldFVNmig2Gi1DYdVCQirmh7OFc4oqqqH1YZh70QRIkg/7GWwp2GvQAY4amFvgL0eqKm/BEWjFZeQCp+OoIa0GlG+DYHk55+rB5ymIH787RRNP0odr8ykJKWzY+reqSemDk5lbVP3+JSaJsgSkFt9KBwOSr5QuCooVYTCk4PShFCYBCVdKGILSlIoAkBZHopUB6VLQhGgQiQalSZccoleryMV5eU+nyRYbWGihPGpMJbDmXBHeG/4RHgwrAnniKx4xaltU49PZeSpeOrkWLi6qaqtilTtmbLsN+7UbPFcF9iserGz6xyV0+FvriIp4taoR6lO5GMItA41gHM0oR6E6nC7vyzNSF4VjKIUqhRjO/RON4HoSLkgCagBfqpgQdwFf2q8NTLRPSpJIEp2FxWfrGPUhQz9j5p/vQQ/QTYadXIqkyGTVFQy6oJlmczwC5l5cc9wr3qqcvj5zPy4u3iGTAYegM/1Pt62JuSxumOAUBNXfn3P6mKhUt6MH86vuFBi1l7UDGQvCw7KDfS7evSJil3rQqrdCqnCF1KS1Z7QMsvKGiEokVDYHZSsobAnKOFQRBuULKGI1UIIFtweQuXOI1A587D0Uk9Y2yF0C4MCUxBwRmgS2gRmqXBcOCEwAkubCaoMC7nClwfptZDJK37VZC6TO0LdocEQkwk1hdpCzPHQiRChbL0MeKn6IwA+nV0jTok6AV/kIz1KA3aLqM7fWUiQMCoHiVCcfU9RPsX+L7Qf5Ra54V/IC4RXyR4r0q/9Ai2//p6aV/2FEvAXjgAdZfS74jodiDyxjGSshBeR1eR60is/ID8jH5UNOJzDdylZ08qaBWRJgAAdmVDYOVayXBLWBSUxFJGDMsogBQLsT30WkfgihBHQftxOcuQVJe383xw4rVanarpOrdWppNXtCS1rveDBFbH63Dl1ahz04HQrddxS6jIgsNSHwKhYRbNqjkXC+HL8uYF2iCwp/ZhRczymOLiNXcy/BEWO+Ii4q4a4hr03tOGrT7ILYw7VBVvVvkgWDWNuXfH9b6/B1/P53bFx8gZmLXW/YrhU2fT1/nlBh73iOqBj4ePCH8CWzkIJ/HeVjjN7rdi6C2OizKneRbDVT3CClNvG2W6w3U9OkQLhbeGwVaSoEg5RVAkzNBqP2IOSF8TTasFgK6xhu9UaBrr/QDEn9mOdVouJ5BWsWobQYSGDdZ7FIosZUREZMVcYPGixgKOUK5w7qPpNkFFdanFPiRp9g0tdguUSTEc6SYnNTm/hCIUyYXw8DAisIq5qPMPUjOpULPYkl/1glBetnZQb571pqID8J+pkaBGghoZ6RuborLW41k3FmqcLjlBrV2OzktRaPdYS3IBqrXPQDOtStNi6Dl1t3Wx9CD+Dn8eHrG/if2LrnwmmNrMFdaZwZ+MSCOVJ4ekDAWsDoUMMTmMDGP8zh121WPHV0uzASCKpyWFPLWg1zZ5UzNZaq9NaS0QH7J5aMDcnB/S1cJsTxeTLQ/Zaolhq0eig1UgK5RaIyRWDjUhaRKzahEErqJqpJW7Jp0qWdF4zx6h4SgNvJoTPi1VRMSOYitZFqKm6dBLuYC7xxZrS+GQGnP3o17dI8TmZfDK9KOocf8l4/3hu1tc8Y9oSLI3FquSur3awk77+0WiJeW5ymQ16pfpuN6jr6yT0c1XiKu+zPs0/o3tGZK/Hm/gevJ1nGwVjEjGOpEbrrg8yaYYgRmRkJsMoDMdM91Op8DZUy37FT/yWelEra4lZG9QS7XTfSAhMQ6bZYmfqi2LsNLpiawyW6Mosb9wWNxks5UjC7nJs5yHn5CAn6ozl2EPgYBUc5cjFOsrRxSRO3YxbW6V+BKHu0MF2xGgc6qiGRnt+WRZAEAREIXocW0MDPYu6LMtqERNxMoQFfGt+c/6P+TP5W3/z4t8PX7vjrmsOvPiPHdeC/7Iu/17+zfwafBeux41v9U/veTr/Qv7gge24FE/ES/ZtB9rR8b+UajvKcH9xRq8CSPHduup0xXXuDdIG303Jjop7fPwm95HoseSvpV/7PoxqPAmxIhmvjdUmxiczFYsTVyU6Kror9D9B2Osr8c30ve/5tcQ9ncRvRD9wfRj9IHEy+ceoxqdE/EnBFJSEUBgHJT4UMQclRyiC/HJZqT/ZEJkTIZEI7yiFqNhBBF6wIq/ozXgVb4eX806vGImFUQVWKvoqyCMVxytOVDAVZVgFU6zCJlbBFIfNJlWHTWqlScVS057yihy+/kCIxsTqQNm/xMSts+loWbw4Whano2WqXSqOjdEFK7XWItrSODla4vK5Y8l4iSuexVEfHBKe0iyOSeANXoiTp8/fpIgBALXIeDYckMcDF4MIq34xShWnrLrAJW5VlyH6I+D0Hmr3+wVHaY7/y0C7w66qmoNwglZVNWFU1c7PAP+LUo2ObzmLE1rxhPPCqBaPH/fFZ1cNPw+YbpcA0/FfDv98969/Wtk1sfpy/5r7pm2bn20iN+av6w4Cpo8LbmDaaW7mwOYnT5im6nSPdjffN9NGx0Km5ddxm0DfHCiOy1R9K5mMm/l7MKMx4UWQW4U34tvxbnSv8Jr5Y6RlzQq6FDMLBeY+NkdOKGnBmRQZFIComFrJDtSNWHS5IBiZVLg+aEvbyIVZec42PTmqm0klSZLeetEoG4nZGDQS4/TE/6abp+lYZitoaH3DkHiuqKWKNi7HfHG9QWcgGncsGolFiCboCJdjv9YLammGQ9wCxZA9UA5vJhkg0Qoek7McR6xwUNcbjS45KqUrKkemHKV+lsnx7x9sZxEK5PjBQ+0C0orOHP/ngXaRUbU4mxJfoezi6PB9PBqlTgupLuq0HeHzKl1caBlnbl81dF9v/if5T1ftnr+5B/diN9bh20DHNx9ed8dd1x56YX3PjNofmfueNMjclQeurJu4DEsv4Qy+O39N/u1/5Lezf7jlsXxf/sjAjh0/wPX//WT3pvNjWGtA15OoihRXyQxE3VRBYqqa9ISx9bb4q5FXy5np0afKiTvoqlgVZbRYG4vHpqJmvI6si96IbyTrg+vljeEbYr24R76/fB/eFzsSf6G8EHVo5G34jui2xIPRJ/Dj5Mnoc+Uvlp/M/Lm8UG60Iif2EmsS9LmyrqIusyp6VVpXKhCfDzuCkjkURrGkhMBFNYUiThpxRBRSFotGwwTbwT2N7icy4UtLnlAHYVy0u7zIN/FtPLNbXWqDpP2+qhz+jmIek/T7fcRsMmGMBKs6rdVcnNaaPKcahZ4LkTmhvSESOiTWYAVi9hM1TE2VoGKIoNJBUDFECDsdKoY41EqHiiGOPdXLjmIP+pdBNbGVxiipFMWPdBE/0iP4MRKxDA2JACCtXekUXd3u8YpDPabiqnZsrfUCHqlzSCl1zWJlxk0RprwyEAnGyiPpLK4MwKEiXJZFkWhGHpPFaFQSIbLuKo6hqv5BTF1EiMFnGbDXgt4MHrarBh+yZw+JtRnRDCYeFy17C4AOuNrRMjbHfwYheFmZ2YcFICL/9UC7b4w6oueT1EjKR5IGs6hCkLkIQWPUkbxiWA6CHQphFW7+X3DE08krPOb8uhSeW5O/N1+dlY0B0RefVa0Ck+ps4j+dfHvXY/uwu6133deX2Hzal1995Na6FWQzwTi/8Zvw1PDMdVty8fyNtzcbyPfw07dsfcSm+vLdhd+xHGDUOPKAKuke6z1l2IzNRM8gM5tEJVxqDp5DtJa6HJ6inKgZV+NlJHape6lnqXeppOGMnAmVHq9jN+g3GDeYNpo7Ah3BjnRHZodwu77H2GPaZu5JPc0+nRWtxqyxyljtz/qr/NV0GL+clQNysKSkPDsBTyANbMaTCWSCmdAlVZdUTzNOK52vX2hcJC4sWZjyB3GQSNlgtVQz3z3fM9/bMmZJdknVkuolNYvHmhi9vsSml0oierlufEmmrsvaZdsRvZ+/P/1A5un08eRLpT9JHa87W2e/TBgnoXVEeg6/gwneikdmARRj9YOVPsm/LigFAsf8tKbK86AdgKveYLIbDKaUodTExrVqoongYYQ0yUomkqSzA1gJhKswDtJJLhxRxLTlRQs5ZcGy5TnLKQtjyZGeI8H9gZRIVwpDg+AjFfjFij9XFMAgK1OrlYp3oMCgCrkiA2aarXgBT0G1eIo6SUXhujXVCUDddY4u8O0a7gIxKnpUqrUdWVxFZ19NoCFudH5MSs21YrFzaATWa6IZ3paM68u0WVRipqbYBgc+A0VduSGL9IayVEIEw2w2lZTGrGCchbSG6k9xcEo9jK4hwaBHreCca1foVxlXiytSbGtLKwbPAHUWl9EZ9G5zLZsx12YzZtVVbpEUW3V1pcdTSUhlIGCvHMf4tZUaMN4H2ysZe0S1AednLxr+5yBopIKMLEtwBcjIGpTiimNLNkBG19hF46MrUukwFrMvZm3dv2TN9tSEz368c+afXxhfFfxPr8fPx2Le5kPtW74zti6Rf/y7swZ/2L5pnMsb0oEjmOrZ+62tcydkZ25Zdc335j54Sss1BNL43bu/07Zt8ZhVZYH/3HDH/Lt/Ue0JpqnuTACfsI/6hDig6k7dYryYLPYvDqzFa8la/9qAkA41hOaE7ufuk57mnpR4gv0BJ417w1qK5RHeHUFBIpqFUI4cV2xanEKKy9RgNYOb2YSeo8u7SFLxCloVdbUqwGpV1NWGXc5gKkDR2kSvQAExsDSwN8AGjpEkchY+V/QUk50qGjvh7gfkla3FIe9zrRR+AwD3+mp6gwG9uQpYlDotFsfCz6m8RYq+GvbRU5+oLh4dSMLi63QGC9M5yMMkEBCFoBsC6EPtQWIULSr2iecjHbpU9fwwJGDcv+CeOg7ER2zso+a43hZcPf9FCGvSwy/RGOexpcmqGXxc5GblX54frRv71bnReIY1mGztS/AEFb/0hUGuH3hQgfcXvfIMhHyl6aqMunojqqbKfKevKqmp08zSbDKzsUgsMSYyJjE5MjnxRIIvSdQmSFNmg/5G84OJFxNfxjX1puIIUDAoeULhUnUEyBaU3KGIx+0GG0tiSaO2FOLjvxykNIbMJ2rwrGYovUtolCxqtYJiqBUUcMiEjEAECK0Vi91O7aZqQzXqABANuItDRGpPJzVUixnckdmb6csMZthMUFZZL6usl1XWy2GrdasNr7Nhm2p3bSZ6zhag52ye9LkLsXfr6EgIXZupRt+p1gvDI+o6zZGhZ3DWZ87d1D9WAKiIh5I6C11jTjTmWCIWNcnlSLTEDSXlWK8LibFylNTHaGyGi46eOk+NW0H3USeFCOkQKyHG7VJ9cuwmxpg6vmLUjrh4xRHECyNRGtUixsEKfmOASlXrEdvIvIsHs00px9yht377SUaeTKeZq+ZHPf5Zu9bc9vPZYAu5RCzWGOwc/vCt3z364C0tfyPWLZfFYtXRruH+OW91zdhw6CSJbZXLimszwfJxz1CZISyVmYMcwlaV+k83VCuZb7m/5WnKsGWuG12b4psSO107EhoP59EQlHHwjqScacpwHKfhNUkHYUNIxlE+mYgmYxWZzBSsZOaCX7840JxsyqzXrOfXJ9eXdmS6cbdmG78t2V3anXmk9DH8GNmbecX/S/9gRr5N08P3JBnMEwkXoSEYl6UgSlZIqAgSAbdfCkTjbpcLQM+eSMR5QaACFk4koZR0x13pJJ8Rknwi7uaCIkYoGAxQUHE5c4V/qgOOztHxHZpRzComhBUBIncKKFB3RMWU/XKCUsFqrJYTmYSSaEp0JLoTuxN8IkfuP5CmC4E89HMgL8hPvdd9YUiSStH5tWx072GLJglSt5oB721kRVDqorVAxfzI4uC6eF2iuDgYAv3OTmpMcBdOqf4aVxhUTE5jA05a9Q2IHtx0AMdQyxcT6PeZfkPt6LI4unT7SEJkKvxMIKR6ZijwP9CJSmJxCT2VOcChfw0SsTr0okokNT14ZHkccwJ/4PWuvLw+f9QXv7xs+DhFq/wdl6Zn2ONkUiA95xIsYV29v6aGmxWrWLhseDi/fxS68EQybuWYiC4WKyuLfis/E//gWxW+Mg/EHNMLQ8wO5jk0Bl3C7LxojZzcoI5ONyiUjw6Jr4gJej2NRGhtDBmydNxNb7WSBVknbQLl36qwlKWsdlAGZ9W22VpeTflydYBA1sIlFVkUYEvKMlUGRQs3NSh+Pz1a4JQhV3hPCdBGBgO71Y3daq1bbeEWYwG+voxFafBEXgFQUScHUqm308OU+e+l3sZpKKjuwvHjH6VSr4jvvU2HrCVlnd7XmyXWeTXYKgdruxue1h7WMdaUdQvakr0d7dTvrNb4rc46saG7gdX6ZnGzNJPlyeFZdUrDDr+gM/EyCk/HM3XT9dOrZ45trJt+ySL9av1t2m26bXrzfOetThJsWNpA2oQsqqqvKCmveh5LyIAMheOHtbWGpL7WoMbIddWioclAFDi0GRhZTTYaWEO9mw4Cluhr57iXute5mbR7q5u4vw1KRd84U6/UE3jtDvqpT3k10C3HTFEsrL7ieDkub4uhrNFgqKoCwn8NHNAsyD6PV6MoxBrwRFMtigVj3bHdMVaJnY2R7hiOibRR7HnSiHjkADscrHXk8GolIKVrK3nFVCtD3NbNMyKPz/KYLlZtnNB4bdEt7OzqStF1wimAcjomA5Z79GPgL1pBJ88Nn24Vhzobhrro8iZLLW2TSqWLmjbAGDDoWXEB6sja06nV430RzjZ2XM04otEKOoFoQmE5TDTV+loIvv02H7LazEGjD4cj47laHxonVMm4ukpv9Yk+bArDoU5T70NqlEddxRHbUFpKFzGBHoM+g4sI/mHzQIMV048rUqgLdPtgJbwpSOTggKgmh021Y2V496Jey3S1vF5f65b1tS7YfVTavfpaHbBybJKmOkh1kGoh1Z4flx39tSA61+V2swEDxGtnDrUbDJmACLmD7cDPkpxgPNie0bP1OUE70M7qRxzQ8zPxdApl9HOOsTU1Y4vxmMbhsp//xIPOozjUWXk6T+8oRncafmQ9NJl6Z7TmkqU3Bkre/HzRvIZYnKTjsXTfI5svG++z6lxm0eCo71hVWYfvK5szaeG4WduusXhuubqxctINC6M7VoXDZXUVY6rKF+4uCV6aui3/+q3j7byxfty9k76LW+s9ZW2105YiRApfFU4zR7m7kBNF8RcXsKM/wFEMECkacHYDcqvD824DdVMoVBiooNIqNUORwkDbG2l7g8HtQizR2ui0s8WuaKGZ3YGkmFYfaiG8GoM0fJQqBiGqpn+UOi7+BNS+MiONfEoAJgsxcAu4jl5Drw1wXDyG6JopzQI3ofJPu/PlQVqGzJ+O0CqDIR4rzjcCdBynubdHnvd28YtpSdkkxvHjmsOaQ/wfgiwXbzS21sjx65iN7O1MD/sks0/gp/K4TrAnjBNtAfskt8uAWMmJxBA+35PKILebI21cN/ccx3B/NDgRckcNBtHYZOww7jay3XDoMzLISIfRMpA9bjxh5I2AH0fqq41tsZdnjqz3orNzxW/xh1u7itFZV4PFVat+IasqV9IjM3o+LjMBGXt1bh/yuPUGnwClIBuSsUcv+ZBfI8kjy7pHfLKbbwaVUVcDdLW0SAcciIRygutgO+G1krqARDsqr9SGXfi8BeSvOI6ZiGUtFueFcQQNHn/bg3f+/Ac79zU9sdAsu32lJmwrz15Te8XDD6+srk6SL47+5d1z93TX1TGHvj/NK0Y6hpPDvxmT/emLfT+S7OA3TQE5mwE2KkTC6tfdAotHrRTxfmNZlWppNM6YWcu3hTpChA4rqRP7IT/YlYM28IIh88Zharf8lQwYEjASqdaGV4ZUYXqbrtzut6qrutaXllehCOWwy7iIIz7bfHYeN08zn2+Wmn38am4j1426QwelV+UT8iD6mNOOxVPxQvcC39JIm7vNt9Hd5eu13mXbbdntfhI/Tp6LHMAv4df41zyfCad9f5DPYbeGzLAusu4M7pS7I2cjvEXGLxQGkQx7EGAJ+RGF+QzITluoO0RQSAzJ6mRtR2h3aG+oL0TnbAdDZ0PG0Cr/KTM2v+aMaXk/nTqy19JEGWethZfUh94KGvAcwy4DMaRFddazDXWg3agPHUeDSEsrCHp2vfdWL2ny4ke82JvDBsV6VoORRtTImoxG0XCaxnDjUfKd4vAAXWPY2tU53Nl6ulMVvVSqYWioUzUQp60jaqib51/hX+9nvuvH9Htg0J9x48bhcepHA3SZSYq6WAeR6K6VAF0P22o5UaRDY8cBkQF/j/eLtSMTMS0t9D8VmM3aUIjROtXP47U8488JvoF2Rv+vHwZTv55UV6HixyNqxF78NF5FRgBLZkbs5K3fP4PxwZ7/qCwbH7DoI5EJKy+Z++iO5ZeNrcJLDv0n1pw6iU27ZsfTccfGYGDG8kcf/6qxYhMdo51UOM1ygHlBVE66LvKX4ml1Tr9E41ZFUCiKoyqaSPY7VQh06mU1GKPSJ6vBmKy2htovlWKk5aZXyL5jdBEJdR6g5A9aKRiKNkVrgkjLjmLA5rIyRvWCKBamYccjXs9H4PMcV0WZLhsZ4cTlVrgKyXqGoZf6OvxY8bf5iT+oh9vonSoqOlkKgdBDO01l1myGI6FnZDldUaK2UV9Os0CjSVeoOPl2qgiXdLFKigLQR62tbzfQVcoAmaBJR1EaguGpU6vSVKEuTVVUtaVvYm/ietnu9HPp42leSXenCUo7Sx2pBdwCYX7qXp6fxmM5PVY3VbdQdz/7VOneNH88fTZFZBnJoWOgGxB4K5Pr5Tnyt+RVunZ5s/wIekR+lj/K/6RUHxdsCcNEa8A2yeFPOCf6Av5JQbhMz5Y5VKoFy3BZWZDRB5E+ZJCp02N1tDm7nc85maBzt5M4/1jSpKEBfLKiiqZHplZrGisat45EtrOHhrta64fr6Y/O8HfBKwPgiiriIvEC8HrjKVZIxOJCiYxSLBySfEzGpVyZPLq6lq7RHEf1gU5R0CFi8BnAY7CjoF4LcetnqoSX5QTugoQ3NKhuQdEDsIIHUH0Bbot+gIuLVFvoiNWIrJPXGrtn3Dv45X9umgOw600ZsaXcHHJK5fr82QpN/Yp08+Qr+tqvWD3lkq9efRVPnf3Mwyr6fvXRo1N9lkjn6/jkpI7aOWt++sb7xe9p6LeF85g+ZEd+5uBFsp8UnGBrDXTZOzKpiUkFYpMjoyBMp5AIQiL9F9+F4yoG04xioSsAENJLMQtPV10SOnVwkF7Nq6gN7Xg2V/iVegVk3jhC9Yat1OtVwKH+v7oijg44tKoKAK5A+u3jFxwBv6Mb7QWYY0bXeqidKD6xuFo0SoVd5GW+j2cQ38bTz4JZ/m72B+wAy9BH8fBqVGfjVPDt9mAA3pNm4W1BQejbQgIRIlSZTMHAN92H1NsnqAfR+kprK8R96hdYoCDUj/BYl7pbPW2ozf4rhvPIPnAyfbVOxVcbVD8zaJxRJQSp6QmqwpisUqvnlVZUSRqPttn2LedS12L3FV4eM1oNrxUMnGO6Zge5Q9Nj6BVv8z9G9rkP2d4jH5g/FM+R/2Zs1ja+TeiAt9uhfYn/qfksDxaUN24jjJZqlAY0akaNdgqZqp0TnE/ma5eTLrLDtsPzgO1x7eO6nHBI26d7jXxKBg3ndHbhBI8Rf4InnTSltKMTPH28ht/C2lHG6aBdtVlrrUsdWx2POE45WIdD+gX9YqJwAgwTSx1sG01OKtOstZTGSyRMOcK/JTiTUq3Zidc5tzp3ORnnObu9my5s2i2QjLBLOCUwoqAI8CZCnzAoaIRnTQ4W7aByxZQp1oyJfjvEIJNokk3MWRM20Z5ogZamxkDjiNcEAczs4U7qMnXS7+OHIEqhi26pKoNWdoEJoZHCOgdEChDc0C8xwKSp/ywHjRuHOltxY/NBDcKEdLaooY06VdOljhXw8DR9pNaglNcaYReoJUvSgYL/w967gEdVnH/AM+ecve9mb7nsbpK9ZHez2ezmfiMQyAYSbgkQ5BoUiYJaFSUIeKsK1qLS1oKXWtHW0P6rtdKWEC7GW0VLbW2L0ou2tbXaFm8tqLXW1grZ7/fOORuWgKL/f7/ne57vSeB33pk5M3PmnDPzXmbeOUuEuMlgoRorVM9pMbMaM6sxk4ilckzNeQ5vszfobLYFhdsHT5xgY/QQtzAYLM48NmR4dc/KvDyLs1B45TsNFkXslbUcl4wZo8KtL9A88VUZ6SIZGQ2VqpPaL/IVK25asrEikPfTu+7729/33v30sZv4AzqHd3njvBukCT9fu3b5lbmb/sT57/7GDT97cPziyLjU9TSvNYcx+Wrdl1hCasviCtEKIRErUiTYKsRsQmGCO3L03JgT50bhB+DCO/prykUDO8clWIbqEKB/RPWZTJmNkai/gDF73D7ECwddetqBd2SfY1/rgSOOI6rY20cmwH7H0/Rvv/BQ0xjAw8wuyjAUTRXH9RHUZIxzMYC5nkYuF7aAaMZvUxYxikU64i8KmyAnpyKZEXIv0QGXP3BA9S0pTE36YnBr3tZSuV1ut073bpQ3WnV3K7yqYn1oi36Lod/Yb7rXca9zoMLk0IO/LStflpCKjDm7/cbbSvhuv2FINqYCYX+//wm/5HdGogU80Q2Tv7o87nLqjQazAwNjiJ+xazPM/CHp/UFenhjijpStLM5ddqfjNrudR6iT7+rtrRd0/HiVtraqNFIjaCq/KFS/JYfT0FiW05ezL+dgjj7Hm3xE1ssGbcFH7cyzjmS+9NUC8trSQ5eJebaWlmOXtbQegz1fpflXuKKx3PzSaF5pNL+siMVyI0V81HonOujOgsiQ4XDKtNLvd+IdOmEA/23vyrhTP+IvYc5Miakb60Z5TNA0bLihDvautlmUZJ9Q5mDm5tXl8fuLopPmHXspXjbZOzi4eM/qCxePr/cX1M0MBEorU0WH5a5j928oSUYiZe3nSkumt2z6wbr2inH+htAlbnfNBS9Mng6RMHF4qvx72BYT2AzWIx9Tv/Xjyu/+aunWRplVOM6ULi+/fJ7EyvWV+jO+GFRam+acuappXWnfmbSf+4aCz3s2N3xh0g0dmztvnPOVgq94ts4ZUh7W7S7Y7Xmm/pnOfWcePPOVM985s9AXzKtzNOQ2Bs7Ufds4s7G1kOXLjaGZhcw75finik1ud67JuCHKXVGaTXNB7kXpNeZaW4mmLC5La390R/SJqBwd4vfuWZzYAMMSWVM2yuvqD+0IPRGSQ1oZQVEkhLwpz5aZfCZ9O2hmCkkzkzTkZnbn8twhbky5Vxn5eiMCTlomaNBvncKnDMk1Kat3prnKy7u9G7yS93Hpl0yPQTmLteCUWW/wzuVzk0n7rB/I1ZCvfhyb2Sy5OhVwVPNV1Zur+6vlag/J82orDaXqhuZKecN8Pp/uzYZRjsBPdztyReCPYuZqvurMhwE4Pxoo48KxJL/AV7+5jM8p6yvbV3awTCnLoZxlmZllBN5KuYjRlK0Lnll9ZurMbXjmujOpaJHFWn9mzuY7p/KpYs5rak0wn9vz+/Kfg3AZSr+bcoq1KispIvmijflD0uMp99ZW3lpTLXfLUrfMyQ1NkulReovrBUWtMl2eFHgKPET3KF+45MxH+JUsxM07N3kS2qoHrKPLjonAkcRlhxyJ1cIVcXVC3d632nFIOPsfcRzRhNCx10gktTpoozbtCLnMQfmRGVJp93Ohl0MS5NJl7x2h7auUEn05ipTLMvPg2jS4mA7PzLBd3blofEekoai4wMN1pdHamrqa+hpZ31Y6p7QyWl66MDq/iBdN8BexzoZZQTaZtwbZRF1rEeuumFXEzkjMD/J2z9QiviC2qIgvXFQ8vhDZCyewrpqZQd45s6ExJU0J0pqk0lLEZ1fNLWLz4nODrKNgSpH6BYDMKq52OO5Xp/rpXC/++GXkqcNXC1GaMlc60EcbHC6amXtnp0tby91pzB0yvJ+KrkRXRYddZuRzjLzVyKuMPGDkdiN3yUZ9qnFmkhV6pwwZXt6z0uudqW8RIb1hbtIuPjOobj6kx+NzHFh29lLtL5H10YECsSWBZjX04bBmROrVj3bQv5HPeaj7F5pEKT6ye118ikCfHUO8Yf6SA9tu6H0qkSPrdbI9ccW4/fe1T0sGQtVFfc9OXLrqoq99+OTGTouzwbCsPtHM82auaK/v7jq3o27431XV41c8vnt7Xf3df+Kz47f33Lw/pdObCnxmnX5634a9uaXNuc6gQZF1JlvfGauX37aottHjiU42LQ/UBMJnSzddfvW9iyZfdnX/kslHr69bHK2OTFo/vT4/X9GLNSkbZPc/YM82So9nye7icSliEA6z0ywEtdkTobhHLOt6aOaMxp6HZkmFjevJocHgKSVpHqCE0lB9Q6yChxSrVVoQEnWEKjxURwUtDlEqAu+LacCKzFhG4HDKLpQGUV8Fhx3aZoYq4AKiQBkQY/VQDOwNYm6woZHFnMVJhWYGq6rIGhZ7KPB2NYtYKOOO/U/XOvYn1JQDMJH3Z1nHi+tdNPQbxBFXjNWjUqrSGTML9cAsVAKzUBvM2uyhSNLmEz3jmnhIJIdEckgkh3A37wiuhsC7u+kEAkcfonMVFeOaNK1CKBVa+AApk7gLdcaRxi99ACVVNS5V3mAe1wt7wB61l24Yt2WcMjBu37iD4+SEnneP6x3XR0mpcTxo9MT9ziHZnnKWVMT9sZkl5rjfMTMcivtLh+ScVGW4IVbZVu9vaOfBWCMTdwndz+l0mL2eiGmLmQ+Yud3cZ+43P2dWzMQMoxUsFKkMVHRX9Fb0VSgbKrZUSAMVnLbS7as4WKFU9Dbdv15s1Fc3gZBmnb0Z5Ehri7O5Wftqn6Y85PqKdEZ9tLC0SOct4gajz1BM6oM2+yim6zm5a5GOi/drVoqHjGaoEYrBHi2TnS6hOziF7lBQqxnG3Nmo7iTSXORVBUI4OakeG8JGRqq2c00znfmsVZ9rm91X6M4xV6eGJ+Wlas1yoL265qKZec1Th8dPDOd67AFfXlUOd+m+fOzcqzsWnpV6cPixRUFPEbkJOmbz9jvPrqqfM1x0dmUgEnGbxy2UJ6pmtGozt+BgwPiysBJp1fER9jCLQEAVi41hNjE8bCEx9xMSDn8ht0c2QbIJGWMid3mxUErWsLZ0+uxeym2yeTKSCIE/79aG5yuZ4fnCHjE6gzSBVDAntCq0HupBySqM+1491wvNXMxzUAX6Er0b2u0LEDYHljpeWqrNKanraQcwhMDLE/S5vpGRYwuKMRMSR6pnd2enFmhrUwMpb1OTfkGKphK36SW6KGPBUInBTbf3fqqISppMkbBNjB+bRMPEJsYP3Zk6fjzEKMR4Q8pD6pCLhLPGjGpro+0vHWg9oC45aUPHuyXCeyN9kS2RbZF3IrpgpDsipegQIUFeW1sv6LjxKq2oVmk4Kmiq0uurx4Byzyyxxf0uDKOYty3oD7VbvVb3FtxKM2MlVoPbZd5i4qZm0g0GpzQQSdlbG+SLrVab1xbxpBLNHrH61zi+fouHd3s4fal3i2eb5x2PzjMYHvwfMXyo2UfEl3ZBVbUbGgHt+xz55KUqOjE01Kn5h5neWPNQCo0wON25YlC4NYW61XeExoQ2A0ryyT3S/zXnBq3/x8snTCgvb5lwnbembXjKlMpCk8HvKyrL4bm6L9OJlvLyCcOhY8GFzejwvpYF/JyvJINee6QPfWgi+rYdfTtP9YHJ9OwCvFjRs3Otem7QLD2xH4nrifFzKzFEbSXor0IWWDOd10pdXCwEQSfcI9aGdI+D6Rvp2yzMTbvn3COrQgZ65YnaEUNQ7Q37yRbM4u8xt+ifuWJikxaFGDNoNqBq/Ym5TmqU2t2sqjgSAbW7Wa0F+Sew6FYxv0k97KEtBfsK3imQC4TZNbWeaGp884R6XjBoW9HYXcBTBd0FvQV9BVsKtiGjwRr3G2aW8LhfHwtnlonQJIPezHjEZtWqUZeLGybUb7HybivvtfZZt1i3Wd+x6qyD+VkdRmW0rS3HuwiUKGGJiR6yO4/pDEbRMwzmka+j8hO7QqYnfNZbP224tbXSlxPw+Mqc3Kn78odtC8cVi9cup+6ZpjE1zpyM6athMy1SjFk6Q0GP0Bl6hKVf4BSv3bmgqzoj3avpZdOrrRbOIPT+qxMiV6KmaWom19RMLkpJhSjX1LZpbSJfm+hEbaITtXXl0tW6MuW6MtpEV6YCBP6T8lLeLjNV05UQxROieKJJ+C9QQpPYfttEfgfCd62piCpuEqoMZW2SxHmx+67JKepwijqctFis1hGs1ubxn1LrCJaLOf6h9IspC2UNStr5o+i/NO+f762q7ZhObDk4bf6CFOWpWsDnLFi1YP0CecFC/bQaTzRpMbQkdeqaZxUpN9BSDziO7aO/jHZDHfLkoDYMSPve70gI+rTg3SNTI6kWVI/aLQadYf6ChQZPzTSnGA3OoFgICCaEKpMQaYmmNhFrE7G2LtzHXx9SlwYWN5EySMlNqlYoAu+Ks01Ni7tIhlFiV2Z0IfBvcbarq2exNqicI0cHWi6AW2Ding+0tpJ1hJ49YOucv/gJNjX9BusAqoDq9Bt7fB6vByqY+tdTmCqqNxzseTtf3oB+3kM6U8LGt/RANQrG/Z4h6ejukqa4vwaBlKWkK+6fNrPEGfcXQDvaHU7E/dVDsm13uC3un4pAalJ4QWxW23z/gnZjvGlWqjleZmSG6LSFi+jFRJNWs8WgV3SGaVNrqj0F5p6CAp/DGQlVB3lfcIA+1MobUvameGUiMq66ifc1DTRJTZSWP2tRW6SrKzCre5a0YdaWWRKb5ZglzcKY35ubXz+rd3HPkLRkVwh61RBfsVHshRlZ7X2PtKtDKmmZrX5pXCxItIr/s+hblCM+UWxE78poXiURq90WDZdGrKEinmMvyYlma15QvBJcTN2kzAsNHbVV3nzdNOqlD62s8UwzR3UtUMR2rbSgU3rEpE2d+CaSWAduUvWvU2hhTY0ZX3OoYYaC49xnJNmQpZ6dIJ7qePcKV8Vn6hZek3fBlztnrA7l28yNE4db3BNCBWalMLaw4eIuScobP3W4pqvZogsl5zQ2zKvw1nQOT2it9QlRFrPz3IR0eIW9tHzFsis7OxeMv2b48oXBfGhrBY6ws5t/oa8y1TDdkhjuFCpcJOI8A2k1qeJk03DeksbCSKRwwgJ+9leTISH2wP+ssJn+Bf5XJyvZ/K9B8L9qYRDVqNubjPb8MDGSSoqFiyNxo2Bk2u5cwUWM+cK00jxmraPd5lSnqnya5Sil7PmsWBQuFhUViyqK48KyigujKU5DTvMPfSfjH/q+5h8KjmimEnFWJEWqxdb+mhQtMtbU2ugTaLR5vUS1tVKmiD1Sa/AlVa+Lqip1h7rwvTjBukrsy+I6DmI7DtXAOs5szq7KFzNAYo6lRoRFA2rU+u0Ro5DHRsFfjILXGPPF4mO+SMo3UlJ+fkM9KxY5i0VCsThZLG5UrE9mmEycWBDliMcb6j+poQV1cXwDLC1jA3GN6obuht6GvoYtDboKhadEeANiAw36gYaDDdJAA+9Fwr4GudiYH/fbVaMrHvdHZpYY4/6cmeHiuD+sGl01sfK2an9NexEL19aJO46Ew3Z7jrkgP2LYYuQDNHvRZ+w3PmdUjGR0FcbriiPlgXh3vDfeF1c2xLfEB+IyizviktgeawKbiPfWq4ZX4pMbXi6PV9YrUa9cUMR1eo/Olxn86ueelgrXR9XuqjXYzZJvyGiF3SUZShw2ORIVG5ft5gipEtmm10caXvTZpqzE48pGHe/8xm2dK4P5OZaaycMT3Kk6s9I264rLLTk0dHOn1sDo0kbukac6F7ZcM3zVooBXmFz2OfyKa1d/brh4aX4xxua0FXz+fdN9YmSSvdVBPkkYm3ZWLFVkjc4iKKOqg5FQKsX6pNVBLo1Wn0LjjU5SIOWmREVkUwqiRosjylQZrLqIqObQ8UVGE52nfD4qXEj90Kfkil6aa3UIPdIhlEhFaBwUVBS/1aouFgqhRx0SUo9llhU6XBvy+Lfz9+b/iD9j2l/8O5Pe9bqZTzd15C/K28i/ZNpk/12hIZCqbVDEImF/gD+d94xPSgX4DGOmNS7xwbKEy9I6B91X4Qfp2K30Kn3KFmVA0SuHrTQRnLL2WyXryPoYefeRIZ/oHCib1znQPXfJTqt/xs6AMuOMJYsfJ39GpgCB9D4StlMWP8Z8ci1TWK5c+6bjzcKsKORQz/E9uI282BXNKZWiRaXmqL7Uac8NsmLuC/J8E0IeA0JumyPIC2Uc8iwFQebV4aC6f4z8CX8+9E/0VD5lccq5Tlqnv9p8dc7Vrivz13nWFRmX9mgfVDYVOZzNhUAeTSBa1AlEWpFgDuE+wgzGArGN12g5vo23VvsYmfqd0cYCWmXIdWlzeBI7eN3Flz+3/rmrL7j25/MaLp7c/7lzrrtwmrzj3pt2fPbohvu++L3rPriirfXea34y/MdtP3zvS71MSn8wPFN+BH0xxpqleVl9MT5BeNXWmsuJ0PQSzbC5vSwox92Cr7uDwqk2SHNlGc1R8PLgiKdcUC5LuJQcve8R9dOVKQsUocpoTmOP3hATnJ0Jzs44ei+4NnTII4KJn+A6t8/xNJh11Qn+Ig+z2vTRPdRRa83UZ4XTh9k8YTxaJ/q1W/Bdd1CVK3pq1FupQqE2BpGrTJ8TY9ybg8ZYqDXUAOFH51C5LR9ZJT+oLZMnqNdfZ55AvbnZMcNxpmOTU7kxySckWyd0Js9MXuS8KLnGeJXzquTnjfcZ3jR+YLJVT1hc11O/sl5JTeBVRrks7nJDwfPeWOKGmhcLs1hoTszP2iVXokxWKh2NnFoiGahNXk9ObU3AvMUs9Zo3mHeYZfPfgpKbvEEKg8FuchvbEOLkbqW6WOlCvePJ6U6YXOLXb1R/O2KxZKEXjFjocg59va9F/cxaVYPBZozWl1pLq6MNhtogr7LhUGdqDPIaS2Vw1GfWxPw3Md5d3KBvFP52ekNO5ZDh9T0rcywFXvUzKd4cbYOL6nwnR+vyRj6OL/ptLKNG1eVnTXPpVCZMzuWauiVxX+m0zXO+cNbqm/senNlYVlvQ3Dkc9DbF3HmOsN8T5fWmnEvmrZg096zU4uqqiNx82QtXnbPy878+cs/6PHvF8Jtn1/mjUZ5vqVkhn9tT7clZP/zgqvD4xbPPf/iXq2d7XOq8svQQ+n4ZfzHbU6Rc9Hx9oMAZE2pMzBPgmqmYbVkFMhpQIKO7BKiPifWagDD8AkLZCQiLSmTkDtmT730Ug8HDStH9c+bEVsXWx+RYmcFjldEFD5AFdQT200n6C81tOU6cFA5TdaUou8q03iSZUIFHj5aK7u8UFhK18T+i+wfI4iRGTwGxahwIlMePqx2oX6waLx3RNgpTq2Ae2GulWntKStk/pxhS5XxZOQ9Q3xX2yI3hWCzYVuqPtTOzpdyZG3RwxUM/+9HssHJrjywzAyyOZXqe0nN9ZaCclzNnJBAIBPmG4JagxIIOWCD7ggeDumBv/P4R723Vhrjs0OrLtK3zlx1Z6tT2T7CsiabLoAmgMw7me7xC6HvMZdYho3vXxXKZqvqr33nheY0ZL7uMFl8wMsvalD250LXmqqbp9ZHwojxXXkW12zZ50nBiaonXrLOFfYGYmefJO559dkoy1tiRGz97eEZXDKI9ki/08+XbJhap800r0oek59GnapSLsvpUrE70qboUyW2Ji1lULmZRub3QZ4xZKT0WstO0KJ2zEwutpfP2GoMxZg8proSOX6XjK3VcF63inJcbvFf4+XI/90eDPt7r6/NJPpeFte5fuhTSsQoUZCm5uVE3gkZw4NcHHL9WeehID6oN2WNGpTzf76rUSeU1BrUar6tTxy/WfVYn6aLlhnY/X+Ff65f8UZeFUwvfTfmoR9ntdbU+Y47QiWMuIrFYXa3GK/erdD95Fi0lOPbvX9rq2C+86jU/5bgp6U1KLldlytKcLLM0e3J7rEtK73HcEdGZDeYyc7y3rq9uQ53eXjfEg6mbwHZ/ZvtZzv7I/uhvwi9Efpd8TXkt/FrkzaTF1Zpcmry04trkZr5Z2ixvyKOvpG8o2lSxudJGu3XNssmqLzInf1LyTNhYJOfnuoryi73xwuRW01bzPcHbw7dHLK6ErSw5MzmnblndlfErkzfmPBDeUfeG/FqRNW6s8bPHJT8P8CrxoeDEIHu8coj7Us5yj9/7eKHfF/Bxhy+IJ0cnvY/n08kSlysStlkUe0wQnZ//mFVWldcwRg/Vd53X6yHX2dz8Knqw0s9dnLto8fRtWhuXc1OWPvoFjT77FrtsH+KNKW/M560MGLkx2R/jvWLzkUw7kaTYIzzIanlwZ2dmANGeWKFqHyM/oXSIL+1proLGMZjmCIof2HpPfG6blPBDWZtloa+YofVHbJZcm82S2Trbo+6dXXrZCbtnEdT2JlUGTbZ6llB/uKCoLB4IOpx6Q8AJ410fNxYx+gQzM5TpirgqTtQPt9I+yg8N7zved35YpiztgVlPG2QXp7z9vF/ql/std9u25G3xbSncUrS15Kvh/gorFKcErb7SqnLKUhWuinwxeU/knqRuaQ+pU86yoLfZVOZt5ilzswQUqi5LPjHDb26uRFJSwNRsdfhdrTlBOtA298JmQbzNEdXxK6wSK30Ax92c9LjVulxqXXYXLuHCJVzNyaCLyryTstuRzd4sO2y4jo0qeCflsuE6NuQBPE6B0VswTvzj6p6MnsKUTZIqfb78yhqD11yuGzK8tntlucHlR2Bwpcsyaiuwugl45NvkBSMfoqfPXzrrMk7ukVj2BmBpS6j0irOmLgwGlt32s8fXzV8ZyiuwhUJF957bseic4T9WVNzz2cZZdU6HyyrvGP7J7RfNrBhXFq+ctvyb1271m3182pe+PLe54+wt45sXrb6rwJ6jfvsqN/13qUV5khVKZdk+VsUpF3hfsfC0sljFNIA1z811bhF0CyHpzqzXukmqCvWSnqG6idNiTNrzcxVyrmJcDyl57OCBqiP7Nfn4UmZvxXG+5i1QPSXEMS8rjPf4hrC+fZmAl+ZHxbR7n4Vb7IU878JcPiOXi8ul0IVxbUsh1wl1UidMep2QsDq3OomhFy0VshWB/4h5Q7e7uCjLpBcelq3HDi5dus9xwLF/aWaVBN2h8GFmQwParM3L+DJJai3e6tzqfSLvifwh7xteQ38x3+Tjc6xzbMusy2z/9MAezvPEPHJ+nsfrkzkdcgu3cTmvWmutXC1JXG9toEbnP5f3ct7beXLeebmFP2eWIX44lQxCMFdWFQ8US8WMc0XRRXK73XyDm9PHUgbc+9wH3a+49e7eou2bMsqk9kuKS8XPadE3zVnrsUPqD8rg1CEO0cwAF3i6cI+g38QgJXFvIQd344r4GiPX241iH5Fd673Cs0H03Lq8sFP8PEJTnfAbLiV/qkbxqfKZL7xQVxaa5IyFN7RXLi6/tWlNRUFceXL4V1OPfb9nUrzs3OV1y5ZLnwnlXzi99Dz0Pwl29TH5DhaVFmf1v/yYmPMyaos8lmCZNu+taWVBv2a9HEq5hdHiExl9LjHH7sp0TFfGzkHgPbFk6YpkzJocT1RvCeZ49MXJHIuBvCP3kFljNLOqlxLkiQfVpdVxRPtsovrVROEHn6XNLTKobqOy0WwJWjw5kWgBalWrtHCjWAUyq6tAYl0o6BNrQj6h6PnMwqZ3GY2lQdFHg3p17rvURetYlMWVWaGkgOilLlesNHt2GweHmB+jwz7qsq3orkIdhFYqfIIbeIwmnoIxkkADMaXe0hQYH5wemB7U+YzuOWTVhOb4o7GwMcbbDH5je9ASLTYO8Y6U28yiUQg9up8cs8VssYSEc3sOG+Dczvt4P3+OK1ws57u8vojL1e3e4pY24DDgltVv+agdFN2z9Kn1J2qL9BNvx1q0XwnVtm6Lby41j+iLEE6OwiK7s8juK2IOZ6GjuIiJiSXxmznCrhmMiJ3ZD62MevRmS07xkNE6CMtG9FiaSh5Zl1Ld2DPdFQqkoSGkdWLEYg3ycnsoPxDLGX6r4vJrOmatThY1TedtPa2JSzqbl8h3HHu+XzivP7Vhcs+XNvCtbbWFPHrsng3djV2SYXaTFKX1K/TlI+jLQemvx/vyXpOJ+Vx68UsQTiAISPKfdzIwRZr5bK2CbKo6Pu9T4zGbCo0mU0kI5Sy5YlIz1613lgvjwKWXRAo4RlAEglTPgcTx/6qbVtVLBxxir0TK5JpnXuw50yt7xcffGkpIHp6T15DrzfWFTSXmkDPoiniC3qBvvKnZPN7V7GnwjvfNNM4wtZs7PB3eGb4LjV8zbjV93Xd3YX/Jd9gDxvtM3/R+0/dA4Q+Me0x7zXs9D3kf8T1auK/kec/75vc9H/oq+k28RKyD99YLmqhRqT+u0mnTVBqLqTQcVqnTKWgq5S2qt5dcw+iXrfp01wSv1210bi4xjTfWm+s9zYVP6/eFfusz3Gze5LnJKze5pnsktyfX72aFQT9zmZ1+jJYbU0mTzxv0eL3VJnOuyWQu9PkiJiNCRoNepyhGKIduFxQ4pvd5LZ4hDoG3zMwd5oi537zX/GuzznytqZA6uyOlr9pmfNj4LEb5tSbvOh9twQ0yE9prd9WbNAc+ooO1DUQesjYw0z4Yd0P8ib2OEr6hRH0ayEV0r91dHyJW7XUkEvSNU+IrvmOe12gruuc93xGil3mOjGxEdxwhfn2TtgFdp21AP9UPUoid5uTgov6JIZLg5Pq2xxzMt7WCyb3xEKgpYiHXgVegL5nJ1crsbjYGoTAB2jeCuDqtlbKZfMyl91mCzlyZqR/kRH9T/WNa1R9sc2f2k7vdYhpA7DDXw2bjYbHhPObkO4pi8bznXygwWkrqeaI+N1w0/Gh8+OH8soCzVr4jWhoMVw/rJdu44hyT3RKNKk7/1KNvybrGKofJKHzJ0od0uzGukqofrTauSkN+Z46UpCmpHGYq9RiVsmhAb9fTgGhtraoqaHYcO4i/fVmj62FWCsndLnw9ioQZJI4e4cZpVI+eUpPCykTlVyV5kq2L8qhlXRkvs6i1J5MVoVBlhabJia/JLm0lxxZxMXVHp3j+hTtdYmt6UWtDfgyGszMaC1Yuq7zQ1Ff5ZvTNsn9H/11mpQyD7gaR7yeFgfpQZWV8RWOx1xsoDDsqFXNpcWmytLl0QcG3C77t+Xap0RJtijTF5rAuPsswwzgtMjU2q2xW/GbDBscG5y3Rm8tujm+ovNtxB2WOPup4OPpw2ROVP4n+pOx30d+VHawMMJ1i0OcpBaaoIWYq08cbCqY4pji7dWcYFnrOiG+ybHbc7Nnk3RS+OXpz6YbKgptMNxbcVCrbTD38CscVTgWjB680GjVzA8aPo8DpdwTDIX+QxZN+Zjfn+O0Br98fwPDbZSyLQTxfm0p5opGg0WA0GSLxstx4vAxdIhqrNppyjUYTNCNvXsQczTWbo+FIpNrjzfV4vPHSsNdTYMZINeM9PMoPY7j5+eFdAW53UszBcqAXQa46HIFAMMgkSuQsiSwYzp5H+UUsyoz8/pS9LIXGRiJlluBR+3lm2IE7d+9j58XD5Juclyqs6vbybV7+uPc578vgj7dFqsAICh8K2qPcgZeu+eRGH+UOVsrywAusKXPVslKeKt1A39nmh3ebro1VGR8BQzBClTMHWRnfUPZOmUQOxntQtGybQUz/dcf5hjindZZgPBUfiO+LH4wb4r0VIxrbEVqJ9fqOHDsEQ221xgWQ5EMCTnsO+aDGETI/VeMTPw7YQupdZqO8Gj6i2ob0K2iCX9DXxowZxmHMTkl89G/aZB8NDmOLsUX9iAVfqi7kJMBYiKuUOnKtrWRMkVu4mzhKcXNBFskl8s5gQXOUSJ6I7cxrHpl6V3kMRpxcJuU4/SEdSwpZHrAzfbTMov58t/iuRYHGavQqpyHf15jKZzKcR4vzsKwyHhvfAAG//0f1nlh+C9893Z9rPPhkbqyZhxbFh5+Nvzr8z+jwi8XjWsCAFH9RIHns7/x7N7UU5MjRqFzgCOfmHXuXf9gYdNOP+NouPPo3acaxh2RpRp1N/eaKdXiq/B54Uq20IEtvhXxJlMvsyhiPFUPmizkj8qDa6xRB+mDHXkkEJQrWimDtUEYdSBxJHMa/1qoDS8Vk+nGtwG9KsOJcp3R1La8FR2b68NV0DXtubh1j9XUjzOilpfuhARIv2qdOCQ44OucvfpwVpv/NvOl3mA8vwOzQXBq2m8gfOifxlbjkrq/MX9F4g26jXjKZdC6j1+gzJXJ9paaIK+IrTYzjja6Gwmmuz5g+Y77Qe75veeFnklcarzJf5b3Ct7bwyuQm8ybvXewu01d9dyYeZQfrX9WHwSsSiWR5uZkLWeslAZ2s1QR0qTHo9fmqy825yJBMJIRoTpSjSLnPpJiNSVAvOIAxrAlp8SGXHLQ2VhVuLrbXFxT4vDSKCzeb+cvmd2jKvc/8tlk2X9tqmmNaZpJN10KFzUkVJ16wB7k92B+UgpuXJXlVsjUpJb119d8hNwhygVh62axDS1cfOvbeUtqTdWx25kfWDyW0D45nvkpmzBpR2g+cfuQAOj5o+GqSw6SppqwJUzHeXW1Glu6GLC2ODRmDgyuL7aqJBbGqfUn31GJVyFV91scaSH1t4qViPFj59ryKitDLB5wGY0mCl0fLPCbv8Bcbd8yd0NVUHWouM/unRdqGH7KHvI6COvT7WHGsY7iW/yde5jJZbBC8nlBO69FLN97cniyvy7dP6umXdgUqw1aHlWW+ky2vRJ/P4y+I/SxVLqPiUfqVflt/zneUIcXQX8BtBetsNY3dbLG9O08uVApy3PazlTPsLysH7QatL5dxuSBftks5Omunjn9Wx7t1vTpJV23Vt9v5WjtfZl9ll+zVkhlW62VLl4qD+m0PMZ8MlZa973C05fnJQI6kanW63Wa/Rcmx2yOykivLimyRFDu35hTY6CpKt47rqm1WvWOZnduruWS2PypNYjlMkSalkjKv7MetVXbbeLUtZeuzyTZfVUFrwZwCucBaaWlgEpe8+QXfCB3YJLrL6lnv0U+D0vdG31t6yIF/4Mi0i4kOmTZq+yWgs9107X6P9ssaGqHvAdEudShnYntfTvpgyuR3tcrVOIjFVRsC9hTFIvnN9qH0H/bmNytluRT87d7cZqXPRcEte13NiiePgm/szUPQLoI77c0n7ISgLzkXPmSxWPPyJKtOGPZWvWQXP7MgmU/x49c8VEK9LNwUyuMh8cMc8lmWo7+Veod/fU6Lu1Ap08vs2N189oWdBQ4L9w6/HpHLveHamcPRo78OJ4MX4GEyZmBs3gOBycvsLf8EK6Hew775l+KniL7w+d/2frj22JccZxvnImpCfs7U/sUMoeEOtsjBPlz7wS8dZ2vpI3+uLn0zL1KX4zU8yA7J7WyjwlgUWKl/kE3XN7NOvprNxbn5QCXSb1VuYFHkvxTxeaC3Ss1MRvpM4B0gCcwDgsC5wGKgC7gGmIu8A8CXqY4M5FvYWYaz2Tm6HzOHbiErAWYiHFb+wsqVNSyE8HSK43p1cjErR7gE5+KGYuT9cfpVOo98JSLfQpRbwzbg/CTELYDLcAsrBLUDbqT7UM8D1GbQTvlJutf02whfjnbMQPhD0KloaztoF9LnIDwRsKFMi9ScXo6wE+GJeDZOhK1AB8p9QGWQ34Y2rsD5XMQlyovr2kALKS/qjMu/4YX8bvYN+TdspzKf5Yr7/jHLofume87cE7Wf2vQRmErty4baPgFqq3S8bSdBGoXz5Drxrq7X7vVr0gHWJ29Lv4twWJ/LOgiG3zA/7u8w0KysYF5DcfoNtHGGbjdrQNwIeASozq+xG+X3WArnEvo70W9WsElSDU40pP8jfZYV66NsGu4Xz5vF0PYe6nvoCxHkmyfKr2B+5VXmQzhFQK9/TTwjFdPx7jtBp+C5v2Vk6SOoYwoB9TwMPInyBbh+FT0Deu984fB25H0T564A1qCPeIECnP+i6MMPsp9ReVynja6hvgfmEH0QoL4H1GagvZ8MLBmI5/+gQD5QADQBdN07gUeB2UAx5UG9+cjvRzuuoz5DfZP6B/UN0f/Rn0Sfpfe4Bs+G+pg6Zu6Tzmc3A7lAUs/YjRrKkVeMF3qP1GYaC1Q39S3qMxmK86Vavz9M90l9KouGdUlxbTEGqW9l0Tj1faJyStxDXNrHJlKfVZ91hoo2dNB4pDGRoZn20PgUYwRUvpi56dnRe8/QzLMYodtYFOe6dL9j05Qatkj+Efr/WQh3gzbh+dwrxuDbylfYIWkjkwz7WBLvksbu1lH0LoLheX4R6tuHZ1mqHGBbBX1eKlGe5zrd9vSbuu3SdSoy4Ww6Gnyfeo4oIfvcp03/30B6QbednY/wX3XPp9PK8+w2khKGv/FqIJihSB8ENgDlxgS/y3gxHzIsYA70m/eAVUqKjdelWJOyj7UqeWLcRZG+AHXXKRfjXT/PZL6PbZIXsG/qt7N6+Xm8R1xLeoHdQKD6QftG+tHoPndyXxI0019PQWkM2DJUjKnm9B/FuGpOvyzGZHN6WKWshWQD8WchH5jgzc5Mfx3pl19npfI/s/rnqH6a1T8noJxjdL8cTTXZYsuMU5TJJ1lD9y/440IxngSfw7nBTP7RdKT8g2xIejD9e8GHD7AlmXEN1ABRnP+hxkfAh/G+SXbckj5Lf0X6LHlm+izc5179TaDvpndJsfTOEZkaZbUaL/NlZCk9J90BVjQiR6NsjsbPoiRPlQcgw1U56hby83Xm0b0reFutaC+NQxqDVeB7Mcjx99P/UVzsUnkTNFuMS0pHH5lL5xQjy5P/BJ47k62V703/Sr5V8KAOeZj1yAmMYZTFM/PoJFaka2edKMNEfZQHlNKo/XoF/ZN4wXTE8a4yfJnevf4/zAbEdG+xRtxzVPeguNeo4ON3sQg9B1F2HeQK6jIkmEuRWELLExVlLoG+IJ4HeGDWs9Bk8ySqU3+G6LN2UaYu/R+jizUTdPezRlw/Kq41nU0wNrNS3cL0W0KvcLHZ8o9ZtTydBRD2iX5/E2RUHPJyOuQjIP8FGEbfdKhxIasFTX8g5P16Ic+tuiq2SOgTdE7P/Po4qyQoYZzrZRXy/ahnFfrVfxD+fjot9IOXmJOujfSpmn5CeoIkxssvUO4ZVkFjjNog5A215270t+dYgGSi4Zt4hmZmY5/oL/09lXKI1vSz0u/YQtAJ0nz2CobMDoQvJj1QfpEtk7+F97eDheQlkN8/gmycABk+E8/qIFssP4twCdLvBS6H7reW2RU7WyH/Gflqca4P5Q6gjm/iPOFGlPkD6PfZRPmn7EJ5H/SDP5OOwELKOtClQDubwr/LLpY+YBfrGyGTJ2j1E9amewS+CX73Z62sBtHWDE7V5qug252ivaKt2e2kNp6ifaIdqFeUQx5FYXY8pz8AUZUOz5VuYduBbdKLyDuLXcUfSD+Chzx1FKZnx5UGfg1QqTSwh4DrEU6C/gDYocbZ3cDvgY2oex/oLj1MBYI0Gf0ZFGn3AncBP8ucywZd51Tp2dAVph85Ib4Hsgbg76UfIYzOr1zPGnG9RmVi+hGC/CZkCKBfz3INl7NcOYZ0P8qNiusKwef2sIjM0v86XZs+DvirznqOqU9yj58UNHZJPv+36vukkG5JH8A7rhJt+Bdzq30IuvEL6d+ALuQvQG6vAy8FEK9A3J15npn3hPTbRfqo94e+wuiZj04fHR/9Xk8Xl3axZdnI9IOR/nAbm0RQWpEfGB03PsMmEfQ/wrkfnRxXvn0aLIGOcje1CX0wdnJcP4fFCFIEbfVRGYw5YCT+HPgqQHlFeRvkJUBjlyDthiwGRs43gOcDWc+1kZ6rfLd6PvN+Mu9l9PtB+2qUZ1kbaCloNeg8LS5o9pgd3adHp2V4yanyjBob1R9V5/+fgLHzU+DHwNP/b1+LM/RVwAEIHXUCbPAG6JwLaarm2M8ZO5oL6oZcwMg7Crl67NcInwskEH4IaXeB3gwKVnN0GOlpyBEZ9F7FB/2dsZsB1DHcp5Y99j5whVrHsUcZ+/C3Gtaq5Y9+CcD7PQbN7Ohu4AHg+0A7ymTquRXx1aA/RHyaWtdRhI/9CbgJ6AS+qtKjXwDovAnX+A3pI6ewQ/+r9KPsj09KM3ZGhp5kQ3waOuET0RNsjcz7Px3N2BKnoOI5aO3XZ7XnY22cDEX/MWUDunSYdErSo0mXJf2Z9McRSnbbdEHdWj0ZaicZSLoz6a+6OjHfSDZQIsse7MjIjWzeyt9j9wIOoFCjFyPPB7B1ngXvsYOn/hP39y0C4m6Sa6Ckfz6HsB2y7gnKA3oA8WLQf2ZkWoa3nsRjTyPT/tvxTysj/xcytVbDslH4qPQMxmmYQRgtiz8tTie7/9ey/CNkdLac/r/GM3I+A9MkVkswpNKPEEbrpSfpAaeJn07P/bTx0XrHp46P0ksy8dE46fzovpfRZ3ywgTMYNe4+Lci2UPYc1/0zbRg9jkfGmxbHM+rIBvhAGWRWHPgm8A/wjGLABdyG+HXGo6ze+D1Wizjkaprs2FZgBZ0DbeS3gLm9nz6G+OcQdygHRN7FGlacrj+P7reknwv9EM9M8MEt1H5WBUwAXMBO4JLMuybbE9f+s/QYY2TnKkvS/1SeBUbpgKelDWw18D3E7YjbaU1EDwlP8xrgy3dqlIl1mswcH3i9fqPI0y7WTn4k5vuqFIktUNakL9HmUlz6OLNJBjFnF87M00EWVdDckP5mSktfnZk/NpyP+m+GHKhDvTT3TXPga9ilcjHkwwMsKO1jijaHzDJzyTQ/RfJK3yraYR2ZP+5mCaBVWzfp1tapyuUvsXq5l9Zq0h/QvLvUyr7Bh5mZ1iPMaKNpPgsbbmHtUKLihiLUcxmbaDyUfhW62av6ZrGe05WRqyQTM+Gsub/p4lkdn9Ms0daETtAJqH0oF6L5mOzrZsoZtkKWfladp8uW5R+l20gPpn+Fur6RmSP9qPnOETp6/n30PP31rFOOs/kjc7Iks3+ttV17xqPbkrkW+uThj9GF3Nq6mKJU4Z1Vpf9FfUxbzxHrcIq6Fjdep7Aumm8EUspulpK/yDpwn9UjebaJtS0n8pKNnVlzK6T+RXOQoI1AGc0HizWMfrGGZ9LgRB+oFm35j7pupjMDNO94ibjOP45DzNPa1PWd9D/k18HTCDSvhvYQ5GvTd4D+hZ7dyFrgCna+/NQJa4JW+e9MEWuC/wLw/oEWYKnWT5dqY2u6mDvE/Yp7hE6Fd7oe7X1P7gO/UJ+PyKu/mLXrnwJ+hWeyEfz/+yxXV8Ny9bPYHOUm3PPVQDHSfwc99jbmB0r5pPQv+ePMD+gIUg/zy5dgbPUyheb7pcOAtq6mzk+zfxH4UZQBstZy5xGkB3lIWye8XAsXq2GkNbO9AlodwP1ZQL7023IO3tdiXHs+6t+FNnYjjOvIDvSLUUCZczWQXl5A/UZZBB51IqaMBsoSrRoNpBONjoaW7hsNpBOdPBpIn3yKdnxUvo9qx0ell44G0kv/C+34qHrDo4H08Me0r3M0kN75KdrxUc85MhpIj3xMO2aPBtJnj24H+NNrwBOwS98ChS2dvkNNS5NtC+ky/CrNYwPna/FXtHw3H4eY9z4TWKqWSy9DHti86cMAbJH03OMYfhL4glomc530jcB5mq7wrFp2+FH12qJ92jVF2UxbnxwVzwf2qNcT16b2PwIaBu7W8jykXfcptd3Dd4F+Ts1/7JB6j6LcU8dB8wbpM3A+AIry6Z8B8wADkAfQvMEHwHMIe0H/CNB8RDniDepzGf4d8IfjfIG9qLjYXPl9IRvdhoBKlUbBcxlknTlLVl0Knl9MviDy7axAuQf862vgay8ys3IpY3rYoYJ/H4G8SCD/TPCKW5B/IeKALgWeeT/y34X6aB3mAM7ngyfjGiIOvqmtG06XJ4LvTmRl2vp/VMhU8FvTOdBfnNBPzka5xcxv+AGL6S5mFcjDlCHGjFPQhu+yiowtbNoO+f1Z6PQSM0FuMt3rSKe1Le2e9J9j45W9rDlDjT+EvgN5o/excvDpDtNuNl2/kObThptGrq3pWtJ3mR/p9wOPaf0GOJoAusR6Fa0LQUeTfwhK63jQbXQ2pAdYgNa7aM1Js9ED+hmQH3cyq/5ZjOejrNI4mUX13cKG7xy1djuJ1p/0vcj/K+gfmu1uMOAZLmPmDCV9I3s+ANespDU1sa51fD5ApZk6aL1NXfP6w2i9JqNHZekUYo4gc43M/Qh6i/B9iGrXyNAT9Y3pbIJYG3tQ+JZYT6Jam2gdj9bSMvqs/lKgHLiYna+7j81XvgpZ3s/mG9qg0yrMSvoZZKy4Hslo3a3Q8w/SN4jS0MnT1cAl6rpYGu80TfMRa/D+fgOchcG4/Hg669bG0hzEJ2l5rwEuVMN0Ln2llj5Jq/9CNQ+VPfYSwuu0a2lzNcN/VpHeDISy9VSxJgr9/hR0RK9XmOYL8jH0E8+lYQyTT1WWPnzCGv9HUZSBHpf+qzZ3JWXp0SfQbP8U5H9To69r6Xbqa8QrRtOT/Vc+wp/lI2hmnI2Mt9H69Uf5wZya9p7KT+Y4hU2nxT/p3B3ZXtpzEvQU/gfqnNxx6j7BfhpNhT9cOj2ix9K8YjPLJ5+Aj4NO9XVz6OeDb58Cmn5/EnRHwUMBQ8uJIB+Dj4MeEpNgDJ4awi4QSO/QkNbwKwJ4KCPo5FNDObV/XUfmfgz/1lCtQvg5fAxEW8uPg+yPjwNsf0YwfKhh1YnIPPfMc8w8l8x9Z9qbuX6m3v/re/y/vpf/1n1/XNuzgTH5e+C3GiXfvfxTtZv6oN4N/An4l9BZaDzHNOSjz/wd+AXwDw0HBVQ/lXx5P/rAi8LXdqTMSf2AfGIImXei+t+4DeDkhjpc80tUnnih4IeXn/L5HED7qgBodPpalFH9dkj3+r3ytirXCRneZzwo5hsKdapv7SSa70C/qFaeZOdr+t7PNN3vIWFPq36wdpXfsXbBc8l/aRN4VBo24RHhK3qbhl9o+Kqm+83WkCf8gR9k38mGXAn9rFKUH4/rfRbYpunbYS0ODA+q6SNt+9mIj6SO6XRxAHqDPMQq5F+hj9dClgPylwHoC2IdZxnzKnMR3wzdKsvnBvkrlAUoMwtYIHSKSfJ1x8e28K8hvxoC+eR0Ib8ZuuBEUJPwoxH2vbDrcS3cS4cyh9mF7w/JKPKtQR3KeKRBL5J70V9no194cN+EPtz7+yrky4EbYQdvBT5A+EGk/xvP9wyEYRvLNwHQR6UB4NsITwN9DXQb8kA3lqoRJ9yAtADo1cC19Hu3KvjbKqTPgM4BxbXkN0HbgNmAVaOz1XL8ZtB+4DIt3xKmk24BJiMcAE2Afg+YzHRUH39By78kK8/Zx/MYrmVTzedD574BtAr9si39CH+TtShL6Pu1aZtqPww/q9otw8/QOg5AutG9iP/0JL+AzDq5RnV6tky5Ebb+32H3kV/PNmbXTYBcPcym6JIsRPMW2Z5L5E8s5p4WMENm7jsD/WLmNv0IPBT5jCKvSqXtqv88X6CmiTCsLbZdrZPGWUbH1eczSV8DPbJS6E4O4VdGftd/EbJ1Esl8IV872FLNf2oy7pPsRxoLP0N/MaPMNG38TiN/NupXmh74fYLUxxbTdWmdQuomW0GUPVO1SdPXqfZteibq/VrW2tOdhP+v17ZGr0F91FrR6fwyTuencVL8U66njPbbOJ0fx2njo9ZbTrdWhn76gKLuN8g9vg8B7/7B9GME9CM/ePTjmq42UboT4/VHrE0fEvORSVX2g1cS71oBPgidX6tvjvK04OWj9jikP8jsbZDPE/OklF4oeBzN+VaNzNOOzNFm9iSI8fR52IfokmKO+wbwAKvGW2ZpPGg7IX2/FBJzksSL8vg60LkCPv5FjIY5Go8qx718ReM//elvCf5yu8ajblXnDPnD6ds0XhWATPJLdwPzND5UA0q4FAgCZcKevl2FsMseE3KpWuOTVO8ZKIewto7hgKxpoTFIe2BOpytB/h/QdIIMDmh6gqCn0wmzyv39VPm1dZuZkDNu4etLexEOsKKMzTXiF32v4DXtWXP+mbn3Kdp88xQhx7V1/dE2Aa3lQJ5NztjzeE5Pa/M8GbpMhZjzETLakAM1GbJUzMuqNlgFqFnzqQ1rdkNOlr2XseOEnSE/zdp0U3HOBHl5L60lpCdo82hGzU6mua5vCX+Mr7NS4ccMqukLPaB/A7Vr82xkCx8B/olwjho+9nPNhmsfsYX2MOgZw7fpnkH607CVjrJC/VfFnpoB6R+slPZDEVBmK4HWirLQovlBoZ2sRvU9YO0aBc8VcxlNCu25+RObLP2eXSo/xSbL17Na+ZcsIn+B1ePcYvl1vJPfsIsQnqs0swukJ9U1K+gzs0GDKCv2ViFOzyuzt4p89OP6HwMPYNyfz8L6+0FLmFn+KfTZabj2t/Bc72AN8jLEd4m4R8oDH9yM/rKWxeRfsJjOhzq/hb6xAfrTA3hXE1lM8UO3fY/NQpuqlM8zo5LDzPp5zIdzRYpL5GnSXYa0PJT5BXgLlX0Q6TsQvpl5qA2nBNok2pMF0R4Veikv/VamLSeB2pEN18l1nwDcO7Vn9PUI4llkA89FfTbpnwE/Bw5n2oX0E55XNkRbM7gadWS3F88wA3qWo0HPNhsn3Z8Geu7ZEPedAd7DCPAM6J2Ia2t9gN67fIC5xT1THrrPidp94X6gD3sy719+m00QZZGH+gHKeES76DqXIy+9++0ofyPCJeJ8Q6Y/iXKUjrziHbq089txb9T3yjHu6b7FM02/Rc9T9yTa+0vUtwfX6EFZ6ImifVT3blxba7/SDp6FunRPID0pnrl4V6JMCnWo7fdkt130M2o71ZlpO+WBPaXfwDwE5K/SbUF+XAvta9H3gkIy0DWlhawAuApwAU2AFZgAhCTip2pa6JPmw7WnGQ2Q5/9CPznCvk7QW/Aun2cbdX9hG6VS8JVStglIAn5gOVANFALFGuLauVItbgTKrHeyqTlW4kHpR3J+KSjpfrdq9ts9p9PBRusaGR1kdD7oKT/kL6SXgb4JuvGj/Cw+Kj7aj2O0P8bp2nWSTjTap2Z3+hUdS7+i3Jl+QzmUfsNwFqvVvchqIZNqdW7WbPnjh7DEh5N4JrDq2cXAGqKj2/lJfc4/6X2T/5lyEWTfHGaBLJgNGzIi5qsXiX0tJZB7Z8EmIn2K5LXFOIm5dA8xq/4WyMzPpz8wbEi/pftOOi3mamG/Gr7BXHo/sxr+DX5/Xtbct+ZXB5k0jfQ68snQ/wY2UBNk/Hw2Xf6AdegaaM9l+rC256UAMi+h3Cb8B4aFrQt7mdaHhUxW99X6SM6YFrMLzRPTQ5a9jJmrWS36WfsJ9tILTOIPCD/yqWoays2FHQC5lJU2XaNxjWbSLxX0JF8/6KCV7Bbh87eVTZWegJ0AoG1evRk2/K3AB6wTNpZZdwfC32Zf1XmgPzzGwoY4nk0BW6A7h7WBT7QZ1iH9ebYEPCesbE3/Svcc+5zu3yj3JLsB7zesuxH94Emm193E1ur2IX47u1L/TPp93S6cX4c40vDMzboqlDtH5D9TuRb6dStbAl7CdG+wS2FfXIB2VvBhtobPT/+N/Yv87NMH+Tt4nutYRD8OfSjNcpUFkNvXAAnoWfnQl9dB33bDTo0gvgpyv5jZ+UvMrm9BvIZNpbhShnL5ONeKci3sBvC9XElOnwF+tUQOsXLEW6SpTKevYnb5NjYf/K9F8aCMh/n1NI+M+mFvtMiF4HNNiMfAI+N4HhvZLF0tswtdB8/ccDXrINAzNZ7Nco0XA0uBRuY3X4Nr/pW5CUos/S8C9fWPA3hshCC/irGTFT6tnTjKL/+0fven8bM/LW96CDyPkOFPF0M/vljwUrKnp6t0+HV1LkKsyexR10jT00aFubpWR1TMX0WARRpuG4UqdU0oXQ/UZPR6YdNn7TdCfw+p6zvDw5k9QZCJLZBpLSfRjqwwPR/kl2OsBLZNLr+aVdJaEeorobkN48gsSHrW6PfBz2a3Z2zy0X5rJ9nGk1HudjY+IzdoPVvs2380vVz5THq5pYr5jICOdBfy/82sD17OZuoeAc/bCj40jnxpyJcEOMD6QF/TzWev0V5tozbvYt7K2vg+8PsFbB4gS+tZnZHxRYZvoz2A9DXGDDeIvd1UzwNAp/4gO0t3HnAmOyR07G3pY/I22uvOZinqtwy+TGUpDFxA+/O1+Llo463ggbJymN2qK2bfwTP8jsFxPMx/rD4942mgd7H+k+YrRskuWl+XzmduvoBFQJ3ABCCuoU3QPdA1VOSDz9QCRVQme2/4pyxrBMy4ZlR+DHrb+cwgnZ8+yv/IWpBmpT2/+mtYPeROl7EG9sdf2HyDDvaKxBYibaJhNtJy0wcMrazK8Do7G/IkhucmoLseNvMl0NkeZOfq1f24r+tehfw5jDJrcP7HrMtwEbtVfxbKLURcg6GNTTfdIexuWvsqEGu85ON3J2uWYkJuktxyoOxvdAl2iZzLWvF+7sb16JsQ842H0QdbWZfyOFsHfbxVngV7KMDOkL7Oyg3zUPdKyNAVbBLtWdX2mEfFNwuawVPXQAavEfayBe39oaJ+qyCFPrJYah7epstj30G+SeCfLcaLoL9o+/CNxSP78XMB2p/v1OITwFNuFHtvk6zO8D301wvFPlyX8RzmMv+ZuWzLEV4p0uzGc5nd/BfwadjNmW9ikJwWdl4t+HYCz+GvCFP9BcxpdDCn2YRwSKQVop8VGi3C/21ixpeO5nNgBM+mugSlucQ/oO7PiT29Ig3tdGvj5STIl+J5Es7KwnXHod9DPq+kThE+TPNX2AqaE1XeAH99A1T93scZSDtHou9IYHxB/5lJoDAhM1ZHU917bCpByYM8y2OVNA4zY5FA9SLf32kPuljrYOwz4tsO9K2SZvFti/MUxj+nUvY1+m4EAefD2ndJbsjM6VBZ8jlEvgXAg2TTSwa2gj+KujQ6MmfxOnTQ59B28nWlOZLPwj4HIL8EhP0AW8fUyRzQJ2aYrMyhl9gM4y2If4fNMKzA2Hj3ZJq1Bn/KtW7d/2Acv5xZ62YT9bsgw2Fz62vQ969kHWY3m65/JGtt+p84/wecTwKOEf+adv3vQF9FP18MOfcm+oGHJWEnTR69VqzMg75hBDLrLBl6NvrXCqCSdROgX+UKMDFHMpfsHd1K1i5fCR7xLbT7Ithv5Xhui1m+LoT3v4eVoX6vmD/cpM5NQc61ZzByf/msVFmNsloenR3P5zLWTe9B/hathWtr9QvTT8u3pF/Q+rxN9z7OlWJMrElfInwPVrMlsPu6dXeDukEP4Nw82s+dfhb5aU2d5ipzjtdH10u/T7wAcqxbfz76Me0bf4ZN190gfANK1Ln79Ls69TsuJbQP3tCMumk97jCeC62rPCN0L9KjhV8OxjJ9S6TONAfPuSZ9RLcWNupEtgxtP6JsFuNgjpiTvRH62L3oQ/7suV48h1a8r1ah/67QPcumaHOT4p0T5L/g/miuYTOe5xuAHe9kFp73LNjAh2l9Tczjim/AkC+zqHsyzt8CG5hwSfqziBcqbPgPymSADV8jrxW+r01ijnYQOsQgbNJ+xtEXC3U3C3+oc/QrUGcV+OyNgoeLZ/NJ1wnkPMi/vOM250m22On0vlHz6tCRdqpzheQrM1yk+t2lyS8fln/aoeLY58GvyIfqBoTPQ54adQ+dmF+8QP4j+5NxLXPj32n+pNxR+O7JwEhh8q+PQ1cGjQAwAuZxMPeuRJeF/pfzCmP29xhzIew+/PHIH2DMB72y8LeMFX+JscCQitC/GYusZSz62HFkRHIc6eUolzzEWCU0pZqbGavfz1gjdNtx15yICY6PR2sXY2270VVTjE1rYaxzPsQI0ucBC/sY6+k6jjPbGesFluP+zl/J2IWfUXEx2taHNq/BM7gc7bvqLMaufUfFBrTxBusYxjCGMYxhDGMYwxjGMIYxjGEMYxjDGMYwhjGMYQxjGMMYxjCGMYxhDGMYwxjGMIYxjGEMYxjDGMYwhjGMYQxjGMMYxjCGMYxhDGMYwxjGMIYxjGEMYxjDGMYwhjGMYQxj+JTgjLlmSXtYC/sFMzCJOViK3ciY7k3lb0zHpDYzmy+/LX2PFbOA/JZ8BPkC8pFBfXFgSD68Sy4PtLblyYdYr/wm65dfZS8DCnMgxYFQK9CHcBrQpffJf9rV0VGbGgJNVAo6WBavfZhODPqKah+X/yR9l8VYAAkvD+YXijN/HJw8WQs0jlMDu8oral9uM8t/ZG8DkvxH+WVWppbaVVZZ+06bDQlcvo7ZOWcBtk1+iQ0AEkvJL+6KlNb2PyH/HOd/Kj/DVohizwzanLWo8MfyQ8yF29sr79HO7NmV46xlbWvkW/Cc9uF4EHgFeId+F5etkr/N1gObgR2Awuw4BoAqYA6lyNvl7WjnfShvx7EKWAVsBhQ82QeRfjEd5Qfki1gJyn5JvoPlgX5Rvl3Qb4H6QL+JdD/oNxAn2q/F7wGl83dr6VsRzwe9S6NfRXoh6J2IE/2KFr9cXifKrdXoNnnNoD/gaPPjfBCoBmSE7kDoDjy6OxBjOHL5BnmluNJO0FrQS1SKx3XtYCgs3tG1uwq8tdvwSK/Fo78WT+5aPLlrmYJT12TyXKPmqZCvQZ5rkOca5LkGT6VaXoPrraGfa8HRAQQBGc99DZ47pQ/guA84KNI/j+MWYBvF5CvwHONo1Sb5osGyADrZBbuaU7Wtj8rn41Gn5PN3eYtrNx+PmczUEUFzNGqnvOeJs+ftMlkp9bxdvmKVItfFbTnycvZZQGK5OEaAeqAdUOTlg5GqwCPybHaJkaVyAuul9fJ6Zb1OqW7nrifkWtZtZOiSLrmCtRjZ3sCyFt60cVvbRvlcGoc4OoA+YAug4G6XIT0ony2+VVgNpBBWkPNs8fVzB3AQ4VdAdYjZkc+OfHak2pFqRyrDkc50A71An3ZWP3ImU4byv0NngBjO5iA1B3f5Co7vUAiYiZgNMRtiNuQ6KB1FCx04BoFuQBZprwB4fzhmzlVr53sBvTj/jsiTOZeistLRVDK2L84H4nxbnG+J81RLa1ttqgQHl8u1cXPXjq4nup7rUpZ1repa3yU3DaX37RpMVNcKWhIlumfQ66ttsrdNkHagZctw7AdeBmQWwLEKaAVWAYq0A8cAuFsV0ArMAZYBOpT4Ho1ZHAPaOUrvF+coROelE87LuIfvDo6vm9M2C3xsGdAPyKj7uzj/XZFbDe0Q6QM4viLS52j5t4n0AI6ZMrIoQ7xjiXYMAK3AMqAP0LHn5EXgu4uofhwDQB+wA1DkJfi3SF4kfQ//vit9V06mbDV5AZafz8D2nUZHm0Oy4qXa+APieJc4bhLHVnGMpHJm2t6fafvBTNuNM20xBKQy1oYTd4hjKGVps+1us81ps8XbbKitgIWYTcoTRz0d+d/EcbY4JlO5IdsHIds/Qra/h2xfD9lWh2wTQ1SuCMPCJuWKo4WO/E5xnCmOpSlLwPZ0wLYoYGsK2Nps/F6Oq7PJ4ugXx0I68nd329vtzPQof5e1oyY+2BIPDElMEJ4ebGkDGR5smQZybLDlXpD/DLbcHniMf8CFtODvD0YOBdry+Ht8hkLxf2j073wG2w76DugFoPezFh4F/dZgy/WU/39Q/m7Ev8lKjJT/G6xblOvnM0T617VyXxtMnour3jOYvApXvZslxVW/Opg8hNTbB5ObQG4bTK4E2TwYpQZeNNhSHmhz8gtYRKK8y1lUopZ0aVecjppXgk5TC3cMJqlUO11giE8ZDNeAxKiVj/Ew6xaXCwyGxU0Ws7CoooiFRaMLWVTQHG4XjbexEkGNg+HrUYt+d/RQ4F8tj9KNs39y++C9gb88hvtbiOif+YzB7YFfPEyPazDwXHKIR/cGng0/GvhRZIgvHAzsSw4ZceKJ5JDE9wR24iEPIK/E9wZ2JC8IfC8szt4Xxlm86v6WisA94SWBrVHEBwPXJx+jZrBLcMcLcbonOSnQ1bI9MDU6xHE61YKLpcyB8eHLAs1IHjfEZ+zaHqiJDFFTqlHH9r2BclyxNIym7A40LFjQ9IjUwAx8XSppWGs417DQMNcwwVBnqDAEDcWGIkOu0WV0GHOMVqPZaDTqjYpRMjJj7lD6lVSCYRzm6h1E9AodFRF2SHQUvzAGtseNEkbPgFvulDrnTeYDrk7WOX/yQFOic8iQPmNgXKJzwNh95uKdnH+5B7EB6eYhzuYvRhelpI2FA64pix9mnFdtvKWQ6DUbb+np4Z0D+5azznODA+/Pw52Y5y4Z0IUne1j+5a2eVtckZ/PU9lMcerVj4vifJ5H95ymePHBn57zFgw0PPlg8uWegVoTTaYQ7B6bNC561+GFptbSqo/1hqY9Iz+KH+dXS6o4zKJ1f3d4zko2VSH3IxlqIULZdrISysRK+S2TrEtnQX0s62neWlKiZnuIzKBP60VMi0wVqXRFcAnV1E0E2yc8ioq6I5Kds6BhqZfbsyqDO2kVldisTlRVRpp3RKLIko5RlZ1MUGXZGm8Tp7cdPh6Nqc3pYVFwnynvEdTg/nqdMzYPOoOWRjMiT+G/+nTf5U2Tmu875w4rlHeeFO3rDHecBvQNfvPwznoEN5waDO1f8gU4EB+TS3nOXf4boOecN/CF8XvvAinB7cOc5y09xejmdPifcvpMt75i/eOfy1Hntg+ekzukIn9Pes+v+9VM6T7jWppFrTVl/isrWU2VT6Fr3d57idCedvp+u1UnX6qRr3Z+6X1yr84zJvLN78U4jm9wz5SyV7pIsZgyL3sJQz+R8R98kMUYmhDzXFT6iMMgvS6JnwBqePGAD6FRFW0UbnaJf6sCpHCTbtVOe6yaECh/hD2inHEh2hiezBPN0XNg+8n/NmjVr19Bh3boEjmvXeUTiWgze0LzOgalzlyweaBlo6RhI9bb3cHofyLg41bgsvCy6rGzZfcqq8KroqrJV9ylzwnOic8rm3Ke0hlujrWWt9ylV4apoVVnVfUogHIgGygL3KevEX8+UxSnHEy3PtUirWta3bG7pb9nRolOTXU+UPFciLStZVbK+ZHNJf8mOEj2dOGvx3lRLf8nbJfI69ES+Fn8d7aK560Dxn6Jr19GNrEHrIr2mPtMGk+wwBU3VppSp26RbJa+XN8tyQK76f6osY5aGoSCO3+szF9sbLLgUHFJ0fARKgiBFaIqpoxa6GBcrguBWeM1e8AsE/AIFv0Bpl+JUcHMquDkJbk6Cm5P/1+Bg4Hf/5L17gTvuHqc7+lxfaQ9j1Nxvx5DklNtxIVOZyUrW4s14xWt+5y/2mtzihPs85BFPuOApVwsu/MpQRjIRXZemtCSRvniBrwixWeBylOd7Sd3nNJBaGuhKGlS308ClLzO5Obno7tMN5mOFWT6kXXAAYjAAHj3DvoIP8A226B72ATyChVvRoQ57jbvU5SAz7iZt6GjROoyOltDr21IHl6X2zko97kYN6LwT17o7GNUVPcG+gDfwCX6ApyMdbX6elz2YWbJGISzCx9gZa8bK4EW52hlbY8jh2hX1BFej/ncxKZuTtYTqgsBps2rdsdzp34MN2vj/Ak6UqJ0NCmVuZHN0cmVhbQ0KZW5kb2JqDQozMiAwIG9iag0KPDwvVHlwZSAvRm9udERlc2NyaXB0b3IgL0ZvbnROYW1lIC9ERVZFWFAjMkJUaW1lc05ld1JvbWFuIC9GbGFncyAzNCAvSXRhbGljQW5nbGUgMCAvRm9udEJCb3ggWy01NjggLTMwNyAyMDQ2IDEwNDBdIC9Bc2NlbnQgODkxIC9EZXNjZW50IC0yMTYgL0NhcEhlaWdodCA1MDAgL1N0ZW1WIDAgL0NJRFNldCAzMyAwIFIgL0ZvbnRGaWxlMiAzNCAwIFIgPj4NCg0KZW5kb2JqDQozNSAwIG9iag0KPDwvUmVnaXN0cnkgPDQxNjQ2RjYyNjU+IC9PcmRlcmluZyA8NDk2NDY1NkU3NDY5NzQ3OT4gL1N1cHBsZW1lbnQgMCA+Pg0KDQplbmRvYmoNCjM2IDAgb2JqDQo8PC9UeXBlIC9Gb250IC9TdWJ0eXBlIC9DSURGb250VHlwZTIgL0Jhc2VGb250IC9ERVZFWFAjMkJUaW1lc05ld1JvbWFuIC9Gb250RGVzY3JpcHRvciAzMiAwIFIgL0NJRFN5c3RlbUluZm8gMzUgMCBSIC9EVyAxMDAwIC9XIFszIFsyNTBdIDYgWzUwMF0gMTAgWzE4MC4xNzU4XSAxNSBbMjUwIDMzMy4wMDc4XSAxOSBbNTAwIDUwMCA1MDAgNTAwIDUwMCA1MDAgNTAwIDUwMCA1MDAgNTAwXSAzNiBbNzIyLjE2OCA2NjYuOTkyMiA2NjYuOTkyMiA3MjIuMTY4IDYxMC44Mzk4XSA0MiBbNzIyLjE2OCA3MjIuMTY4IDMzMy4wMDc4XSA0NyBbNjEwLjgzOThdIDQ5IFs3MjIuMTY4IDcyMi4xNjggNTU2LjE1MjMgNzIyLjE2OCA2NjYuOTkyMiA1NTYuMTUyMyA2MTAuODM5OCA3MjIuMTY4XSA2MCBbNzIyLjE2OF0gNjggWzQ0My44NDc3IDUwMCA0NDMuODQ3NyA1MDAgNDQzLjg0NzcgMzMzLjAwNzggNTAwIDUwMCAyNzcuODMyXSA3OSBbMjc3LjgzMiA3NzcuODMyIDUwMCA1MDAgNTAwXSA4NSBbMzMzLjAwNzggMzg5LjE2MDIgMjc3LjgzMiA1MDAgNTAwIDcyMi4xNjhdIDkyIFs1MDAgNDQzLjg0NzddXSAvQ0lEVG9HSURNYXAgL0lkZW50aXR5ID4+DQoNCmVuZG9iag0KNSAwIG9iag0KPDwvVHlwZSAvRm9udCAvU3VidHlwZSAvVHlwZTAgL0Jhc2VGb250IC9ERVZFWFAjMkJUaW1lc05ld1JvbWFuIC9FbmNvZGluZyAvSWRlbnRpdHkjMkRIIC9Ub1VuaWNvZGUgMzEgMCBSIC9EZXNjZW5kYW50Rm9udHMgWzM2IDAgUl0gPj4NCg0KZW5kb2JqDQp4cmVmDQowIDM3DQowMDAwMDAwMDAwIDAwMDAwIGYNCjAwMDAwMDYxMDQgMDAwMDAgbg0KMDAwMDAwMjczNyAwMDAwMCBuDQowMDAwMDE1NjgzIDAwMDAwIG4NCjAwMDAwNDQ3NzEgMDAwMDAgbg0KMDAwMDA4NTE5MSAwMDAwMCBuDQowMDAwMDA0NTAwIDAwMDAwIG4NCjAwMDAwMDU5NzEgMDAwMDAgbg0KMDAwMDAwMDAxNyAwMDAwMCBuDQowMDAwMDA5OTc2IDAwMDAwIG4NCjAwMDAwMDAzMzAgMDAwMDAgbg0KMDAwMDAwMDQwMiAwMDAwMCBuDQowMDAwMDAwNTIzIDAwMDAwIG4NCjAwMDAwMDI4NzAgMDAwMDAgbg0KMDAwMDAwMjk5MSAwMDAwMCBuDQowMDAwMDA0NjMzIDAwMDAwIG4NCjAwMDAwMDQ3NTQgMDAwMDAgbg0KMDAwMDAwNjE5NSAwMDAwMCBuDQowMDAwMDA3Mjc0IDAwMDAwIG4NCjAwMDAwMTAyNDggMDAwMDAgbg0KMDAwMDAxNTExOSAwMDAwMCBuDQowMDAwMDEwNTgzIDAwMDAwIG4NCjAwMDAwMTA2NzMgMDAwMDAgbg0KMDAwMDAxNTMzNSAwMDAwMCBuDQowMDAwMDE1NDI3IDAwMDAwIG4NCjAwMDAwMTU4MzQgMDAwMDAgbg0KMDAwMDA0MzgzOCAwMDAwMCBuDQowMDAwMDE2MzM2IDAwMDAwIG4NCjAwMDAwMTY0MjkgMDAwMDAgbg0KMDAwMDA0NDA4MyAwMDAwMCBuDQowMDAwMDQ0MTc1IDAwMDAwIG4NCjAwMDAwNDQ5MzMgMDAwMDAgbg0KMDAwMDA4NDI2NiAwMDAwMCBuDQowMDAwMDQ1NDkyIDAwMDAwIG4NCjAwMDAwNDU1ODUgMDAwMDAgbg0KMDAwMDA4NDQ4OCAwMDAwMCBuDQowMDAwMDg0NTgwIDAwMDAwIG4NCnRyYWlsZXINCjw8L1NpemUgMzcgL0luZm8gOCAwIFIgL0lEIFs8MTFDMEFENEJCQjZGMUU0Q0E1MEE1MjI1NUM2ODdERUI+IDwxMUMwQUQ0QkJCNkYxRTRDQTUwQTUyMjU1QzY4N0RFQj5dIC9Sb290IDkgMCBSID4+DQoNCnN0YXJ0eHJlZg0KODUzNDYNCiUlRU9GDQo=</byteString>
</datasnipperfile>
</file>

<file path=customXml/itemProps1.xml><?xml version="1.0" encoding="utf-8"?>
<ds:datastoreItem xmlns:ds="http://schemas.openxmlformats.org/officeDocument/2006/customXml" ds:itemID="{5326DE21-7559-4550-97EB-CC2887CE89CE}">
  <ds:schemaRefs>
    <ds:schemaRef ds:uri="http://datasnipperfiles"/>
    <ds:schemaRef ds:uri=""/>
  </ds:schemaRefs>
</ds:datastoreItem>
</file>

<file path=customXml/itemProps2.xml><?xml version="1.0" encoding="utf-8"?>
<ds:datastoreItem xmlns:ds="http://schemas.openxmlformats.org/officeDocument/2006/customXml" ds:itemID="{4C146347-3981-47F5-A753-B01FC8DB04C6}">
  <ds:schemaRefs>
    <ds:schemaRef ds:uri="http://datasnipperfiles"/>
    <ds:schemaRef ds:uri=""/>
  </ds:schemaRefs>
</ds:datastoreItem>
</file>

<file path=customXml/itemProps3.xml><?xml version="1.0" encoding="utf-8"?>
<ds:datastoreItem xmlns:ds="http://schemas.openxmlformats.org/officeDocument/2006/customXml" ds:itemID="{4972604A-BA57-4022-8DCB-A2E7C4204030}">
  <ds:schemaRefs>
    <ds:schemaRef ds:uri="http://datasnipperfiles"/>
    <ds:schemaRef ds:uri=""/>
  </ds:schemaRefs>
</ds:datastoreItem>
</file>

<file path=customXml/itemProps4.xml><?xml version="1.0" encoding="utf-8"?>
<ds:datastoreItem xmlns:ds="http://schemas.openxmlformats.org/officeDocument/2006/customXml" ds:itemID="{332EE3BE-EB36-4EB0-8E1B-7DF3FBB08AC9}">
  <ds:schemaRefs>
    <ds:schemaRef ds:uri="http://datasnipperfiles"/>
    <ds:schemaRef ds:uri=""/>
  </ds:schemaRefs>
</ds:datastoreItem>
</file>

<file path=customXml/itemProps5.xml><?xml version="1.0" encoding="utf-8"?>
<ds:datastoreItem xmlns:ds="http://schemas.openxmlformats.org/officeDocument/2006/customXml" ds:itemID="{685282E2-F0A3-47C5-8758-887DC93B5D67}">
  <ds:schemaRefs>
    <ds:schemaRef ds:uri="http://datasnipperfiles"/>
    <ds:schemaRef ds:uri=""/>
  </ds:schemaRefs>
</ds:datastoreItem>
</file>

<file path=customXml/itemProps6.xml><?xml version="1.0" encoding="utf-8"?>
<ds:datastoreItem xmlns:ds="http://schemas.openxmlformats.org/officeDocument/2006/customXml" ds:itemID="{D5708BD4-7848-4130-B074-6042BA29C4E0}">
  <ds:schemaRefs>
    <ds:schemaRef ds:uri="http://datasnipper"/>
    <ds:schemaRef ds:uri=""/>
  </ds:schemaRefs>
</ds:datastoreItem>
</file>

<file path=customXml/itemProps7.xml><?xml version="1.0" encoding="utf-8"?>
<ds:datastoreItem xmlns:ds="http://schemas.openxmlformats.org/officeDocument/2006/customXml" ds:itemID="{16CC417C-2000-4322-AF18-E0259064CD8A}">
  <ds:schemaRefs>
    <ds:schemaRef ds:uri="http://datasnipperfil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</vt:lpstr>
      <vt:lpstr>กำไรขาดทุน 9 เดือน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2021-11-02T07:38:03Z</cp:lastPrinted>
  <dcterms:created xsi:type="dcterms:W3CDTF">2001-10-01T09:27:46Z</dcterms:created>
  <dcterms:modified xsi:type="dcterms:W3CDTF">2021-11-10T11:19:56Z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</Properties>
</file>