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650" tabRatio="779"/>
  </bookViews>
  <sheets>
    <sheet name="ฐานะการเงิน 2-3" sheetId="32" r:id="rId1"/>
    <sheet name="งบกำไรขาดทุนเบ็ดเสร็จ4-5 (3-M)" sheetId="42" r:id="rId2"/>
    <sheet name="งบกำไรขาดทุนเบ็ดเสร็จ6-7 (9-M)" sheetId="43" r:id="rId3"/>
    <sheet name="ส่วนของเจ้าของ งบรวม8" sheetId="45" r:id="rId4"/>
    <sheet name="ส่วนของเจ้าของ เฉพาะธนาคาร9 " sheetId="46" r:id="rId5"/>
    <sheet name="งบกระแสเงินสด10-12" sheetId="47" r:id="rId6"/>
  </sheets>
  <definedNames>
    <definedName name="AS2DocOpenMode" hidden="1">"AS2DocumentEdit"</definedName>
    <definedName name="_xlnm.Print_Area" localSheetId="4">'ส่วนของเจ้าของ เฉพาะธนาคาร9 '!$A$1:$T$35</definedName>
  </definedNames>
  <calcPr calcId="162913"/>
  <customWorkbookViews>
    <customWorkbookView name="Kiatnakin - Personal View" guid="{54AAB6C9-2F80-4C9D-8071-30950CDBDE79}" mergeInterval="0" personalView="1" maximized="1" windowWidth="1020" windowHeight="581" activeSheetId="2"/>
    <customWorkbookView name="pkongnaewdee - Personal View" guid="{7A232905-6B65-416B-AA8B-554E1325F968}" mergeInterval="0" personalView="1" maximized="1" xWindow="1" yWindow="1" windowWidth="1362" windowHeight="548" activeSheetId="1" showComments="commIndAndComment"/>
    <customWorkbookView name="janantachai - Personal View" guid="{5864F206-4872-46CD-A74F-9D353B6DE7F9}" mergeInterval="0" personalView="1" maximized="1" xWindow="1" yWindow="1" windowWidth="1276" windowHeight="550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5" i="47" l="1"/>
  <c r="F105" i="47"/>
  <c r="F121" i="47"/>
  <c r="H105" i="47"/>
  <c r="D105" i="47"/>
  <c r="J91" i="47"/>
  <c r="H91" i="47"/>
  <c r="F91" i="47"/>
  <c r="D91" i="47"/>
  <c r="A55" i="47"/>
  <c r="A112" i="47" s="1"/>
  <c r="J38" i="47"/>
  <c r="J70" i="47" s="1"/>
  <c r="H38" i="47"/>
  <c r="H70" i="47" s="1"/>
  <c r="F38" i="47"/>
  <c r="F70" i="47" s="1"/>
  <c r="D38" i="47"/>
  <c r="D70" i="47" s="1"/>
  <c r="D118" i="47" l="1"/>
  <c r="D121" i="47" s="1"/>
  <c r="J118" i="47"/>
  <c r="J121" i="47" s="1"/>
  <c r="H118" i="47"/>
  <c r="H121" i="47" s="1"/>
  <c r="D28" i="32" l="1"/>
  <c r="D14" i="32"/>
  <c r="D15" i="32" l="1"/>
  <c r="R27" i="46" l="1"/>
  <c r="D32" i="45"/>
  <c r="F32" i="45"/>
  <c r="H32" i="45"/>
  <c r="J32" i="45"/>
  <c r="L32" i="45"/>
  <c r="N32" i="45"/>
  <c r="P32" i="45"/>
  <c r="R32" i="45"/>
  <c r="T32" i="45"/>
  <c r="X32" i="45"/>
  <c r="V26" i="45"/>
  <c r="Z26" i="45" s="1"/>
  <c r="V27" i="45"/>
  <c r="Z27" i="45" s="1"/>
  <c r="V28" i="45"/>
  <c r="Z28" i="45" s="1"/>
  <c r="V29" i="45"/>
  <c r="Z29" i="45" s="1"/>
  <c r="V25" i="45"/>
  <c r="T23" i="46"/>
  <c r="T22" i="46"/>
  <c r="T24" i="46"/>
  <c r="P27" i="46"/>
  <c r="N27" i="46"/>
  <c r="L27" i="46"/>
  <c r="J27" i="46"/>
  <c r="H27" i="46"/>
  <c r="F27" i="46"/>
  <c r="D27" i="46"/>
  <c r="V32" i="45" l="1"/>
  <c r="T15" i="46"/>
  <c r="T14" i="46"/>
  <c r="T13" i="46"/>
  <c r="T22" i="45" l="1"/>
  <c r="P18" i="46" l="1"/>
  <c r="N18" i="46"/>
  <c r="J18" i="46"/>
  <c r="H18" i="46"/>
  <c r="F18" i="46"/>
  <c r="D18" i="46"/>
  <c r="R18" i="46"/>
  <c r="L18" i="46"/>
  <c r="T21" i="46"/>
  <c r="T27" i="46" s="1"/>
  <c r="R22" i="45"/>
  <c r="P22" i="45"/>
  <c r="N22" i="45"/>
  <c r="J22" i="45"/>
  <c r="H22" i="45"/>
  <c r="F22" i="45"/>
  <c r="D22" i="45"/>
  <c r="V19" i="45"/>
  <c r="Z19" i="45" s="1"/>
  <c r="V18" i="45"/>
  <c r="Z18" i="45" s="1"/>
  <c r="V17" i="45"/>
  <c r="Z17" i="45" s="1"/>
  <c r="V16" i="45"/>
  <c r="Z16" i="45" s="1"/>
  <c r="X22" i="45"/>
  <c r="L22" i="45"/>
  <c r="Z25" i="45"/>
  <c r="Z32" i="45" s="1"/>
  <c r="T18" i="46" l="1"/>
  <c r="V22" i="45"/>
  <c r="Z22" i="45"/>
  <c r="K74" i="43" l="1"/>
  <c r="I74" i="43"/>
  <c r="G74" i="43"/>
  <c r="E74" i="43"/>
  <c r="K66" i="43"/>
  <c r="I66" i="43"/>
  <c r="G66" i="43"/>
  <c r="E66" i="43"/>
  <c r="A53" i="43"/>
  <c r="K36" i="43"/>
  <c r="I36" i="43"/>
  <c r="G36" i="43"/>
  <c r="E36" i="43"/>
  <c r="K17" i="43"/>
  <c r="I17" i="43"/>
  <c r="G17" i="43"/>
  <c r="E17" i="43"/>
  <c r="K12" i="43"/>
  <c r="I12" i="43"/>
  <c r="G12" i="43"/>
  <c r="E12" i="43"/>
  <c r="K77" i="42"/>
  <c r="I77" i="42"/>
  <c r="G77" i="42"/>
  <c r="E77" i="42"/>
  <c r="K69" i="42"/>
  <c r="I69" i="42"/>
  <c r="G69" i="42"/>
  <c r="E69" i="42"/>
  <c r="A56" i="42"/>
  <c r="K36" i="42"/>
  <c r="I36" i="42"/>
  <c r="G36" i="42"/>
  <c r="E36" i="42"/>
  <c r="K17" i="42"/>
  <c r="I17" i="42"/>
  <c r="G17" i="42"/>
  <c r="E17" i="42"/>
  <c r="K12" i="42"/>
  <c r="I12" i="42"/>
  <c r="G12" i="42"/>
  <c r="E12" i="42"/>
  <c r="I76" i="43" l="1"/>
  <c r="G25" i="43"/>
  <c r="I25" i="43"/>
  <c r="G79" i="42"/>
  <c r="K79" i="42"/>
  <c r="E76" i="43"/>
  <c r="E25" i="43"/>
  <c r="K76" i="43"/>
  <c r="G76" i="43"/>
  <c r="K25" i="43"/>
  <c r="E79" i="42"/>
  <c r="I79" i="42"/>
  <c r="I25" i="42"/>
  <c r="E25" i="42"/>
  <c r="K25" i="42"/>
  <c r="K40" i="42" s="1"/>
  <c r="G25" i="42"/>
  <c r="G40" i="42" s="1"/>
  <c r="E40" i="43" l="1"/>
  <c r="E43" i="43" s="1"/>
  <c r="E78" i="43" s="1"/>
  <c r="I40" i="43"/>
  <c r="I43" i="43" s="1"/>
  <c r="I78" i="43" s="1"/>
  <c r="K40" i="43"/>
  <c r="K43" i="43" s="1"/>
  <c r="K78" i="43" s="1"/>
  <c r="G40" i="43"/>
  <c r="G43" i="43" s="1"/>
  <c r="G78" i="43" s="1"/>
  <c r="I40" i="42"/>
  <c r="I43" i="42" s="1"/>
  <c r="I81" i="42" s="1"/>
  <c r="E40" i="42"/>
  <c r="E43" i="42" s="1"/>
  <c r="E81" i="42" s="1"/>
  <c r="G43" i="42"/>
  <c r="G81" i="42" s="1"/>
  <c r="K43" i="42"/>
  <c r="K81" i="42" s="1"/>
  <c r="D80" i="32" l="1"/>
  <c r="D30" i="32"/>
  <c r="J30" i="32" l="1"/>
  <c r="H30" i="32"/>
  <c r="F30" i="32"/>
  <c r="A55" i="32" l="1"/>
  <c r="F80" i="32"/>
  <c r="H80" i="32"/>
  <c r="J80" i="32"/>
  <c r="D96" i="32"/>
  <c r="D99" i="32" s="1"/>
  <c r="F96" i="32"/>
  <c r="F99" i="32" s="1"/>
  <c r="H96" i="32"/>
  <c r="H99" i="32" s="1"/>
  <c r="J96" i="32"/>
  <c r="J99" i="32" s="1"/>
  <c r="A108" i="32"/>
  <c r="D101" i="32" l="1"/>
  <c r="H101" i="32"/>
  <c r="F101" i="32"/>
  <c r="J101" i="32"/>
</calcChain>
</file>

<file path=xl/sharedStrings.xml><?xml version="1.0" encoding="utf-8"?>
<sst xmlns="http://schemas.openxmlformats.org/spreadsheetml/2006/main" count="535" uniqueCount="274">
  <si>
    <t>สินทรัพย์</t>
  </si>
  <si>
    <t>รวมสินทรัพย์</t>
  </si>
  <si>
    <t>รวมหนี้สิน</t>
  </si>
  <si>
    <t>กระแสเงินสดจากกิจกรรมดำเนินงาน</t>
  </si>
  <si>
    <t>กระแสเงินสดจากกิจกรรมลงทุน</t>
  </si>
  <si>
    <t xml:space="preserve">หมายเหตุ </t>
  </si>
  <si>
    <t>ทรัพย์สินรอการขายสุทธิ</t>
  </si>
  <si>
    <t>ค่าใช้จ่ายดอกเบี้ย</t>
  </si>
  <si>
    <t>กำไรสะสม</t>
  </si>
  <si>
    <t>ทุนที่ออกและ</t>
  </si>
  <si>
    <t>ส่วนเกิน</t>
  </si>
  <si>
    <t>ยังไม่ได้</t>
  </si>
  <si>
    <t>ชำระแล้ว</t>
  </si>
  <si>
    <t>มูลค่าหุ้น</t>
  </si>
  <si>
    <t>กฎหมาย</t>
  </si>
  <si>
    <t>จัดสรร</t>
  </si>
  <si>
    <t>รวม</t>
  </si>
  <si>
    <t>กำไรสุทธิ</t>
  </si>
  <si>
    <t>เงินสด</t>
  </si>
  <si>
    <t>หนี้สินจ่ายคืนเมื่อทวงถาม</t>
  </si>
  <si>
    <t>เงินลงทุนในอสังหาริมทรัพย์สุทธิ</t>
  </si>
  <si>
    <t>เจ้าหนี้อื่น</t>
  </si>
  <si>
    <t>ภาษีเงินได้นิติบุคคลและภาษีธุรกิจเฉพาะค้างจ่าย</t>
  </si>
  <si>
    <t>ดอกเบี้ยค้างจ่าย</t>
  </si>
  <si>
    <t>เจ้าหนี้ธุรกิจหลักทรัพย์และสัญญาซื้อขายล่วงหน้า</t>
  </si>
  <si>
    <t>เงินลงทุนในบริษัทย่อยสุทธิ</t>
  </si>
  <si>
    <t>ส่วนเกินมูลค่าหุ้น</t>
  </si>
  <si>
    <t>รายการระหว่างธนาคารและตลาดเงิน</t>
  </si>
  <si>
    <t>สินทรัพย์ดำเนินงาน (เพิ่มขึ้น) ลดลง</t>
  </si>
  <si>
    <t>เงินให้สินเชื่อและลูกหนี้</t>
  </si>
  <si>
    <t>ทรัพย์สินรอการขาย</t>
  </si>
  <si>
    <t>หนี้สินดำเนินงานเพิ่มขึ้น (ลดลง)</t>
  </si>
  <si>
    <t>เงินสดและรายการเทียบเท่าเงินสด ณ วันที่ 1 มกราคม</t>
  </si>
  <si>
    <t>การแบ่งปันกำไรสุทธิ</t>
  </si>
  <si>
    <t>เงินรับฝาก</t>
  </si>
  <si>
    <t>เงินสดจ่ายดอกเบี้ย</t>
  </si>
  <si>
    <t>เงินสดจ่ายภาษีเงินได้</t>
  </si>
  <si>
    <t>รายการระหว่างธนาคารและตลาดเงินสุทธิ</t>
  </si>
  <si>
    <t xml:space="preserve">สินทรัพย์ตราสารอนุพันธ์ </t>
  </si>
  <si>
    <t>เงินลงทุนในหลักทรัพย์สุทธิ</t>
  </si>
  <si>
    <t>เงินให้สินเชื่อแก่ลูกหนี้และดอกเบี้ยค้างรับสุทธิ</t>
  </si>
  <si>
    <t>สินทรัพย์อื่นสุทธิ</t>
  </si>
  <si>
    <t>หนี้สินและส่วนของเจ้าของ</t>
  </si>
  <si>
    <t>หนี้สินตราสารอนุพันธ์</t>
  </si>
  <si>
    <t>ตราสารหนี้ที่ออกและเงินกู้ยืม</t>
  </si>
  <si>
    <t>ประมาณการหนี้สิน</t>
  </si>
  <si>
    <t xml:space="preserve">หนี้สินอื่น </t>
  </si>
  <si>
    <t>ส่วนของเจ้าของ</t>
  </si>
  <si>
    <t>องค์ประกอบอื่นของส่วนของเจ้าของ</t>
  </si>
  <si>
    <t>อื่นๆ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</si>
  <si>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</si>
  <si>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</si>
  <si>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</si>
  <si>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</si>
  <si>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รายได้ดอกเบี้ยสุทธิ</t>
  </si>
  <si>
    <t>รายได้ค่าธรรมเนียมและบริการ</t>
  </si>
  <si>
    <t>ค่าใช้จ่ายค่าธรรมเนียมและบริการ</t>
  </si>
  <si>
    <t>รายได้ค่าธรรมเนียมและบริการสุทธิ</t>
  </si>
  <si>
    <t>รายได้จากการดำเนินงานอื่น ๆ</t>
  </si>
  <si>
    <t>รวมรายได้จากการดำเนินงาน</t>
  </si>
  <si>
    <t>ค่าใช้จ่ายจากการดำเนินงานอื่น ๆ</t>
  </si>
  <si>
    <t>รวมค่าใช้จ่ายจากการดำเนินงานอื่น ๆ</t>
  </si>
  <si>
    <t>กำไรจากการดำเนินงานก่อนภาษีเงินได้</t>
  </si>
  <si>
    <t>กำไร (ขาดทุน) เบ็ดเสร็จอื่น</t>
  </si>
  <si>
    <t>กำไรเบ็ดเสร็จรวม</t>
  </si>
  <si>
    <t>การแบ่งปันกำไรเบ็ดเสร็จรวม</t>
  </si>
  <si>
    <t>ส่วนได้เสียที่</t>
  </si>
  <si>
    <t>ไม่มีอำนาจ</t>
  </si>
  <si>
    <t>ควบคุม</t>
  </si>
  <si>
    <t>ทุนสำรองตาม</t>
  </si>
  <si>
    <t>ของบริษัทใหญ่</t>
  </si>
  <si>
    <t>ที่ดิน อาคาร และอุปกรณ์สุทธิ</t>
  </si>
  <si>
    <t>กำไรจากการจำหน่ายอุปกรณ์</t>
  </si>
  <si>
    <t>เงินสดรับดอกเบี้ย</t>
  </si>
  <si>
    <t>รายได้เงินปันผล</t>
  </si>
  <si>
    <t>ลูกหนี้ธุรกิจหลักทรัพย์และสัญญาซื้อขายล่วงหน้า</t>
  </si>
  <si>
    <t>31 ธันวาคม</t>
  </si>
  <si>
    <t>สินทรัพย์ภาษีเงินได้รอการตัดบัญชี</t>
  </si>
  <si>
    <t>กระแสเงินสดจากกิจกรรมจัดหาเงิน</t>
  </si>
  <si>
    <t>ภาษีเงินได้รอการตัดบัญชี</t>
  </si>
  <si>
    <t>เกี่ยวกับองค์ประกอบของ</t>
  </si>
  <si>
    <t>กำไร (ขาดทุน) เบ็ดเสร็จรวม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</si>
  <si>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</si>
  <si>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</si>
  <si>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</si>
  <si>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ส่วนเกินทุนจาก</t>
  </si>
  <si>
    <t>รายการปรับกระทบกำไรจากการดำเนินงานก่อนภาษีเงินได้</t>
  </si>
  <si>
    <t>หนี้สินภาษีเงินได้รอการตัดบัญชี</t>
  </si>
  <si>
    <t>สินทรัพย์ไม่มีตัวตนอื่นสุทธิ</t>
  </si>
  <si>
    <t>ค่าความนิยม</t>
  </si>
  <si>
    <t>ค่าเสื่อมราคา</t>
  </si>
  <si>
    <t>รายจ่ายตัดบัญชี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</si>
  <si>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</si>
  <si>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สินทรัพย์อื่น</t>
  </si>
  <si>
    <t>รายได้ดอกเบี้ย</t>
  </si>
  <si>
    <t>เงินปันผลรับจากหุ้น</t>
  </si>
  <si>
    <t>หมายเหตุ</t>
  </si>
  <si>
    <t>ข้อมูลทางการเงินรวม</t>
  </si>
  <si>
    <t>พันบาท</t>
  </si>
  <si>
    <t>........................................................</t>
  </si>
  <si>
    <t>ค่าใช้จ่ายค้างจ่ายลดลง</t>
  </si>
  <si>
    <t>กำไรสะสมจัดสรรแล้ว</t>
  </si>
  <si>
    <t xml:space="preserve">  </t>
  </si>
  <si>
    <t>หนี้สิน</t>
  </si>
  <si>
    <t xml:space="preserve">   </t>
  </si>
  <si>
    <t>หมายเหตุประกอบข้อมูลการเงินระหว่างกาลแบบย่อเป็นส่วนหนึ่งของข้อมูลทางการเงินระหว่างกาลนี้</t>
  </si>
  <si>
    <t>ภาษีเงินได้</t>
  </si>
  <si>
    <t>ลูกหนี้โอนทรัพย์สินเพื่อชำระหนี้</t>
  </si>
  <si>
    <t>(ยังไม่ได้ตรวจสอบ)</t>
  </si>
  <si>
    <t>(ตรวจสอบแล้ว)</t>
  </si>
  <si>
    <t xml:space="preserve"> ทุนเรือนหุ้น</t>
  </si>
  <si>
    <t xml:space="preserve">     ทุนจดทะเบียน</t>
  </si>
  <si>
    <t xml:space="preserve">     ทุนที่ออกและชำระแล้ว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</si>
  <si>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</si>
  <si>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</si>
  <si>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</si>
  <si>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รายการที่จะจัดประเภทรายการใหม่เข้าไปไว้ในกำไรหรือขาดทุนในภายหลัง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</si>
  <si>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รวมรายการที่จะจัดประเภทรายการใหม่เข้าไปไว้ในกำไรหรือขาดทุนในภายหลัง</t>
  </si>
  <si>
    <t>ลูกหนี้สำนักหักบัญชีและบริษัทหลักทรัพย์</t>
  </si>
  <si>
    <t>เจ้าหนี้สำนักหักบัญชีและบริษัทหลักทรัพย์</t>
  </si>
  <si>
    <t>ข้อมูลทางการเงินเฉพาะกิจการ</t>
  </si>
  <si>
    <t xml:space="preserve">        หุ้นสามัญ 846,751,109 หุ้น มูลค่าหุ้นละ 10 บาท</t>
  </si>
  <si>
    <t>รวมกำไร (ขาดทุน) เบ็ดเสร็จอื่นสุทธิ</t>
  </si>
  <si>
    <t>(นายอภินันท์ เกลียวปฏินนท์)</t>
  </si>
  <si>
    <t>กำไร (ขาดทุน) สุทธิจากเงินลงทุน</t>
  </si>
  <si>
    <t>ส่วนของบริษัทใหญ่</t>
  </si>
  <si>
    <t>ประธานเจ้าหน้าที่บริหาร</t>
  </si>
  <si>
    <t>ค่าใช้จ่ายประมาณการหนี้สินเพิ่มขึ้น</t>
  </si>
  <si>
    <r>
      <t>งบแสดงฐานะการเงิน</t>
    </r>
    <r>
      <rPr>
        <sz val="12"/>
        <rFont val="Browallia New"/>
        <family val="2"/>
      </rPr>
      <t xml:space="preserve"> </t>
    </r>
  </si>
  <si>
    <r>
      <t>งบแสดงฐานะการเงิน</t>
    </r>
    <r>
      <rPr>
        <sz val="12"/>
        <rFont val="Browallia New"/>
        <family val="2"/>
      </rPr>
      <t xml:space="preserve"> (ต่อ)</t>
    </r>
  </si>
  <si>
    <t>พ.ศ. 2563</t>
  </si>
  <si>
    <t>กำไรขาดทุนเบ็ดเสร็จอื่น</t>
  </si>
  <si>
    <t>กำไรต่อหุ้น</t>
  </si>
  <si>
    <t>ส่วนเกิน(ต่ำ)กว่าทุน</t>
  </si>
  <si>
    <t>การเปลี่ยนแปลง</t>
  </si>
  <si>
    <t>รวมส่วนของ</t>
  </si>
  <si>
    <t>สัดส่วนการถือหุ้น</t>
  </si>
  <si>
    <t>ผู้เป็นเจ้าของ</t>
  </si>
  <si>
    <t>ในบริษัทย่อย</t>
  </si>
  <si>
    <t xml:space="preserve">ยอดคงเหลือต้นงวด 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</si>
  <si>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</si>
  <si>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โอนกลับขาดทุนจากการด้อยค่าเงินลงทุนในบริษัทย่อย</t>
  </si>
  <si>
    <t>ขาดทุนจากการตัดจำหน่ายอุปกรณ์</t>
  </si>
  <si>
    <t>ข้อมูลเพิ่มเติมเกี่ยวกับกระแสเงินสด</t>
  </si>
  <si>
    <t>สินทรัพย์ทางการเงินที่วัดมูลค่าด้วยมูลค่ายุติธรรมผ่านกำไรหรือขาดทุน</t>
  </si>
  <si>
    <t>หนี้สินทางการเงินที่วัดมูลค่าด้วยมูลค่ายุติธรรมผ่านกำไรหรือขาดทุน</t>
  </si>
  <si>
    <t>ผลขาดทุนด้านเครดิตที่คาดว่าจะเกิดขึ้น</t>
  </si>
  <si>
    <t>ผ่านกำไรขาดทุนเบ็ดเสร็จอื่น</t>
  </si>
  <si>
    <t>รายการที่ไม่จัดประเภทรายการใหม่เข้าไปไว้ในกำไรหรือขาดทุนในภายหลัง</t>
  </si>
  <si>
    <t>รวมรายการที่ไม่จัดประเภทรายการใหม่เข้าไปไว้ในกำไรหรือขาดทุนในภายหลัง</t>
  </si>
  <si>
    <t>สินทรัพย์สิทธิการใช้</t>
  </si>
  <si>
    <t>หนี้สินตามสัญญาเช่า</t>
  </si>
  <si>
    <t>จากเงินลงทุนในตราสารทุน</t>
  </si>
  <si>
    <t>ที่กำหนดวัดมูลค่ายุติธรรม</t>
  </si>
  <si>
    <t>รอการตัดบัญชี</t>
  </si>
  <si>
    <t>เกี่ยวกับ</t>
  </si>
  <si>
    <t>ในตราสารหนี้ด้วย</t>
  </si>
  <si>
    <t>องค์ประกอบของ</t>
  </si>
  <si>
    <t>มูลค่ายุติธรรมผ่าน</t>
  </si>
  <si>
    <t>กำไร (ขาดทุน)</t>
  </si>
  <si>
    <t xml:space="preserve"> เบ็ดเสร็จอื่น</t>
  </si>
  <si>
    <t>เงินปันผลจ่าย</t>
  </si>
  <si>
    <t>ส่วน(ต่ำ)เกินตัดจำหน่ายของเงินลงทุนในหลักทรัพย์</t>
  </si>
  <si>
    <t>(กำไร) ขาดทุนจากการจำหน่ายเงินลงทุนในหลักทรัพย์</t>
  </si>
  <si>
    <t xml:space="preserve">     มูลค่ายุติธรรมผ่านกำไรหรือขาดทุน</t>
  </si>
  <si>
    <t>ลดทุนและคืนทุนบริษัทย่อยโดยการรับชำระคืนเป็นสินทรัพย์ที่ไม่ใช่เงิน</t>
  </si>
  <si>
    <t xml:space="preserve">     ที่วัดมูลค่าด้วยมูลค่ายุติธรรมผ่านกำไรขาดทุนเบ็ดเสร็จอื่น</t>
  </si>
  <si>
    <t>ส่วนต่ำกว่าทุนจากการตีมูลค่ายุติธรรมของเงินลงทุนในตราสารทุน</t>
  </si>
  <si>
    <t>เงินสดและรายการเทียบเท่าเงินสดเพิ่มขึ้น(ลดลง)สุทธิ</t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</si>
  <si>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 xml:space="preserve">(ยังไม่ได้ตรวจสอบ) </t>
    </r>
  </si>
  <si>
    <r>
      <t xml:space="preserve">งบกำไรขาดทุนและกำไรขาดทุนเบ็ดเสร็จอื่น </t>
    </r>
    <r>
      <rPr>
        <sz val="12"/>
        <rFont val="Browallia New"/>
        <family val="2"/>
      </rPr>
      <t>(ยังไม่ได้ตรวจสอบ) (ต่อ)</t>
    </r>
  </si>
  <si>
    <r>
      <t xml:space="preserve">งบแสดงการเปลี่ยนแปลงส่วนของเจ้าของ </t>
    </r>
    <r>
      <rPr>
        <sz val="11"/>
        <rFont val="Browallia New"/>
        <family val="2"/>
      </rPr>
      <t>(ยังไม่ได้ตรวจสอบ)</t>
    </r>
  </si>
  <si>
    <t>เงินลงทุน</t>
  </si>
  <si>
    <t>จากการวัดมูลค่า</t>
  </si>
  <si>
    <t>จากเงินลงทุนใน</t>
  </si>
  <si>
    <t>ตราสารทุนที่กำหนด</t>
  </si>
  <si>
    <t>ให้วัดมูลค่ายุติธรรมผ่าน</t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</si>
  <si>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(ยังไม่ได้ตรวจสอบ) (ต่อ)</t>
    </r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</si>
  <si>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</t>
    </r>
  </si>
  <si>
    <r>
      <t>งบกระแสเงินสด</t>
    </r>
    <r>
      <rPr>
        <sz val="12"/>
        <rFont val="Browallia New"/>
        <family val="2"/>
      </rPr>
      <t xml:space="preserve"> (ยังไม่ได้ตรวจสอบ) (ต่อ)</t>
    </r>
  </si>
  <si>
    <r>
      <t xml:space="preserve">กระแสเงินสดจากกิจกรรมดำเนินงาน </t>
    </r>
    <r>
      <rPr>
        <sz val="12"/>
        <rFont val="Browallia New"/>
        <family val="2"/>
      </rPr>
      <t>(ต่อ)</t>
    </r>
  </si>
  <si>
    <t xml:space="preserve">   ภาษีเงินได้เกี่ยวกับองค์ประกอบของกำไรเบ็ดเสร็จอื่นสำหรับ</t>
  </si>
  <si>
    <t xml:space="preserve">  ผ่านกำไรขาดทุนเบ็ดเสร็จอื่น</t>
  </si>
  <si>
    <t>ภาษีเงินได้เกี่ยวกับองค์ประกอบของกำไรเบ็ดเสร็จอื่นสำหรับ</t>
  </si>
  <si>
    <t>ตราสารหนี้ด้วยมูลค่ายุติธรรม</t>
  </si>
  <si>
    <t>จากการวัดมูลค่าเงินลงทุนใน</t>
  </si>
  <si>
    <t>พ.ศ. 2564</t>
  </si>
  <si>
    <t>(นายฟิลิป เชียง ชอง แทน)</t>
  </si>
  <si>
    <t>กรรมการผู้จัดการใหญ่</t>
  </si>
  <si>
    <t>ธนาคารเกียรตินาคินภัทร จำกัด (มหาชน) และบริษัทย่อย</t>
  </si>
  <si>
    <t>ส่วนได้เสียที่ไม่มีอำนาจควบคุมลดลง</t>
  </si>
  <si>
    <t>ณ วันที่ 30 กันยายน พ.ศ. 2564</t>
  </si>
  <si>
    <t>30 กันยายน</t>
  </si>
  <si>
    <t xml:space="preserve">   ผ่านกำไรหรือขาดทุน</t>
  </si>
  <si>
    <t xml:space="preserve">   ค่าใช้จ่ายเกี่ยวกับพนักงาน</t>
  </si>
  <si>
    <t xml:space="preserve">   ค่าตอบแทนกรรมการ</t>
  </si>
  <si>
    <t xml:space="preserve">   ค่าใช้จ่ายเกี่ยวกับอาคารสถานที่และอุปกรณ์</t>
  </si>
  <si>
    <t xml:space="preserve">   ค่าภาษีอากร</t>
  </si>
  <si>
    <t xml:space="preserve">   ขาดทุนจากการปรับมูลค่าทรัพย์สินรอการขาย (โอนกลับ)</t>
  </si>
  <si>
    <t xml:space="preserve">   อื่น ๆ</t>
  </si>
  <si>
    <t xml:space="preserve">   ขาดทุนจากการวัดมูลค่าเงินลงทุนในตราสารหนี้ด้วยมูลค่ายุติธรรม</t>
  </si>
  <si>
    <t xml:space="preserve">      ผ่านกำไรขาดทุนเบ็ดเสร็จอื่น</t>
  </si>
  <si>
    <t xml:space="preserve">      รายการที่จัดประเภทรายการใหม่เข้าไปไว้ในกำไรหรือขาดทุนในภายหลัง</t>
  </si>
  <si>
    <t>กำไรจากเงินลงทุนในตราสารทุนที่กำหนดให้วัดมูลค่ายุติธรรม</t>
  </si>
  <si>
    <t xml:space="preserve">      รายการที่ไม่จัดประเภทรายการใหม่เข้าไปไว้ในกำไรหรือขาดทุนในภายหลัง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</si>
  <si>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</si>
  <si>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</si>
  <si>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กำไรต่อหุ้นขั้นพื้นฐาน (บาท)</t>
  </si>
  <si>
    <t xml:space="preserve">   ขาดทุนจากการปรับมูลค่าทรัพย์สินรอการขาย</t>
  </si>
  <si>
    <t xml:space="preserve">   ขาดทุนจากการขายทรัพย์สินรอการขาย</t>
  </si>
  <si>
    <t xml:space="preserve">   กำไร (ขาดทุน) จากเงินลงทุนในตราสารทุนที่กำหนดให้วัดมูลค่ายุติธรรม</t>
  </si>
  <si>
    <t>(กำไร) ขาดทุนจากอัตราแลกเปลี่ยนเงินตราต่างประเทศและ</t>
  </si>
  <si>
    <t xml:space="preserve">   ตราสารอนุพันธ์ที่ยังไม่เกิดขึ้นจริง</t>
  </si>
  <si>
    <t>ขาดทุน(กลับรายการ)จากการด้อยค่าของสินทรัพย์อื่น</t>
  </si>
  <si>
    <t xml:space="preserve">   เงินรับฝาก</t>
  </si>
  <si>
    <t xml:space="preserve">   รายการระหว่างธนาคารและตลาดเงิน</t>
  </si>
  <si>
    <t xml:space="preserve">   หนี้สินจ่ายคืนเมื่อทวงถาม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</si>
  <si>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</si>
  <si>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</si>
  <si>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เจ้าหนี้อื่น</t>
  </si>
  <si>
    <t xml:space="preserve">   หนี้สินอื่น</t>
  </si>
  <si>
    <t xml:space="preserve">   เงินสดจ่ายเพื่อซื้อเงินลงทุนในตราสารหนี้ที่วัดมูลค่าด้วยมูลค่ายุติธรรม</t>
  </si>
  <si>
    <t xml:space="preserve">   เงินสดรับจากการขายเงินลงทุนในตราสารหนี้ที่วัดมูลค่าด้วยมูลค่ายุติธรรม</t>
  </si>
  <si>
    <t xml:space="preserve">   เงินสดจ่ายเพื่อซื้อเงินลงทุนในตราสารทุนที่วัดมูลค่าด้วยมูลค่ายุติธรรม</t>
  </si>
  <si>
    <t xml:space="preserve">   เงินสดรับจากการขายเงินลงทุนในตราสารทุนที่วัดมูลค่าด้วยมูลค่ายุติธรรม</t>
  </si>
  <si>
    <t xml:space="preserve">   เงินสดจ่ายเพื่อซื้อเงินลงทุนในตราสารหนี้ที่วัดมูลค่าด้วยราคาทุนตัดจำหน่าย</t>
  </si>
  <si>
    <t xml:space="preserve">   เงินสดรับจากการขายเงินลงทุนในตราสารหนี้ที่วัดมูลค่าด้วยราคาทุนตัดจำหน่าย</t>
  </si>
  <si>
    <t xml:space="preserve">   เงินสดจ่ายเพื่อสำหรับเงินลงทุนในอสังหาริมทรัพย์</t>
  </si>
  <si>
    <t xml:space="preserve">   เงินสดจ่ายเพื่อซื้อเงินลงทุนในบริษัทย่อย</t>
  </si>
  <si>
    <t xml:space="preserve">   เงินสดจ่ายส่วนปรับปรุงอาคารและอุปกรณ์</t>
  </si>
  <si>
    <t xml:space="preserve">   เงินสดรับจากการขายอุปกรณ์</t>
  </si>
  <si>
    <t xml:space="preserve">   เงินสดจ่ายเพื่อซื้อสินทรัพย์ไม่มีตัวตน</t>
  </si>
  <si>
    <t xml:space="preserve">   เงินสดรับจากการออกหุ้นกู้</t>
  </si>
  <si>
    <t xml:space="preserve">   เงินสดจ่ายเพื่อการไถ่ถอนหุ้นกู้</t>
  </si>
  <si>
    <t xml:space="preserve">   เงินสดจ่ายเพื่อการไถ่ถอนหนี้สินทางการเงินที่กำหนดให้แสดงด้วยมูลค่ายุติธรรม</t>
  </si>
  <si>
    <t xml:space="preserve">   เงินสดรับจากการออกหนี้สินทางการเงินที่กำหนดให้แสดงด้วยมูลค่ายุติธรรม</t>
  </si>
  <si>
    <t xml:space="preserve">   เงินปันผลจ่าย</t>
  </si>
  <si>
    <t xml:space="preserve">   เงินปันผลจ่ายให้แก่ผู้ถือหุ้นส่วนน้อย</t>
  </si>
  <si>
    <t xml:space="preserve">   เงินสดจ่ายเพื่อส่วนของผู้มีส่วนได้เสียที่ไม่มีอำนาจควบคุมของบริษัทย่อย</t>
  </si>
  <si>
    <t xml:space="preserve">      จากการเปลี่ยนแปลงเงินลงทุนในบริษัทย่อย</t>
  </si>
  <si>
    <t>เงินสดและรายการเทียบเท่าเงินสด ณ วันที่ 30 กันยายน</t>
  </si>
  <si>
    <t>เจ้าหนี้ค่าซื้อหลักทรัพย์เพิ่มขึ้น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</si>
  <si>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</si>
  <si>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</si>
  <si>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 xml:space="preserve">  หน่วย : พันบาท</t>
  </si>
  <si>
    <t xml:space="preserve">ยอดคงเหลือปลายงวด </t>
  </si>
  <si>
    <t xml:space="preserve">   ณ วันที่ 1 มกราคม พ.ศ. 2563 </t>
  </si>
  <si>
    <t xml:space="preserve">   ณ วันที่ 30 กันยายน พ.ศ. 2563</t>
  </si>
  <si>
    <t xml:space="preserve">   ณ วันที่ 1 มกราคม พ.ศ. 2564</t>
  </si>
  <si>
    <t xml:space="preserve">   ณ วันที่ 30 กันยายน พ.ศ. 2564</t>
  </si>
  <si>
    <t xml:space="preserve"> หน่วย : พันบาท</t>
  </si>
  <si>
    <t xml:space="preserve">   ณ วันที่ 1 มกราคม พ.ศ. 2564 </t>
  </si>
  <si>
    <t xml:space="preserve">   เงินสดรับจากการคืนทุนในบริษัทย่อย</t>
  </si>
  <si>
    <t>กำไร (ขาดทุน) สุทธิจากเครื่องมือทางการเงินที่วัดมูลค่าด้วยมูลค่ายุติธรรม</t>
  </si>
  <si>
    <t>รายได้จากเงินปันผล</t>
  </si>
  <si>
    <t xml:space="preserve">   ขาดทุน (กำไร) จากการขายทรัพย์สินรอการขาย</t>
  </si>
  <si>
    <t>โอนไปกำไรสะสม</t>
  </si>
  <si>
    <t xml:space="preserve">   เงินสดจ่ายหนี้สินตามสัญญาเช่า</t>
  </si>
  <si>
    <t xml:space="preserve">   เงินสดรับจากการกู้ยืม</t>
  </si>
  <si>
    <t>รายการที่ไม่เกี่ยวกับเงินสด สำหรับงวดเก้าเดือนสิ้นสุดวันที่ 30 กันยายน พ.ศ. 2564 และ พ.ศ. 2563 มีดังนี้</t>
  </si>
  <si>
    <t>ขาดทุนจากการเปลี่ยนแปลงเงื่อนไขของสัญญาเช่า</t>
  </si>
  <si>
    <t>เงินปันผลค้างจ่ายเพิ่มขึ้น</t>
  </si>
  <si>
    <t>-</t>
  </si>
  <si>
    <t>โอนที่ดิน อาคาร และอุปกรณ์เป็นสิทธิการใช้สินทรัพย์</t>
  </si>
  <si>
    <t>(กำไร) ขาดทุนจากการปรับมูลค่าเครื่องมือทางการเงินที่วัดมูลค่าด้วย</t>
  </si>
  <si>
    <t>ขาดทุนจากการลดราคาทรัพย์สินรอการขาย</t>
  </si>
  <si>
    <t>ภาษีธุรกิจเฉพาะค้างจ่ายเพิ่มขึ้น</t>
  </si>
  <si>
    <t>เจ้าหนี้ซื้อทรัพย์สินเพิ่มขึ้น</t>
  </si>
  <si>
    <t>เจ้าหนี้หนี้สินตามสัญญาเช่าเพิ่มขึ้น</t>
  </si>
  <si>
    <t>สิทธิการใช้สินทรัพย์เพิ่มขึ้น</t>
  </si>
  <si>
    <t>ส่วนเกิน (ต่ำ) กว่าทุนจากการตีมูลค่ายุติธรรมของเงินลงทุนในตราสารหนี้</t>
  </si>
  <si>
    <t>ลูกหนี้จากการจำหน่ายหลักทรัพย์เพิ่มขึ้น (ลดลง)</t>
  </si>
  <si>
    <t xml:space="preserve">   เงินปันผลรับ</t>
  </si>
  <si>
    <t xml:space="preserve">   เป็นเงินสดรับ (จ่าย) 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</si>
</sst>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#,##0;\(#,##0\);&quot;-&quot;;@"/>
    <numFmt numFmtId="190" formatCode="#,##0.00;\(#,##0.00\);&quot;-&quot;;@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i/>
      <sz val="12"/>
      <name val="Browallia New"/>
      <family val="2"/>
    </font>
    <font>
      <i/>
      <sz val="12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i/>
      <strike/>
      <sz val="12"/>
      <name val="Browallia New"/>
      <family val="2"/>
    </font>
    <font>
      <b/>
      <sz val="11"/>
      <color theme="1"/>
      <name val="Browallia New"/>
      <family val="2"/>
    </font>
    <font>
      <b/>
      <sz val="12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2" fillId="0" borderId="0"/>
    <xf numFmtId="0" fontId="1" fillId="0" borderId="0"/>
    <xf numFmtId="0" fontId="6" fillId="0" borderId="0"/>
  </cellStyleXfs>
  <cellXfs count="287">
    <xf numFmtId="0" fontId="0" fillId="0" borderId="0" xfId="0"/>
    <xf numFmtId="0" fontId="10" fillId="0" borderId="0" xfId="17" applyFont="1" applyFill="1" applyBorder="1" applyAlignment="1"/>
    <xf numFmtId="0" fontId="10" fillId="0" borderId="0" xfId="17" applyFont="1" applyFill="1" applyBorder="1" applyAlignment="1">
      <alignment horizontal="center"/>
    </xf>
    <xf numFmtId="189" fontId="10" fillId="0" borderId="0" xfId="17" applyNumberFormat="1" applyFont="1" applyFill="1" applyBorder="1" applyAlignment="1">
      <alignment horizontal="center"/>
    </xf>
    <xf numFmtId="189" fontId="10" fillId="0" borderId="0" xfId="17" applyNumberFormat="1" applyFont="1" applyFill="1" applyBorder="1" applyAlignment="1">
      <alignment horizontal="right" vertical="center"/>
    </xf>
    <xf numFmtId="189" fontId="10" fillId="0" borderId="0" xfId="17" applyNumberFormat="1" applyFont="1" applyFill="1" applyBorder="1" applyAlignment="1">
      <alignment horizontal="center" vertical="center"/>
    </xf>
    <xf numFmtId="189" fontId="10" fillId="0" borderId="0" xfId="17" quotePrefix="1" applyNumberFormat="1" applyFont="1" applyFill="1" applyAlignment="1">
      <alignment horizontal="right" vertical="center"/>
    </xf>
    <xf numFmtId="189" fontId="11" fillId="0" borderId="0" xfId="17" applyNumberFormat="1" applyFont="1" applyFill="1" applyAlignment="1">
      <alignment horizontal="right"/>
    </xf>
    <xf numFmtId="189" fontId="10" fillId="0" borderId="0" xfId="17" quotePrefix="1" applyNumberFormat="1" applyFont="1" applyFill="1" applyAlignment="1">
      <alignment horizontal="right"/>
    </xf>
    <xf numFmtId="189" fontId="10" fillId="0" borderId="0" xfId="1" applyNumberFormat="1" applyFont="1" applyFill="1" applyAlignment="1">
      <alignment horizontal="right" vertical="center"/>
    </xf>
    <xf numFmtId="189" fontId="11" fillId="0" borderId="0" xfId="1" applyNumberFormat="1" applyFont="1" applyFill="1" applyAlignment="1">
      <alignment vertical="center"/>
    </xf>
    <xf numFmtId="0" fontId="10" fillId="0" borderId="1" xfId="17" applyFont="1" applyFill="1" applyBorder="1" applyAlignment="1">
      <alignment horizontal="center"/>
    </xf>
    <xf numFmtId="189" fontId="10" fillId="0" borderId="1" xfId="17" applyNumberFormat="1" applyFont="1" applyFill="1" applyBorder="1" applyAlignment="1">
      <alignment horizontal="right"/>
    </xf>
    <xf numFmtId="189" fontId="10" fillId="0" borderId="0" xfId="17" applyNumberFormat="1" applyFont="1" applyFill="1" applyBorder="1" applyAlignment="1">
      <alignment horizontal="right"/>
    </xf>
    <xf numFmtId="0" fontId="11" fillId="0" borderId="0" xfId="17" applyFont="1" applyFill="1" applyBorder="1" applyAlignment="1"/>
    <xf numFmtId="189" fontId="11" fillId="0" borderId="0" xfId="17" applyNumberFormat="1" applyFont="1" applyFill="1" applyBorder="1" applyAlignment="1">
      <alignment horizontal="right"/>
    </xf>
    <xf numFmtId="189" fontId="11" fillId="0" borderId="0" xfId="1" applyNumberFormat="1" applyFont="1" applyFill="1" applyBorder="1" applyAlignment="1">
      <alignment horizontal="right"/>
    </xf>
    <xf numFmtId="187" fontId="11" fillId="0" borderId="0" xfId="17" applyNumberFormat="1" applyFont="1" applyFill="1" applyBorder="1" applyAlignment="1"/>
    <xf numFmtId="0" fontId="11" fillId="0" borderId="0" xfId="17" applyFont="1" applyFill="1" applyAlignment="1"/>
    <xf numFmtId="189" fontId="11" fillId="0" borderId="2" xfId="1" applyNumberFormat="1" applyFont="1" applyFill="1" applyBorder="1" applyAlignment="1">
      <alignment horizontal="right"/>
    </xf>
    <xf numFmtId="189" fontId="11" fillId="0" borderId="1" xfId="17" applyNumberFormat="1" applyFont="1" applyFill="1" applyBorder="1" applyAlignment="1">
      <alignment horizontal="right"/>
    </xf>
    <xf numFmtId="189" fontId="10" fillId="0" borderId="0" xfId="17" applyNumberFormat="1" applyFont="1" applyFill="1" applyAlignment="1">
      <alignment horizontal="right"/>
    </xf>
    <xf numFmtId="0" fontId="10" fillId="0" borderId="0" xfId="17" applyFont="1" applyFill="1" applyBorder="1" applyAlignment="1">
      <alignment horizontal="center" vertical="top"/>
    </xf>
    <xf numFmtId="189" fontId="10" fillId="0" borderId="0" xfId="17" applyNumberFormat="1" applyFont="1" applyFill="1" applyBorder="1" applyAlignment="1">
      <alignment horizontal="center" vertical="top"/>
    </xf>
    <xf numFmtId="189" fontId="10" fillId="0" borderId="0" xfId="17" quotePrefix="1" applyNumberFormat="1" applyFont="1" applyFill="1" applyAlignment="1">
      <alignment horizontal="right" vertical="top"/>
    </xf>
    <xf numFmtId="189" fontId="11" fillId="0" borderId="0" xfId="17" applyNumberFormat="1" applyFont="1" applyFill="1" applyAlignment="1">
      <alignment horizontal="right" vertical="top"/>
    </xf>
    <xf numFmtId="0" fontId="10" fillId="0" borderId="1" xfId="17" applyFont="1" applyFill="1" applyBorder="1" applyAlignment="1">
      <alignment horizontal="center" vertical="top"/>
    </xf>
    <xf numFmtId="189" fontId="10" fillId="0" borderId="1" xfId="17" applyNumberFormat="1" applyFont="1" applyFill="1" applyBorder="1" applyAlignment="1">
      <alignment horizontal="right" vertical="top"/>
    </xf>
    <xf numFmtId="0" fontId="10" fillId="0" borderId="0" xfId="17" applyFont="1" applyFill="1" applyBorder="1" applyAlignment="1">
      <alignment horizontal="left" vertical="top"/>
    </xf>
    <xf numFmtId="0" fontId="11" fillId="0" borderId="0" xfId="17" applyFont="1" applyFill="1" applyBorder="1" applyAlignment="1">
      <alignment vertical="top"/>
    </xf>
    <xf numFmtId="189" fontId="11" fillId="0" borderId="0" xfId="1" applyNumberFormat="1" applyFont="1" applyFill="1" applyBorder="1" applyAlignment="1">
      <alignment horizontal="right" vertical="top"/>
    </xf>
    <xf numFmtId="188" fontId="11" fillId="0" borderId="0" xfId="1" applyNumberFormat="1" applyFont="1" applyFill="1" applyBorder="1" applyAlignment="1">
      <alignment horizontal="right" vertical="top"/>
    </xf>
    <xf numFmtId="189" fontId="11" fillId="0" borderId="0" xfId="1" applyNumberFormat="1" applyFont="1" applyFill="1" applyBorder="1" applyAlignment="1">
      <alignment horizontal="right" vertical="center"/>
    </xf>
    <xf numFmtId="188" fontId="11" fillId="0" borderId="0" xfId="1" applyNumberFormat="1" applyFont="1" applyFill="1" applyBorder="1" applyAlignment="1">
      <alignment horizontal="right"/>
    </xf>
    <xf numFmtId="0" fontId="11" fillId="0" borderId="0" xfId="17" applyFont="1" applyFill="1" applyAlignment="1">
      <alignment vertical="top"/>
    </xf>
    <xf numFmtId="0" fontId="11" fillId="0" borderId="0" xfId="17" quotePrefix="1" applyFont="1" applyFill="1" applyAlignment="1">
      <alignment horizontal="left" vertical="top"/>
    </xf>
    <xf numFmtId="189" fontId="11" fillId="0" borderId="0" xfId="1" applyNumberFormat="1" applyFont="1" applyFill="1" applyBorder="1" applyAlignment="1">
      <alignment horizontal="right" vertical="center" wrapText="1"/>
    </xf>
    <xf numFmtId="189" fontId="11" fillId="0" borderId="1" xfId="1" applyNumberFormat="1" applyFont="1" applyFill="1" applyBorder="1" applyAlignment="1">
      <alignment horizontal="right" vertical="center"/>
    </xf>
    <xf numFmtId="0" fontId="10" fillId="0" borderId="0" xfId="17" quotePrefix="1" applyFont="1" applyFill="1" applyAlignment="1">
      <alignment horizontal="left" vertical="top"/>
    </xf>
    <xf numFmtId="189" fontId="11" fillId="0" borderId="1" xfId="1" applyNumberFormat="1" applyFont="1" applyFill="1" applyBorder="1" applyAlignment="1">
      <alignment horizontal="right" vertical="top"/>
    </xf>
    <xf numFmtId="189" fontId="11" fillId="0" borderId="0" xfId="1" applyNumberFormat="1" applyFont="1" applyFill="1" applyAlignment="1">
      <alignment horizontal="right" vertical="top"/>
    </xf>
    <xf numFmtId="0" fontId="10" fillId="0" borderId="0" xfId="17" applyFont="1" applyFill="1" applyBorder="1" applyAlignment="1">
      <alignment vertical="top"/>
    </xf>
    <xf numFmtId="0" fontId="11" fillId="0" borderId="0" xfId="17" applyFont="1" applyFill="1" applyBorder="1" applyAlignment="1">
      <alignment horizontal="left" vertical="top"/>
    </xf>
    <xf numFmtId="189" fontId="11" fillId="0" borderId="0" xfId="17" applyNumberFormat="1" applyFont="1" applyFill="1" applyBorder="1" applyAlignment="1">
      <alignment horizontal="right" vertical="top"/>
    </xf>
    <xf numFmtId="0" fontId="11" fillId="0" borderId="0" xfId="17" quotePrefix="1" applyFont="1" applyFill="1" applyBorder="1" applyAlignment="1">
      <alignment horizontal="left" vertical="top"/>
    </xf>
    <xf numFmtId="0" fontId="11" fillId="0" borderId="0" xfId="17" applyFont="1" applyFill="1" applyAlignment="1">
      <alignment horizontal="left" vertical="top"/>
    </xf>
    <xf numFmtId="189" fontId="11" fillId="0" borderId="1" xfId="1" applyNumberFormat="1" applyFont="1" applyFill="1" applyBorder="1" applyAlignment="1">
      <alignment horizontal="right" vertical="center" wrapText="1"/>
    </xf>
    <xf numFmtId="0" fontId="10" fillId="0" borderId="0" xfId="17" applyFont="1" applyFill="1" applyAlignment="1">
      <alignment horizontal="left" vertical="top"/>
    </xf>
    <xf numFmtId="0" fontId="10" fillId="0" borderId="0" xfId="17" applyFont="1" applyFill="1" applyAlignment="1">
      <alignment vertical="top"/>
    </xf>
    <xf numFmtId="189" fontId="11" fillId="0" borderId="2" xfId="1" applyNumberFormat="1" applyFont="1" applyFill="1" applyBorder="1" applyAlignment="1">
      <alignment horizontal="right" vertical="top"/>
    </xf>
    <xf numFmtId="0" fontId="11" fillId="0" borderId="0" xfId="19" applyFont="1" applyFill="1" applyBorder="1" applyAlignment="1">
      <alignment horizontal="center"/>
    </xf>
    <xf numFmtId="0" fontId="11" fillId="0" borderId="0" xfId="19" applyFont="1" applyFill="1" applyBorder="1" applyAlignment="1"/>
    <xf numFmtId="189" fontId="11" fillId="0" borderId="0" xfId="19" applyNumberFormat="1" applyFont="1" applyFill="1" applyBorder="1" applyAlignment="1"/>
    <xf numFmtId="0" fontId="10" fillId="0" borderId="0" xfId="19" applyFont="1" applyFill="1" applyBorder="1" applyAlignment="1"/>
    <xf numFmtId="0" fontId="11" fillId="0" borderId="0" xfId="18" applyFont="1" applyFill="1" applyBorder="1" applyAlignment="1">
      <alignment horizontal="center" vertical="center"/>
    </xf>
    <xf numFmtId="0" fontId="11" fillId="0" borderId="1" xfId="17" quotePrefix="1" applyFont="1" applyFill="1" applyBorder="1" applyAlignment="1"/>
    <xf numFmtId="0" fontId="11" fillId="0" borderId="0" xfId="17" applyFont="1" applyFill="1" applyAlignment="1">
      <alignment vertical="top" wrapText="1"/>
    </xf>
    <xf numFmtId="189" fontId="14" fillId="0" borderId="0" xfId="1" applyNumberFormat="1" applyFont="1" applyFill="1" applyBorder="1" applyAlignment="1">
      <alignment horizontal="right" vertical="center"/>
    </xf>
    <xf numFmtId="189" fontId="11" fillId="0" borderId="0" xfId="8" applyNumberFormat="1" applyFont="1" applyFill="1" applyBorder="1" applyAlignment="1">
      <alignment horizontal="right" vertical="center"/>
    </xf>
    <xf numFmtId="189" fontId="10" fillId="0" borderId="1" xfId="1" applyNumberFormat="1" applyFont="1" applyFill="1" applyBorder="1" applyAlignment="1">
      <alignment horizontal="right" vertical="center"/>
    </xf>
    <xf numFmtId="189" fontId="10" fillId="0" borderId="0" xfId="1" applyNumberFormat="1" applyFont="1" applyFill="1" applyBorder="1" applyAlignment="1">
      <alignment horizontal="center" vertical="center"/>
    </xf>
    <xf numFmtId="189" fontId="11" fillId="0" borderId="0" xfId="1" applyNumberFormat="1" applyFont="1" applyFill="1"/>
    <xf numFmtId="189" fontId="11" fillId="0" borderId="0" xfId="1" applyNumberFormat="1" applyFont="1" applyFill="1" applyBorder="1" applyAlignment="1">
      <alignment vertical="center"/>
    </xf>
    <xf numFmtId="189" fontId="11" fillId="0" borderId="0" xfId="1" applyNumberFormat="1" applyFont="1" applyFill="1" applyAlignment="1"/>
    <xf numFmtId="189" fontId="11" fillId="0" borderId="1" xfId="1" applyNumberFormat="1" applyFont="1" applyFill="1" applyBorder="1"/>
    <xf numFmtId="189" fontId="11" fillId="0" borderId="1" xfId="1" applyNumberFormat="1" applyFont="1" applyFill="1" applyBorder="1" applyAlignment="1"/>
    <xf numFmtId="189" fontId="11" fillId="0" borderId="0" xfId="1" applyNumberFormat="1" applyFont="1" applyFill="1" applyBorder="1"/>
    <xf numFmtId="189" fontId="11" fillId="0" borderId="0" xfId="1" applyNumberFormat="1" applyFont="1" applyFill="1" applyBorder="1" applyAlignment="1"/>
    <xf numFmtId="189" fontId="10" fillId="0" borderId="0" xfId="1" applyNumberFormat="1" applyFont="1" applyFill="1" applyBorder="1" applyAlignment="1">
      <alignment horizontal="right" vertical="center"/>
    </xf>
    <xf numFmtId="189" fontId="10" fillId="0" borderId="0" xfId="1" applyNumberFormat="1" applyFont="1" applyFill="1" applyBorder="1" applyAlignment="1">
      <alignment vertical="center"/>
    </xf>
    <xf numFmtId="189" fontId="11" fillId="0" borderId="1" xfId="1" applyNumberFormat="1" applyFont="1" applyFill="1" applyBorder="1" applyAlignment="1">
      <alignment vertical="center"/>
    </xf>
    <xf numFmtId="189" fontId="11" fillId="0" borderId="1" xfId="8" applyNumberFormat="1" applyFont="1" applyFill="1" applyBorder="1" applyAlignment="1">
      <alignment horizontal="right" vertical="center"/>
    </xf>
    <xf numFmtId="189" fontId="11" fillId="0" borderId="0" xfId="1" applyNumberFormat="1" applyFont="1" applyFill="1" applyBorder="1" applyAlignment="1">
      <alignment horizontal="center" vertical="center" wrapText="1"/>
    </xf>
    <xf numFmtId="190" fontId="11" fillId="0" borderId="0" xfId="1" applyNumberFormat="1" applyFont="1" applyFill="1" applyBorder="1"/>
    <xf numFmtId="190" fontId="11" fillId="0" borderId="0" xfId="1" applyNumberFormat="1" applyFont="1" applyFill="1" applyBorder="1" applyAlignment="1">
      <alignment vertical="center"/>
    </xf>
    <xf numFmtId="189" fontId="15" fillId="0" borderId="0" xfId="1" applyNumberFormat="1" applyFont="1" applyAlignment="1">
      <alignment horizontal="right" vertical="center"/>
    </xf>
    <xf numFmtId="189" fontId="15" fillId="0" borderId="0" xfId="1" applyNumberFormat="1" applyFont="1" applyFill="1" applyAlignment="1">
      <alignment horizontal="right" vertical="center"/>
    </xf>
    <xf numFmtId="189" fontId="15" fillId="0" borderId="0" xfId="1" applyNumberFormat="1" applyFont="1" applyFill="1" applyAlignment="1">
      <alignment horizontal="center" vertical="center"/>
    </xf>
    <xf numFmtId="189" fontId="15" fillId="0" borderId="0" xfId="1" applyNumberFormat="1" applyFont="1" applyFill="1" applyBorder="1" applyAlignment="1">
      <alignment horizontal="center" vertical="center"/>
    </xf>
    <xf numFmtId="189" fontId="15" fillId="0" borderId="0" xfId="1" applyNumberFormat="1" applyFont="1" applyAlignment="1">
      <alignment horizontal="center" vertical="center"/>
    </xf>
    <xf numFmtId="0" fontId="15" fillId="0" borderId="0" xfId="19" applyFont="1" applyAlignment="1">
      <alignment horizontal="right" vertical="center"/>
    </xf>
    <xf numFmtId="189" fontId="15" fillId="0" borderId="0" xfId="1" applyNumberFormat="1" applyFont="1" applyFill="1" applyBorder="1" applyAlignment="1">
      <alignment vertical="center"/>
    </xf>
    <xf numFmtId="189" fontId="15" fillId="0" borderId="0" xfId="1" applyNumberFormat="1" applyFont="1" applyAlignment="1">
      <alignment vertical="center"/>
    </xf>
    <xf numFmtId="189" fontId="15" fillId="0" borderId="0" xfId="1" applyNumberFormat="1" applyFont="1" applyFill="1" applyAlignment="1">
      <alignment vertical="center"/>
    </xf>
    <xf numFmtId="189" fontId="15" fillId="0" borderId="1" xfId="1" applyNumberFormat="1" applyFont="1" applyFill="1" applyBorder="1" applyAlignment="1">
      <alignment horizontal="right" vertical="center"/>
    </xf>
    <xf numFmtId="189" fontId="15" fillId="0" borderId="0" xfId="1" applyNumberFormat="1" applyFont="1" applyFill="1" applyBorder="1" applyAlignment="1">
      <alignment horizontal="right" vertical="center"/>
    </xf>
    <xf numFmtId="189" fontId="15" fillId="0" borderId="1" xfId="1" applyNumberFormat="1" applyFont="1" applyBorder="1" applyAlignment="1">
      <alignment horizontal="right" vertical="center"/>
    </xf>
    <xf numFmtId="189" fontId="14" fillId="0" borderId="0" xfId="1" quotePrefix="1" applyNumberFormat="1" applyFont="1" applyFill="1" applyBorder="1" applyAlignment="1">
      <alignment vertical="center"/>
    </xf>
    <xf numFmtId="189" fontId="14" fillId="0" borderId="0" xfId="1" applyNumberFormat="1" applyFont="1" applyFill="1" applyBorder="1" applyAlignment="1">
      <alignment vertical="center"/>
    </xf>
    <xf numFmtId="189" fontId="14" fillId="0" borderId="0" xfId="1" quotePrefix="1" applyNumberFormat="1" applyFont="1" applyFill="1" applyBorder="1" applyAlignment="1">
      <alignment horizontal="right" vertical="center"/>
    </xf>
    <xf numFmtId="189" fontId="14" fillId="0" borderId="1" xfId="1" applyNumberFormat="1" applyFont="1" applyFill="1" applyBorder="1" applyAlignment="1">
      <alignment horizontal="right" vertical="center"/>
    </xf>
    <xf numFmtId="189" fontId="14" fillId="0" borderId="2" xfId="1" quotePrefix="1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189" fontId="14" fillId="0" borderId="0" xfId="1" applyNumberFormat="1" applyFont="1" applyBorder="1" applyAlignment="1">
      <alignment horizontal="right" vertical="center"/>
    </xf>
    <xf numFmtId="189" fontId="14" fillId="0" borderId="0" xfId="1" quotePrefix="1" applyNumberFormat="1" applyFont="1" applyBorder="1" applyAlignment="1">
      <alignment horizontal="right" vertical="center"/>
    </xf>
    <xf numFmtId="189" fontId="14" fillId="0" borderId="0" xfId="1" applyNumberFormat="1" applyFont="1" applyBorder="1" applyAlignment="1">
      <alignment vertical="center"/>
    </xf>
    <xf numFmtId="189" fontId="14" fillId="0" borderId="0" xfId="1" quotePrefix="1" applyNumberFormat="1" applyFont="1" applyBorder="1" applyAlignment="1">
      <alignment vertical="center"/>
    </xf>
    <xf numFmtId="189" fontId="11" fillId="0" borderId="0" xfId="1" applyNumberFormat="1" applyFont="1" applyFill="1" applyAlignment="1">
      <alignment horizontal="right" vertical="center"/>
    </xf>
    <xf numFmtId="189" fontId="11" fillId="0" borderId="0" xfId="1" quotePrefix="1" applyNumberFormat="1" applyFont="1" applyFill="1" applyBorder="1" applyAlignment="1">
      <alignment horizontal="right" vertical="center"/>
    </xf>
    <xf numFmtId="189" fontId="11" fillId="0" borderId="0" xfId="6" applyNumberFormat="1" applyFont="1" applyFill="1" applyBorder="1" applyAlignment="1">
      <alignment vertical="center"/>
    </xf>
    <xf numFmtId="189" fontId="11" fillId="0" borderId="0" xfId="6" applyNumberFormat="1" applyFont="1" applyFill="1" applyBorder="1" applyAlignment="1">
      <alignment horizontal="right" vertical="center"/>
    </xf>
    <xf numFmtId="189" fontId="11" fillId="0" borderId="1" xfId="6" applyNumberFormat="1" applyFont="1" applyFill="1" applyBorder="1" applyAlignment="1">
      <alignment horizontal="right" vertical="center"/>
    </xf>
    <xf numFmtId="189" fontId="11" fillId="0" borderId="0" xfId="6" applyNumberFormat="1" applyFont="1" applyFill="1" applyAlignment="1">
      <alignment horizontal="right" vertical="center" wrapText="1"/>
    </xf>
    <xf numFmtId="189" fontId="11" fillId="0" borderId="0" xfId="1" applyNumberFormat="1" applyFont="1" applyFill="1" applyBorder="1" applyAlignment="1">
      <alignment horizontal="center" vertical="center"/>
    </xf>
    <xf numFmtId="189" fontId="10" fillId="2" borderId="0" xfId="17" applyNumberFormat="1" applyFont="1" applyFill="1" applyBorder="1" applyAlignment="1">
      <alignment horizontal="right"/>
    </xf>
    <xf numFmtId="189" fontId="11" fillId="2" borderId="0" xfId="17" applyNumberFormat="1" applyFont="1" applyFill="1" applyBorder="1" applyAlignment="1">
      <alignment horizontal="right"/>
    </xf>
    <xf numFmtId="189" fontId="11" fillId="2" borderId="0" xfId="1" applyNumberFormat="1" applyFont="1" applyFill="1" applyBorder="1" applyAlignment="1">
      <alignment horizontal="right"/>
    </xf>
    <xf numFmtId="189" fontId="11" fillId="2" borderId="0" xfId="1" applyNumberFormat="1" applyFont="1" applyFill="1" applyBorder="1" applyAlignment="1">
      <alignment horizontal="right" wrapText="1"/>
    </xf>
    <xf numFmtId="189" fontId="11" fillId="2" borderId="1" xfId="1" applyNumberFormat="1" applyFont="1" applyFill="1" applyBorder="1" applyAlignment="1">
      <alignment horizontal="right"/>
    </xf>
    <xf numFmtId="189" fontId="11" fillId="2" borderId="2" xfId="1" applyNumberFormat="1" applyFont="1" applyFill="1" applyBorder="1" applyAlignment="1">
      <alignment horizontal="right"/>
    </xf>
    <xf numFmtId="189" fontId="11" fillId="2" borderId="0" xfId="1" applyNumberFormat="1" applyFont="1" applyFill="1" applyBorder="1" applyAlignment="1">
      <alignment horizontal="right" vertical="top"/>
    </xf>
    <xf numFmtId="189" fontId="11" fillId="2" borderId="0" xfId="1" applyNumberFormat="1" applyFont="1" applyFill="1" applyBorder="1" applyAlignment="1">
      <alignment horizontal="right" vertical="center"/>
    </xf>
    <xf numFmtId="189" fontId="11" fillId="2" borderId="1" xfId="1" applyNumberFormat="1" applyFont="1" applyFill="1" applyBorder="1" applyAlignment="1">
      <alignment horizontal="right" vertical="center"/>
    </xf>
    <xf numFmtId="189" fontId="11" fillId="2" borderId="1" xfId="1" applyNumberFormat="1" applyFont="1" applyFill="1" applyBorder="1" applyAlignment="1">
      <alignment horizontal="right" vertical="top"/>
    </xf>
    <xf numFmtId="189" fontId="11" fillId="2" borderId="0" xfId="1" applyNumberFormat="1" applyFont="1" applyFill="1" applyBorder="1" applyAlignment="1">
      <alignment horizontal="right" vertical="center" wrapText="1"/>
    </xf>
    <xf numFmtId="189" fontId="11" fillId="2" borderId="0" xfId="1" applyNumberFormat="1" applyFont="1" applyFill="1" applyAlignment="1">
      <alignment horizontal="right" vertical="top"/>
    </xf>
    <xf numFmtId="189" fontId="11" fillId="2" borderId="0" xfId="17" applyNumberFormat="1" applyFont="1" applyFill="1" applyBorder="1" applyAlignment="1">
      <alignment horizontal="right" vertical="top"/>
    </xf>
    <xf numFmtId="189" fontId="11" fillId="2" borderId="2" xfId="1" applyNumberFormat="1" applyFont="1" applyFill="1" applyBorder="1" applyAlignment="1">
      <alignment horizontal="right" vertical="top"/>
    </xf>
    <xf numFmtId="189" fontId="10" fillId="2" borderId="0" xfId="1" applyNumberFormat="1" applyFont="1" applyFill="1" applyBorder="1" applyAlignment="1">
      <alignment horizontal="center" vertical="center"/>
    </xf>
    <xf numFmtId="189" fontId="11" fillId="2" borderId="0" xfId="1" applyNumberFormat="1" applyFont="1" applyFill="1"/>
    <xf numFmtId="189" fontId="11" fillId="2" borderId="1" xfId="1" applyNumberFormat="1" applyFont="1" applyFill="1" applyBorder="1"/>
    <xf numFmtId="189" fontId="11" fillId="2" borderId="0" xfId="1" applyNumberFormat="1" applyFont="1" applyFill="1" applyBorder="1"/>
    <xf numFmtId="189" fontId="11" fillId="2" borderId="0" xfId="1" applyNumberFormat="1" applyFont="1" applyFill="1" applyBorder="1" applyAlignment="1">
      <alignment vertical="center"/>
    </xf>
    <xf numFmtId="189" fontId="11" fillId="2" borderId="0" xfId="1" applyNumberFormat="1" applyFont="1" applyFill="1" applyAlignment="1"/>
    <xf numFmtId="189" fontId="11" fillId="2" borderId="1" xfId="1" applyNumberFormat="1" applyFont="1" applyFill="1" applyBorder="1" applyAlignment="1"/>
    <xf numFmtId="189" fontId="11" fillId="2" borderId="0" xfId="1" applyNumberFormat="1" applyFont="1" applyFill="1" applyBorder="1" applyAlignment="1"/>
    <xf numFmtId="189" fontId="11" fillId="2" borderId="1" xfId="1" applyNumberFormat="1" applyFont="1" applyFill="1" applyBorder="1" applyAlignment="1">
      <alignment vertical="center"/>
    </xf>
    <xf numFmtId="189" fontId="11" fillId="2" borderId="2" xfId="1" applyNumberFormat="1" applyFont="1" applyFill="1" applyBorder="1" applyAlignment="1">
      <alignment vertical="center"/>
    </xf>
    <xf numFmtId="190" fontId="11" fillId="2" borderId="0" xfId="1" applyNumberFormat="1" applyFont="1" applyFill="1" applyBorder="1"/>
    <xf numFmtId="189" fontId="14" fillId="2" borderId="0" xfId="1" applyNumberFormat="1" applyFont="1" applyFill="1" applyBorder="1" applyAlignment="1">
      <alignment horizontal="right" vertical="center"/>
    </xf>
    <xf numFmtId="189" fontId="14" fillId="2" borderId="1" xfId="1" applyNumberFormat="1" applyFont="1" applyFill="1" applyBorder="1" applyAlignment="1">
      <alignment horizontal="right" vertical="center"/>
    </xf>
    <xf numFmtId="189" fontId="14" fillId="2" borderId="2" xfId="1" quotePrefix="1" applyNumberFormat="1" applyFont="1" applyFill="1" applyBorder="1" applyAlignment="1">
      <alignment vertical="center"/>
    </xf>
    <xf numFmtId="189" fontId="14" fillId="2" borderId="0" xfId="1" applyNumberFormat="1" applyFont="1" applyFill="1" applyAlignment="1">
      <alignment horizontal="right" vertical="center"/>
    </xf>
    <xf numFmtId="189" fontId="11" fillId="2" borderId="1" xfId="1" applyNumberFormat="1" applyFont="1" applyFill="1" applyBorder="1" applyAlignment="1">
      <alignment horizontal="right" vertical="center" wrapText="1"/>
    </xf>
    <xf numFmtId="189" fontId="11" fillId="2" borderId="2" xfId="1" quotePrefix="1" applyNumberFormat="1" applyFont="1" applyFill="1" applyBorder="1" applyAlignment="1">
      <alignment horizontal="right" vertical="center"/>
    </xf>
    <xf numFmtId="189" fontId="10" fillId="2" borderId="0" xfId="1" applyNumberFormat="1" applyFont="1" applyFill="1" applyBorder="1" applyAlignment="1">
      <alignment horizontal="right" vertical="center"/>
    </xf>
    <xf numFmtId="189" fontId="11" fillId="2" borderId="0" xfId="6" applyNumberFormat="1" applyFont="1" applyFill="1" applyBorder="1" applyAlignment="1">
      <alignment horizontal="right" vertical="center"/>
    </xf>
    <xf numFmtId="189" fontId="11" fillId="2" borderId="0" xfId="6" applyNumberFormat="1" applyFont="1" applyFill="1" applyAlignment="1">
      <alignment horizontal="right" vertical="center" wrapText="1"/>
    </xf>
    <xf numFmtId="189" fontId="11" fillId="0" borderId="0" xfId="19" applyNumberFormat="1" applyFont="1" applyFill="1" applyBorder="1" applyAlignment="1">
      <alignment horizontal="center"/>
    </xf>
    <xf numFmtId="0" fontId="10" fillId="0" borderId="0" xfId="17" applyFont="1" applyFill="1" applyBorder="1" applyAlignment="1">
      <alignment horizontal="left"/>
    </xf>
    <xf numFmtId="0" fontId="10" fillId="0" borderId="0" xfId="17" applyFont="1" applyFill="1" applyBorder="1" applyAlignment="1">
      <alignment horizontal="left"/>
    </xf>
    <xf numFmtId="189" fontId="11" fillId="0" borderId="0" xfId="1" applyNumberFormat="1" applyFont="1" applyFill="1" applyBorder="1" applyAlignment="1">
      <alignment horizontal="right" wrapText="1"/>
    </xf>
    <xf numFmtId="189" fontId="11" fillId="0" borderId="1" xfId="1" applyNumberFormat="1" applyFont="1" applyFill="1" applyBorder="1" applyAlignment="1">
      <alignment horizontal="right"/>
    </xf>
    <xf numFmtId="0" fontId="12" fillId="0" borderId="0" xfId="17" applyFont="1" applyFill="1" applyBorder="1" applyAlignment="1">
      <alignment horizontal="center"/>
    </xf>
    <xf numFmtId="0" fontId="11" fillId="0" borderId="0" xfId="17" applyFont="1" applyFill="1" applyBorder="1" applyAlignment="1">
      <alignment horizontal="center"/>
    </xf>
    <xf numFmtId="0" fontId="11" fillId="0" borderId="0" xfId="17" applyNumberFormat="1" applyFont="1" applyFill="1" applyBorder="1" applyAlignment="1">
      <alignment horizontal="center"/>
    </xf>
    <xf numFmtId="49" fontId="13" fillId="0" borderId="0" xfId="17" applyNumberFormat="1" applyFont="1" applyFill="1" applyBorder="1" applyAlignment="1">
      <alignment horizontal="center"/>
    </xf>
    <xf numFmtId="0" fontId="13" fillId="0" borderId="0" xfId="17" applyFont="1" applyFill="1" applyBorder="1" applyAlignment="1">
      <alignment horizontal="center"/>
    </xf>
    <xf numFmtId="0" fontId="12" fillId="0" borderId="0" xfId="19" applyFont="1" applyFill="1" applyBorder="1" applyAlignment="1">
      <alignment horizontal="center"/>
    </xf>
    <xf numFmtId="0" fontId="13" fillId="0" borderId="0" xfId="19" applyFont="1" applyFill="1" applyBorder="1" applyAlignment="1">
      <alignment horizontal="center"/>
    </xf>
    <xf numFmtId="0" fontId="12" fillId="0" borderId="0" xfId="17" applyFont="1" applyFill="1" applyBorder="1" applyAlignment="1">
      <alignment horizontal="center" vertical="top"/>
    </xf>
    <xf numFmtId="0" fontId="11" fillId="0" borderId="0" xfId="17" applyFont="1" applyFill="1" applyBorder="1" applyAlignment="1">
      <alignment horizontal="center" vertical="top"/>
    </xf>
    <xf numFmtId="0" fontId="11" fillId="0" borderId="0" xfId="17" applyNumberFormat="1" applyFont="1" applyFill="1" applyBorder="1" applyAlignment="1">
      <alignment horizontal="center" vertical="top"/>
    </xf>
    <xf numFmtId="49" fontId="11" fillId="0" borderId="0" xfId="17" applyNumberFormat="1" applyFont="1" applyFill="1" applyBorder="1" applyAlignment="1">
      <alignment horizontal="center" vertical="top"/>
    </xf>
    <xf numFmtId="0" fontId="11" fillId="0" borderId="0" xfId="17" quotePrefix="1" applyNumberFormat="1" applyFont="1" applyFill="1" applyBorder="1" applyAlignment="1">
      <alignment horizontal="center" vertical="top"/>
    </xf>
    <xf numFmtId="0" fontId="16" fillId="0" borderId="0" xfId="17" applyFont="1" applyFill="1" applyBorder="1" applyAlignment="1">
      <alignment horizontal="center" vertical="top"/>
    </xf>
    <xf numFmtId="0" fontId="13" fillId="0" borderId="0" xfId="17" applyFont="1" applyFill="1" applyBorder="1" applyAlignment="1">
      <alignment horizontal="center" vertical="top"/>
    </xf>
    <xf numFmtId="189" fontId="11" fillId="0" borderId="2" xfId="1" quotePrefix="1" applyNumberFormat="1" applyFont="1" applyFill="1" applyBorder="1" applyAlignment="1">
      <alignment horizontal="right" vertical="center"/>
    </xf>
    <xf numFmtId="189" fontId="11" fillId="0" borderId="2" xfId="1" applyNumberFormat="1" applyFont="1" applyFill="1" applyBorder="1" applyAlignment="1">
      <alignment vertical="center"/>
    </xf>
    <xf numFmtId="189" fontId="11" fillId="0" borderId="0" xfId="19" applyNumberFormat="1" applyFont="1" applyFill="1" applyBorder="1" applyAlignment="1">
      <alignment horizontal="center"/>
    </xf>
    <xf numFmtId="189" fontId="11" fillId="2" borderId="2" xfId="1" applyNumberFormat="1" applyFont="1" applyFill="1" applyBorder="1" applyAlignment="1">
      <alignment horizontal="right" vertical="center"/>
    </xf>
    <xf numFmtId="189" fontId="11" fillId="0" borderId="2" xfId="1" applyNumberFormat="1" applyFont="1" applyFill="1" applyBorder="1" applyAlignment="1">
      <alignment horizontal="right" vertical="center"/>
    </xf>
    <xf numFmtId="0" fontId="11" fillId="0" borderId="0" xfId="19" applyFont="1" applyAlignment="1">
      <alignment vertical="center"/>
    </xf>
    <xf numFmtId="0" fontId="13" fillId="0" borderId="0" xfId="19" applyFont="1" applyAlignment="1">
      <alignment horizontal="center" vertical="center"/>
    </xf>
    <xf numFmtId="189" fontId="11" fillId="0" borderId="0" xfId="19" applyNumberFormat="1" applyFont="1" applyAlignment="1">
      <alignment horizontal="right" vertical="center"/>
    </xf>
    <xf numFmtId="0" fontId="10" fillId="0" borderId="0" xfId="19" applyFont="1" applyAlignment="1">
      <alignment vertical="center"/>
    </xf>
    <xf numFmtId="0" fontId="11" fillId="0" borderId="0" xfId="16" applyFont="1" applyAlignment="1">
      <alignment vertical="center"/>
    </xf>
    <xf numFmtId="189" fontId="10" fillId="0" borderId="0" xfId="15" applyNumberFormat="1" applyFont="1" applyAlignment="1">
      <alignment horizontal="center" vertical="center"/>
    </xf>
    <xf numFmtId="0" fontId="10" fillId="0" borderId="0" xfId="19" applyFont="1" applyAlignment="1">
      <alignment horizontal="right" vertical="center"/>
    </xf>
    <xf numFmtId="0" fontId="11" fillId="0" borderId="0" xfId="19" applyFont="1" applyAlignment="1">
      <alignment horizontal="center" vertical="center"/>
    </xf>
    <xf numFmtId="0" fontId="11" fillId="0" borderId="0" xfId="19" applyFont="1" applyAlignment="1">
      <alignment horizontal="right" vertical="center"/>
    </xf>
    <xf numFmtId="189" fontId="11" fillId="0" borderId="0" xfId="19" applyNumberFormat="1" applyFont="1" applyAlignment="1">
      <alignment vertical="center"/>
    </xf>
    <xf numFmtId="0" fontId="11" fillId="0" borderId="0" xfId="19" quotePrefix="1" applyFont="1" applyAlignment="1">
      <alignment horizontal="center" vertical="center"/>
    </xf>
    <xf numFmtId="0" fontId="10" fillId="0" borderId="0" xfId="19" applyFont="1" applyAlignment="1">
      <alignment horizontal="left" vertical="center"/>
    </xf>
    <xf numFmtId="0" fontId="11" fillId="0" borderId="0" xfId="19" applyFont="1" applyAlignment="1">
      <alignment horizontal="left" vertical="center" indent="2"/>
    </xf>
    <xf numFmtId="0" fontId="10" fillId="0" borderId="0" xfId="19" applyFont="1" applyAlignment="1">
      <alignment horizontal="center" vertical="center"/>
    </xf>
    <xf numFmtId="0" fontId="11" fillId="0" borderId="0" xfId="19" applyFont="1" applyAlignment="1">
      <alignment horizontal="left" vertical="center" indent="1"/>
    </xf>
    <xf numFmtId="189" fontId="11" fillId="0" borderId="0" xfId="1" applyNumberFormat="1" applyFont="1" applyFill="1" applyAlignment="1">
      <alignment horizontal="right"/>
    </xf>
    <xf numFmtId="0" fontId="11" fillId="0" borderId="0" xfId="19" applyFont="1" applyAlignment="1">
      <alignment horizontal="left" vertical="center"/>
    </xf>
    <xf numFmtId="0" fontId="11" fillId="0" borderId="0" xfId="19" quotePrefix="1" applyFont="1" applyAlignment="1">
      <alignment vertical="center"/>
    </xf>
    <xf numFmtId="0" fontId="11" fillId="0" borderId="0" xfId="19" quotePrefix="1" applyFont="1" applyAlignment="1">
      <alignment horizontal="left" vertical="center" indent="2"/>
    </xf>
    <xf numFmtId="0" fontId="10" fillId="0" borderId="0" xfId="19" quotePrefix="1" applyFont="1" applyAlignment="1">
      <alignment horizontal="left" vertical="center"/>
    </xf>
    <xf numFmtId="189" fontId="11" fillId="0" borderId="1" xfId="3" applyNumberFormat="1" applyFont="1" applyFill="1" applyBorder="1" applyAlignment="1">
      <alignment horizontal="right" vertical="center"/>
    </xf>
    <xf numFmtId="0" fontId="11" fillId="0" borderId="1" xfId="19" applyFont="1" applyBorder="1" applyAlignment="1">
      <alignment vertical="center"/>
    </xf>
    <xf numFmtId="0" fontId="13" fillId="0" borderId="1" xfId="19" applyFont="1" applyBorder="1" applyAlignment="1">
      <alignment horizontal="center" vertical="center"/>
    </xf>
    <xf numFmtId="189" fontId="11" fillId="0" borderId="1" xfId="19" applyNumberFormat="1" applyFont="1" applyBorder="1" applyAlignment="1">
      <alignment horizontal="right" vertical="center"/>
    </xf>
    <xf numFmtId="49" fontId="13" fillId="0" borderId="0" xfId="19" applyNumberFormat="1" applyFont="1" applyAlignment="1">
      <alignment horizontal="center" vertical="center"/>
    </xf>
    <xf numFmtId="49" fontId="11" fillId="0" borderId="0" xfId="19" applyNumberFormat="1" applyFont="1" applyAlignment="1">
      <alignment horizontal="center" vertical="center"/>
    </xf>
    <xf numFmtId="0" fontId="11" fillId="0" borderId="0" xfId="19" applyFont="1" applyAlignment="1">
      <alignment horizontal="left" vertical="center" indent="3"/>
    </xf>
    <xf numFmtId="0" fontId="11" fillId="0" borderId="0" xfId="19" applyFont="1" applyAlignment="1">
      <alignment horizontal="left" vertical="center" indent="4"/>
    </xf>
    <xf numFmtId="0" fontId="12" fillId="0" borderId="0" xfId="19" applyFont="1" applyAlignment="1">
      <alignment horizontal="center" vertical="center"/>
    </xf>
    <xf numFmtId="37" fontId="11" fillId="0" borderId="0" xfId="19" applyNumberFormat="1" applyFont="1" applyAlignment="1">
      <alignment vertical="center"/>
    </xf>
    <xf numFmtId="189" fontId="11" fillId="0" borderId="0" xfId="19" applyNumberFormat="1" applyFont="1" applyAlignment="1">
      <alignment horizontal="center"/>
    </xf>
    <xf numFmtId="189" fontId="11" fillId="0" borderId="1" xfId="19" applyNumberFormat="1" applyFont="1" applyBorder="1" applyAlignment="1">
      <alignment vertical="center"/>
    </xf>
    <xf numFmtId="0" fontId="10" fillId="0" borderId="1" xfId="16" applyFont="1" applyBorder="1" applyAlignment="1">
      <alignment horizontal="center" vertical="center"/>
    </xf>
    <xf numFmtId="189" fontId="11" fillId="2" borderId="0" xfId="1" applyNumberFormat="1" applyFont="1" applyFill="1" applyAlignment="1">
      <alignment horizontal="right"/>
    </xf>
    <xf numFmtId="188" fontId="11" fillId="0" borderId="1" xfId="19" applyNumberFormat="1" applyFont="1" applyBorder="1" applyAlignment="1">
      <alignment vertical="center"/>
    </xf>
    <xf numFmtId="188" fontId="11" fillId="0" borderId="0" xfId="1" applyNumberFormat="1" applyFont="1" applyFill="1"/>
    <xf numFmtId="189" fontId="10" fillId="0" borderId="0" xfId="19" applyNumberFormat="1" applyFont="1" applyAlignment="1">
      <alignment horizontal="right" vertical="center"/>
    </xf>
    <xf numFmtId="189" fontId="10" fillId="0" borderId="0" xfId="17" applyNumberFormat="1" applyFont="1" applyAlignment="1">
      <alignment horizontal="center" vertical="center"/>
    </xf>
    <xf numFmtId="0" fontId="11" fillId="0" borderId="0" xfId="19" quotePrefix="1" applyFont="1" applyAlignment="1">
      <alignment horizontal="left" vertical="center"/>
    </xf>
    <xf numFmtId="0" fontId="11" fillId="0" borderId="1" xfId="19" applyFont="1" applyBorder="1" applyAlignment="1">
      <alignment horizontal="center" vertical="center"/>
    </xf>
    <xf numFmtId="189" fontId="11" fillId="2" borderId="0" xfId="19" applyNumberFormat="1" applyFont="1" applyFill="1" applyAlignment="1">
      <alignment horizontal="right" vertical="center"/>
    </xf>
    <xf numFmtId="189" fontId="11" fillId="0" borderId="0" xfId="19" applyNumberFormat="1" applyFont="1" applyAlignment="1">
      <alignment horizontal="center" vertical="center"/>
    </xf>
    <xf numFmtId="189" fontId="15" fillId="0" borderId="0" xfId="19" applyNumberFormat="1" applyFont="1" applyAlignment="1">
      <alignment vertical="center"/>
    </xf>
    <xf numFmtId="0" fontId="14" fillId="0" borderId="0" xfId="19" applyFont="1" applyAlignment="1">
      <alignment vertical="center"/>
    </xf>
    <xf numFmtId="0" fontId="14" fillId="0" borderId="0" xfId="19" applyFont="1" applyAlignment="1">
      <alignment horizontal="left" vertical="center"/>
    </xf>
    <xf numFmtId="0" fontId="15" fillId="0" borderId="0" xfId="19" applyFont="1" applyAlignment="1">
      <alignment horizontal="center" vertical="center"/>
    </xf>
    <xf numFmtId="189" fontId="15" fillId="0" borderId="0" xfId="19" applyNumberFormat="1" applyFont="1" applyAlignment="1">
      <alignment horizontal="center" vertical="center"/>
    </xf>
    <xf numFmtId="189" fontId="15" fillId="0" borderId="0" xfId="19" quotePrefix="1" applyNumberFormat="1" applyFont="1" applyAlignment="1">
      <alignment horizontal="center" vertical="center"/>
    </xf>
    <xf numFmtId="0" fontId="15" fillId="0" borderId="0" xfId="19" applyFont="1" applyAlignment="1">
      <alignment horizontal="left" vertical="center"/>
    </xf>
    <xf numFmtId="0" fontId="15" fillId="0" borderId="1" xfId="19" applyFont="1" applyBorder="1" applyAlignment="1">
      <alignment horizontal="right" vertical="center"/>
    </xf>
    <xf numFmtId="0" fontId="14" fillId="0" borderId="0" xfId="19" applyFont="1" applyAlignment="1">
      <alignment horizontal="center" vertical="center"/>
    </xf>
    <xf numFmtId="0" fontId="14" fillId="0" borderId="0" xfId="15" applyFont="1" applyAlignment="1">
      <alignment vertical="center"/>
    </xf>
    <xf numFmtId="189" fontId="14" fillId="2" borderId="0" xfId="1" quotePrefix="1" applyNumberFormat="1" applyFont="1" applyFill="1" applyBorder="1" applyAlignment="1">
      <alignment vertical="center"/>
    </xf>
    <xf numFmtId="0" fontId="15" fillId="0" borderId="0" xfId="19" applyFont="1" applyAlignment="1">
      <alignment vertical="center"/>
    </xf>
    <xf numFmtId="0" fontId="14" fillId="0" borderId="1" xfId="19" quotePrefix="1" applyFont="1" applyBorder="1" applyAlignment="1">
      <alignment vertical="center"/>
    </xf>
    <xf numFmtId="189" fontId="14" fillId="0" borderId="1" xfId="19" applyNumberFormat="1" applyFont="1" applyBorder="1" applyAlignment="1">
      <alignment vertical="center"/>
    </xf>
    <xf numFmtId="189" fontId="14" fillId="0" borderId="1" xfId="1" quotePrefix="1" applyNumberFormat="1" applyFont="1" applyFill="1" applyBorder="1" applyAlignment="1">
      <alignment vertical="center"/>
    </xf>
    <xf numFmtId="189" fontId="14" fillId="0" borderId="0" xfId="19" applyNumberFormat="1" applyFont="1" applyAlignment="1">
      <alignment horizontal="center" vertical="center"/>
    </xf>
    <xf numFmtId="189" fontId="14" fillId="0" borderId="0" xfId="19" applyNumberFormat="1" applyFont="1" applyAlignment="1">
      <alignment vertical="center"/>
    </xf>
    <xf numFmtId="0" fontId="11" fillId="0" borderId="0" xfId="19" applyFont="1"/>
    <xf numFmtId="189" fontId="10" fillId="0" borderId="0" xfId="19" applyNumberFormat="1" applyFont="1" applyAlignment="1">
      <alignment horizontal="center" vertical="center" wrapText="1"/>
    </xf>
    <xf numFmtId="189" fontId="10" fillId="0" borderId="0" xfId="19" applyNumberFormat="1" applyFont="1" applyAlignment="1">
      <alignment horizontal="center" vertical="center"/>
    </xf>
    <xf numFmtId="0" fontId="10" fillId="0" borderId="0" xfId="19" applyFont="1" applyAlignment="1">
      <alignment horizontal="center" vertical="center" wrapText="1"/>
    </xf>
    <xf numFmtId="189" fontId="10" fillId="0" borderId="0" xfId="1" quotePrefix="1" applyNumberFormat="1" applyFont="1" applyFill="1" applyBorder="1" applyAlignment="1">
      <alignment horizontal="center" vertical="center"/>
    </xf>
    <xf numFmtId="189" fontId="10" fillId="0" borderId="0" xfId="1" applyNumberFormat="1" applyFont="1" applyFill="1" applyAlignment="1">
      <alignment horizontal="center" vertical="center"/>
    </xf>
    <xf numFmtId="0" fontId="10" fillId="0" borderId="0" xfId="19" applyFont="1" applyAlignment="1">
      <alignment horizontal="right" vertical="center" wrapText="1"/>
    </xf>
    <xf numFmtId="189" fontId="10" fillId="0" borderId="0" xfId="1" applyNumberFormat="1" applyFont="1" applyFill="1" applyAlignment="1">
      <alignment vertical="center"/>
    </xf>
    <xf numFmtId="0" fontId="10" fillId="0" borderId="1" xfId="19" applyFont="1" applyBorder="1" applyAlignment="1">
      <alignment horizontal="right" vertical="center"/>
    </xf>
    <xf numFmtId="0" fontId="10" fillId="0" borderId="0" xfId="19" applyFont="1" applyAlignment="1">
      <alignment horizontal="left" vertical="center" wrapText="1"/>
    </xf>
    <xf numFmtId="0" fontId="11" fillId="0" borderId="0" xfId="19" applyFont="1" applyAlignment="1">
      <alignment horizontal="left" vertical="center" wrapText="1"/>
    </xf>
    <xf numFmtId="0" fontId="11" fillId="0" borderId="0" xfId="19" applyFont="1" applyAlignment="1">
      <alignment horizontal="center" vertical="center" wrapText="1"/>
    </xf>
    <xf numFmtId="189" fontId="11" fillId="0" borderId="0" xfId="6" quotePrefix="1" applyNumberFormat="1" applyFont="1" applyFill="1" applyBorder="1" applyAlignment="1">
      <alignment vertical="center"/>
    </xf>
    <xf numFmtId="189" fontId="10" fillId="0" borderId="0" xfId="19" applyNumberFormat="1" applyFont="1" applyAlignment="1">
      <alignment vertical="center"/>
    </xf>
    <xf numFmtId="189" fontId="11" fillId="0" borderId="0" xfId="19" applyNumberFormat="1" applyFont="1"/>
    <xf numFmtId="189" fontId="11" fillId="0" borderId="1" xfId="19" applyNumberFormat="1" applyFont="1" applyBorder="1"/>
    <xf numFmtId="189" fontId="11" fillId="2" borderId="0" xfId="1" quotePrefix="1" applyNumberFormat="1" applyFont="1" applyFill="1" applyBorder="1" applyAlignment="1">
      <alignment horizontal="right" vertical="center"/>
    </xf>
    <xf numFmtId="0" fontId="17" fillId="0" borderId="0" xfId="19" applyFont="1" applyAlignment="1">
      <alignment vertical="center"/>
    </xf>
    <xf numFmtId="0" fontId="18" fillId="0" borderId="0" xfId="19" applyFont="1" applyAlignment="1">
      <alignment horizontal="left" vertical="center" wrapText="1"/>
    </xf>
    <xf numFmtId="0" fontId="11" fillId="0" borderId="0" xfId="19" applyFont="1" applyAlignment="1">
      <alignment horizontal="center" vertical="center" wrapText="1"/>
    </xf>
    <xf numFmtId="188" fontId="11" fillId="0" borderId="0" xfId="1" applyNumberFormat="1" applyFont="1" applyFill="1" applyBorder="1"/>
    <xf numFmtId="0" fontId="11" fillId="0" borderId="0" xfId="19" applyFont="1" applyAlignment="1">
      <alignment horizontal="center" vertical="center" wrapText="1"/>
    </xf>
    <xf numFmtId="189" fontId="11" fillId="0" borderId="0" xfId="19" applyNumberFormat="1" applyFont="1" applyAlignment="1">
      <alignment horizontal="center" vertical="center"/>
    </xf>
    <xf numFmtId="0" fontId="11" fillId="0" borderId="0" xfId="19" applyFont="1" applyAlignment="1">
      <alignment horizontal="center" vertical="center"/>
    </xf>
    <xf numFmtId="0" fontId="11" fillId="0" borderId="1" xfId="19" quotePrefix="1" applyFont="1" applyBorder="1" applyAlignment="1">
      <alignment vertical="center"/>
    </xf>
    <xf numFmtId="189" fontId="11" fillId="0" borderId="0" xfId="19" applyNumberFormat="1" applyFont="1" applyAlignment="1">
      <alignment horizontal="center" vertical="center"/>
    </xf>
    <xf numFmtId="0" fontId="15" fillId="0" borderId="0" xfId="19" applyFont="1" applyAlignment="1">
      <alignment horizontal="left" vertical="center"/>
    </xf>
    <xf numFmtId="0" fontId="11" fillId="0" borderId="0" xfId="19" applyFont="1" applyAlignment="1">
      <alignment horizontal="center" vertical="center"/>
    </xf>
    <xf numFmtId="0" fontId="10" fillId="0" borderId="0" xfId="19" applyFont="1" applyAlignment="1">
      <alignment horizontal="left" vertical="center"/>
    </xf>
    <xf numFmtId="0" fontId="11" fillId="0" borderId="0" xfId="19" applyFont="1" applyAlignment="1">
      <alignment horizontal="center" vertical="center"/>
    </xf>
    <xf numFmtId="189" fontId="11" fillId="0" borderId="0" xfId="19" applyNumberFormat="1" applyFont="1" applyAlignment="1">
      <alignment horizontal="center"/>
    </xf>
    <xf numFmtId="0" fontId="10" fillId="0" borderId="0" xfId="19" applyFont="1" applyAlignment="1">
      <alignment horizontal="left" vertical="center"/>
    </xf>
    <xf numFmtId="0" fontId="15" fillId="0" borderId="0" xfId="19" applyFont="1" applyAlignment="1">
      <alignment horizontal="left" vertical="center"/>
    </xf>
    <xf numFmtId="0" fontId="11" fillId="0" borderId="0" xfId="19" applyFont="1" applyAlignment="1">
      <alignment horizontal="center" vertical="center"/>
    </xf>
    <xf numFmtId="0" fontId="14" fillId="0" borderId="0" xfId="19" applyFont="1" applyBorder="1" applyAlignment="1">
      <alignment vertical="center"/>
    </xf>
    <xf numFmtId="0" fontId="14" fillId="0" borderId="0" xfId="19" applyFont="1" applyBorder="1" applyAlignment="1">
      <alignment horizontal="left" vertical="center"/>
    </xf>
    <xf numFmtId="0" fontId="14" fillId="0" borderId="0" xfId="19" applyFont="1" applyBorder="1" applyAlignment="1">
      <alignment horizontal="center" vertical="center"/>
    </xf>
    <xf numFmtId="189" fontId="15" fillId="0" borderId="1" xfId="19" applyNumberFormat="1" applyFont="1" applyBorder="1" applyAlignment="1">
      <alignment vertical="center"/>
    </xf>
    <xf numFmtId="189" fontId="11" fillId="0" borderId="0" xfId="19" applyNumberFormat="1" applyFont="1" applyFill="1" applyBorder="1" applyAlignment="1">
      <alignment horizontal="center"/>
    </xf>
    <xf numFmtId="0" fontId="10" fillId="0" borderId="0" xfId="17" applyFont="1" applyFill="1" applyBorder="1" applyAlignment="1">
      <alignment horizontal="left"/>
    </xf>
    <xf numFmtId="0" fontId="11" fillId="0" borderId="1" xfId="19" quotePrefix="1" applyFont="1" applyFill="1" applyBorder="1" applyAlignment="1"/>
    <xf numFmtId="0" fontId="10" fillId="0" borderId="1" xfId="17" applyFont="1" applyFill="1" applyBorder="1" applyAlignment="1">
      <alignment horizontal="left"/>
    </xf>
    <xf numFmtId="189" fontId="10" fillId="0" borderId="1" xfId="17" applyNumberFormat="1" applyFont="1" applyFill="1" applyBorder="1" applyAlignment="1">
      <alignment horizontal="center" vertical="top"/>
    </xf>
    <xf numFmtId="189" fontId="10" fillId="0" borderId="1" xfId="17" applyNumberFormat="1" applyFont="1" applyFill="1" applyBorder="1" applyAlignment="1">
      <alignment horizontal="center" vertical="center"/>
    </xf>
    <xf numFmtId="0" fontId="10" fillId="0" borderId="0" xfId="19" applyFont="1" applyAlignment="1">
      <alignment horizontal="left" vertical="center"/>
    </xf>
    <xf numFmtId="0" fontId="10" fillId="0" borderId="1" xfId="19" applyFont="1" applyBorder="1" applyAlignment="1">
      <alignment horizontal="left" vertical="center"/>
    </xf>
    <xf numFmtId="189" fontId="10" fillId="0" borderId="1" xfId="15" applyNumberFormat="1" applyFont="1" applyBorder="1" applyAlignment="1">
      <alignment horizontal="center" vertical="center"/>
    </xf>
    <xf numFmtId="189" fontId="11" fillId="0" borderId="0" xfId="19" applyNumberFormat="1" applyFont="1" applyAlignment="1">
      <alignment horizontal="center"/>
    </xf>
    <xf numFmtId="189" fontId="11" fillId="0" borderId="0" xfId="19" applyNumberFormat="1" applyFont="1" applyAlignment="1">
      <alignment horizontal="center" vertical="center"/>
    </xf>
    <xf numFmtId="189" fontId="15" fillId="0" borderId="3" xfId="19" applyNumberFormat="1" applyFont="1" applyBorder="1" applyAlignment="1">
      <alignment horizontal="center" vertical="center"/>
    </xf>
    <xf numFmtId="189" fontId="15" fillId="0" borderId="1" xfId="19" applyNumberFormat="1" applyFont="1" applyBorder="1" applyAlignment="1">
      <alignment horizontal="center" vertical="center"/>
    </xf>
    <xf numFmtId="0" fontId="15" fillId="0" borderId="0" xfId="19" applyFont="1" applyAlignment="1">
      <alignment horizontal="left" vertical="center"/>
    </xf>
    <xf numFmtId="0" fontId="15" fillId="0" borderId="1" xfId="19" applyFont="1" applyBorder="1" applyAlignment="1">
      <alignment horizontal="left" vertical="center"/>
    </xf>
    <xf numFmtId="0" fontId="15" fillId="0" borderId="1" xfId="19" applyFont="1" applyBorder="1" applyAlignment="1">
      <alignment horizontal="center" vertical="center"/>
    </xf>
    <xf numFmtId="0" fontId="15" fillId="0" borderId="1" xfId="19" applyFont="1" applyBorder="1" applyAlignment="1">
      <alignment horizontal="right" vertical="center"/>
    </xf>
    <xf numFmtId="0" fontId="11" fillId="0" borderId="0" xfId="19" applyFont="1" applyAlignment="1">
      <alignment horizontal="center" vertical="center"/>
    </xf>
    <xf numFmtId="0" fontId="11" fillId="0" borderId="1" xfId="19" quotePrefix="1" applyFont="1" applyBorder="1" applyAlignment="1">
      <alignment vertical="center"/>
    </xf>
    <xf numFmtId="189" fontId="10" fillId="0" borderId="1" xfId="19" applyNumberFormat="1" applyFont="1" applyBorder="1" applyAlignment="1">
      <alignment horizontal="center" vertical="center"/>
    </xf>
    <xf numFmtId="0" fontId="11" fillId="0" borderId="0" xfId="19" applyFont="1" applyAlignment="1">
      <alignment horizontal="center" vertical="center" wrapText="1"/>
    </xf>
    <xf numFmtId="0" fontId="10" fillId="0" borderId="0" xfId="19" applyFont="1" applyAlignment="1">
      <alignment horizontal="left"/>
    </xf>
    <xf numFmtId="0" fontId="10" fillId="0" borderId="1" xfId="19" applyFont="1" applyBorder="1" applyAlignment="1">
      <alignment horizontal="left"/>
    </xf>
    <xf numFmtId="0" fontId="10" fillId="0" borderId="1" xfId="19" applyFont="1" applyBorder="1" applyAlignment="1">
      <alignment horizontal="center" vertical="center"/>
    </xf>
    <xf numFmtId="0" fontId="10" fillId="0" borderId="1" xfId="19" applyFont="1" applyBorder="1" applyAlignment="1">
      <alignment horizontal="right" vertical="center"/>
    </xf>
    <xf numFmtId="189" fontId="10" fillId="0" borderId="1" xfId="17" applyNumberFormat="1" applyFont="1" applyBorder="1" applyAlignment="1">
      <alignment horizontal="center" vertical="center"/>
    </xf>
    <xf numFmtId="0" fontId="11" fillId="0" borderId="1" xfId="19" quotePrefix="1" applyFont="1" applyBorder="1" applyAlignment="1">
      <alignment horizontal="left" vertical="center"/>
    </xf>
    <xf numFmtId="0" fontId="11" fillId="0" borderId="1" xfId="19" applyFont="1" applyBorder="1" applyAlignment="1">
      <alignment horizontal="left" vertical="center"/>
    </xf>
  </cellXfs>
  <cellStyles count="21">
    <cellStyle name="Comma" xfId="1" builtinId="3"/>
    <cellStyle name="Comma 2" xfId="2"/>
    <cellStyle name="Comma 2 2" xfId="3"/>
    <cellStyle name="Comma 3" xfId="4"/>
    <cellStyle name="Comma 3 2" xfId="5"/>
    <cellStyle name="Comma 3 2 2" xfId="6"/>
    <cellStyle name="Comma 4" xfId="7"/>
    <cellStyle name="Comma 4 2" xfId="8"/>
    <cellStyle name="Comma 5" xfId="9"/>
    <cellStyle name="Comma 5 2" xfId="10"/>
    <cellStyle name="Comma 5 2 2" xfId="11"/>
    <cellStyle name="Comma 6" xfId="12"/>
    <cellStyle name="Comma 6 2" xfId="13"/>
    <cellStyle name="Comma 7" xfId="14"/>
    <cellStyle name="Normal" xfId="0" builtinId="0"/>
    <cellStyle name="Normal 19 2" xfId="15"/>
    <cellStyle name="Normal 2" xfId="16"/>
    <cellStyle name="Normal 2 2" xfId="17"/>
    <cellStyle name="Normal 3" xfId="18"/>
    <cellStyle name="Normal 3 2" xfId="19"/>
    <cellStyle name="Normal 4" xfId="20"/>
  </cellStyles>
  <dxfs count="0"/>
  <tableStyles count="0" defaultTableStyle="TableStyleMedium9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8"/>
  <sheetViews>
    <sheetView tabSelected="1" zoomScaleNormal="100" zoomScaleSheetLayoutView="100" zoomScalePageLayoutView="115" workbookViewId="0">
      <selection sqref="A1:J1"/>
    </sheetView>
  </sheetViews>
  <sheetFormatPr defaultColWidth="48.28515625" defaultRowHeight="18" customHeight="1" x14ac:dyDescent="0.35"/>
  <cols>
    <col min="1" max="1" width="50.42578125" style="14" customWidth="1"/>
    <col min="2" max="2" width="7.42578125" style="147" bestFit="1" customWidth="1"/>
    <col min="3" max="3" width="0.85546875" style="14" customWidth="1"/>
    <col min="4" max="4" width="14.5703125" style="15" customWidth="1"/>
    <col min="5" max="5" width="0.85546875" style="15" customWidth="1"/>
    <col min="6" max="6" width="14.5703125" style="15" customWidth="1"/>
    <col min="7" max="7" width="0.85546875" style="15" customWidth="1"/>
    <col min="8" max="8" width="14.5703125" style="15" customWidth="1"/>
    <col min="9" max="9" width="0.85546875" style="15" customWidth="1"/>
    <col min="10" max="10" width="14.5703125" style="15" customWidth="1"/>
    <col min="11" max="250" width="9.140625" style="14" customWidth="1"/>
    <col min="251" max="16384" width="48.28515625" style="14"/>
  </cols>
  <sheetData>
    <row r="1" spans="1:19" s="1" customFormat="1" ht="18" customHeight="1" x14ac:dyDescent="0.4">
      <c r="A1" s="260" t="s">
        <v>189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9" s="1" customFormat="1" ht="18" customHeight="1" x14ac:dyDescent="0.4">
      <c r="A2" s="260" t="s">
        <v>128</v>
      </c>
      <c r="B2" s="260"/>
      <c r="C2" s="260"/>
      <c r="D2" s="260"/>
      <c r="E2" s="260"/>
      <c r="F2" s="260"/>
      <c r="G2" s="260"/>
      <c r="H2" s="260"/>
      <c r="I2" s="260"/>
      <c r="J2" s="260"/>
    </row>
    <row r="3" spans="1:19" s="1" customFormat="1" ht="18" customHeight="1" x14ac:dyDescent="0.4">
      <c r="A3" s="262" t="s">
        <v>191</v>
      </c>
      <c r="B3" s="262"/>
      <c r="C3" s="262"/>
      <c r="D3" s="262"/>
      <c r="E3" s="262"/>
      <c r="F3" s="262"/>
      <c r="G3" s="262"/>
      <c r="H3" s="262"/>
      <c r="I3" s="262"/>
      <c r="J3" s="262"/>
    </row>
    <row r="4" spans="1:19" s="1" customFormat="1" ht="18" customHeight="1" x14ac:dyDescent="0.4">
      <c r="A4" s="139"/>
      <c r="B4" s="140"/>
      <c r="C4" s="139"/>
      <c r="D4" s="139"/>
      <c r="E4" s="139"/>
      <c r="F4" s="139"/>
      <c r="G4" s="139"/>
      <c r="H4" s="139"/>
      <c r="I4" s="139"/>
      <c r="J4" s="139"/>
    </row>
    <row r="5" spans="1:19" s="2" customFormat="1" ht="18" customHeight="1" x14ac:dyDescent="0.4">
      <c r="B5" s="143"/>
      <c r="D5" s="264" t="s">
        <v>97</v>
      </c>
      <c r="E5" s="264"/>
      <c r="F5" s="264"/>
      <c r="G5" s="3"/>
      <c r="H5" s="264" t="s">
        <v>120</v>
      </c>
      <c r="I5" s="264"/>
      <c r="J5" s="264"/>
    </row>
    <row r="6" spans="1:19" s="2" customFormat="1" ht="18" customHeight="1" x14ac:dyDescent="0.4">
      <c r="B6" s="143"/>
      <c r="D6" s="4" t="s">
        <v>108</v>
      </c>
      <c r="E6" s="5"/>
      <c r="F6" s="4" t="s">
        <v>109</v>
      </c>
      <c r="G6" s="3"/>
      <c r="H6" s="4" t="s">
        <v>108</v>
      </c>
      <c r="I6" s="5"/>
      <c r="J6" s="4" t="s">
        <v>109</v>
      </c>
    </row>
    <row r="7" spans="1:19" s="2" customFormat="1" ht="18" customHeight="1" x14ac:dyDescent="0.4">
      <c r="B7" s="143"/>
      <c r="D7" s="6" t="s">
        <v>192</v>
      </c>
      <c r="E7" s="7"/>
      <c r="F7" s="8" t="s">
        <v>76</v>
      </c>
      <c r="G7" s="7"/>
      <c r="H7" s="6" t="s">
        <v>192</v>
      </c>
      <c r="I7" s="7"/>
      <c r="J7" s="8" t="s">
        <v>76</v>
      </c>
    </row>
    <row r="8" spans="1:19" s="2" customFormat="1" ht="18" customHeight="1" x14ac:dyDescent="0.4">
      <c r="B8" s="143"/>
      <c r="D8" s="9" t="s">
        <v>186</v>
      </c>
      <c r="E8" s="10"/>
      <c r="F8" s="9" t="s">
        <v>130</v>
      </c>
      <c r="G8" s="10"/>
      <c r="H8" s="9" t="s">
        <v>186</v>
      </c>
      <c r="I8" s="10"/>
      <c r="J8" s="9" t="s">
        <v>130</v>
      </c>
    </row>
    <row r="9" spans="1:19" s="2" customFormat="1" ht="18" customHeight="1" x14ac:dyDescent="0.4">
      <c r="B9" s="11" t="s">
        <v>5</v>
      </c>
      <c r="D9" s="12" t="s">
        <v>98</v>
      </c>
      <c r="E9" s="7"/>
      <c r="F9" s="12" t="s">
        <v>98</v>
      </c>
      <c r="G9" s="7"/>
      <c r="H9" s="12" t="s">
        <v>98</v>
      </c>
      <c r="I9" s="7"/>
      <c r="J9" s="12" t="s">
        <v>98</v>
      </c>
    </row>
    <row r="10" spans="1:19" s="2" customFormat="1" ht="8.1" customHeight="1" x14ac:dyDescent="0.4">
      <c r="D10" s="104"/>
      <c r="E10" s="7"/>
      <c r="F10" s="13"/>
      <c r="G10" s="7"/>
      <c r="H10" s="104"/>
      <c r="I10" s="7"/>
      <c r="J10" s="13"/>
    </row>
    <row r="11" spans="1:19" ht="18" customHeight="1" x14ac:dyDescent="0.4">
      <c r="A11" s="139" t="s">
        <v>0</v>
      </c>
      <c r="B11" s="144"/>
      <c r="D11" s="105"/>
      <c r="H11" s="105"/>
    </row>
    <row r="12" spans="1:19" ht="18" customHeight="1" x14ac:dyDescent="0.35">
      <c r="A12" s="14" t="s">
        <v>18</v>
      </c>
      <c r="B12" s="144"/>
      <c r="D12" s="106">
        <v>1132915</v>
      </c>
      <c r="E12" s="16"/>
      <c r="F12" s="16">
        <v>1490626</v>
      </c>
      <c r="G12" s="16"/>
      <c r="H12" s="106">
        <v>1132719</v>
      </c>
      <c r="I12" s="16"/>
      <c r="J12" s="16">
        <v>1490407</v>
      </c>
      <c r="L12" s="17"/>
      <c r="M12" s="17"/>
      <c r="N12" s="17"/>
      <c r="O12" s="17"/>
      <c r="P12" s="17"/>
      <c r="Q12" s="17"/>
      <c r="R12" s="17"/>
      <c r="S12" s="17"/>
    </row>
    <row r="13" spans="1:19" ht="18" customHeight="1" x14ac:dyDescent="0.35">
      <c r="A13" s="18" t="s">
        <v>37</v>
      </c>
      <c r="B13" s="144"/>
      <c r="D13" s="106">
        <v>36241554</v>
      </c>
      <c r="E13" s="16"/>
      <c r="F13" s="16">
        <v>32770543</v>
      </c>
      <c r="G13" s="16"/>
      <c r="H13" s="106">
        <v>38699658</v>
      </c>
      <c r="I13" s="16"/>
      <c r="J13" s="16">
        <v>30857786</v>
      </c>
      <c r="L13" s="17"/>
      <c r="M13" s="17"/>
      <c r="N13" s="17"/>
      <c r="O13" s="17"/>
      <c r="P13" s="17"/>
      <c r="Q13" s="17"/>
      <c r="R13" s="17"/>
      <c r="S13" s="17"/>
    </row>
    <row r="14" spans="1:19" ht="18" customHeight="1" x14ac:dyDescent="0.35">
      <c r="A14" s="18" t="s">
        <v>144</v>
      </c>
      <c r="B14" s="144">
        <v>8</v>
      </c>
      <c r="D14" s="106">
        <f>21106628-148147</f>
        <v>20958481</v>
      </c>
      <c r="E14" s="16"/>
      <c r="F14" s="16">
        <v>11289598</v>
      </c>
      <c r="G14" s="16"/>
      <c r="H14" s="106">
        <v>8592772</v>
      </c>
      <c r="I14" s="16"/>
      <c r="J14" s="16">
        <v>6752638</v>
      </c>
      <c r="L14" s="17"/>
      <c r="M14" s="17"/>
      <c r="N14" s="17"/>
      <c r="O14" s="17"/>
      <c r="P14" s="17"/>
      <c r="Q14" s="17"/>
      <c r="R14" s="17"/>
      <c r="S14" s="17"/>
    </row>
    <row r="15" spans="1:19" ht="18" customHeight="1" x14ac:dyDescent="0.35">
      <c r="A15" s="18" t="s">
        <v>38</v>
      </c>
      <c r="B15" s="144"/>
      <c r="D15" s="106">
        <f>16653493+148147</f>
        <v>16801640</v>
      </c>
      <c r="E15" s="16"/>
      <c r="F15" s="16">
        <v>10276081</v>
      </c>
      <c r="G15" s="16"/>
      <c r="H15" s="106">
        <v>16646911</v>
      </c>
      <c r="I15" s="16"/>
      <c r="J15" s="16">
        <v>10251116</v>
      </c>
      <c r="L15" s="17"/>
      <c r="M15" s="17"/>
      <c r="N15" s="17"/>
      <c r="O15" s="17"/>
      <c r="P15" s="17"/>
      <c r="Q15" s="17"/>
      <c r="R15" s="17"/>
      <c r="S15" s="17"/>
    </row>
    <row r="16" spans="1:19" ht="18" customHeight="1" x14ac:dyDescent="0.35">
      <c r="A16" s="18" t="s">
        <v>39</v>
      </c>
      <c r="B16" s="144">
        <v>9</v>
      </c>
      <c r="D16" s="106">
        <v>22185243</v>
      </c>
      <c r="E16" s="16"/>
      <c r="F16" s="16">
        <v>23312942</v>
      </c>
      <c r="G16" s="16"/>
      <c r="H16" s="106">
        <v>19778054</v>
      </c>
      <c r="I16" s="16"/>
      <c r="J16" s="16">
        <v>20223133</v>
      </c>
      <c r="L16" s="17"/>
      <c r="M16" s="17"/>
      <c r="N16" s="17"/>
      <c r="O16" s="17"/>
      <c r="P16" s="17"/>
      <c r="Q16" s="17"/>
      <c r="R16" s="17"/>
      <c r="S16" s="17"/>
    </row>
    <row r="17" spans="1:19" ht="18" customHeight="1" x14ac:dyDescent="0.35">
      <c r="A17" s="18" t="s">
        <v>25</v>
      </c>
      <c r="B17" s="144">
        <v>10</v>
      </c>
      <c r="D17" s="107">
        <v>0</v>
      </c>
      <c r="E17" s="16"/>
      <c r="F17" s="141">
        <v>0</v>
      </c>
      <c r="G17" s="16"/>
      <c r="H17" s="107">
        <v>10217330</v>
      </c>
      <c r="I17" s="16"/>
      <c r="J17" s="16">
        <v>10628028</v>
      </c>
      <c r="L17" s="17"/>
      <c r="M17" s="17"/>
      <c r="N17" s="17"/>
      <c r="O17" s="17"/>
      <c r="P17" s="17"/>
      <c r="Q17" s="17"/>
      <c r="R17" s="17"/>
      <c r="S17" s="17"/>
    </row>
    <row r="18" spans="1:19" ht="18" customHeight="1" x14ac:dyDescent="0.35">
      <c r="A18" s="18" t="s">
        <v>20</v>
      </c>
      <c r="B18" s="144"/>
      <c r="D18" s="106">
        <v>21570</v>
      </c>
      <c r="E18" s="16"/>
      <c r="F18" s="16">
        <v>21761</v>
      </c>
      <c r="G18" s="16"/>
      <c r="H18" s="106">
        <v>0</v>
      </c>
      <c r="I18" s="16"/>
      <c r="J18" s="141">
        <v>0</v>
      </c>
      <c r="L18" s="17"/>
      <c r="M18" s="17"/>
      <c r="N18" s="17"/>
      <c r="O18" s="17"/>
      <c r="P18" s="17"/>
      <c r="Q18" s="17"/>
      <c r="R18" s="17"/>
      <c r="S18" s="17"/>
    </row>
    <row r="19" spans="1:19" ht="18" customHeight="1" x14ac:dyDescent="0.35">
      <c r="A19" s="14" t="s">
        <v>40</v>
      </c>
      <c r="B19" s="144">
        <v>11</v>
      </c>
      <c r="D19" s="106">
        <v>279890811</v>
      </c>
      <c r="E19" s="16"/>
      <c r="F19" s="16">
        <v>258846014</v>
      </c>
      <c r="G19" s="16"/>
      <c r="H19" s="106">
        <v>281737222</v>
      </c>
      <c r="I19" s="16"/>
      <c r="J19" s="16">
        <v>262643112</v>
      </c>
      <c r="L19" s="17"/>
    </row>
    <row r="20" spans="1:19" ht="18" customHeight="1" x14ac:dyDescent="0.35">
      <c r="A20" s="14" t="s">
        <v>6</v>
      </c>
      <c r="B20" s="144"/>
      <c r="D20" s="106">
        <v>4242288</v>
      </c>
      <c r="E20" s="16"/>
      <c r="F20" s="16">
        <v>2937160</v>
      </c>
      <c r="G20" s="16"/>
      <c r="H20" s="106">
        <v>5153234</v>
      </c>
      <c r="I20" s="16"/>
      <c r="J20" s="16">
        <v>3639337</v>
      </c>
      <c r="L20" s="17"/>
    </row>
    <row r="21" spans="1:19" ht="18" customHeight="1" x14ac:dyDescent="0.35">
      <c r="A21" s="14" t="s">
        <v>71</v>
      </c>
      <c r="B21" s="144"/>
      <c r="D21" s="106">
        <v>3299313</v>
      </c>
      <c r="E21" s="16"/>
      <c r="F21" s="16">
        <v>3284464</v>
      </c>
      <c r="G21" s="16"/>
      <c r="H21" s="106">
        <v>563691</v>
      </c>
      <c r="I21" s="16"/>
      <c r="J21" s="16">
        <v>706577</v>
      </c>
      <c r="L21" s="17"/>
    </row>
    <row r="22" spans="1:19" ht="18" customHeight="1" x14ac:dyDescent="0.35">
      <c r="A22" s="14" t="s">
        <v>150</v>
      </c>
      <c r="B22" s="144"/>
      <c r="D22" s="106">
        <v>276584</v>
      </c>
      <c r="E22" s="16"/>
      <c r="F22" s="16">
        <v>229835</v>
      </c>
      <c r="G22" s="16"/>
      <c r="H22" s="106">
        <v>905812</v>
      </c>
      <c r="I22" s="16"/>
      <c r="J22" s="16">
        <v>877100</v>
      </c>
      <c r="L22" s="17"/>
    </row>
    <row r="23" spans="1:19" ht="18" customHeight="1" x14ac:dyDescent="0.35">
      <c r="A23" s="14" t="s">
        <v>88</v>
      </c>
      <c r="B23" s="144"/>
      <c r="D23" s="106">
        <v>1175133</v>
      </c>
      <c r="E23" s="16"/>
      <c r="F23" s="16">
        <v>1128488</v>
      </c>
      <c r="G23" s="16"/>
      <c r="H23" s="106">
        <v>1086425</v>
      </c>
      <c r="I23" s="16"/>
      <c r="J23" s="16">
        <v>1045584</v>
      </c>
      <c r="L23" s="17"/>
    </row>
    <row r="24" spans="1:19" ht="18" customHeight="1" x14ac:dyDescent="0.35">
      <c r="A24" s="14" t="s">
        <v>89</v>
      </c>
      <c r="B24" s="144"/>
      <c r="D24" s="106">
        <v>3066035</v>
      </c>
      <c r="E24" s="16"/>
      <c r="F24" s="16">
        <v>3066035</v>
      </c>
      <c r="G24" s="16"/>
      <c r="H24" s="106">
        <v>0</v>
      </c>
      <c r="I24" s="16"/>
      <c r="J24" s="141">
        <v>0</v>
      </c>
      <c r="L24" s="17"/>
    </row>
    <row r="25" spans="1:19" ht="18" customHeight="1" x14ac:dyDescent="0.35">
      <c r="A25" s="14" t="s">
        <v>77</v>
      </c>
      <c r="B25" s="144"/>
      <c r="D25" s="106">
        <v>1348026</v>
      </c>
      <c r="E25" s="16"/>
      <c r="F25" s="16">
        <v>1338682</v>
      </c>
      <c r="G25" s="16"/>
      <c r="H25" s="106">
        <v>1188980</v>
      </c>
      <c r="I25" s="16"/>
      <c r="J25" s="16">
        <v>1091945</v>
      </c>
      <c r="L25" s="17"/>
    </row>
    <row r="26" spans="1:19" ht="18" customHeight="1" x14ac:dyDescent="0.35">
      <c r="A26" s="14" t="s">
        <v>118</v>
      </c>
      <c r="B26" s="144"/>
      <c r="D26" s="106">
        <v>1485438</v>
      </c>
      <c r="E26" s="16"/>
      <c r="F26" s="16">
        <v>1334267</v>
      </c>
      <c r="G26" s="16"/>
      <c r="H26" s="106">
        <v>0</v>
      </c>
      <c r="I26" s="16"/>
      <c r="J26" s="141">
        <v>0</v>
      </c>
      <c r="L26" s="17"/>
    </row>
    <row r="27" spans="1:19" ht="18" customHeight="1" x14ac:dyDescent="0.35">
      <c r="A27" s="14" t="s">
        <v>75</v>
      </c>
      <c r="B27" s="144"/>
      <c r="D27" s="106">
        <v>10403120</v>
      </c>
      <c r="E27" s="16"/>
      <c r="F27" s="16">
        <v>6837597</v>
      </c>
      <c r="G27" s="16"/>
      <c r="H27" s="106">
        <v>0</v>
      </c>
      <c r="I27" s="16"/>
      <c r="J27" s="141">
        <v>0</v>
      </c>
      <c r="L27" s="17"/>
    </row>
    <row r="28" spans="1:19" ht="18" customHeight="1" x14ac:dyDescent="0.35">
      <c r="A28" s="14" t="s">
        <v>41</v>
      </c>
      <c r="B28" s="145">
        <v>13</v>
      </c>
      <c r="D28" s="108">
        <f>8480194</f>
        <v>8480194</v>
      </c>
      <c r="E28" s="16"/>
      <c r="F28" s="142">
        <v>5246923</v>
      </c>
      <c r="G28" s="16"/>
      <c r="H28" s="108">
        <v>7321714</v>
      </c>
      <c r="I28" s="16"/>
      <c r="J28" s="142">
        <v>4261535</v>
      </c>
      <c r="L28" s="17"/>
    </row>
    <row r="29" spans="1:19" ht="8.1" customHeight="1" x14ac:dyDescent="0.35">
      <c r="B29" s="146"/>
      <c r="D29" s="106"/>
      <c r="E29" s="16"/>
      <c r="F29" s="16"/>
      <c r="G29" s="16"/>
      <c r="H29" s="106"/>
      <c r="I29" s="16"/>
      <c r="J29" s="16"/>
      <c r="L29" s="17"/>
    </row>
    <row r="30" spans="1:19" ht="18" customHeight="1" thickBot="1" x14ac:dyDescent="0.45">
      <c r="A30" s="1" t="s">
        <v>1</v>
      </c>
      <c r="D30" s="109">
        <f>SUM(D12:D28)</f>
        <v>411008345</v>
      </c>
      <c r="E30" s="16"/>
      <c r="F30" s="19">
        <f>SUM(F12:F28)</f>
        <v>363411016</v>
      </c>
      <c r="G30" s="16"/>
      <c r="H30" s="109">
        <f>SUM(H12:H28)</f>
        <v>393024522</v>
      </c>
      <c r="I30" s="16"/>
      <c r="J30" s="19">
        <f>SUM(J12:J28)</f>
        <v>354468298</v>
      </c>
      <c r="L30" s="17"/>
    </row>
    <row r="31" spans="1:19" ht="18" customHeight="1" thickTop="1" x14ac:dyDescent="0.4">
      <c r="A31" s="1"/>
      <c r="D31" s="16"/>
      <c r="E31" s="16"/>
      <c r="F31" s="16"/>
      <c r="G31" s="16"/>
      <c r="H31" s="16"/>
      <c r="I31" s="16"/>
      <c r="J31" s="16"/>
      <c r="L31" s="17"/>
    </row>
    <row r="32" spans="1:19" ht="18" customHeight="1" x14ac:dyDescent="0.4">
      <c r="A32" s="1"/>
      <c r="D32" s="16"/>
      <c r="E32" s="16"/>
      <c r="F32" s="16"/>
      <c r="G32" s="16"/>
      <c r="H32" s="16"/>
      <c r="I32" s="16"/>
      <c r="J32" s="16"/>
      <c r="L32" s="17"/>
    </row>
    <row r="33" spans="1:12" ht="18" customHeight="1" x14ac:dyDescent="0.4">
      <c r="A33" s="1"/>
      <c r="D33" s="16"/>
      <c r="E33" s="16"/>
      <c r="F33" s="16"/>
      <c r="G33" s="16"/>
      <c r="H33" s="16"/>
      <c r="I33" s="16"/>
      <c r="J33" s="16"/>
      <c r="L33" s="17"/>
    </row>
    <row r="34" spans="1:12" ht="18" customHeight="1" x14ac:dyDescent="0.4">
      <c r="A34" s="1"/>
      <c r="D34" s="16"/>
      <c r="E34" s="16"/>
      <c r="F34" s="16"/>
      <c r="G34" s="16"/>
      <c r="H34" s="16"/>
      <c r="I34" s="16"/>
      <c r="J34" s="16"/>
      <c r="L34" s="17"/>
    </row>
    <row r="35" spans="1:12" ht="18" customHeight="1" x14ac:dyDescent="0.4">
      <c r="A35" s="1"/>
      <c r="D35" s="16"/>
      <c r="E35" s="16"/>
      <c r="F35" s="16"/>
      <c r="G35" s="16"/>
      <c r="H35" s="16"/>
      <c r="I35" s="16"/>
      <c r="J35" s="16"/>
      <c r="L35" s="17"/>
    </row>
    <row r="36" spans="1:12" ht="18" customHeight="1" x14ac:dyDescent="0.4">
      <c r="A36" s="1"/>
      <c r="D36" s="16"/>
      <c r="E36" s="16"/>
      <c r="F36" s="16"/>
      <c r="G36" s="16"/>
      <c r="H36" s="16"/>
      <c r="I36" s="16"/>
      <c r="J36" s="16"/>
      <c r="L36" s="17"/>
    </row>
    <row r="37" spans="1:12" ht="18" customHeight="1" x14ac:dyDescent="0.4">
      <c r="A37" s="1"/>
      <c r="D37" s="16"/>
      <c r="E37" s="16"/>
      <c r="F37" s="16"/>
      <c r="G37" s="16"/>
      <c r="H37" s="16"/>
      <c r="I37" s="16"/>
      <c r="J37" s="16"/>
      <c r="L37" s="17"/>
    </row>
    <row r="38" spans="1:12" ht="18" customHeight="1" x14ac:dyDescent="0.4">
      <c r="A38" s="1"/>
      <c r="D38" s="16"/>
      <c r="E38" s="16"/>
      <c r="F38" s="16"/>
      <c r="G38" s="16"/>
      <c r="H38" s="16"/>
      <c r="I38" s="16"/>
      <c r="J38" s="16"/>
      <c r="L38" s="17"/>
    </row>
    <row r="39" spans="1:12" ht="18" customHeight="1" x14ac:dyDescent="0.4">
      <c r="A39" s="1"/>
      <c r="D39" s="16"/>
      <c r="E39" s="16"/>
      <c r="F39" s="16"/>
      <c r="G39" s="16"/>
      <c r="H39" s="16"/>
      <c r="I39" s="16"/>
      <c r="J39" s="16"/>
      <c r="L39" s="17"/>
    </row>
    <row r="40" spans="1:12" ht="18" customHeight="1" x14ac:dyDescent="0.4">
      <c r="A40" s="1"/>
      <c r="D40" s="16"/>
      <c r="E40" s="16"/>
      <c r="F40" s="16"/>
      <c r="G40" s="16"/>
      <c r="H40" s="16"/>
      <c r="I40" s="16"/>
      <c r="J40" s="16"/>
      <c r="L40" s="17"/>
    </row>
    <row r="41" spans="1:12" ht="18" customHeight="1" x14ac:dyDescent="0.4">
      <c r="A41" s="1"/>
      <c r="D41" s="16"/>
      <c r="E41" s="16"/>
      <c r="F41" s="16"/>
      <c r="G41" s="16"/>
      <c r="H41" s="16"/>
      <c r="I41" s="16"/>
      <c r="J41" s="16"/>
      <c r="L41" s="17"/>
    </row>
    <row r="42" spans="1:12" ht="18" customHeight="1" x14ac:dyDescent="0.4">
      <c r="A42" s="1"/>
      <c r="D42" s="16"/>
      <c r="E42" s="16"/>
      <c r="F42" s="16"/>
      <c r="G42" s="16"/>
      <c r="H42" s="16"/>
      <c r="I42" s="16"/>
      <c r="J42" s="16"/>
      <c r="L42" s="17"/>
    </row>
    <row r="43" spans="1:12" ht="18" customHeight="1" x14ac:dyDescent="0.4">
      <c r="A43" s="1"/>
      <c r="D43" s="16"/>
      <c r="E43" s="16"/>
      <c r="F43" s="16"/>
      <c r="G43" s="16"/>
      <c r="H43" s="16"/>
      <c r="I43" s="16"/>
      <c r="J43" s="16"/>
      <c r="L43" s="17"/>
    </row>
    <row r="44" spans="1:12" ht="18" customHeight="1" x14ac:dyDescent="0.4">
      <c r="A44" s="1"/>
      <c r="D44" s="16"/>
      <c r="E44" s="16"/>
      <c r="F44" s="16"/>
      <c r="G44" s="16"/>
      <c r="H44" s="16"/>
      <c r="I44" s="16"/>
      <c r="J44" s="16"/>
      <c r="L44" s="17"/>
    </row>
    <row r="45" spans="1:12" ht="18" customHeight="1" x14ac:dyDescent="0.4">
      <c r="A45" s="1"/>
      <c r="D45" s="16"/>
      <c r="E45" s="16"/>
      <c r="F45" s="16"/>
      <c r="G45" s="16"/>
      <c r="H45" s="16"/>
      <c r="I45" s="16"/>
      <c r="J45" s="16"/>
      <c r="L45" s="17"/>
    </row>
    <row r="46" spans="1:12" ht="18" customHeight="1" x14ac:dyDescent="0.4">
      <c r="A46" s="1"/>
      <c r="D46" s="16"/>
      <c r="E46" s="16"/>
      <c r="F46" s="16"/>
      <c r="G46" s="16"/>
      <c r="H46" s="16"/>
      <c r="I46" s="16"/>
      <c r="J46" s="16"/>
      <c r="L46" s="17"/>
    </row>
    <row r="47" spans="1:12" ht="18" customHeight="1" x14ac:dyDescent="0.4">
      <c r="A47" s="1"/>
      <c r="D47" s="16"/>
      <c r="E47" s="16"/>
      <c r="F47" s="16"/>
      <c r="G47" s="16"/>
      <c r="H47" s="16"/>
      <c r="I47" s="16"/>
      <c r="J47" s="16"/>
      <c r="L47" s="17"/>
    </row>
    <row r="48" spans="1:12" ht="16.149999999999999" customHeight="1" x14ac:dyDescent="0.4">
      <c r="A48" s="50"/>
      <c r="B48" s="148"/>
      <c r="C48" s="53"/>
      <c r="D48" s="52"/>
      <c r="E48" s="259"/>
      <c r="F48" s="259"/>
      <c r="G48" s="259"/>
      <c r="H48" s="259"/>
      <c r="I48" s="259"/>
      <c r="J48" s="52"/>
    </row>
    <row r="49" spans="1:12" ht="16.149999999999999" customHeight="1" x14ac:dyDescent="0.35">
      <c r="A49" s="54"/>
      <c r="B49" s="149"/>
      <c r="C49" s="51"/>
      <c r="D49" s="159"/>
      <c r="E49" s="159"/>
      <c r="F49" s="159"/>
      <c r="G49" s="159"/>
      <c r="H49" s="159"/>
      <c r="I49" s="159"/>
      <c r="J49" s="159"/>
    </row>
    <row r="50" spans="1:12" ht="82.5" customHeight="1" x14ac:dyDescent="0.4">
      <c r="A50" s="1"/>
      <c r="D50" s="16"/>
      <c r="E50" s="16"/>
      <c r="F50" s="16"/>
      <c r="G50" s="16"/>
      <c r="H50" s="16"/>
      <c r="I50" s="16"/>
      <c r="J50" s="16"/>
      <c r="L50" s="17"/>
    </row>
    <row r="51" spans="1:12" ht="26.45" customHeight="1" x14ac:dyDescent="0.4">
      <c r="A51" s="1"/>
      <c r="D51" s="16"/>
      <c r="E51" s="16"/>
      <c r="F51" s="16"/>
      <c r="G51" s="16"/>
      <c r="H51" s="16"/>
      <c r="I51" s="16"/>
      <c r="J51" s="16"/>
      <c r="L51" s="17"/>
    </row>
    <row r="52" spans="1:12" ht="21.95" customHeight="1" x14ac:dyDescent="0.35">
      <c r="A52" s="261" t="s">
        <v>105</v>
      </c>
      <c r="B52" s="261"/>
      <c r="C52" s="261"/>
      <c r="D52" s="261"/>
      <c r="E52" s="261"/>
      <c r="F52" s="261"/>
      <c r="G52" s="261"/>
      <c r="H52" s="20"/>
      <c r="I52" s="20"/>
      <c r="J52" s="20"/>
      <c r="L52" s="17"/>
    </row>
    <row r="53" spans="1:12" s="1" customFormat="1" ht="18" customHeight="1" x14ac:dyDescent="0.4">
      <c r="A53" s="260" t="s">
        <v>189</v>
      </c>
      <c r="B53" s="260"/>
      <c r="C53" s="260"/>
      <c r="D53" s="260"/>
      <c r="E53" s="260"/>
      <c r="F53" s="260"/>
      <c r="G53" s="260"/>
      <c r="H53" s="260"/>
      <c r="I53" s="260"/>
      <c r="J53" s="260"/>
      <c r="L53" s="17"/>
    </row>
    <row r="54" spans="1:12" s="1" customFormat="1" ht="18" customHeight="1" x14ac:dyDescent="0.4">
      <c r="A54" s="260" t="s">
        <v>129</v>
      </c>
      <c r="B54" s="260"/>
      <c r="C54" s="260"/>
      <c r="D54" s="260"/>
      <c r="E54" s="260"/>
      <c r="F54" s="260"/>
      <c r="G54" s="260"/>
      <c r="H54" s="260"/>
      <c r="I54" s="260"/>
      <c r="J54" s="260"/>
      <c r="L54" s="17"/>
    </row>
    <row r="55" spans="1:12" s="1" customFormat="1" ht="18" customHeight="1" x14ac:dyDescent="0.4">
      <c r="A55" s="262" t="str">
        <f>+A3</f>
        <v>ณ วันที่ 30 กันยายน พ.ศ. 2564</v>
      </c>
      <c r="B55" s="262"/>
      <c r="C55" s="262"/>
      <c r="D55" s="262"/>
      <c r="E55" s="262"/>
      <c r="F55" s="262"/>
      <c r="G55" s="262"/>
      <c r="H55" s="262"/>
      <c r="I55" s="262"/>
      <c r="J55" s="262"/>
      <c r="L55" s="17"/>
    </row>
    <row r="56" spans="1:12" s="2" customFormat="1" ht="18" customHeight="1" x14ac:dyDescent="0.4">
      <c r="A56" s="2" t="s">
        <v>104</v>
      </c>
      <c r="B56" s="143"/>
      <c r="D56" s="13"/>
      <c r="E56" s="13"/>
      <c r="F56" s="13"/>
      <c r="G56" s="21"/>
      <c r="H56" s="13"/>
      <c r="I56" s="13"/>
      <c r="J56" s="13"/>
      <c r="L56" s="17"/>
    </row>
    <row r="57" spans="1:12" s="22" customFormat="1" ht="18" customHeight="1" x14ac:dyDescent="0.35">
      <c r="B57" s="150"/>
      <c r="D57" s="263" t="s">
        <v>97</v>
      </c>
      <c r="E57" s="263"/>
      <c r="F57" s="263"/>
      <c r="G57" s="23"/>
      <c r="H57" s="263" t="s">
        <v>120</v>
      </c>
      <c r="I57" s="263"/>
      <c r="J57" s="263"/>
      <c r="L57" s="17"/>
    </row>
    <row r="58" spans="1:12" s="22" customFormat="1" ht="18" customHeight="1" x14ac:dyDescent="0.4">
      <c r="B58" s="150"/>
      <c r="D58" s="4" t="s">
        <v>108</v>
      </c>
      <c r="E58" s="5"/>
      <c r="F58" s="4" t="s">
        <v>109</v>
      </c>
      <c r="G58" s="3"/>
      <c r="H58" s="4" t="s">
        <v>108</v>
      </c>
      <c r="I58" s="5"/>
      <c r="J58" s="4" t="s">
        <v>109</v>
      </c>
      <c r="L58" s="17"/>
    </row>
    <row r="59" spans="1:12" s="22" customFormat="1" ht="16.149999999999999" customHeight="1" x14ac:dyDescent="0.4">
      <c r="B59" s="150"/>
      <c r="D59" s="6" t="s">
        <v>192</v>
      </c>
      <c r="E59" s="7"/>
      <c r="F59" s="8" t="s">
        <v>76</v>
      </c>
      <c r="G59" s="7"/>
      <c r="H59" s="6" t="s">
        <v>192</v>
      </c>
      <c r="I59" s="25"/>
      <c r="J59" s="24" t="s">
        <v>76</v>
      </c>
      <c r="L59" s="17"/>
    </row>
    <row r="60" spans="1:12" s="22" customFormat="1" ht="16.149999999999999" customHeight="1" x14ac:dyDescent="0.35">
      <c r="B60" s="150"/>
      <c r="D60" s="9" t="s">
        <v>186</v>
      </c>
      <c r="E60" s="10"/>
      <c r="F60" s="9" t="s">
        <v>130</v>
      </c>
      <c r="G60" s="10"/>
      <c r="H60" s="9" t="s">
        <v>186</v>
      </c>
      <c r="I60" s="10"/>
      <c r="J60" s="9" t="s">
        <v>130</v>
      </c>
      <c r="L60" s="17"/>
    </row>
    <row r="61" spans="1:12" s="22" customFormat="1" ht="16.149999999999999" customHeight="1" x14ac:dyDescent="0.35">
      <c r="B61" s="26" t="s">
        <v>5</v>
      </c>
      <c r="D61" s="27" t="s">
        <v>98</v>
      </c>
      <c r="E61" s="25"/>
      <c r="F61" s="27" t="s">
        <v>98</v>
      </c>
      <c r="G61" s="25"/>
      <c r="H61" s="27" t="s">
        <v>98</v>
      </c>
      <c r="I61" s="25"/>
      <c r="J61" s="27" t="s">
        <v>98</v>
      </c>
      <c r="L61" s="17"/>
    </row>
    <row r="62" spans="1:12" s="29" customFormat="1" ht="16.350000000000001" customHeight="1" x14ac:dyDescent="0.35">
      <c r="A62" s="28" t="s">
        <v>42</v>
      </c>
      <c r="B62" s="151"/>
      <c r="D62" s="110"/>
      <c r="E62" s="30"/>
      <c r="F62" s="30"/>
      <c r="G62" s="30"/>
      <c r="H62" s="110"/>
      <c r="I62" s="30"/>
      <c r="J62" s="30"/>
      <c r="L62" s="17"/>
    </row>
    <row r="63" spans="1:12" s="29" customFormat="1" ht="16.149999999999999" customHeight="1" x14ac:dyDescent="0.35">
      <c r="A63" s="28" t="s">
        <v>103</v>
      </c>
      <c r="B63" s="151"/>
      <c r="D63" s="110"/>
      <c r="E63" s="30"/>
      <c r="F63" s="30"/>
      <c r="G63" s="30"/>
      <c r="H63" s="110"/>
      <c r="I63" s="30"/>
      <c r="J63" s="30"/>
      <c r="L63" s="17"/>
    </row>
    <row r="64" spans="1:12" s="29" customFormat="1" ht="16.149999999999999" customHeight="1" x14ac:dyDescent="0.35">
      <c r="A64" s="29" t="s">
        <v>34</v>
      </c>
      <c r="B64" s="152"/>
      <c r="D64" s="111">
        <v>260757100</v>
      </c>
      <c r="E64" s="31"/>
      <c r="F64" s="32">
        <v>251525874</v>
      </c>
      <c r="G64" s="33"/>
      <c r="H64" s="111">
        <v>261328579</v>
      </c>
      <c r="I64" s="33"/>
      <c r="J64" s="32">
        <v>252066562</v>
      </c>
      <c r="L64" s="17"/>
    </row>
    <row r="65" spans="1:12" s="29" customFormat="1" ht="16.149999999999999" customHeight="1" x14ac:dyDescent="0.35">
      <c r="A65" s="29" t="s">
        <v>37</v>
      </c>
      <c r="B65" s="152"/>
      <c r="D65" s="111">
        <v>18070576</v>
      </c>
      <c r="E65" s="31"/>
      <c r="F65" s="32">
        <v>10263870</v>
      </c>
      <c r="G65" s="33"/>
      <c r="H65" s="111">
        <v>17858016</v>
      </c>
      <c r="I65" s="33"/>
      <c r="J65" s="32">
        <v>10230265</v>
      </c>
      <c r="L65" s="17"/>
    </row>
    <row r="66" spans="1:12" s="29" customFormat="1" ht="15.75" customHeight="1" x14ac:dyDescent="0.35">
      <c r="A66" s="29" t="s">
        <v>19</v>
      </c>
      <c r="B66" s="153"/>
      <c r="D66" s="111">
        <v>613832</v>
      </c>
      <c r="E66" s="31"/>
      <c r="F66" s="32">
        <v>392712</v>
      </c>
      <c r="G66" s="33"/>
      <c r="H66" s="111">
        <v>613832</v>
      </c>
      <c r="I66" s="33"/>
      <c r="J66" s="32">
        <v>392712</v>
      </c>
      <c r="L66" s="17"/>
    </row>
    <row r="67" spans="1:12" s="29" customFormat="1" ht="16.149999999999999" customHeight="1" x14ac:dyDescent="0.35">
      <c r="A67" s="29" t="s">
        <v>145</v>
      </c>
      <c r="B67" s="153"/>
      <c r="D67" s="111">
        <v>1879395</v>
      </c>
      <c r="E67" s="31"/>
      <c r="F67" s="32">
        <v>896906</v>
      </c>
      <c r="G67" s="33"/>
      <c r="H67" s="111">
        <v>0</v>
      </c>
      <c r="I67" s="33"/>
      <c r="J67" s="32">
        <v>0</v>
      </c>
      <c r="L67" s="17"/>
    </row>
    <row r="68" spans="1:12" s="29" customFormat="1" ht="16.149999999999999" customHeight="1" x14ac:dyDescent="0.35">
      <c r="A68" s="29" t="s">
        <v>43</v>
      </c>
      <c r="B68" s="153"/>
      <c r="D68" s="111">
        <v>16910239</v>
      </c>
      <c r="E68" s="31"/>
      <c r="F68" s="32">
        <v>8724685</v>
      </c>
      <c r="G68" s="33"/>
      <c r="H68" s="111">
        <v>15454341</v>
      </c>
      <c r="I68" s="33"/>
      <c r="J68" s="32">
        <v>8674189</v>
      </c>
      <c r="L68" s="17"/>
    </row>
    <row r="69" spans="1:12" s="29" customFormat="1" ht="16.149999999999999" customHeight="1" x14ac:dyDescent="0.35">
      <c r="A69" s="34" t="s">
        <v>44</v>
      </c>
      <c r="B69" s="152"/>
      <c r="D69" s="111">
        <v>42435159</v>
      </c>
      <c r="E69" s="31"/>
      <c r="F69" s="32">
        <v>28343500</v>
      </c>
      <c r="G69" s="33"/>
      <c r="H69" s="111">
        <v>41466892</v>
      </c>
      <c r="I69" s="33"/>
      <c r="J69" s="32">
        <v>27757881</v>
      </c>
      <c r="L69" s="17"/>
    </row>
    <row r="70" spans="1:12" s="29" customFormat="1" ht="16.149999999999999" customHeight="1" x14ac:dyDescent="0.35">
      <c r="A70" s="56" t="s">
        <v>151</v>
      </c>
      <c r="B70" s="152"/>
      <c r="D70" s="111">
        <v>192935</v>
      </c>
      <c r="E70" s="31"/>
      <c r="F70" s="32">
        <v>183697</v>
      </c>
      <c r="G70" s="33"/>
      <c r="H70" s="111">
        <v>817028</v>
      </c>
      <c r="I70" s="33"/>
      <c r="J70" s="32">
        <v>820206</v>
      </c>
      <c r="L70" s="17"/>
    </row>
    <row r="71" spans="1:12" s="29" customFormat="1" ht="16.149999999999999" customHeight="1" x14ac:dyDescent="0.35">
      <c r="A71" s="35" t="s">
        <v>45</v>
      </c>
      <c r="B71" s="154"/>
      <c r="D71" s="111">
        <v>1127917</v>
      </c>
      <c r="E71" s="31"/>
      <c r="F71" s="32">
        <v>1066255</v>
      </c>
      <c r="G71" s="33"/>
      <c r="H71" s="111">
        <v>812728</v>
      </c>
      <c r="I71" s="33"/>
      <c r="J71" s="32">
        <v>764774</v>
      </c>
      <c r="L71" s="17"/>
    </row>
    <row r="72" spans="1:12" s="29" customFormat="1" ht="16.149999999999999" customHeight="1" x14ac:dyDescent="0.35">
      <c r="A72" s="35" t="s">
        <v>87</v>
      </c>
      <c r="B72" s="152"/>
      <c r="D72" s="111">
        <v>10979</v>
      </c>
      <c r="E72" s="31"/>
      <c r="F72" s="32">
        <v>13556</v>
      </c>
      <c r="G72" s="33"/>
      <c r="H72" s="114">
        <v>0</v>
      </c>
      <c r="I72" s="33"/>
      <c r="J72" s="36">
        <v>0</v>
      </c>
      <c r="L72" s="17"/>
    </row>
    <row r="73" spans="1:12" s="29" customFormat="1" ht="16.149999999999999" customHeight="1" x14ac:dyDescent="0.35">
      <c r="A73" s="29" t="s">
        <v>119</v>
      </c>
      <c r="B73" s="153"/>
      <c r="D73" s="111">
        <v>238903</v>
      </c>
      <c r="E73" s="31"/>
      <c r="F73" s="32">
        <v>588026</v>
      </c>
      <c r="G73" s="33"/>
      <c r="H73" s="114">
        <v>0</v>
      </c>
      <c r="I73" s="33"/>
      <c r="J73" s="36">
        <v>0</v>
      </c>
      <c r="L73" s="17"/>
    </row>
    <row r="74" spans="1:12" s="29" customFormat="1" ht="16.149999999999999" customHeight="1" x14ac:dyDescent="0.35">
      <c r="A74" s="29" t="s">
        <v>24</v>
      </c>
      <c r="B74" s="151"/>
      <c r="D74" s="111">
        <v>10251286</v>
      </c>
      <c r="E74" s="31"/>
      <c r="F74" s="32">
        <v>5539391</v>
      </c>
      <c r="G74" s="33"/>
      <c r="H74" s="114">
        <v>0</v>
      </c>
      <c r="I74" s="33"/>
      <c r="J74" s="36">
        <v>0</v>
      </c>
      <c r="L74" s="17"/>
    </row>
    <row r="75" spans="1:12" s="29" customFormat="1" ht="16.149999999999999" customHeight="1" x14ac:dyDescent="0.35">
      <c r="A75" s="35" t="s">
        <v>23</v>
      </c>
      <c r="B75" s="153"/>
      <c r="D75" s="111">
        <v>614231</v>
      </c>
      <c r="E75" s="31"/>
      <c r="F75" s="32">
        <v>467833</v>
      </c>
      <c r="G75" s="33"/>
      <c r="H75" s="111">
        <v>614296</v>
      </c>
      <c r="I75" s="33"/>
      <c r="J75" s="32">
        <v>467833</v>
      </c>
      <c r="L75" s="17"/>
    </row>
    <row r="76" spans="1:12" s="29" customFormat="1" ht="16.149999999999999" customHeight="1" x14ac:dyDescent="0.35">
      <c r="A76" s="35" t="s">
        <v>21</v>
      </c>
      <c r="B76" s="152"/>
      <c r="D76" s="111">
        <v>4107258</v>
      </c>
      <c r="E76" s="31"/>
      <c r="F76" s="32">
        <v>3923055</v>
      </c>
      <c r="G76" s="33"/>
      <c r="H76" s="111">
        <v>3966940</v>
      </c>
      <c r="I76" s="33"/>
      <c r="J76" s="32">
        <v>3803024</v>
      </c>
      <c r="L76" s="17"/>
    </row>
    <row r="77" spans="1:12" s="29" customFormat="1" ht="16.149999999999999" customHeight="1" x14ac:dyDescent="0.35">
      <c r="A77" s="35" t="s">
        <v>22</v>
      </c>
      <c r="B77" s="153"/>
      <c r="D77" s="111">
        <v>458572</v>
      </c>
      <c r="E77" s="31"/>
      <c r="F77" s="32">
        <v>399461</v>
      </c>
      <c r="G77" s="33"/>
      <c r="H77" s="111">
        <v>226758</v>
      </c>
      <c r="I77" s="33"/>
      <c r="J77" s="32">
        <v>260420</v>
      </c>
      <c r="L77" s="17"/>
    </row>
    <row r="78" spans="1:12" s="29" customFormat="1" ht="17.25" x14ac:dyDescent="0.35">
      <c r="A78" s="35" t="s">
        <v>46</v>
      </c>
      <c r="B78" s="152">
        <v>14</v>
      </c>
      <c r="D78" s="112">
        <v>4281841</v>
      </c>
      <c r="E78" s="31"/>
      <c r="F78" s="37">
        <v>4456474</v>
      </c>
      <c r="G78" s="33"/>
      <c r="H78" s="112">
        <v>3338754</v>
      </c>
      <c r="I78" s="33"/>
      <c r="J78" s="37">
        <v>3538122</v>
      </c>
      <c r="L78" s="17"/>
    </row>
    <row r="79" spans="1:12" s="29" customFormat="1" ht="6" customHeight="1" x14ac:dyDescent="0.35">
      <c r="A79" s="35"/>
      <c r="B79" s="153"/>
      <c r="D79" s="110"/>
      <c r="E79" s="30"/>
      <c r="F79" s="30"/>
      <c r="G79" s="30"/>
      <c r="H79" s="110"/>
      <c r="I79" s="30"/>
      <c r="J79" s="30"/>
      <c r="L79" s="17"/>
    </row>
    <row r="80" spans="1:12" s="29" customFormat="1" x14ac:dyDescent="0.35">
      <c r="A80" s="38" t="s">
        <v>2</v>
      </c>
      <c r="B80" s="151"/>
      <c r="D80" s="113">
        <f>SUM(D64:D78)</f>
        <v>361950223</v>
      </c>
      <c r="E80" s="30"/>
      <c r="F80" s="39">
        <f>SUM(F64:F78)</f>
        <v>316785295</v>
      </c>
      <c r="G80" s="30"/>
      <c r="H80" s="113">
        <f>SUM(H64:H78)</f>
        <v>346498164</v>
      </c>
      <c r="I80" s="30"/>
      <c r="J80" s="39">
        <f>SUM(J64:J78)</f>
        <v>308775988</v>
      </c>
      <c r="L80" s="17"/>
    </row>
    <row r="81" spans="1:12" s="29" customFormat="1" ht="16.149999999999999" customHeight="1" x14ac:dyDescent="0.35">
      <c r="B81" s="151"/>
      <c r="D81" s="115"/>
      <c r="E81" s="30"/>
      <c r="F81" s="40"/>
      <c r="G81" s="40"/>
      <c r="H81" s="115"/>
      <c r="I81" s="40"/>
      <c r="J81" s="40"/>
      <c r="L81" s="17"/>
    </row>
    <row r="82" spans="1:12" s="29" customFormat="1" ht="16.149999999999999" customHeight="1" x14ac:dyDescent="0.35">
      <c r="A82" s="41" t="s">
        <v>47</v>
      </c>
      <c r="B82" s="151"/>
      <c r="D82" s="110"/>
      <c r="E82" s="30"/>
      <c r="F82" s="30"/>
      <c r="G82" s="30"/>
      <c r="H82" s="110"/>
      <c r="I82" s="30"/>
      <c r="J82" s="30"/>
      <c r="L82" s="17"/>
    </row>
    <row r="83" spans="1:12" s="29" customFormat="1" ht="16.149999999999999" customHeight="1" x14ac:dyDescent="0.35">
      <c r="A83" s="29" t="s">
        <v>110</v>
      </c>
      <c r="B83" s="152"/>
      <c r="D83" s="110"/>
      <c r="E83" s="30"/>
      <c r="F83" s="30"/>
      <c r="G83" s="30"/>
      <c r="H83" s="110"/>
      <c r="I83" s="30"/>
      <c r="J83" s="30"/>
      <c r="L83" s="17"/>
    </row>
    <row r="84" spans="1:12" s="29" customFormat="1" ht="16.149999999999999" customHeight="1" x14ac:dyDescent="0.35">
      <c r="A84" s="42" t="s">
        <v>111</v>
      </c>
      <c r="B84" s="22"/>
      <c r="C84" s="41"/>
      <c r="D84" s="116"/>
      <c r="E84" s="43"/>
      <c r="F84" s="43"/>
      <c r="G84" s="43"/>
      <c r="H84" s="116"/>
      <c r="I84" s="43"/>
      <c r="J84" s="43"/>
      <c r="L84" s="17"/>
    </row>
    <row r="85" spans="1:12" s="29" customFormat="1" ht="18.75" thickBot="1" x14ac:dyDescent="0.4">
      <c r="A85" s="44" t="s">
        <v>121</v>
      </c>
      <c r="B85" s="155"/>
      <c r="C85" s="41"/>
      <c r="D85" s="109">
        <v>8467511</v>
      </c>
      <c r="E85" s="30"/>
      <c r="F85" s="19">
        <v>8467511</v>
      </c>
      <c r="G85" s="16"/>
      <c r="H85" s="109">
        <v>8467511</v>
      </c>
      <c r="I85" s="16"/>
      <c r="J85" s="19">
        <v>8467511</v>
      </c>
      <c r="L85" s="17"/>
    </row>
    <row r="86" spans="1:12" s="29" customFormat="1" ht="16.149999999999999" customHeight="1" thickTop="1" x14ac:dyDescent="0.35">
      <c r="A86" s="44"/>
      <c r="B86" s="155"/>
      <c r="C86" s="41"/>
      <c r="D86" s="110"/>
      <c r="E86" s="30"/>
      <c r="F86" s="30"/>
      <c r="G86" s="30"/>
      <c r="H86" s="110"/>
      <c r="I86" s="30"/>
      <c r="J86" s="30"/>
      <c r="L86" s="17"/>
    </row>
    <row r="87" spans="1:12" s="29" customFormat="1" ht="16.149999999999999" customHeight="1" x14ac:dyDescent="0.35">
      <c r="A87" s="42" t="s">
        <v>112</v>
      </c>
      <c r="B87" s="150"/>
      <c r="C87" s="41"/>
      <c r="D87" s="110"/>
      <c r="E87" s="30"/>
      <c r="F87" s="30"/>
      <c r="G87" s="30"/>
      <c r="H87" s="110"/>
      <c r="I87" s="30"/>
      <c r="J87" s="30"/>
      <c r="L87" s="17"/>
    </row>
    <row r="88" spans="1:12" s="29" customFormat="1" ht="16.149999999999999" customHeight="1" x14ac:dyDescent="0.35">
      <c r="A88" s="42" t="s">
        <v>121</v>
      </c>
      <c r="B88" s="150"/>
      <c r="C88" s="41"/>
      <c r="D88" s="106">
        <v>8467511</v>
      </c>
      <c r="E88" s="30"/>
      <c r="F88" s="32">
        <v>8467511</v>
      </c>
      <c r="G88" s="16"/>
      <c r="H88" s="106">
        <v>8467511</v>
      </c>
      <c r="I88" s="16"/>
      <c r="J88" s="32">
        <v>8467511</v>
      </c>
      <c r="L88" s="17"/>
    </row>
    <row r="89" spans="1:12" s="29" customFormat="1" ht="16.149999999999999" customHeight="1" x14ac:dyDescent="0.35">
      <c r="A89" s="29" t="s">
        <v>26</v>
      </c>
      <c r="B89" s="156"/>
      <c r="C89" s="41"/>
      <c r="D89" s="106">
        <v>9356233</v>
      </c>
      <c r="E89" s="30"/>
      <c r="F89" s="32">
        <v>9356233</v>
      </c>
      <c r="G89" s="16"/>
      <c r="H89" s="106">
        <v>9356233</v>
      </c>
      <c r="I89" s="16"/>
      <c r="J89" s="32">
        <v>9356233</v>
      </c>
      <c r="L89" s="17"/>
    </row>
    <row r="90" spans="1:12" s="29" customFormat="1" ht="16.149999999999999" customHeight="1" x14ac:dyDescent="0.35">
      <c r="A90" s="29" t="s">
        <v>48</v>
      </c>
      <c r="B90" s="151"/>
      <c r="C90" s="41"/>
      <c r="D90" s="106">
        <v>8112</v>
      </c>
      <c r="E90" s="30"/>
      <c r="F90" s="32">
        <v>-137048</v>
      </c>
      <c r="G90" s="16"/>
      <c r="H90" s="106">
        <v>211393</v>
      </c>
      <c r="I90" s="16"/>
      <c r="J90" s="32">
        <v>398230</v>
      </c>
      <c r="L90" s="17"/>
    </row>
    <row r="91" spans="1:12" s="29" customFormat="1" ht="16.149999999999999" customHeight="1" x14ac:dyDescent="0.35">
      <c r="A91" s="29" t="s">
        <v>8</v>
      </c>
      <c r="B91" s="151"/>
      <c r="C91" s="41"/>
      <c r="D91" s="106"/>
      <c r="E91" s="30"/>
      <c r="F91" s="32"/>
      <c r="G91" s="16"/>
      <c r="H91" s="106"/>
      <c r="I91" s="16"/>
      <c r="J91" s="32"/>
      <c r="L91" s="17"/>
    </row>
    <row r="92" spans="1:12" s="29" customFormat="1" ht="16.149999999999999" customHeight="1" x14ac:dyDescent="0.35">
      <c r="A92" s="42" t="s">
        <v>113</v>
      </c>
      <c r="B92" s="151"/>
      <c r="C92" s="41"/>
      <c r="D92" s="106"/>
      <c r="E92" s="30"/>
      <c r="F92" s="32"/>
      <c r="G92" s="16"/>
      <c r="H92" s="106"/>
      <c r="I92" s="16"/>
      <c r="J92" s="32"/>
      <c r="L92" s="17"/>
    </row>
    <row r="93" spans="1:12" s="29" customFormat="1" ht="16.149999999999999" customHeight="1" x14ac:dyDescent="0.35">
      <c r="A93" s="44" t="s">
        <v>114</v>
      </c>
      <c r="B93" s="151"/>
      <c r="C93" s="41"/>
      <c r="D93" s="106">
        <v>852337</v>
      </c>
      <c r="E93" s="30"/>
      <c r="F93" s="32">
        <v>852337</v>
      </c>
      <c r="G93" s="16"/>
      <c r="H93" s="106">
        <v>852337</v>
      </c>
      <c r="I93" s="16"/>
      <c r="J93" s="32">
        <v>852337</v>
      </c>
      <c r="L93" s="17"/>
    </row>
    <row r="94" spans="1:12" s="29" customFormat="1" x14ac:dyDescent="0.35">
      <c r="A94" s="42" t="s">
        <v>115</v>
      </c>
      <c r="B94" s="150"/>
      <c r="C94" s="41"/>
      <c r="D94" s="108">
        <v>30260065</v>
      </c>
      <c r="E94" s="30"/>
      <c r="F94" s="37">
        <v>27978147</v>
      </c>
      <c r="G94" s="16"/>
      <c r="H94" s="108">
        <v>27638884</v>
      </c>
      <c r="I94" s="16"/>
      <c r="J94" s="37">
        <v>26617999</v>
      </c>
      <c r="L94" s="17"/>
    </row>
    <row r="95" spans="1:12" s="29" customFormat="1" ht="6" customHeight="1" x14ac:dyDescent="0.35">
      <c r="A95" s="42"/>
      <c r="B95" s="150"/>
      <c r="C95" s="41"/>
      <c r="D95" s="110"/>
      <c r="E95" s="30"/>
      <c r="F95" s="30"/>
      <c r="G95" s="30"/>
      <c r="H95" s="110"/>
      <c r="I95" s="30"/>
      <c r="J95" s="30"/>
      <c r="L95" s="17"/>
    </row>
    <row r="96" spans="1:12" s="29" customFormat="1" ht="16.149999999999999" customHeight="1" x14ac:dyDescent="0.35">
      <c r="A96" s="45" t="s">
        <v>50</v>
      </c>
      <c r="B96" s="150"/>
      <c r="C96" s="41"/>
      <c r="D96" s="110">
        <f>SUM(D88:D94)</f>
        <v>48944258</v>
      </c>
      <c r="E96" s="30"/>
      <c r="F96" s="30">
        <f>SUM(F88:F94)</f>
        <v>46517180</v>
      </c>
      <c r="G96" s="30"/>
      <c r="H96" s="110">
        <f>SUM(H88:H94)</f>
        <v>46526358</v>
      </c>
      <c r="I96" s="30"/>
      <c r="J96" s="30">
        <f>SUM(J88:J94)</f>
        <v>45692310</v>
      </c>
      <c r="L96" s="17"/>
    </row>
    <row r="97" spans="1:12" s="29" customFormat="1" x14ac:dyDescent="0.35">
      <c r="A97" s="34" t="s">
        <v>51</v>
      </c>
      <c r="B97" s="150"/>
      <c r="C97" s="41"/>
      <c r="D97" s="108">
        <v>113864</v>
      </c>
      <c r="E97" s="30"/>
      <c r="F97" s="37">
        <v>108541</v>
      </c>
      <c r="G97" s="16"/>
      <c r="H97" s="108">
        <v>0</v>
      </c>
      <c r="I97" s="16"/>
      <c r="J97" s="46">
        <v>0</v>
      </c>
      <c r="L97" s="17"/>
    </row>
    <row r="98" spans="1:12" s="29" customFormat="1" ht="6" customHeight="1" x14ac:dyDescent="0.35">
      <c r="A98" s="34"/>
      <c r="B98" s="150"/>
      <c r="C98" s="41"/>
      <c r="D98" s="110"/>
      <c r="E98" s="30"/>
      <c r="F98" s="30"/>
      <c r="G98" s="30"/>
      <c r="H98" s="110"/>
      <c r="I98" s="30"/>
      <c r="J98" s="30"/>
      <c r="L98" s="17"/>
    </row>
    <row r="99" spans="1:12" s="29" customFormat="1" x14ac:dyDescent="0.35">
      <c r="A99" s="47" t="s">
        <v>52</v>
      </c>
      <c r="B99" s="150"/>
      <c r="C99" s="41"/>
      <c r="D99" s="113">
        <f>SUM(D96:D97)</f>
        <v>49058122</v>
      </c>
      <c r="E99" s="30"/>
      <c r="F99" s="39">
        <f>SUM(F96:F97)</f>
        <v>46625721</v>
      </c>
      <c r="G99" s="30"/>
      <c r="H99" s="113">
        <f>SUM(H96:H97)</f>
        <v>46526358</v>
      </c>
      <c r="I99" s="30"/>
      <c r="J99" s="39">
        <f>SUM(J96:J97)</f>
        <v>45692310</v>
      </c>
      <c r="L99" s="17"/>
    </row>
    <row r="100" spans="1:12" s="29" customFormat="1" ht="16.149999999999999" customHeight="1" x14ac:dyDescent="0.35">
      <c r="A100" s="47"/>
      <c r="B100" s="150"/>
      <c r="C100" s="41"/>
      <c r="D100" s="110"/>
      <c r="E100" s="30"/>
      <c r="F100" s="30"/>
      <c r="G100" s="30"/>
      <c r="H100" s="110"/>
      <c r="I100" s="30"/>
      <c r="J100" s="30"/>
      <c r="L100" s="17"/>
    </row>
    <row r="101" spans="1:12" ht="21" customHeight="1" thickBot="1" x14ac:dyDescent="0.4">
      <c r="A101" s="48" t="s">
        <v>53</v>
      </c>
      <c r="B101" s="150"/>
      <c r="C101" s="41"/>
      <c r="D101" s="117">
        <f>D80+D99</f>
        <v>411008345</v>
      </c>
      <c r="E101" s="30"/>
      <c r="F101" s="49">
        <f>F80+F99</f>
        <v>363411016</v>
      </c>
      <c r="G101" s="30"/>
      <c r="H101" s="117">
        <f>H80+H99</f>
        <v>393024522</v>
      </c>
      <c r="I101" s="30"/>
      <c r="J101" s="49">
        <f>J80+J99</f>
        <v>354468298</v>
      </c>
    </row>
    <row r="102" spans="1:12" ht="21" customHeight="1" thickTop="1" x14ac:dyDescent="0.35">
      <c r="A102" s="48"/>
      <c r="B102" s="150"/>
      <c r="C102" s="41"/>
      <c r="D102" s="30"/>
      <c r="E102" s="30"/>
      <c r="F102" s="30"/>
      <c r="G102" s="30"/>
      <c r="H102" s="30"/>
      <c r="I102" s="30"/>
      <c r="J102" s="30"/>
    </row>
    <row r="103" spans="1:12" ht="53.25" customHeight="1" x14ac:dyDescent="0.35">
      <c r="A103" s="48"/>
      <c r="B103" s="150"/>
      <c r="C103" s="41"/>
      <c r="D103" s="30"/>
      <c r="E103" s="30"/>
      <c r="F103" s="30"/>
      <c r="G103" s="30"/>
      <c r="H103" s="30"/>
      <c r="I103" s="30"/>
      <c r="J103" s="30"/>
    </row>
    <row r="104" spans="1:12" ht="16.149999999999999" customHeight="1" x14ac:dyDescent="0.4">
      <c r="A104" s="50" t="s">
        <v>99</v>
      </c>
      <c r="B104" s="148"/>
      <c r="C104" s="53"/>
      <c r="D104" s="52"/>
      <c r="E104" s="259" t="s">
        <v>99</v>
      </c>
      <c r="F104" s="259"/>
      <c r="G104" s="259"/>
      <c r="H104" s="259"/>
      <c r="I104" s="259"/>
      <c r="J104" s="52"/>
    </row>
    <row r="105" spans="1:12" ht="16.5" customHeight="1" x14ac:dyDescent="0.35">
      <c r="A105" s="54" t="s">
        <v>123</v>
      </c>
      <c r="B105" s="149"/>
      <c r="C105" s="51"/>
      <c r="D105" s="259" t="s">
        <v>187</v>
      </c>
      <c r="E105" s="259"/>
      <c r="F105" s="259"/>
      <c r="G105" s="259"/>
      <c r="H105" s="259"/>
      <c r="I105" s="259"/>
      <c r="J105" s="259"/>
    </row>
    <row r="106" spans="1:12" ht="17.25" x14ac:dyDescent="0.35">
      <c r="A106" s="54" t="s">
        <v>126</v>
      </c>
      <c r="D106" s="259" t="s">
        <v>188</v>
      </c>
      <c r="E106" s="259"/>
      <c r="F106" s="259"/>
      <c r="G106" s="259"/>
      <c r="H106" s="259"/>
      <c r="I106" s="259"/>
      <c r="J106" s="259"/>
    </row>
    <row r="107" spans="1:12" ht="60.75" customHeight="1" x14ac:dyDescent="0.4">
      <c r="A107" s="50"/>
      <c r="B107" s="148"/>
      <c r="C107" s="53"/>
      <c r="D107" s="52"/>
      <c r="E107" s="138"/>
      <c r="F107" s="138"/>
      <c r="G107" s="138"/>
      <c r="H107" s="138"/>
      <c r="I107" s="138"/>
      <c r="J107" s="52"/>
    </row>
    <row r="108" spans="1:12" ht="21.95" customHeight="1" x14ac:dyDescent="0.35">
      <c r="A108" s="55" t="str">
        <f>+A52</f>
        <v>หมายเหตุประกอบข้อมูลการเงินระหว่างกาลแบบย่อเป็นส่วนหนึ่งของข้อมูลทางการเงินระหว่างกาลนี้</v>
      </c>
      <c r="B108" s="55"/>
      <c r="C108" s="55"/>
      <c r="D108" s="55"/>
      <c r="E108" s="55"/>
      <c r="F108" s="55"/>
      <c r="G108" s="55"/>
      <c r="H108" s="55"/>
      <c r="I108" s="55"/>
      <c r="J108" s="55"/>
    </row>
  </sheetData>
  <mergeCells count="15">
    <mergeCell ref="E48:I48"/>
    <mergeCell ref="A55:J55"/>
    <mergeCell ref="D57:F57"/>
    <mergeCell ref="H57:J57"/>
    <mergeCell ref="A1:J1"/>
    <mergeCell ref="A2:J2"/>
    <mergeCell ref="A3:J3"/>
    <mergeCell ref="D5:F5"/>
    <mergeCell ref="H5:J5"/>
    <mergeCell ref="D105:J105"/>
    <mergeCell ref="D106:J106"/>
    <mergeCell ref="A53:J53"/>
    <mergeCell ref="A54:J54"/>
    <mergeCell ref="A52:G52"/>
    <mergeCell ref="E104:I104"/>
  </mergeCells>
  <pageMargins left="0.8" right="0.5" top="0.5" bottom="0.6" header="0.49" footer="0.4"/>
  <pageSetup paperSize="9" scale="82" firstPageNumber="2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8"/>
  <sheetViews>
    <sheetView zoomScaleNormal="100" zoomScaleSheetLayoutView="100" workbookViewId="0">
      <selection sqref="A1:K1"/>
    </sheetView>
  </sheetViews>
  <sheetFormatPr defaultRowHeight="20.45" customHeight="1" x14ac:dyDescent="0.5"/>
  <cols>
    <col min="1" max="1" width="52" style="162" customWidth="1"/>
    <col min="2" max="2" width="1" style="162" customWidth="1"/>
    <col min="3" max="3" width="7.28515625" style="163" customWidth="1"/>
    <col min="4" max="4" width="0.7109375" style="162" customWidth="1"/>
    <col min="5" max="5" width="11.7109375" style="171" customWidth="1"/>
    <col min="6" max="6" width="0.7109375" style="171" customWidth="1"/>
    <col min="7" max="7" width="11.7109375" style="171" customWidth="1"/>
    <col min="8" max="8" width="0.7109375" style="171" customWidth="1"/>
    <col min="9" max="9" width="11.7109375" style="171" customWidth="1"/>
    <col min="10" max="10" width="0.7109375" style="171" customWidth="1"/>
    <col min="11" max="11" width="11.7109375" style="171" customWidth="1"/>
    <col min="12" max="12" width="9.140625" style="162" customWidth="1"/>
    <col min="13" max="251" width="9.140625" style="162"/>
    <col min="252" max="252" width="51.28515625" style="162" customWidth="1"/>
    <col min="253" max="253" width="1" style="162" customWidth="1"/>
    <col min="254" max="254" width="7.28515625" style="162" customWidth="1"/>
    <col min="255" max="255" width="0.7109375" style="162" customWidth="1"/>
    <col min="256" max="256" width="10.7109375" style="162" customWidth="1"/>
    <col min="257" max="257" width="0.7109375" style="162" customWidth="1"/>
    <col min="258" max="258" width="10.7109375" style="162" customWidth="1"/>
    <col min="259" max="259" width="0.7109375" style="162" customWidth="1"/>
    <col min="260" max="260" width="10.7109375" style="162" customWidth="1"/>
    <col min="261" max="261" width="0.7109375" style="162" customWidth="1"/>
    <col min="262" max="262" width="10.7109375" style="162" customWidth="1"/>
    <col min="263" max="263" width="4.7109375" style="162" customWidth="1"/>
    <col min="264" max="507" width="9.140625" style="162"/>
    <col min="508" max="508" width="51.28515625" style="162" customWidth="1"/>
    <col min="509" max="509" width="1" style="162" customWidth="1"/>
    <col min="510" max="510" width="7.28515625" style="162" customWidth="1"/>
    <col min="511" max="511" width="0.7109375" style="162" customWidth="1"/>
    <col min="512" max="512" width="10.7109375" style="162" customWidth="1"/>
    <col min="513" max="513" width="0.7109375" style="162" customWidth="1"/>
    <col min="514" max="514" width="10.7109375" style="162" customWidth="1"/>
    <col min="515" max="515" width="0.7109375" style="162" customWidth="1"/>
    <col min="516" max="516" width="10.7109375" style="162" customWidth="1"/>
    <col min="517" max="517" width="0.7109375" style="162" customWidth="1"/>
    <col min="518" max="518" width="10.7109375" style="162" customWidth="1"/>
    <col min="519" max="519" width="4.7109375" style="162" customWidth="1"/>
    <col min="520" max="763" width="9.140625" style="162"/>
    <col min="764" max="764" width="51.28515625" style="162" customWidth="1"/>
    <col min="765" max="765" width="1" style="162" customWidth="1"/>
    <col min="766" max="766" width="7.28515625" style="162" customWidth="1"/>
    <col min="767" max="767" width="0.7109375" style="162" customWidth="1"/>
    <col min="768" max="768" width="10.7109375" style="162" customWidth="1"/>
    <col min="769" max="769" width="0.7109375" style="162" customWidth="1"/>
    <col min="770" max="770" width="10.7109375" style="162" customWidth="1"/>
    <col min="771" max="771" width="0.7109375" style="162" customWidth="1"/>
    <col min="772" max="772" width="10.7109375" style="162" customWidth="1"/>
    <col min="773" max="773" width="0.7109375" style="162" customWidth="1"/>
    <col min="774" max="774" width="10.7109375" style="162" customWidth="1"/>
    <col min="775" max="775" width="4.7109375" style="162" customWidth="1"/>
    <col min="776" max="1019" width="9.140625" style="162"/>
    <col min="1020" max="1020" width="51.28515625" style="162" customWidth="1"/>
    <col min="1021" max="1021" width="1" style="162" customWidth="1"/>
    <col min="1022" max="1022" width="7.28515625" style="162" customWidth="1"/>
    <col min="1023" max="1023" width="0.7109375" style="162" customWidth="1"/>
    <col min="1024" max="1024" width="10.7109375" style="162" customWidth="1"/>
    <col min="1025" max="1025" width="0.7109375" style="162" customWidth="1"/>
    <col min="1026" max="1026" width="10.7109375" style="162" customWidth="1"/>
    <col min="1027" max="1027" width="0.7109375" style="162" customWidth="1"/>
    <col min="1028" max="1028" width="10.7109375" style="162" customWidth="1"/>
    <col min="1029" max="1029" width="0.7109375" style="162" customWidth="1"/>
    <col min="1030" max="1030" width="10.7109375" style="162" customWidth="1"/>
    <col min="1031" max="1031" width="4.7109375" style="162" customWidth="1"/>
    <col min="1032" max="1275" width="9.140625" style="162"/>
    <col min="1276" max="1276" width="51.28515625" style="162" customWidth="1"/>
    <col min="1277" max="1277" width="1" style="162" customWidth="1"/>
    <col min="1278" max="1278" width="7.28515625" style="162" customWidth="1"/>
    <col min="1279" max="1279" width="0.7109375" style="162" customWidth="1"/>
    <col min="1280" max="1280" width="10.7109375" style="162" customWidth="1"/>
    <col min="1281" max="1281" width="0.7109375" style="162" customWidth="1"/>
    <col min="1282" max="1282" width="10.7109375" style="162" customWidth="1"/>
    <col min="1283" max="1283" width="0.7109375" style="162" customWidth="1"/>
    <col min="1284" max="1284" width="10.7109375" style="162" customWidth="1"/>
    <col min="1285" max="1285" width="0.7109375" style="162" customWidth="1"/>
    <col min="1286" max="1286" width="10.7109375" style="162" customWidth="1"/>
    <col min="1287" max="1287" width="4.7109375" style="162" customWidth="1"/>
    <col min="1288" max="1531" width="9.140625" style="162"/>
    <col min="1532" max="1532" width="51.28515625" style="162" customWidth="1"/>
    <col min="1533" max="1533" width="1" style="162" customWidth="1"/>
    <col min="1534" max="1534" width="7.28515625" style="162" customWidth="1"/>
    <col min="1535" max="1535" width="0.7109375" style="162" customWidth="1"/>
    <col min="1536" max="1536" width="10.7109375" style="162" customWidth="1"/>
    <col min="1537" max="1537" width="0.7109375" style="162" customWidth="1"/>
    <col min="1538" max="1538" width="10.7109375" style="162" customWidth="1"/>
    <col min="1539" max="1539" width="0.7109375" style="162" customWidth="1"/>
    <col min="1540" max="1540" width="10.7109375" style="162" customWidth="1"/>
    <col min="1541" max="1541" width="0.7109375" style="162" customWidth="1"/>
    <col min="1542" max="1542" width="10.7109375" style="162" customWidth="1"/>
    <col min="1543" max="1543" width="4.7109375" style="162" customWidth="1"/>
    <col min="1544" max="1787" width="9.140625" style="162"/>
    <col min="1788" max="1788" width="51.28515625" style="162" customWidth="1"/>
    <col min="1789" max="1789" width="1" style="162" customWidth="1"/>
    <col min="1790" max="1790" width="7.28515625" style="162" customWidth="1"/>
    <col min="1791" max="1791" width="0.7109375" style="162" customWidth="1"/>
    <col min="1792" max="1792" width="10.7109375" style="162" customWidth="1"/>
    <col min="1793" max="1793" width="0.7109375" style="162" customWidth="1"/>
    <col min="1794" max="1794" width="10.7109375" style="162" customWidth="1"/>
    <col min="1795" max="1795" width="0.7109375" style="162" customWidth="1"/>
    <col min="1796" max="1796" width="10.7109375" style="162" customWidth="1"/>
    <col min="1797" max="1797" width="0.7109375" style="162" customWidth="1"/>
    <col min="1798" max="1798" width="10.7109375" style="162" customWidth="1"/>
    <col min="1799" max="1799" width="4.7109375" style="162" customWidth="1"/>
    <col min="1800" max="2043" width="9.140625" style="162"/>
    <col min="2044" max="2044" width="51.28515625" style="162" customWidth="1"/>
    <col min="2045" max="2045" width="1" style="162" customWidth="1"/>
    <col min="2046" max="2046" width="7.28515625" style="162" customWidth="1"/>
    <col min="2047" max="2047" width="0.7109375" style="162" customWidth="1"/>
    <col min="2048" max="2048" width="10.7109375" style="162" customWidth="1"/>
    <col min="2049" max="2049" width="0.7109375" style="162" customWidth="1"/>
    <col min="2050" max="2050" width="10.7109375" style="162" customWidth="1"/>
    <col min="2051" max="2051" width="0.7109375" style="162" customWidth="1"/>
    <col min="2052" max="2052" width="10.7109375" style="162" customWidth="1"/>
    <col min="2053" max="2053" width="0.7109375" style="162" customWidth="1"/>
    <col min="2054" max="2054" width="10.7109375" style="162" customWidth="1"/>
    <col min="2055" max="2055" width="4.7109375" style="162" customWidth="1"/>
    <col min="2056" max="2299" width="9.140625" style="162"/>
    <col min="2300" max="2300" width="51.28515625" style="162" customWidth="1"/>
    <col min="2301" max="2301" width="1" style="162" customWidth="1"/>
    <col min="2302" max="2302" width="7.28515625" style="162" customWidth="1"/>
    <col min="2303" max="2303" width="0.7109375" style="162" customWidth="1"/>
    <col min="2304" max="2304" width="10.7109375" style="162" customWidth="1"/>
    <col min="2305" max="2305" width="0.7109375" style="162" customWidth="1"/>
    <col min="2306" max="2306" width="10.7109375" style="162" customWidth="1"/>
    <col min="2307" max="2307" width="0.7109375" style="162" customWidth="1"/>
    <col min="2308" max="2308" width="10.7109375" style="162" customWidth="1"/>
    <col min="2309" max="2309" width="0.7109375" style="162" customWidth="1"/>
    <col min="2310" max="2310" width="10.7109375" style="162" customWidth="1"/>
    <col min="2311" max="2311" width="4.7109375" style="162" customWidth="1"/>
    <col min="2312" max="2555" width="9.140625" style="162"/>
    <col min="2556" max="2556" width="51.28515625" style="162" customWidth="1"/>
    <col min="2557" max="2557" width="1" style="162" customWidth="1"/>
    <col min="2558" max="2558" width="7.28515625" style="162" customWidth="1"/>
    <col min="2559" max="2559" width="0.7109375" style="162" customWidth="1"/>
    <col min="2560" max="2560" width="10.7109375" style="162" customWidth="1"/>
    <col min="2561" max="2561" width="0.7109375" style="162" customWidth="1"/>
    <col min="2562" max="2562" width="10.7109375" style="162" customWidth="1"/>
    <col min="2563" max="2563" width="0.7109375" style="162" customWidth="1"/>
    <col min="2564" max="2564" width="10.7109375" style="162" customWidth="1"/>
    <col min="2565" max="2565" width="0.7109375" style="162" customWidth="1"/>
    <col min="2566" max="2566" width="10.7109375" style="162" customWidth="1"/>
    <col min="2567" max="2567" width="4.7109375" style="162" customWidth="1"/>
    <col min="2568" max="2811" width="9.140625" style="162"/>
    <col min="2812" max="2812" width="51.28515625" style="162" customWidth="1"/>
    <col min="2813" max="2813" width="1" style="162" customWidth="1"/>
    <col min="2814" max="2814" width="7.28515625" style="162" customWidth="1"/>
    <col min="2815" max="2815" width="0.7109375" style="162" customWidth="1"/>
    <col min="2816" max="2816" width="10.7109375" style="162" customWidth="1"/>
    <col min="2817" max="2817" width="0.7109375" style="162" customWidth="1"/>
    <col min="2818" max="2818" width="10.7109375" style="162" customWidth="1"/>
    <col min="2819" max="2819" width="0.7109375" style="162" customWidth="1"/>
    <col min="2820" max="2820" width="10.7109375" style="162" customWidth="1"/>
    <col min="2821" max="2821" width="0.7109375" style="162" customWidth="1"/>
    <col min="2822" max="2822" width="10.7109375" style="162" customWidth="1"/>
    <col min="2823" max="2823" width="4.7109375" style="162" customWidth="1"/>
    <col min="2824" max="3067" width="9.140625" style="162"/>
    <col min="3068" max="3068" width="51.28515625" style="162" customWidth="1"/>
    <col min="3069" max="3069" width="1" style="162" customWidth="1"/>
    <col min="3070" max="3070" width="7.28515625" style="162" customWidth="1"/>
    <col min="3071" max="3071" width="0.7109375" style="162" customWidth="1"/>
    <col min="3072" max="3072" width="10.7109375" style="162" customWidth="1"/>
    <col min="3073" max="3073" width="0.7109375" style="162" customWidth="1"/>
    <col min="3074" max="3074" width="10.7109375" style="162" customWidth="1"/>
    <col min="3075" max="3075" width="0.7109375" style="162" customWidth="1"/>
    <col min="3076" max="3076" width="10.7109375" style="162" customWidth="1"/>
    <col min="3077" max="3077" width="0.7109375" style="162" customWidth="1"/>
    <col min="3078" max="3078" width="10.7109375" style="162" customWidth="1"/>
    <col min="3079" max="3079" width="4.7109375" style="162" customWidth="1"/>
    <col min="3080" max="3323" width="9.140625" style="162"/>
    <col min="3324" max="3324" width="51.28515625" style="162" customWidth="1"/>
    <col min="3325" max="3325" width="1" style="162" customWidth="1"/>
    <col min="3326" max="3326" width="7.28515625" style="162" customWidth="1"/>
    <col min="3327" max="3327" width="0.7109375" style="162" customWidth="1"/>
    <col min="3328" max="3328" width="10.7109375" style="162" customWidth="1"/>
    <col min="3329" max="3329" width="0.7109375" style="162" customWidth="1"/>
    <col min="3330" max="3330" width="10.7109375" style="162" customWidth="1"/>
    <col min="3331" max="3331" width="0.7109375" style="162" customWidth="1"/>
    <col min="3332" max="3332" width="10.7109375" style="162" customWidth="1"/>
    <col min="3333" max="3333" width="0.7109375" style="162" customWidth="1"/>
    <col min="3334" max="3334" width="10.7109375" style="162" customWidth="1"/>
    <col min="3335" max="3335" width="4.7109375" style="162" customWidth="1"/>
    <col min="3336" max="3579" width="9.140625" style="162"/>
    <col min="3580" max="3580" width="51.28515625" style="162" customWidth="1"/>
    <col min="3581" max="3581" width="1" style="162" customWidth="1"/>
    <col min="3582" max="3582" width="7.28515625" style="162" customWidth="1"/>
    <col min="3583" max="3583" width="0.7109375" style="162" customWidth="1"/>
    <col min="3584" max="3584" width="10.7109375" style="162" customWidth="1"/>
    <col min="3585" max="3585" width="0.7109375" style="162" customWidth="1"/>
    <col min="3586" max="3586" width="10.7109375" style="162" customWidth="1"/>
    <col min="3587" max="3587" width="0.7109375" style="162" customWidth="1"/>
    <col min="3588" max="3588" width="10.7109375" style="162" customWidth="1"/>
    <col min="3589" max="3589" width="0.7109375" style="162" customWidth="1"/>
    <col min="3590" max="3590" width="10.7109375" style="162" customWidth="1"/>
    <col min="3591" max="3591" width="4.7109375" style="162" customWidth="1"/>
    <col min="3592" max="3835" width="9.140625" style="162"/>
    <col min="3836" max="3836" width="51.28515625" style="162" customWidth="1"/>
    <col min="3837" max="3837" width="1" style="162" customWidth="1"/>
    <col min="3838" max="3838" width="7.28515625" style="162" customWidth="1"/>
    <col min="3839" max="3839" width="0.7109375" style="162" customWidth="1"/>
    <col min="3840" max="3840" width="10.7109375" style="162" customWidth="1"/>
    <col min="3841" max="3841" width="0.7109375" style="162" customWidth="1"/>
    <col min="3842" max="3842" width="10.7109375" style="162" customWidth="1"/>
    <col min="3843" max="3843" width="0.7109375" style="162" customWidth="1"/>
    <col min="3844" max="3844" width="10.7109375" style="162" customWidth="1"/>
    <col min="3845" max="3845" width="0.7109375" style="162" customWidth="1"/>
    <col min="3846" max="3846" width="10.7109375" style="162" customWidth="1"/>
    <col min="3847" max="3847" width="4.7109375" style="162" customWidth="1"/>
    <col min="3848" max="4091" width="9.140625" style="162"/>
    <col min="4092" max="4092" width="51.28515625" style="162" customWidth="1"/>
    <col min="4093" max="4093" width="1" style="162" customWidth="1"/>
    <col min="4094" max="4094" width="7.28515625" style="162" customWidth="1"/>
    <col min="4095" max="4095" width="0.7109375" style="162" customWidth="1"/>
    <col min="4096" max="4096" width="10.7109375" style="162" customWidth="1"/>
    <col min="4097" max="4097" width="0.7109375" style="162" customWidth="1"/>
    <col min="4098" max="4098" width="10.7109375" style="162" customWidth="1"/>
    <col min="4099" max="4099" width="0.7109375" style="162" customWidth="1"/>
    <col min="4100" max="4100" width="10.7109375" style="162" customWidth="1"/>
    <col min="4101" max="4101" width="0.7109375" style="162" customWidth="1"/>
    <col min="4102" max="4102" width="10.7109375" style="162" customWidth="1"/>
    <col min="4103" max="4103" width="4.7109375" style="162" customWidth="1"/>
    <col min="4104" max="4347" width="9.140625" style="162"/>
    <col min="4348" max="4348" width="51.28515625" style="162" customWidth="1"/>
    <col min="4349" max="4349" width="1" style="162" customWidth="1"/>
    <col min="4350" max="4350" width="7.28515625" style="162" customWidth="1"/>
    <col min="4351" max="4351" width="0.7109375" style="162" customWidth="1"/>
    <col min="4352" max="4352" width="10.7109375" style="162" customWidth="1"/>
    <col min="4353" max="4353" width="0.7109375" style="162" customWidth="1"/>
    <col min="4354" max="4354" width="10.7109375" style="162" customWidth="1"/>
    <col min="4355" max="4355" width="0.7109375" style="162" customWidth="1"/>
    <col min="4356" max="4356" width="10.7109375" style="162" customWidth="1"/>
    <col min="4357" max="4357" width="0.7109375" style="162" customWidth="1"/>
    <col min="4358" max="4358" width="10.7109375" style="162" customWidth="1"/>
    <col min="4359" max="4359" width="4.7109375" style="162" customWidth="1"/>
    <col min="4360" max="4603" width="9.140625" style="162"/>
    <col min="4604" max="4604" width="51.28515625" style="162" customWidth="1"/>
    <col min="4605" max="4605" width="1" style="162" customWidth="1"/>
    <col min="4606" max="4606" width="7.28515625" style="162" customWidth="1"/>
    <col min="4607" max="4607" width="0.7109375" style="162" customWidth="1"/>
    <col min="4608" max="4608" width="10.7109375" style="162" customWidth="1"/>
    <col min="4609" max="4609" width="0.7109375" style="162" customWidth="1"/>
    <col min="4610" max="4610" width="10.7109375" style="162" customWidth="1"/>
    <col min="4611" max="4611" width="0.7109375" style="162" customWidth="1"/>
    <col min="4612" max="4612" width="10.7109375" style="162" customWidth="1"/>
    <col min="4613" max="4613" width="0.7109375" style="162" customWidth="1"/>
    <col min="4614" max="4614" width="10.7109375" style="162" customWidth="1"/>
    <col min="4615" max="4615" width="4.7109375" style="162" customWidth="1"/>
    <col min="4616" max="4859" width="9.140625" style="162"/>
    <col min="4860" max="4860" width="51.28515625" style="162" customWidth="1"/>
    <col min="4861" max="4861" width="1" style="162" customWidth="1"/>
    <col min="4862" max="4862" width="7.28515625" style="162" customWidth="1"/>
    <col min="4863" max="4863" width="0.7109375" style="162" customWidth="1"/>
    <col min="4864" max="4864" width="10.7109375" style="162" customWidth="1"/>
    <col min="4865" max="4865" width="0.7109375" style="162" customWidth="1"/>
    <col min="4866" max="4866" width="10.7109375" style="162" customWidth="1"/>
    <col min="4867" max="4867" width="0.7109375" style="162" customWidth="1"/>
    <col min="4868" max="4868" width="10.7109375" style="162" customWidth="1"/>
    <col min="4869" max="4869" width="0.7109375" style="162" customWidth="1"/>
    <col min="4870" max="4870" width="10.7109375" style="162" customWidth="1"/>
    <col min="4871" max="4871" width="4.7109375" style="162" customWidth="1"/>
    <col min="4872" max="5115" width="9.140625" style="162"/>
    <col min="5116" max="5116" width="51.28515625" style="162" customWidth="1"/>
    <col min="5117" max="5117" width="1" style="162" customWidth="1"/>
    <col min="5118" max="5118" width="7.28515625" style="162" customWidth="1"/>
    <col min="5119" max="5119" width="0.7109375" style="162" customWidth="1"/>
    <col min="5120" max="5120" width="10.7109375" style="162" customWidth="1"/>
    <col min="5121" max="5121" width="0.7109375" style="162" customWidth="1"/>
    <col min="5122" max="5122" width="10.7109375" style="162" customWidth="1"/>
    <col min="5123" max="5123" width="0.7109375" style="162" customWidth="1"/>
    <col min="5124" max="5124" width="10.7109375" style="162" customWidth="1"/>
    <col min="5125" max="5125" width="0.7109375" style="162" customWidth="1"/>
    <col min="5126" max="5126" width="10.7109375" style="162" customWidth="1"/>
    <col min="5127" max="5127" width="4.7109375" style="162" customWidth="1"/>
    <col min="5128" max="5371" width="9.140625" style="162"/>
    <col min="5372" max="5372" width="51.28515625" style="162" customWidth="1"/>
    <col min="5373" max="5373" width="1" style="162" customWidth="1"/>
    <col min="5374" max="5374" width="7.28515625" style="162" customWidth="1"/>
    <col min="5375" max="5375" width="0.7109375" style="162" customWidth="1"/>
    <col min="5376" max="5376" width="10.7109375" style="162" customWidth="1"/>
    <col min="5377" max="5377" width="0.7109375" style="162" customWidth="1"/>
    <col min="5378" max="5378" width="10.7109375" style="162" customWidth="1"/>
    <col min="5379" max="5379" width="0.7109375" style="162" customWidth="1"/>
    <col min="5380" max="5380" width="10.7109375" style="162" customWidth="1"/>
    <col min="5381" max="5381" width="0.7109375" style="162" customWidth="1"/>
    <col min="5382" max="5382" width="10.7109375" style="162" customWidth="1"/>
    <col min="5383" max="5383" width="4.7109375" style="162" customWidth="1"/>
    <col min="5384" max="5627" width="9.140625" style="162"/>
    <col min="5628" max="5628" width="51.28515625" style="162" customWidth="1"/>
    <col min="5629" max="5629" width="1" style="162" customWidth="1"/>
    <col min="5630" max="5630" width="7.28515625" style="162" customWidth="1"/>
    <col min="5631" max="5631" width="0.7109375" style="162" customWidth="1"/>
    <col min="5632" max="5632" width="10.7109375" style="162" customWidth="1"/>
    <col min="5633" max="5633" width="0.7109375" style="162" customWidth="1"/>
    <col min="5634" max="5634" width="10.7109375" style="162" customWidth="1"/>
    <col min="5635" max="5635" width="0.7109375" style="162" customWidth="1"/>
    <col min="5636" max="5636" width="10.7109375" style="162" customWidth="1"/>
    <col min="5637" max="5637" width="0.7109375" style="162" customWidth="1"/>
    <col min="5638" max="5638" width="10.7109375" style="162" customWidth="1"/>
    <col min="5639" max="5639" width="4.7109375" style="162" customWidth="1"/>
    <col min="5640" max="5883" width="9.140625" style="162"/>
    <col min="5884" max="5884" width="51.28515625" style="162" customWidth="1"/>
    <col min="5885" max="5885" width="1" style="162" customWidth="1"/>
    <col min="5886" max="5886" width="7.28515625" style="162" customWidth="1"/>
    <col min="5887" max="5887" width="0.7109375" style="162" customWidth="1"/>
    <col min="5888" max="5888" width="10.7109375" style="162" customWidth="1"/>
    <col min="5889" max="5889" width="0.7109375" style="162" customWidth="1"/>
    <col min="5890" max="5890" width="10.7109375" style="162" customWidth="1"/>
    <col min="5891" max="5891" width="0.7109375" style="162" customWidth="1"/>
    <col min="5892" max="5892" width="10.7109375" style="162" customWidth="1"/>
    <col min="5893" max="5893" width="0.7109375" style="162" customWidth="1"/>
    <col min="5894" max="5894" width="10.7109375" style="162" customWidth="1"/>
    <col min="5895" max="5895" width="4.7109375" style="162" customWidth="1"/>
    <col min="5896" max="6139" width="9.140625" style="162"/>
    <col min="6140" max="6140" width="51.28515625" style="162" customWidth="1"/>
    <col min="6141" max="6141" width="1" style="162" customWidth="1"/>
    <col min="6142" max="6142" width="7.28515625" style="162" customWidth="1"/>
    <col min="6143" max="6143" width="0.7109375" style="162" customWidth="1"/>
    <col min="6144" max="6144" width="10.7109375" style="162" customWidth="1"/>
    <col min="6145" max="6145" width="0.7109375" style="162" customWidth="1"/>
    <col min="6146" max="6146" width="10.7109375" style="162" customWidth="1"/>
    <col min="6147" max="6147" width="0.7109375" style="162" customWidth="1"/>
    <col min="6148" max="6148" width="10.7109375" style="162" customWidth="1"/>
    <col min="6149" max="6149" width="0.7109375" style="162" customWidth="1"/>
    <col min="6150" max="6150" width="10.7109375" style="162" customWidth="1"/>
    <col min="6151" max="6151" width="4.7109375" style="162" customWidth="1"/>
    <col min="6152" max="6395" width="9.140625" style="162"/>
    <col min="6396" max="6396" width="51.28515625" style="162" customWidth="1"/>
    <col min="6397" max="6397" width="1" style="162" customWidth="1"/>
    <col min="6398" max="6398" width="7.28515625" style="162" customWidth="1"/>
    <col min="6399" max="6399" width="0.7109375" style="162" customWidth="1"/>
    <col min="6400" max="6400" width="10.7109375" style="162" customWidth="1"/>
    <col min="6401" max="6401" width="0.7109375" style="162" customWidth="1"/>
    <col min="6402" max="6402" width="10.7109375" style="162" customWidth="1"/>
    <col min="6403" max="6403" width="0.7109375" style="162" customWidth="1"/>
    <col min="6404" max="6404" width="10.7109375" style="162" customWidth="1"/>
    <col min="6405" max="6405" width="0.7109375" style="162" customWidth="1"/>
    <col min="6406" max="6406" width="10.7109375" style="162" customWidth="1"/>
    <col min="6407" max="6407" width="4.7109375" style="162" customWidth="1"/>
    <col min="6408" max="6651" width="9.140625" style="162"/>
    <col min="6652" max="6652" width="51.28515625" style="162" customWidth="1"/>
    <col min="6653" max="6653" width="1" style="162" customWidth="1"/>
    <col min="6654" max="6654" width="7.28515625" style="162" customWidth="1"/>
    <col min="6655" max="6655" width="0.7109375" style="162" customWidth="1"/>
    <col min="6656" max="6656" width="10.7109375" style="162" customWidth="1"/>
    <col min="6657" max="6657" width="0.7109375" style="162" customWidth="1"/>
    <col min="6658" max="6658" width="10.7109375" style="162" customWidth="1"/>
    <col min="6659" max="6659" width="0.7109375" style="162" customWidth="1"/>
    <col min="6660" max="6660" width="10.7109375" style="162" customWidth="1"/>
    <col min="6661" max="6661" width="0.7109375" style="162" customWidth="1"/>
    <col min="6662" max="6662" width="10.7109375" style="162" customWidth="1"/>
    <col min="6663" max="6663" width="4.7109375" style="162" customWidth="1"/>
    <col min="6664" max="6907" width="9.140625" style="162"/>
    <col min="6908" max="6908" width="51.28515625" style="162" customWidth="1"/>
    <col min="6909" max="6909" width="1" style="162" customWidth="1"/>
    <col min="6910" max="6910" width="7.28515625" style="162" customWidth="1"/>
    <col min="6911" max="6911" width="0.7109375" style="162" customWidth="1"/>
    <col min="6912" max="6912" width="10.7109375" style="162" customWidth="1"/>
    <col min="6913" max="6913" width="0.7109375" style="162" customWidth="1"/>
    <col min="6914" max="6914" width="10.7109375" style="162" customWidth="1"/>
    <col min="6915" max="6915" width="0.7109375" style="162" customWidth="1"/>
    <col min="6916" max="6916" width="10.7109375" style="162" customWidth="1"/>
    <col min="6917" max="6917" width="0.7109375" style="162" customWidth="1"/>
    <col min="6918" max="6918" width="10.7109375" style="162" customWidth="1"/>
    <col min="6919" max="6919" width="4.7109375" style="162" customWidth="1"/>
    <col min="6920" max="7163" width="9.140625" style="162"/>
    <col min="7164" max="7164" width="51.28515625" style="162" customWidth="1"/>
    <col min="7165" max="7165" width="1" style="162" customWidth="1"/>
    <col min="7166" max="7166" width="7.28515625" style="162" customWidth="1"/>
    <col min="7167" max="7167" width="0.7109375" style="162" customWidth="1"/>
    <col min="7168" max="7168" width="10.7109375" style="162" customWidth="1"/>
    <col min="7169" max="7169" width="0.7109375" style="162" customWidth="1"/>
    <col min="7170" max="7170" width="10.7109375" style="162" customWidth="1"/>
    <col min="7171" max="7171" width="0.7109375" style="162" customWidth="1"/>
    <col min="7172" max="7172" width="10.7109375" style="162" customWidth="1"/>
    <col min="7173" max="7173" width="0.7109375" style="162" customWidth="1"/>
    <col min="7174" max="7174" width="10.7109375" style="162" customWidth="1"/>
    <col min="7175" max="7175" width="4.7109375" style="162" customWidth="1"/>
    <col min="7176" max="7419" width="9.140625" style="162"/>
    <col min="7420" max="7420" width="51.28515625" style="162" customWidth="1"/>
    <col min="7421" max="7421" width="1" style="162" customWidth="1"/>
    <col min="7422" max="7422" width="7.28515625" style="162" customWidth="1"/>
    <col min="7423" max="7423" width="0.7109375" style="162" customWidth="1"/>
    <col min="7424" max="7424" width="10.7109375" style="162" customWidth="1"/>
    <col min="7425" max="7425" width="0.7109375" style="162" customWidth="1"/>
    <col min="7426" max="7426" width="10.7109375" style="162" customWidth="1"/>
    <col min="7427" max="7427" width="0.7109375" style="162" customWidth="1"/>
    <col min="7428" max="7428" width="10.7109375" style="162" customWidth="1"/>
    <col min="7429" max="7429" width="0.7109375" style="162" customWidth="1"/>
    <col min="7430" max="7430" width="10.7109375" style="162" customWidth="1"/>
    <col min="7431" max="7431" width="4.7109375" style="162" customWidth="1"/>
    <col min="7432" max="7675" width="9.140625" style="162"/>
    <col min="7676" max="7676" width="51.28515625" style="162" customWidth="1"/>
    <col min="7677" max="7677" width="1" style="162" customWidth="1"/>
    <col min="7678" max="7678" width="7.28515625" style="162" customWidth="1"/>
    <col min="7679" max="7679" width="0.7109375" style="162" customWidth="1"/>
    <col min="7680" max="7680" width="10.7109375" style="162" customWidth="1"/>
    <col min="7681" max="7681" width="0.7109375" style="162" customWidth="1"/>
    <col min="7682" max="7682" width="10.7109375" style="162" customWidth="1"/>
    <col min="7683" max="7683" width="0.7109375" style="162" customWidth="1"/>
    <col min="7684" max="7684" width="10.7109375" style="162" customWidth="1"/>
    <col min="7685" max="7685" width="0.7109375" style="162" customWidth="1"/>
    <col min="7686" max="7686" width="10.7109375" style="162" customWidth="1"/>
    <col min="7687" max="7687" width="4.7109375" style="162" customWidth="1"/>
    <col min="7688" max="7931" width="9.140625" style="162"/>
    <col min="7932" max="7932" width="51.28515625" style="162" customWidth="1"/>
    <col min="7933" max="7933" width="1" style="162" customWidth="1"/>
    <col min="7934" max="7934" width="7.28515625" style="162" customWidth="1"/>
    <col min="7935" max="7935" width="0.7109375" style="162" customWidth="1"/>
    <col min="7936" max="7936" width="10.7109375" style="162" customWidth="1"/>
    <col min="7937" max="7937" width="0.7109375" style="162" customWidth="1"/>
    <col min="7938" max="7938" width="10.7109375" style="162" customWidth="1"/>
    <col min="7939" max="7939" width="0.7109375" style="162" customWidth="1"/>
    <col min="7940" max="7940" width="10.7109375" style="162" customWidth="1"/>
    <col min="7941" max="7941" width="0.7109375" style="162" customWidth="1"/>
    <col min="7942" max="7942" width="10.7109375" style="162" customWidth="1"/>
    <col min="7943" max="7943" width="4.7109375" style="162" customWidth="1"/>
    <col min="7944" max="8187" width="9.140625" style="162"/>
    <col min="8188" max="8188" width="51.28515625" style="162" customWidth="1"/>
    <col min="8189" max="8189" width="1" style="162" customWidth="1"/>
    <col min="8190" max="8190" width="7.28515625" style="162" customWidth="1"/>
    <col min="8191" max="8191" width="0.7109375" style="162" customWidth="1"/>
    <col min="8192" max="8192" width="10.7109375" style="162" customWidth="1"/>
    <col min="8193" max="8193" width="0.7109375" style="162" customWidth="1"/>
    <col min="8194" max="8194" width="10.7109375" style="162" customWidth="1"/>
    <col min="8195" max="8195" width="0.7109375" style="162" customWidth="1"/>
    <col min="8196" max="8196" width="10.7109375" style="162" customWidth="1"/>
    <col min="8197" max="8197" width="0.7109375" style="162" customWidth="1"/>
    <col min="8198" max="8198" width="10.7109375" style="162" customWidth="1"/>
    <col min="8199" max="8199" width="4.7109375" style="162" customWidth="1"/>
    <col min="8200" max="8443" width="9.140625" style="162"/>
    <col min="8444" max="8444" width="51.28515625" style="162" customWidth="1"/>
    <col min="8445" max="8445" width="1" style="162" customWidth="1"/>
    <col min="8446" max="8446" width="7.28515625" style="162" customWidth="1"/>
    <col min="8447" max="8447" width="0.7109375" style="162" customWidth="1"/>
    <col min="8448" max="8448" width="10.7109375" style="162" customWidth="1"/>
    <col min="8449" max="8449" width="0.7109375" style="162" customWidth="1"/>
    <col min="8450" max="8450" width="10.7109375" style="162" customWidth="1"/>
    <col min="8451" max="8451" width="0.7109375" style="162" customWidth="1"/>
    <col min="8452" max="8452" width="10.7109375" style="162" customWidth="1"/>
    <col min="8453" max="8453" width="0.7109375" style="162" customWidth="1"/>
    <col min="8454" max="8454" width="10.7109375" style="162" customWidth="1"/>
    <col min="8455" max="8455" width="4.7109375" style="162" customWidth="1"/>
    <col min="8456" max="8699" width="9.140625" style="162"/>
    <col min="8700" max="8700" width="51.28515625" style="162" customWidth="1"/>
    <col min="8701" max="8701" width="1" style="162" customWidth="1"/>
    <col min="8702" max="8702" width="7.28515625" style="162" customWidth="1"/>
    <col min="8703" max="8703" width="0.7109375" style="162" customWidth="1"/>
    <col min="8704" max="8704" width="10.7109375" style="162" customWidth="1"/>
    <col min="8705" max="8705" width="0.7109375" style="162" customWidth="1"/>
    <col min="8706" max="8706" width="10.7109375" style="162" customWidth="1"/>
    <col min="8707" max="8707" width="0.7109375" style="162" customWidth="1"/>
    <col min="8708" max="8708" width="10.7109375" style="162" customWidth="1"/>
    <col min="8709" max="8709" width="0.7109375" style="162" customWidth="1"/>
    <col min="8710" max="8710" width="10.7109375" style="162" customWidth="1"/>
    <col min="8711" max="8711" width="4.7109375" style="162" customWidth="1"/>
    <col min="8712" max="8955" width="9.140625" style="162"/>
    <col min="8956" max="8956" width="51.28515625" style="162" customWidth="1"/>
    <col min="8957" max="8957" width="1" style="162" customWidth="1"/>
    <col min="8958" max="8958" width="7.28515625" style="162" customWidth="1"/>
    <col min="8959" max="8959" width="0.7109375" style="162" customWidth="1"/>
    <col min="8960" max="8960" width="10.7109375" style="162" customWidth="1"/>
    <col min="8961" max="8961" width="0.7109375" style="162" customWidth="1"/>
    <col min="8962" max="8962" width="10.7109375" style="162" customWidth="1"/>
    <col min="8963" max="8963" width="0.7109375" style="162" customWidth="1"/>
    <col min="8964" max="8964" width="10.7109375" style="162" customWidth="1"/>
    <col min="8965" max="8965" width="0.7109375" style="162" customWidth="1"/>
    <col min="8966" max="8966" width="10.7109375" style="162" customWidth="1"/>
    <col min="8967" max="8967" width="4.7109375" style="162" customWidth="1"/>
    <col min="8968" max="9211" width="9.140625" style="162"/>
    <col min="9212" max="9212" width="51.28515625" style="162" customWidth="1"/>
    <col min="9213" max="9213" width="1" style="162" customWidth="1"/>
    <col min="9214" max="9214" width="7.28515625" style="162" customWidth="1"/>
    <col min="9215" max="9215" width="0.7109375" style="162" customWidth="1"/>
    <col min="9216" max="9216" width="10.7109375" style="162" customWidth="1"/>
    <col min="9217" max="9217" width="0.7109375" style="162" customWidth="1"/>
    <col min="9218" max="9218" width="10.7109375" style="162" customWidth="1"/>
    <col min="9219" max="9219" width="0.7109375" style="162" customWidth="1"/>
    <col min="9220" max="9220" width="10.7109375" style="162" customWidth="1"/>
    <col min="9221" max="9221" width="0.7109375" style="162" customWidth="1"/>
    <col min="9222" max="9222" width="10.7109375" style="162" customWidth="1"/>
    <col min="9223" max="9223" width="4.7109375" style="162" customWidth="1"/>
    <col min="9224" max="9467" width="9.140625" style="162"/>
    <col min="9468" max="9468" width="51.28515625" style="162" customWidth="1"/>
    <col min="9469" max="9469" width="1" style="162" customWidth="1"/>
    <col min="9470" max="9470" width="7.28515625" style="162" customWidth="1"/>
    <col min="9471" max="9471" width="0.7109375" style="162" customWidth="1"/>
    <col min="9472" max="9472" width="10.7109375" style="162" customWidth="1"/>
    <col min="9473" max="9473" width="0.7109375" style="162" customWidth="1"/>
    <col min="9474" max="9474" width="10.7109375" style="162" customWidth="1"/>
    <col min="9475" max="9475" width="0.7109375" style="162" customWidth="1"/>
    <col min="9476" max="9476" width="10.7109375" style="162" customWidth="1"/>
    <col min="9477" max="9477" width="0.7109375" style="162" customWidth="1"/>
    <col min="9478" max="9478" width="10.7109375" style="162" customWidth="1"/>
    <col min="9479" max="9479" width="4.7109375" style="162" customWidth="1"/>
    <col min="9480" max="9723" width="9.140625" style="162"/>
    <col min="9724" max="9724" width="51.28515625" style="162" customWidth="1"/>
    <col min="9725" max="9725" width="1" style="162" customWidth="1"/>
    <col min="9726" max="9726" width="7.28515625" style="162" customWidth="1"/>
    <col min="9727" max="9727" width="0.7109375" style="162" customWidth="1"/>
    <col min="9728" max="9728" width="10.7109375" style="162" customWidth="1"/>
    <col min="9729" max="9729" width="0.7109375" style="162" customWidth="1"/>
    <col min="9730" max="9730" width="10.7109375" style="162" customWidth="1"/>
    <col min="9731" max="9731" width="0.7109375" style="162" customWidth="1"/>
    <col min="9732" max="9732" width="10.7109375" style="162" customWidth="1"/>
    <col min="9733" max="9733" width="0.7109375" style="162" customWidth="1"/>
    <col min="9734" max="9734" width="10.7109375" style="162" customWidth="1"/>
    <col min="9735" max="9735" width="4.7109375" style="162" customWidth="1"/>
    <col min="9736" max="9979" width="9.140625" style="162"/>
    <col min="9980" max="9980" width="51.28515625" style="162" customWidth="1"/>
    <col min="9981" max="9981" width="1" style="162" customWidth="1"/>
    <col min="9982" max="9982" width="7.28515625" style="162" customWidth="1"/>
    <col min="9983" max="9983" width="0.7109375" style="162" customWidth="1"/>
    <col min="9984" max="9984" width="10.7109375" style="162" customWidth="1"/>
    <col min="9985" max="9985" width="0.7109375" style="162" customWidth="1"/>
    <col min="9986" max="9986" width="10.7109375" style="162" customWidth="1"/>
    <col min="9987" max="9987" width="0.7109375" style="162" customWidth="1"/>
    <col min="9988" max="9988" width="10.7109375" style="162" customWidth="1"/>
    <col min="9989" max="9989" width="0.7109375" style="162" customWidth="1"/>
    <col min="9990" max="9990" width="10.7109375" style="162" customWidth="1"/>
    <col min="9991" max="9991" width="4.7109375" style="162" customWidth="1"/>
    <col min="9992" max="10235" width="9.140625" style="162"/>
    <col min="10236" max="10236" width="51.28515625" style="162" customWidth="1"/>
    <col min="10237" max="10237" width="1" style="162" customWidth="1"/>
    <col min="10238" max="10238" width="7.28515625" style="162" customWidth="1"/>
    <col min="10239" max="10239" width="0.7109375" style="162" customWidth="1"/>
    <col min="10240" max="10240" width="10.7109375" style="162" customWidth="1"/>
    <col min="10241" max="10241" width="0.7109375" style="162" customWidth="1"/>
    <col min="10242" max="10242" width="10.7109375" style="162" customWidth="1"/>
    <col min="10243" max="10243" width="0.7109375" style="162" customWidth="1"/>
    <col min="10244" max="10244" width="10.7109375" style="162" customWidth="1"/>
    <col min="10245" max="10245" width="0.7109375" style="162" customWidth="1"/>
    <col min="10246" max="10246" width="10.7109375" style="162" customWidth="1"/>
    <col min="10247" max="10247" width="4.7109375" style="162" customWidth="1"/>
    <col min="10248" max="10491" width="9.140625" style="162"/>
    <col min="10492" max="10492" width="51.28515625" style="162" customWidth="1"/>
    <col min="10493" max="10493" width="1" style="162" customWidth="1"/>
    <col min="10494" max="10494" width="7.28515625" style="162" customWidth="1"/>
    <col min="10495" max="10495" width="0.7109375" style="162" customWidth="1"/>
    <col min="10496" max="10496" width="10.7109375" style="162" customWidth="1"/>
    <col min="10497" max="10497" width="0.7109375" style="162" customWidth="1"/>
    <col min="10498" max="10498" width="10.7109375" style="162" customWidth="1"/>
    <col min="10499" max="10499" width="0.7109375" style="162" customWidth="1"/>
    <col min="10500" max="10500" width="10.7109375" style="162" customWidth="1"/>
    <col min="10501" max="10501" width="0.7109375" style="162" customWidth="1"/>
    <col min="10502" max="10502" width="10.7109375" style="162" customWidth="1"/>
    <col min="10503" max="10503" width="4.7109375" style="162" customWidth="1"/>
    <col min="10504" max="10747" width="9.140625" style="162"/>
    <col min="10748" max="10748" width="51.28515625" style="162" customWidth="1"/>
    <col min="10749" max="10749" width="1" style="162" customWidth="1"/>
    <col min="10750" max="10750" width="7.28515625" style="162" customWidth="1"/>
    <col min="10751" max="10751" width="0.7109375" style="162" customWidth="1"/>
    <col min="10752" max="10752" width="10.7109375" style="162" customWidth="1"/>
    <col min="10753" max="10753" width="0.7109375" style="162" customWidth="1"/>
    <col min="10754" max="10754" width="10.7109375" style="162" customWidth="1"/>
    <col min="10755" max="10755" width="0.7109375" style="162" customWidth="1"/>
    <col min="10756" max="10756" width="10.7109375" style="162" customWidth="1"/>
    <col min="10757" max="10757" width="0.7109375" style="162" customWidth="1"/>
    <col min="10758" max="10758" width="10.7109375" style="162" customWidth="1"/>
    <col min="10759" max="10759" width="4.7109375" style="162" customWidth="1"/>
    <col min="10760" max="11003" width="9.140625" style="162"/>
    <col min="11004" max="11004" width="51.28515625" style="162" customWidth="1"/>
    <col min="11005" max="11005" width="1" style="162" customWidth="1"/>
    <col min="11006" max="11006" width="7.28515625" style="162" customWidth="1"/>
    <col min="11007" max="11007" width="0.7109375" style="162" customWidth="1"/>
    <col min="11008" max="11008" width="10.7109375" style="162" customWidth="1"/>
    <col min="11009" max="11009" width="0.7109375" style="162" customWidth="1"/>
    <col min="11010" max="11010" width="10.7109375" style="162" customWidth="1"/>
    <col min="11011" max="11011" width="0.7109375" style="162" customWidth="1"/>
    <col min="11012" max="11012" width="10.7109375" style="162" customWidth="1"/>
    <col min="11013" max="11013" width="0.7109375" style="162" customWidth="1"/>
    <col min="11014" max="11014" width="10.7109375" style="162" customWidth="1"/>
    <col min="11015" max="11015" width="4.7109375" style="162" customWidth="1"/>
    <col min="11016" max="11259" width="9.140625" style="162"/>
    <col min="11260" max="11260" width="51.28515625" style="162" customWidth="1"/>
    <col min="11261" max="11261" width="1" style="162" customWidth="1"/>
    <col min="11262" max="11262" width="7.28515625" style="162" customWidth="1"/>
    <col min="11263" max="11263" width="0.7109375" style="162" customWidth="1"/>
    <col min="11264" max="11264" width="10.7109375" style="162" customWidth="1"/>
    <col min="11265" max="11265" width="0.7109375" style="162" customWidth="1"/>
    <col min="11266" max="11266" width="10.7109375" style="162" customWidth="1"/>
    <col min="11267" max="11267" width="0.7109375" style="162" customWidth="1"/>
    <col min="11268" max="11268" width="10.7109375" style="162" customWidth="1"/>
    <col min="11269" max="11269" width="0.7109375" style="162" customWidth="1"/>
    <col min="11270" max="11270" width="10.7109375" style="162" customWidth="1"/>
    <col min="11271" max="11271" width="4.7109375" style="162" customWidth="1"/>
    <col min="11272" max="11515" width="9.140625" style="162"/>
    <col min="11516" max="11516" width="51.28515625" style="162" customWidth="1"/>
    <col min="11517" max="11517" width="1" style="162" customWidth="1"/>
    <col min="11518" max="11518" width="7.28515625" style="162" customWidth="1"/>
    <col min="11519" max="11519" width="0.7109375" style="162" customWidth="1"/>
    <col min="11520" max="11520" width="10.7109375" style="162" customWidth="1"/>
    <col min="11521" max="11521" width="0.7109375" style="162" customWidth="1"/>
    <col min="11522" max="11522" width="10.7109375" style="162" customWidth="1"/>
    <col min="11523" max="11523" width="0.7109375" style="162" customWidth="1"/>
    <col min="11524" max="11524" width="10.7109375" style="162" customWidth="1"/>
    <col min="11525" max="11525" width="0.7109375" style="162" customWidth="1"/>
    <col min="11526" max="11526" width="10.7109375" style="162" customWidth="1"/>
    <col min="11527" max="11527" width="4.7109375" style="162" customWidth="1"/>
    <col min="11528" max="11771" width="9.140625" style="162"/>
    <col min="11772" max="11772" width="51.28515625" style="162" customWidth="1"/>
    <col min="11773" max="11773" width="1" style="162" customWidth="1"/>
    <col min="11774" max="11774" width="7.28515625" style="162" customWidth="1"/>
    <col min="11775" max="11775" width="0.7109375" style="162" customWidth="1"/>
    <col min="11776" max="11776" width="10.7109375" style="162" customWidth="1"/>
    <col min="11777" max="11777" width="0.7109375" style="162" customWidth="1"/>
    <col min="11778" max="11778" width="10.7109375" style="162" customWidth="1"/>
    <col min="11779" max="11779" width="0.7109375" style="162" customWidth="1"/>
    <col min="11780" max="11780" width="10.7109375" style="162" customWidth="1"/>
    <col min="11781" max="11781" width="0.7109375" style="162" customWidth="1"/>
    <col min="11782" max="11782" width="10.7109375" style="162" customWidth="1"/>
    <col min="11783" max="11783" width="4.7109375" style="162" customWidth="1"/>
    <col min="11784" max="12027" width="9.140625" style="162"/>
    <col min="12028" max="12028" width="51.28515625" style="162" customWidth="1"/>
    <col min="12029" max="12029" width="1" style="162" customWidth="1"/>
    <col min="12030" max="12030" width="7.28515625" style="162" customWidth="1"/>
    <col min="12031" max="12031" width="0.7109375" style="162" customWidth="1"/>
    <col min="12032" max="12032" width="10.7109375" style="162" customWidth="1"/>
    <col min="12033" max="12033" width="0.7109375" style="162" customWidth="1"/>
    <col min="12034" max="12034" width="10.7109375" style="162" customWidth="1"/>
    <col min="12035" max="12035" width="0.7109375" style="162" customWidth="1"/>
    <col min="12036" max="12036" width="10.7109375" style="162" customWidth="1"/>
    <col min="12037" max="12037" width="0.7109375" style="162" customWidth="1"/>
    <col min="12038" max="12038" width="10.7109375" style="162" customWidth="1"/>
    <col min="12039" max="12039" width="4.7109375" style="162" customWidth="1"/>
    <col min="12040" max="12283" width="9.140625" style="162"/>
    <col min="12284" max="12284" width="51.28515625" style="162" customWidth="1"/>
    <col min="12285" max="12285" width="1" style="162" customWidth="1"/>
    <col min="12286" max="12286" width="7.28515625" style="162" customWidth="1"/>
    <col min="12287" max="12287" width="0.7109375" style="162" customWidth="1"/>
    <col min="12288" max="12288" width="10.7109375" style="162" customWidth="1"/>
    <col min="12289" max="12289" width="0.7109375" style="162" customWidth="1"/>
    <col min="12290" max="12290" width="10.7109375" style="162" customWidth="1"/>
    <col min="12291" max="12291" width="0.7109375" style="162" customWidth="1"/>
    <col min="12292" max="12292" width="10.7109375" style="162" customWidth="1"/>
    <col min="12293" max="12293" width="0.7109375" style="162" customWidth="1"/>
    <col min="12294" max="12294" width="10.7109375" style="162" customWidth="1"/>
    <col min="12295" max="12295" width="4.7109375" style="162" customWidth="1"/>
    <col min="12296" max="12539" width="9.140625" style="162"/>
    <col min="12540" max="12540" width="51.28515625" style="162" customWidth="1"/>
    <col min="12541" max="12541" width="1" style="162" customWidth="1"/>
    <col min="12542" max="12542" width="7.28515625" style="162" customWidth="1"/>
    <col min="12543" max="12543" width="0.7109375" style="162" customWidth="1"/>
    <col min="12544" max="12544" width="10.7109375" style="162" customWidth="1"/>
    <col min="12545" max="12545" width="0.7109375" style="162" customWidth="1"/>
    <col min="12546" max="12546" width="10.7109375" style="162" customWidth="1"/>
    <col min="12547" max="12547" width="0.7109375" style="162" customWidth="1"/>
    <col min="12548" max="12548" width="10.7109375" style="162" customWidth="1"/>
    <col min="12549" max="12549" width="0.7109375" style="162" customWidth="1"/>
    <col min="12550" max="12550" width="10.7109375" style="162" customWidth="1"/>
    <col min="12551" max="12551" width="4.7109375" style="162" customWidth="1"/>
    <col min="12552" max="12795" width="9.140625" style="162"/>
    <col min="12796" max="12796" width="51.28515625" style="162" customWidth="1"/>
    <col min="12797" max="12797" width="1" style="162" customWidth="1"/>
    <col min="12798" max="12798" width="7.28515625" style="162" customWidth="1"/>
    <col min="12799" max="12799" width="0.7109375" style="162" customWidth="1"/>
    <col min="12800" max="12800" width="10.7109375" style="162" customWidth="1"/>
    <col min="12801" max="12801" width="0.7109375" style="162" customWidth="1"/>
    <col min="12802" max="12802" width="10.7109375" style="162" customWidth="1"/>
    <col min="12803" max="12803" width="0.7109375" style="162" customWidth="1"/>
    <col min="12804" max="12804" width="10.7109375" style="162" customWidth="1"/>
    <col min="12805" max="12805" width="0.7109375" style="162" customWidth="1"/>
    <col min="12806" max="12806" width="10.7109375" style="162" customWidth="1"/>
    <col min="12807" max="12807" width="4.7109375" style="162" customWidth="1"/>
    <col min="12808" max="13051" width="9.140625" style="162"/>
    <col min="13052" max="13052" width="51.28515625" style="162" customWidth="1"/>
    <col min="13053" max="13053" width="1" style="162" customWidth="1"/>
    <col min="13054" max="13054" width="7.28515625" style="162" customWidth="1"/>
    <col min="13055" max="13055" width="0.7109375" style="162" customWidth="1"/>
    <col min="13056" max="13056" width="10.7109375" style="162" customWidth="1"/>
    <col min="13057" max="13057" width="0.7109375" style="162" customWidth="1"/>
    <col min="13058" max="13058" width="10.7109375" style="162" customWidth="1"/>
    <col min="13059" max="13059" width="0.7109375" style="162" customWidth="1"/>
    <col min="13060" max="13060" width="10.7109375" style="162" customWidth="1"/>
    <col min="13061" max="13061" width="0.7109375" style="162" customWidth="1"/>
    <col min="13062" max="13062" width="10.7109375" style="162" customWidth="1"/>
    <col min="13063" max="13063" width="4.7109375" style="162" customWidth="1"/>
    <col min="13064" max="13307" width="9.140625" style="162"/>
    <col min="13308" max="13308" width="51.28515625" style="162" customWidth="1"/>
    <col min="13309" max="13309" width="1" style="162" customWidth="1"/>
    <col min="13310" max="13310" width="7.28515625" style="162" customWidth="1"/>
    <col min="13311" max="13311" width="0.7109375" style="162" customWidth="1"/>
    <col min="13312" max="13312" width="10.7109375" style="162" customWidth="1"/>
    <col min="13313" max="13313" width="0.7109375" style="162" customWidth="1"/>
    <col min="13314" max="13314" width="10.7109375" style="162" customWidth="1"/>
    <col min="13315" max="13315" width="0.7109375" style="162" customWidth="1"/>
    <col min="13316" max="13316" width="10.7109375" style="162" customWidth="1"/>
    <col min="13317" max="13317" width="0.7109375" style="162" customWidth="1"/>
    <col min="13318" max="13318" width="10.7109375" style="162" customWidth="1"/>
    <col min="13319" max="13319" width="4.7109375" style="162" customWidth="1"/>
    <col min="13320" max="13563" width="9.140625" style="162"/>
    <col min="13564" max="13564" width="51.28515625" style="162" customWidth="1"/>
    <col min="13565" max="13565" width="1" style="162" customWidth="1"/>
    <col min="13566" max="13566" width="7.28515625" style="162" customWidth="1"/>
    <col min="13567" max="13567" width="0.7109375" style="162" customWidth="1"/>
    <col min="13568" max="13568" width="10.7109375" style="162" customWidth="1"/>
    <col min="13569" max="13569" width="0.7109375" style="162" customWidth="1"/>
    <col min="13570" max="13570" width="10.7109375" style="162" customWidth="1"/>
    <col min="13571" max="13571" width="0.7109375" style="162" customWidth="1"/>
    <col min="13572" max="13572" width="10.7109375" style="162" customWidth="1"/>
    <col min="13573" max="13573" width="0.7109375" style="162" customWidth="1"/>
    <col min="13574" max="13574" width="10.7109375" style="162" customWidth="1"/>
    <col min="13575" max="13575" width="4.7109375" style="162" customWidth="1"/>
    <col min="13576" max="13819" width="9.140625" style="162"/>
    <col min="13820" max="13820" width="51.28515625" style="162" customWidth="1"/>
    <col min="13821" max="13821" width="1" style="162" customWidth="1"/>
    <col min="13822" max="13822" width="7.28515625" style="162" customWidth="1"/>
    <col min="13823" max="13823" width="0.7109375" style="162" customWidth="1"/>
    <col min="13824" max="13824" width="10.7109375" style="162" customWidth="1"/>
    <col min="13825" max="13825" width="0.7109375" style="162" customWidth="1"/>
    <col min="13826" max="13826" width="10.7109375" style="162" customWidth="1"/>
    <col min="13827" max="13827" width="0.7109375" style="162" customWidth="1"/>
    <col min="13828" max="13828" width="10.7109375" style="162" customWidth="1"/>
    <col min="13829" max="13829" width="0.7109375" style="162" customWidth="1"/>
    <col min="13830" max="13830" width="10.7109375" style="162" customWidth="1"/>
    <col min="13831" max="13831" width="4.7109375" style="162" customWidth="1"/>
    <col min="13832" max="14075" width="9.140625" style="162"/>
    <col min="14076" max="14076" width="51.28515625" style="162" customWidth="1"/>
    <col min="14077" max="14077" width="1" style="162" customWidth="1"/>
    <col min="14078" max="14078" width="7.28515625" style="162" customWidth="1"/>
    <col min="14079" max="14079" width="0.7109375" style="162" customWidth="1"/>
    <col min="14080" max="14080" width="10.7109375" style="162" customWidth="1"/>
    <col min="14081" max="14081" width="0.7109375" style="162" customWidth="1"/>
    <col min="14082" max="14082" width="10.7109375" style="162" customWidth="1"/>
    <col min="14083" max="14083" width="0.7109375" style="162" customWidth="1"/>
    <col min="14084" max="14084" width="10.7109375" style="162" customWidth="1"/>
    <col min="14085" max="14085" width="0.7109375" style="162" customWidth="1"/>
    <col min="14086" max="14086" width="10.7109375" style="162" customWidth="1"/>
    <col min="14087" max="14087" width="4.7109375" style="162" customWidth="1"/>
    <col min="14088" max="14331" width="9.140625" style="162"/>
    <col min="14332" max="14332" width="51.28515625" style="162" customWidth="1"/>
    <col min="14333" max="14333" width="1" style="162" customWidth="1"/>
    <col min="14334" max="14334" width="7.28515625" style="162" customWidth="1"/>
    <col min="14335" max="14335" width="0.7109375" style="162" customWidth="1"/>
    <col min="14336" max="14336" width="10.7109375" style="162" customWidth="1"/>
    <col min="14337" max="14337" width="0.7109375" style="162" customWidth="1"/>
    <col min="14338" max="14338" width="10.7109375" style="162" customWidth="1"/>
    <col min="14339" max="14339" width="0.7109375" style="162" customWidth="1"/>
    <col min="14340" max="14340" width="10.7109375" style="162" customWidth="1"/>
    <col min="14341" max="14341" width="0.7109375" style="162" customWidth="1"/>
    <col min="14342" max="14342" width="10.7109375" style="162" customWidth="1"/>
    <col min="14343" max="14343" width="4.7109375" style="162" customWidth="1"/>
    <col min="14344" max="14587" width="9.140625" style="162"/>
    <col min="14588" max="14588" width="51.28515625" style="162" customWidth="1"/>
    <col min="14589" max="14589" width="1" style="162" customWidth="1"/>
    <col min="14590" max="14590" width="7.28515625" style="162" customWidth="1"/>
    <col min="14591" max="14591" width="0.7109375" style="162" customWidth="1"/>
    <col min="14592" max="14592" width="10.7109375" style="162" customWidth="1"/>
    <col min="14593" max="14593" width="0.7109375" style="162" customWidth="1"/>
    <col min="14594" max="14594" width="10.7109375" style="162" customWidth="1"/>
    <col min="14595" max="14595" width="0.7109375" style="162" customWidth="1"/>
    <col min="14596" max="14596" width="10.7109375" style="162" customWidth="1"/>
    <col min="14597" max="14597" width="0.7109375" style="162" customWidth="1"/>
    <col min="14598" max="14598" width="10.7109375" style="162" customWidth="1"/>
    <col min="14599" max="14599" width="4.7109375" style="162" customWidth="1"/>
    <col min="14600" max="14843" width="9.140625" style="162"/>
    <col min="14844" max="14844" width="51.28515625" style="162" customWidth="1"/>
    <col min="14845" max="14845" width="1" style="162" customWidth="1"/>
    <col min="14846" max="14846" width="7.28515625" style="162" customWidth="1"/>
    <col min="14847" max="14847" width="0.7109375" style="162" customWidth="1"/>
    <col min="14848" max="14848" width="10.7109375" style="162" customWidth="1"/>
    <col min="14849" max="14849" width="0.7109375" style="162" customWidth="1"/>
    <col min="14850" max="14850" width="10.7109375" style="162" customWidth="1"/>
    <col min="14851" max="14851" width="0.7109375" style="162" customWidth="1"/>
    <col min="14852" max="14852" width="10.7109375" style="162" customWidth="1"/>
    <col min="14853" max="14853" width="0.7109375" style="162" customWidth="1"/>
    <col min="14854" max="14854" width="10.7109375" style="162" customWidth="1"/>
    <col min="14855" max="14855" width="4.7109375" style="162" customWidth="1"/>
    <col min="14856" max="15099" width="9.140625" style="162"/>
    <col min="15100" max="15100" width="51.28515625" style="162" customWidth="1"/>
    <col min="15101" max="15101" width="1" style="162" customWidth="1"/>
    <col min="15102" max="15102" width="7.28515625" style="162" customWidth="1"/>
    <col min="15103" max="15103" width="0.7109375" style="162" customWidth="1"/>
    <col min="15104" max="15104" width="10.7109375" style="162" customWidth="1"/>
    <col min="15105" max="15105" width="0.7109375" style="162" customWidth="1"/>
    <col min="15106" max="15106" width="10.7109375" style="162" customWidth="1"/>
    <col min="15107" max="15107" width="0.7109375" style="162" customWidth="1"/>
    <col min="15108" max="15108" width="10.7109375" style="162" customWidth="1"/>
    <col min="15109" max="15109" width="0.7109375" style="162" customWidth="1"/>
    <col min="15110" max="15110" width="10.7109375" style="162" customWidth="1"/>
    <col min="15111" max="15111" width="4.7109375" style="162" customWidth="1"/>
    <col min="15112" max="15355" width="9.140625" style="162"/>
    <col min="15356" max="15356" width="51.28515625" style="162" customWidth="1"/>
    <col min="15357" max="15357" width="1" style="162" customWidth="1"/>
    <col min="15358" max="15358" width="7.28515625" style="162" customWidth="1"/>
    <col min="15359" max="15359" width="0.7109375" style="162" customWidth="1"/>
    <col min="15360" max="15360" width="10.7109375" style="162" customWidth="1"/>
    <col min="15361" max="15361" width="0.7109375" style="162" customWidth="1"/>
    <col min="15362" max="15362" width="10.7109375" style="162" customWidth="1"/>
    <col min="15363" max="15363" width="0.7109375" style="162" customWidth="1"/>
    <col min="15364" max="15364" width="10.7109375" style="162" customWidth="1"/>
    <col min="15365" max="15365" width="0.7109375" style="162" customWidth="1"/>
    <col min="15366" max="15366" width="10.7109375" style="162" customWidth="1"/>
    <col min="15367" max="15367" width="4.7109375" style="162" customWidth="1"/>
    <col min="15368" max="15611" width="9.140625" style="162"/>
    <col min="15612" max="15612" width="51.28515625" style="162" customWidth="1"/>
    <col min="15613" max="15613" width="1" style="162" customWidth="1"/>
    <col min="15614" max="15614" width="7.28515625" style="162" customWidth="1"/>
    <col min="15615" max="15615" width="0.7109375" style="162" customWidth="1"/>
    <col min="15616" max="15616" width="10.7109375" style="162" customWidth="1"/>
    <col min="15617" max="15617" width="0.7109375" style="162" customWidth="1"/>
    <col min="15618" max="15618" width="10.7109375" style="162" customWidth="1"/>
    <col min="15619" max="15619" width="0.7109375" style="162" customWidth="1"/>
    <col min="15620" max="15620" width="10.7109375" style="162" customWidth="1"/>
    <col min="15621" max="15621" width="0.7109375" style="162" customWidth="1"/>
    <col min="15622" max="15622" width="10.7109375" style="162" customWidth="1"/>
    <col min="15623" max="15623" width="4.7109375" style="162" customWidth="1"/>
    <col min="15624" max="15867" width="9.140625" style="162"/>
    <col min="15868" max="15868" width="51.28515625" style="162" customWidth="1"/>
    <col min="15869" max="15869" width="1" style="162" customWidth="1"/>
    <col min="15870" max="15870" width="7.28515625" style="162" customWidth="1"/>
    <col min="15871" max="15871" width="0.7109375" style="162" customWidth="1"/>
    <col min="15872" max="15872" width="10.7109375" style="162" customWidth="1"/>
    <col min="15873" max="15873" width="0.7109375" style="162" customWidth="1"/>
    <col min="15874" max="15874" width="10.7109375" style="162" customWidth="1"/>
    <col min="15875" max="15875" width="0.7109375" style="162" customWidth="1"/>
    <col min="15876" max="15876" width="10.7109375" style="162" customWidth="1"/>
    <col min="15877" max="15877" width="0.7109375" style="162" customWidth="1"/>
    <col min="15878" max="15878" width="10.7109375" style="162" customWidth="1"/>
    <col min="15879" max="15879" width="4.7109375" style="162" customWidth="1"/>
    <col min="15880" max="16123" width="9.140625" style="162"/>
    <col min="16124" max="16124" width="51.28515625" style="162" customWidth="1"/>
    <col min="16125" max="16125" width="1" style="162" customWidth="1"/>
    <col min="16126" max="16126" width="7.28515625" style="162" customWidth="1"/>
    <col min="16127" max="16127" width="0.7109375" style="162" customWidth="1"/>
    <col min="16128" max="16128" width="10.7109375" style="162" customWidth="1"/>
    <col min="16129" max="16129" width="0.7109375" style="162" customWidth="1"/>
    <col min="16130" max="16130" width="10.7109375" style="162" customWidth="1"/>
    <col min="16131" max="16131" width="0.7109375" style="162" customWidth="1"/>
    <col min="16132" max="16132" width="10.7109375" style="162" customWidth="1"/>
    <col min="16133" max="16133" width="0.7109375" style="162" customWidth="1"/>
    <col min="16134" max="16134" width="10.7109375" style="162" customWidth="1"/>
    <col min="16135" max="16135" width="4.7109375" style="162" customWidth="1"/>
    <col min="16136" max="16384" width="9.140625" style="162"/>
  </cols>
  <sheetData>
    <row r="1" spans="1:14" ht="18" x14ac:dyDescent="0.5">
      <c r="A1" s="265" t="s">
        <v>189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2" spans="1:14" ht="18" x14ac:dyDescent="0.5">
      <c r="A2" s="265" t="s">
        <v>169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</row>
    <row r="3" spans="1:14" ht="18" x14ac:dyDescent="0.5">
      <c r="A3" s="266" t="s">
        <v>242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</row>
    <row r="4" spans="1:14" ht="19.149999999999999" customHeight="1" x14ac:dyDescent="0.5">
      <c r="E4" s="58"/>
      <c r="F4" s="164"/>
      <c r="G4" s="58"/>
      <c r="H4" s="164"/>
      <c r="I4" s="58"/>
      <c r="J4" s="164"/>
      <c r="K4" s="58"/>
    </row>
    <row r="5" spans="1:14" s="165" customFormat="1" ht="19.149999999999999" customHeight="1" x14ac:dyDescent="0.5">
      <c r="C5" s="166"/>
      <c r="D5" s="166"/>
      <c r="E5" s="267" t="s">
        <v>97</v>
      </c>
      <c r="F5" s="267"/>
      <c r="G5" s="267"/>
      <c r="H5" s="167"/>
      <c r="I5" s="267" t="s">
        <v>120</v>
      </c>
      <c r="J5" s="267"/>
      <c r="K5" s="267"/>
    </row>
    <row r="6" spans="1:14" s="165" customFormat="1" ht="19.149999999999999" customHeight="1" x14ac:dyDescent="0.5">
      <c r="C6" s="166"/>
      <c r="D6" s="166"/>
      <c r="E6" s="9" t="s">
        <v>186</v>
      </c>
      <c r="F6" s="10"/>
      <c r="G6" s="9" t="s">
        <v>130</v>
      </c>
      <c r="H6" s="10"/>
      <c r="I6" s="9" t="s">
        <v>186</v>
      </c>
      <c r="J6" s="10"/>
      <c r="K6" s="9" t="s">
        <v>130</v>
      </c>
    </row>
    <row r="7" spans="1:14" s="168" customFormat="1" ht="19.149999999999999" customHeight="1" x14ac:dyDescent="0.5">
      <c r="C7" s="169"/>
      <c r="D7" s="166"/>
      <c r="E7" s="59" t="s">
        <v>98</v>
      </c>
      <c r="F7" s="10"/>
      <c r="G7" s="59" t="s">
        <v>98</v>
      </c>
      <c r="H7" s="10"/>
      <c r="I7" s="59" t="s">
        <v>98</v>
      </c>
      <c r="J7" s="10"/>
      <c r="K7" s="59" t="s">
        <v>98</v>
      </c>
    </row>
    <row r="8" spans="1:14" s="168" customFormat="1" ht="19.149999999999999" customHeight="1" x14ac:dyDescent="0.5">
      <c r="C8" s="163"/>
      <c r="D8" s="170"/>
      <c r="E8" s="118"/>
      <c r="F8" s="60"/>
      <c r="G8" s="60"/>
      <c r="H8" s="60"/>
      <c r="I8" s="118"/>
      <c r="J8" s="60"/>
      <c r="K8" s="60"/>
    </row>
    <row r="9" spans="1:14" ht="19.149999999999999" customHeight="1" x14ac:dyDescent="0.35">
      <c r="A9" s="162" t="s">
        <v>94</v>
      </c>
      <c r="C9" s="169"/>
      <c r="E9" s="119">
        <v>4749325</v>
      </c>
      <c r="F9" s="62">
        <v>0</v>
      </c>
      <c r="G9" s="61">
        <v>4705032</v>
      </c>
      <c r="H9" s="62">
        <v>0</v>
      </c>
      <c r="I9" s="123">
        <v>4760581</v>
      </c>
      <c r="J9" s="62">
        <v>0</v>
      </c>
      <c r="K9" s="63">
        <v>4706416</v>
      </c>
      <c r="N9" s="171"/>
    </row>
    <row r="10" spans="1:14" ht="19.149999999999999" customHeight="1" x14ac:dyDescent="0.35">
      <c r="A10" s="162" t="s">
        <v>7</v>
      </c>
      <c r="C10" s="172"/>
      <c r="E10" s="120">
        <v>925980</v>
      </c>
      <c r="F10" s="62">
        <v>0</v>
      </c>
      <c r="G10" s="64">
        <v>1175195</v>
      </c>
      <c r="H10" s="62">
        <v>0</v>
      </c>
      <c r="I10" s="124">
        <v>943742</v>
      </c>
      <c r="J10" s="62">
        <v>0</v>
      </c>
      <c r="K10" s="65">
        <v>1191284</v>
      </c>
      <c r="N10" s="171"/>
    </row>
    <row r="11" spans="1:14" ht="6" customHeight="1" x14ac:dyDescent="0.35">
      <c r="C11" s="172"/>
      <c r="E11" s="121"/>
      <c r="F11" s="62"/>
      <c r="G11" s="66"/>
      <c r="H11" s="62"/>
      <c r="I11" s="125"/>
      <c r="J11" s="62"/>
      <c r="K11" s="67"/>
      <c r="N11" s="171"/>
    </row>
    <row r="12" spans="1:14" ht="19.149999999999999" customHeight="1" x14ac:dyDescent="0.35">
      <c r="A12" s="173" t="s">
        <v>54</v>
      </c>
      <c r="B12" s="174"/>
      <c r="C12" s="169"/>
      <c r="E12" s="120">
        <f>E9-E10</f>
        <v>3823345</v>
      </c>
      <c r="F12" s="62"/>
      <c r="G12" s="64">
        <f>G9-G10</f>
        <v>3529837</v>
      </c>
      <c r="H12" s="62"/>
      <c r="I12" s="120">
        <f>I9-I10</f>
        <v>3816839</v>
      </c>
      <c r="J12" s="62"/>
      <c r="K12" s="64">
        <f>K9-K10</f>
        <v>3515132</v>
      </c>
      <c r="N12" s="171"/>
    </row>
    <row r="13" spans="1:14" ht="6" customHeight="1" x14ac:dyDescent="0.35">
      <c r="C13" s="172"/>
      <c r="E13" s="121"/>
      <c r="F13" s="62"/>
      <c r="G13" s="66"/>
      <c r="H13" s="62"/>
      <c r="I13" s="125"/>
      <c r="J13" s="62"/>
      <c r="K13" s="67"/>
      <c r="N13" s="171"/>
    </row>
    <row r="14" spans="1:14" ht="19.149999999999999" customHeight="1" x14ac:dyDescent="0.35">
      <c r="A14" s="162" t="s">
        <v>55</v>
      </c>
      <c r="C14" s="169"/>
      <c r="E14" s="119">
        <v>1694506</v>
      </c>
      <c r="F14" s="62">
        <v>0</v>
      </c>
      <c r="G14" s="61">
        <v>1209173</v>
      </c>
      <c r="H14" s="62">
        <v>0</v>
      </c>
      <c r="I14" s="123">
        <v>603470</v>
      </c>
      <c r="J14" s="62">
        <v>0</v>
      </c>
      <c r="K14" s="63">
        <v>527609</v>
      </c>
      <c r="N14" s="171"/>
    </row>
    <row r="15" spans="1:14" ht="19.149999999999999" customHeight="1" x14ac:dyDescent="0.35">
      <c r="A15" s="162" t="s">
        <v>56</v>
      </c>
      <c r="C15" s="169"/>
      <c r="E15" s="120">
        <v>237572</v>
      </c>
      <c r="F15" s="62">
        <v>0</v>
      </c>
      <c r="G15" s="64">
        <v>184836</v>
      </c>
      <c r="H15" s="62">
        <v>0</v>
      </c>
      <c r="I15" s="124">
        <v>48657</v>
      </c>
      <c r="J15" s="62">
        <v>0</v>
      </c>
      <c r="K15" s="65">
        <v>42090</v>
      </c>
      <c r="N15" s="171"/>
    </row>
    <row r="16" spans="1:14" ht="6" customHeight="1" x14ac:dyDescent="0.35">
      <c r="C16" s="169"/>
      <c r="E16" s="121"/>
      <c r="F16" s="62"/>
      <c r="G16" s="66"/>
      <c r="H16" s="62"/>
      <c r="I16" s="125"/>
      <c r="J16" s="62"/>
      <c r="K16" s="67"/>
      <c r="N16" s="171"/>
    </row>
    <row r="17" spans="1:14" ht="19.149999999999999" customHeight="1" x14ac:dyDescent="0.35">
      <c r="A17" s="173" t="s">
        <v>57</v>
      </c>
      <c r="B17" s="174"/>
      <c r="E17" s="120">
        <f>E14-E15</f>
        <v>1456934</v>
      </c>
      <c r="F17" s="62"/>
      <c r="G17" s="64">
        <f>G14-G15</f>
        <v>1024337</v>
      </c>
      <c r="H17" s="62"/>
      <c r="I17" s="120">
        <f>I14-I15</f>
        <v>554813</v>
      </c>
      <c r="J17" s="62"/>
      <c r="K17" s="64">
        <f>K14-K15</f>
        <v>485519</v>
      </c>
      <c r="N17" s="171"/>
    </row>
    <row r="18" spans="1:14" ht="19.149999999999999" customHeight="1" x14ac:dyDescent="0.5">
      <c r="C18" s="175"/>
      <c r="D18" s="165"/>
      <c r="E18" s="122"/>
      <c r="F18" s="68"/>
      <c r="G18" s="62"/>
      <c r="H18" s="69"/>
      <c r="I18" s="122"/>
      <c r="J18" s="69"/>
      <c r="K18" s="62"/>
      <c r="N18" s="171"/>
    </row>
    <row r="19" spans="1:14" ht="19.149999999999999" customHeight="1" x14ac:dyDescent="0.35">
      <c r="A19" s="162" t="s">
        <v>253</v>
      </c>
      <c r="B19" s="176"/>
      <c r="C19" s="172"/>
      <c r="E19" s="119"/>
      <c r="F19" s="62"/>
      <c r="G19" s="61"/>
      <c r="H19" s="62"/>
      <c r="I19" s="122"/>
      <c r="J19" s="62"/>
      <c r="K19" s="62"/>
      <c r="N19" s="171"/>
    </row>
    <row r="20" spans="1:14" ht="19.149999999999999" customHeight="1" x14ac:dyDescent="0.35">
      <c r="A20" s="162" t="s">
        <v>193</v>
      </c>
      <c r="B20" s="176"/>
      <c r="C20" s="172"/>
      <c r="E20" s="119">
        <v>-616389</v>
      </c>
      <c r="F20" s="62">
        <v>0</v>
      </c>
      <c r="G20" s="177">
        <v>156661</v>
      </c>
      <c r="H20" s="62">
        <v>0</v>
      </c>
      <c r="I20" s="119">
        <v>-814563</v>
      </c>
      <c r="J20" s="62">
        <v>0</v>
      </c>
      <c r="K20" s="177">
        <v>44695</v>
      </c>
      <c r="N20" s="171"/>
    </row>
    <row r="21" spans="1:14" ht="19.149999999999999" customHeight="1" x14ac:dyDescent="0.35">
      <c r="A21" s="162" t="s">
        <v>124</v>
      </c>
      <c r="C21" s="172"/>
      <c r="E21" s="119">
        <v>0</v>
      </c>
      <c r="F21" s="62">
        <v>0</v>
      </c>
      <c r="G21" s="61">
        <v>-73</v>
      </c>
      <c r="H21" s="62">
        <v>0</v>
      </c>
      <c r="I21" s="123">
        <v>617</v>
      </c>
      <c r="J21" s="62">
        <v>0</v>
      </c>
      <c r="K21" s="63">
        <v>68110</v>
      </c>
      <c r="N21" s="171"/>
    </row>
    <row r="22" spans="1:14" ht="19.149999999999999" customHeight="1" x14ac:dyDescent="0.35">
      <c r="A22" s="162" t="s">
        <v>254</v>
      </c>
      <c r="C22" s="169"/>
      <c r="E22" s="119">
        <v>1097055</v>
      </c>
      <c r="F22" s="62">
        <v>0</v>
      </c>
      <c r="G22" s="61">
        <v>45052</v>
      </c>
      <c r="H22" s="62">
        <v>0</v>
      </c>
      <c r="I22" s="123">
        <v>1438658</v>
      </c>
      <c r="J22" s="62">
        <v>0</v>
      </c>
      <c r="K22" s="63">
        <v>433907</v>
      </c>
      <c r="N22" s="171"/>
    </row>
    <row r="23" spans="1:14" ht="19.149999999999999" customHeight="1" x14ac:dyDescent="0.35">
      <c r="A23" s="162" t="s">
        <v>58</v>
      </c>
      <c r="E23" s="120">
        <v>40743</v>
      </c>
      <c r="F23" s="62">
        <v>0</v>
      </c>
      <c r="G23" s="64">
        <v>56997</v>
      </c>
      <c r="H23" s="62">
        <v>0</v>
      </c>
      <c r="I23" s="124">
        <v>36044</v>
      </c>
      <c r="J23" s="62">
        <v>0</v>
      </c>
      <c r="K23" s="65">
        <v>45452</v>
      </c>
      <c r="N23" s="171"/>
    </row>
    <row r="24" spans="1:14" ht="6" customHeight="1" x14ac:dyDescent="0.35">
      <c r="E24" s="121"/>
      <c r="F24" s="62"/>
      <c r="G24" s="66"/>
      <c r="H24" s="62"/>
      <c r="I24" s="125"/>
      <c r="J24" s="62"/>
      <c r="K24" s="67"/>
      <c r="N24" s="171"/>
    </row>
    <row r="25" spans="1:14" ht="19.149999999999999" customHeight="1" x14ac:dyDescent="0.35">
      <c r="A25" s="173" t="s">
        <v>59</v>
      </c>
      <c r="B25" s="174"/>
      <c r="C25" s="169"/>
      <c r="E25" s="120">
        <f>E12+E17+SUM(E20:E23)</f>
        <v>5801688</v>
      </c>
      <c r="F25" s="62"/>
      <c r="G25" s="64">
        <f>G12+G17+SUM(G20:G23)</f>
        <v>4812811</v>
      </c>
      <c r="H25" s="62"/>
      <c r="I25" s="120">
        <f>I12+I17+SUM(I20:I23)</f>
        <v>5032408</v>
      </c>
      <c r="J25" s="62"/>
      <c r="K25" s="64">
        <f>K12+K17+SUM(K20:K23)</f>
        <v>4592815</v>
      </c>
      <c r="N25" s="171"/>
    </row>
    <row r="26" spans="1:14" ht="19.149999999999999" customHeight="1" x14ac:dyDescent="0.35">
      <c r="A26" s="173"/>
      <c r="B26" s="174"/>
      <c r="C26" s="169"/>
      <c r="E26" s="121"/>
      <c r="F26" s="62"/>
      <c r="G26" s="66"/>
      <c r="H26" s="62"/>
      <c r="I26" s="121"/>
      <c r="J26" s="62"/>
      <c r="K26" s="66"/>
      <c r="N26" s="171"/>
    </row>
    <row r="27" spans="1:14" ht="19.149999999999999" customHeight="1" x14ac:dyDescent="0.5">
      <c r="A27" s="165" t="s">
        <v>60</v>
      </c>
      <c r="C27" s="169"/>
      <c r="E27" s="122"/>
      <c r="F27" s="62"/>
      <c r="G27" s="62"/>
      <c r="H27" s="62"/>
      <c r="I27" s="122"/>
      <c r="J27" s="62"/>
      <c r="K27" s="62"/>
      <c r="N27" s="171"/>
    </row>
    <row r="28" spans="1:14" ht="19.149999999999999" customHeight="1" x14ac:dyDescent="0.5">
      <c r="A28" s="179" t="s">
        <v>194</v>
      </c>
      <c r="B28" s="180"/>
      <c r="C28" s="169"/>
      <c r="E28" s="122">
        <v>1604339</v>
      </c>
      <c r="F28" s="62">
        <v>0</v>
      </c>
      <c r="G28" s="62">
        <v>1490791</v>
      </c>
      <c r="H28" s="62">
        <v>0</v>
      </c>
      <c r="I28" s="122">
        <v>1075425</v>
      </c>
      <c r="J28" s="62">
        <v>0</v>
      </c>
      <c r="K28" s="62">
        <v>1061610</v>
      </c>
      <c r="N28" s="171"/>
    </row>
    <row r="29" spans="1:14" ht="19.149999999999999" customHeight="1" x14ac:dyDescent="0.35">
      <c r="A29" s="179" t="s">
        <v>195</v>
      </c>
      <c r="B29" s="180"/>
      <c r="C29" s="169"/>
      <c r="E29" s="125">
        <v>7790</v>
      </c>
      <c r="F29" s="62">
        <v>0</v>
      </c>
      <c r="G29" s="67">
        <v>7966</v>
      </c>
      <c r="H29" s="62">
        <v>0</v>
      </c>
      <c r="I29" s="125">
        <v>6539</v>
      </c>
      <c r="J29" s="62">
        <v>0</v>
      </c>
      <c r="K29" s="67">
        <v>6715</v>
      </c>
      <c r="N29" s="171"/>
    </row>
    <row r="30" spans="1:14" ht="19.149999999999999" customHeight="1" x14ac:dyDescent="0.5">
      <c r="A30" s="162" t="s">
        <v>196</v>
      </c>
      <c r="B30" s="174"/>
      <c r="C30" s="169"/>
      <c r="E30" s="122">
        <v>258899</v>
      </c>
      <c r="F30" s="62">
        <v>0</v>
      </c>
      <c r="G30" s="62">
        <v>273185</v>
      </c>
      <c r="H30" s="62">
        <v>0</v>
      </c>
      <c r="I30" s="122">
        <v>226504</v>
      </c>
      <c r="J30" s="62">
        <v>0</v>
      </c>
      <c r="K30" s="62">
        <v>234680</v>
      </c>
      <c r="N30" s="171"/>
    </row>
    <row r="31" spans="1:14" ht="19.149999999999999" customHeight="1" x14ac:dyDescent="0.5">
      <c r="A31" s="179" t="s">
        <v>197</v>
      </c>
      <c r="B31" s="180"/>
      <c r="C31" s="169"/>
      <c r="E31" s="122">
        <v>123904</v>
      </c>
      <c r="F31" s="62">
        <v>0</v>
      </c>
      <c r="G31" s="62">
        <v>124445</v>
      </c>
      <c r="H31" s="62">
        <v>0</v>
      </c>
      <c r="I31" s="122">
        <v>120793</v>
      </c>
      <c r="J31" s="62">
        <v>0</v>
      </c>
      <c r="K31" s="62">
        <v>107933</v>
      </c>
      <c r="N31" s="171"/>
    </row>
    <row r="32" spans="1:14" ht="19.149999999999999" customHeight="1" x14ac:dyDescent="0.5">
      <c r="A32" s="179" t="s">
        <v>198</v>
      </c>
      <c r="B32" s="180"/>
      <c r="C32" s="169"/>
      <c r="E32" s="122">
        <v>27527</v>
      </c>
      <c r="F32" s="62">
        <v>0</v>
      </c>
      <c r="G32" s="62">
        <v>-38213</v>
      </c>
      <c r="H32" s="62">
        <v>0</v>
      </c>
      <c r="I32" s="122">
        <v>30394</v>
      </c>
      <c r="J32" s="62">
        <v>0</v>
      </c>
      <c r="K32" s="62">
        <v>-38212</v>
      </c>
      <c r="N32" s="171"/>
    </row>
    <row r="33" spans="1:14" ht="19.149999999999999" customHeight="1" x14ac:dyDescent="0.35">
      <c r="A33" s="162" t="s">
        <v>255</v>
      </c>
      <c r="C33" s="169"/>
      <c r="E33" s="119">
        <v>521571</v>
      </c>
      <c r="F33" s="62">
        <v>0</v>
      </c>
      <c r="G33" s="61">
        <v>-134374</v>
      </c>
      <c r="H33" s="62">
        <v>0</v>
      </c>
      <c r="I33" s="123">
        <v>556506</v>
      </c>
      <c r="J33" s="62">
        <v>0</v>
      </c>
      <c r="K33" s="63">
        <v>72862</v>
      </c>
      <c r="N33" s="171"/>
    </row>
    <row r="34" spans="1:14" ht="19.149999999999999" customHeight="1" x14ac:dyDescent="0.5">
      <c r="A34" s="179" t="s">
        <v>199</v>
      </c>
      <c r="B34" s="180"/>
      <c r="C34" s="169"/>
      <c r="D34" s="165"/>
      <c r="E34" s="126">
        <v>407181</v>
      </c>
      <c r="F34" s="68">
        <v>0</v>
      </c>
      <c r="G34" s="70">
        <v>406567</v>
      </c>
      <c r="H34" s="69">
        <v>0</v>
      </c>
      <c r="I34" s="126">
        <v>351411</v>
      </c>
      <c r="J34" s="69">
        <v>0</v>
      </c>
      <c r="K34" s="70">
        <v>341191</v>
      </c>
      <c r="N34" s="171"/>
    </row>
    <row r="35" spans="1:14" ht="6" customHeight="1" x14ac:dyDescent="0.5">
      <c r="A35" s="180"/>
      <c r="B35" s="180"/>
      <c r="C35" s="169"/>
      <c r="D35" s="165"/>
      <c r="E35" s="122"/>
      <c r="F35" s="68"/>
      <c r="G35" s="62"/>
      <c r="H35" s="69"/>
      <c r="I35" s="122"/>
      <c r="J35" s="69"/>
      <c r="K35" s="62"/>
      <c r="N35" s="171"/>
    </row>
    <row r="36" spans="1:14" ht="19.149999999999999" customHeight="1" x14ac:dyDescent="0.5">
      <c r="A36" s="181" t="s">
        <v>61</v>
      </c>
      <c r="B36" s="180"/>
      <c r="C36" s="169"/>
      <c r="E36" s="126">
        <f>SUM(E28:E34)</f>
        <v>2951211</v>
      </c>
      <c r="F36" s="62"/>
      <c r="G36" s="70">
        <f>SUM(G28:G34)</f>
        <v>2130367</v>
      </c>
      <c r="H36" s="62"/>
      <c r="I36" s="126">
        <f>SUM(I28:I34)</f>
        <v>2367572</v>
      </c>
      <c r="J36" s="62"/>
      <c r="K36" s="70">
        <f>SUM(K28:K34)</f>
        <v>1786779</v>
      </c>
      <c r="N36" s="171"/>
    </row>
    <row r="37" spans="1:14" ht="6" customHeight="1" x14ac:dyDescent="0.5">
      <c r="A37" s="181"/>
      <c r="B37" s="180"/>
      <c r="C37" s="169"/>
      <c r="E37" s="122"/>
      <c r="F37" s="62"/>
      <c r="G37" s="62"/>
      <c r="H37" s="62"/>
      <c r="I37" s="122"/>
      <c r="J37" s="62"/>
      <c r="K37" s="62"/>
      <c r="N37" s="171"/>
    </row>
    <row r="38" spans="1:14" ht="19.149999999999999" customHeight="1" x14ac:dyDescent="0.5">
      <c r="A38" s="162" t="s">
        <v>146</v>
      </c>
      <c r="C38" s="172"/>
      <c r="E38" s="126">
        <v>1006870</v>
      </c>
      <c r="F38" s="62"/>
      <c r="G38" s="70">
        <v>1017317</v>
      </c>
      <c r="H38" s="62"/>
      <c r="I38" s="126">
        <v>1007318</v>
      </c>
      <c r="J38" s="62">
        <v>0</v>
      </c>
      <c r="K38" s="70">
        <v>1018660</v>
      </c>
      <c r="N38" s="171"/>
    </row>
    <row r="39" spans="1:14" ht="6" customHeight="1" x14ac:dyDescent="0.5">
      <c r="C39" s="172"/>
      <c r="E39" s="122"/>
      <c r="F39" s="62"/>
      <c r="G39" s="62"/>
      <c r="H39" s="62"/>
      <c r="I39" s="122"/>
      <c r="J39" s="62"/>
      <c r="K39" s="62"/>
      <c r="N39" s="171"/>
    </row>
    <row r="40" spans="1:14" ht="19.149999999999999" customHeight="1" x14ac:dyDescent="0.35">
      <c r="A40" s="165" t="s">
        <v>62</v>
      </c>
      <c r="C40" s="169"/>
      <c r="E40" s="122">
        <f>E25-E36-E38</f>
        <v>1843607</v>
      </c>
      <c r="F40" s="62"/>
      <c r="G40" s="66">
        <f>G25-G36-G38</f>
        <v>1665127</v>
      </c>
      <c r="H40" s="62"/>
      <c r="I40" s="122">
        <f>I25-I36-I38</f>
        <v>1657518</v>
      </c>
      <c r="J40" s="62"/>
      <c r="K40" s="61">
        <f>K25-K36-K38</f>
        <v>1787376</v>
      </c>
      <c r="N40" s="171"/>
    </row>
    <row r="41" spans="1:14" ht="19.149999999999999" customHeight="1" x14ac:dyDescent="0.35">
      <c r="A41" s="162" t="s">
        <v>106</v>
      </c>
      <c r="C41" s="172"/>
      <c r="E41" s="124">
        <v>364378</v>
      </c>
      <c r="F41" s="62">
        <v>0</v>
      </c>
      <c r="G41" s="65">
        <v>310459</v>
      </c>
      <c r="H41" s="62">
        <v>0</v>
      </c>
      <c r="I41" s="124">
        <v>228537</v>
      </c>
      <c r="J41" s="62">
        <v>0</v>
      </c>
      <c r="K41" s="182">
        <v>275998</v>
      </c>
      <c r="N41" s="171"/>
    </row>
    <row r="42" spans="1:14" ht="6" customHeight="1" x14ac:dyDescent="0.35">
      <c r="C42" s="172"/>
      <c r="E42" s="125"/>
      <c r="F42" s="62"/>
      <c r="G42" s="67"/>
      <c r="H42" s="62"/>
      <c r="I42" s="125"/>
      <c r="J42" s="62"/>
      <c r="K42" s="67"/>
      <c r="N42" s="171"/>
    </row>
    <row r="43" spans="1:14" ht="19.149999999999999" customHeight="1" x14ac:dyDescent="0.5">
      <c r="A43" s="165" t="s">
        <v>17</v>
      </c>
      <c r="C43" s="169"/>
      <c r="E43" s="126">
        <f>E40-E41</f>
        <v>1479229</v>
      </c>
      <c r="F43" s="62"/>
      <c r="G43" s="70">
        <f>G40-G41</f>
        <v>1354668</v>
      </c>
      <c r="H43" s="62"/>
      <c r="I43" s="126">
        <f>I40-I41</f>
        <v>1428981</v>
      </c>
      <c r="J43" s="62"/>
      <c r="K43" s="70">
        <f>K40-K41</f>
        <v>1511378</v>
      </c>
      <c r="N43" s="171"/>
    </row>
    <row r="44" spans="1:14" ht="19.149999999999999" customHeight="1" x14ac:dyDescent="0.5">
      <c r="E44" s="58"/>
      <c r="F44" s="164"/>
      <c r="G44" s="58"/>
      <c r="H44" s="164"/>
      <c r="I44" s="58"/>
      <c r="J44" s="164"/>
      <c r="K44" s="58"/>
      <c r="N44" s="171"/>
    </row>
    <row r="45" spans="1:14" ht="19.149999999999999" customHeight="1" x14ac:dyDescent="0.5">
      <c r="E45" s="58"/>
      <c r="F45" s="164"/>
      <c r="G45" s="58"/>
      <c r="H45" s="164"/>
      <c r="I45" s="58"/>
      <c r="J45" s="164"/>
      <c r="K45" s="58"/>
      <c r="N45" s="171"/>
    </row>
    <row r="46" spans="1:14" ht="19.149999999999999" customHeight="1" x14ac:dyDescent="0.5">
      <c r="E46" s="58"/>
      <c r="F46" s="164"/>
      <c r="G46" s="58"/>
      <c r="H46" s="164"/>
      <c r="I46" s="58"/>
      <c r="J46" s="164"/>
      <c r="K46" s="58"/>
      <c r="N46" s="171"/>
    </row>
    <row r="47" spans="1:14" ht="19.149999999999999" customHeight="1" x14ac:dyDescent="0.5">
      <c r="E47" s="58"/>
      <c r="F47" s="164"/>
      <c r="G47" s="58"/>
      <c r="H47" s="164"/>
      <c r="I47" s="58"/>
      <c r="J47" s="164"/>
      <c r="K47" s="58"/>
      <c r="N47" s="171"/>
    </row>
    <row r="48" spans="1:14" ht="19.149999999999999" customHeight="1" x14ac:dyDescent="0.5">
      <c r="E48" s="58"/>
      <c r="F48" s="164"/>
      <c r="G48" s="58"/>
      <c r="H48" s="164"/>
      <c r="I48" s="58"/>
      <c r="J48" s="164"/>
      <c r="K48" s="58"/>
      <c r="N48" s="171"/>
    </row>
    <row r="49" spans="1:14" ht="19.149999999999999" customHeight="1" x14ac:dyDescent="0.5">
      <c r="E49" s="58"/>
      <c r="F49" s="164"/>
      <c r="G49" s="58"/>
      <c r="H49" s="164"/>
      <c r="I49" s="58"/>
      <c r="J49" s="164"/>
      <c r="K49" s="58"/>
      <c r="N49" s="171"/>
    </row>
    <row r="50" spans="1:14" ht="20.45" customHeight="1" x14ac:dyDescent="0.5">
      <c r="E50" s="58"/>
      <c r="F50" s="164"/>
      <c r="G50" s="58"/>
      <c r="H50" s="164"/>
      <c r="I50" s="58"/>
      <c r="J50" s="164"/>
      <c r="K50" s="58"/>
      <c r="N50" s="171"/>
    </row>
    <row r="51" spans="1:14" ht="22.15" customHeight="1" x14ac:dyDescent="0.5">
      <c r="E51" s="58"/>
      <c r="F51" s="164"/>
      <c r="G51" s="58"/>
      <c r="H51" s="164"/>
      <c r="I51" s="58"/>
      <c r="J51" s="164"/>
      <c r="K51" s="58"/>
      <c r="N51" s="171"/>
    </row>
    <row r="52" spans="1:14" ht="19.149999999999999" customHeight="1" x14ac:dyDescent="0.5">
      <c r="E52" s="58"/>
      <c r="F52" s="164"/>
      <c r="G52" s="58"/>
      <c r="H52" s="164"/>
      <c r="I52" s="58"/>
      <c r="J52" s="164"/>
      <c r="K52" s="58"/>
      <c r="N52" s="171"/>
    </row>
    <row r="53" spans="1:14" ht="21.95" customHeight="1" x14ac:dyDescent="0.5">
      <c r="A53" s="183" t="s">
        <v>105</v>
      </c>
      <c r="B53" s="183"/>
      <c r="C53" s="184"/>
      <c r="D53" s="183"/>
      <c r="E53" s="71"/>
      <c r="F53" s="185"/>
      <c r="G53" s="71"/>
      <c r="H53" s="185"/>
      <c r="I53" s="71"/>
      <c r="J53" s="185"/>
      <c r="K53" s="71"/>
      <c r="N53" s="171"/>
    </row>
    <row r="54" spans="1:14" ht="19.149999999999999" customHeight="1" x14ac:dyDescent="0.5">
      <c r="A54" s="265" t="s">
        <v>189</v>
      </c>
      <c r="B54" s="265"/>
      <c r="C54" s="265"/>
      <c r="D54" s="265"/>
      <c r="E54" s="265"/>
      <c r="F54" s="265"/>
      <c r="G54" s="265"/>
      <c r="H54" s="265"/>
      <c r="I54" s="265"/>
      <c r="J54" s="265"/>
      <c r="K54" s="265"/>
      <c r="N54" s="171"/>
    </row>
    <row r="55" spans="1:14" ht="19.149999999999999" customHeight="1" x14ac:dyDescent="0.5">
      <c r="A55" s="265" t="s">
        <v>170</v>
      </c>
      <c r="B55" s="265"/>
      <c r="C55" s="265"/>
      <c r="D55" s="265"/>
      <c r="E55" s="265"/>
      <c r="F55" s="265"/>
      <c r="G55" s="265"/>
      <c r="H55" s="265"/>
      <c r="I55" s="265"/>
      <c r="J55" s="265"/>
      <c r="K55" s="265"/>
      <c r="N55" s="171"/>
    </row>
    <row r="56" spans="1:14" ht="19.149999999999999" customHeight="1" x14ac:dyDescent="0.5">
      <c r="A56" s="266" t="str">
        <f>+A3</f>
        <v>สำหรับงวดสามเดือนสิ้นสุดวันที่ 30 กันยายน พ.ศ. 2564</v>
      </c>
      <c r="B56" s="266"/>
      <c r="C56" s="266"/>
      <c r="D56" s="266"/>
      <c r="E56" s="266"/>
      <c r="F56" s="266"/>
      <c r="G56" s="266"/>
      <c r="H56" s="266"/>
      <c r="I56" s="266"/>
      <c r="J56" s="266"/>
      <c r="K56" s="266"/>
      <c r="N56" s="171"/>
    </row>
    <row r="57" spans="1:14" ht="19.149999999999999" customHeight="1" x14ac:dyDescent="0.5">
      <c r="E57" s="58"/>
      <c r="F57" s="164"/>
      <c r="G57" s="58"/>
      <c r="H57" s="164"/>
      <c r="I57" s="58"/>
      <c r="J57" s="164"/>
      <c r="K57" s="58"/>
      <c r="N57" s="171"/>
    </row>
    <row r="58" spans="1:14" s="165" customFormat="1" ht="19.149999999999999" customHeight="1" x14ac:dyDescent="0.5">
      <c r="C58" s="166"/>
      <c r="D58" s="166"/>
      <c r="E58" s="267" t="s">
        <v>97</v>
      </c>
      <c r="F58" s="267"/>
      <c r="G58" s="267"/>
      <c r="H58" s="167"/>
      <c r="I58" s="267" t="s">
        <v>120</v>
      </c>
      <c r="J58" s="267"/>
      <c r="K58" s="267"/>
      <c r="N58" s="171"/>
    </row>
    <row r="59" spans="1:14" s="165" customFormat="1" ht="19.149999999999999" customHeight="1" x14ac:dyDescent="0.5">
      <c r="C59" s="166"/>
      <c r="D59" s="166"/>
      <c r="E59" s="9" t="s">
        <v>186</v>
      </c>
      <c r="F59" s="10"/>
      <c r="G59" s="9" t="s">
        <v>130</v>
      </c>
      <c r="H59" s="10"/>
      <c r="I59" s="9" t="s">
        <v>186</v>
      </c>
      <c r="J59" s="10"/>
      <c r="K59" s="9" t="s">
        <v>130</v>
      </c>
      <c r="N59" s="171"/>
    </row>
    <row r="60" spans="1:14" s="168" customFormat="1" ht="19.149999999999999" customHeight="1" x14ac:dyDescent="0.5">
      <c r="C60" s="186"/>
      <c r="D60" s="166"/>
      <c r="E60" s="59" t="s">
        <v>98</v>
      </c>
      <c r="F60" s="10"/>
      <c r="G60" s="59" t="s">
        <v>98</v>
      </c>
      <c r="H60" s="10"/>
      <c r="I60" s="59" t="s">
        <v>98</v>
      </c>
      <c r="J60" s="10"/>
      <c r="K60" s="59" t="s">
        <v>98</v>
      </c>
      <c r="N60" s="171"/>
    </row>
    <row r="61" spans="1:14" s="168" customFormat="1" ht="8.1" customHeight="1" x14ac:dyDescent="0.5">
      <c r="C61" s="163"/>
      <c r="D61" s="170"/>
      <c r="E61" s="118"/>
      <c r="F61" s="60"/>
      <c r="G61" s="60"/>
      <c r="H61" s="60"/>
      <c r="I61" s="118"/>
      <c r="J61" s="60"/>
      <c r="K61" s="60"/>
      <c r="N61" s="171"/>
    </row>
    <row r="62" spans="1:14" ht="19.149999999999999" customHeight="1" x14ac:dyDescent="0.5">
      <c r="A62" s="173" t="s">
        <v>131</v>
      </c>
      <c r="C62" s="186"/>
      <c r="E62" s="122"/>
      <c r="F62" s="62"/>
      <c r="G62" s="62"/>
      <c r="H62" s="62"/>
      <c r="I62" s="122"/>
      <c r="J62" s="62"/>
      <c r="K62" s="62"/>
      <c r="N62" s="171"/>
    </row>
    <row r="63" spans="1:14" ht="19.149999999999999" customHeight="1" x14ac:dyDescent="0.5">
      <c r="A63" s="162" t="s">
        <v>116</v>
      </c>
      <c r="C63" s="186"/>
      <c r="E63" s="122"/>
      <c r="F63" s="62"/>
      <c r="G63" s="62"/>
      <c r="H63" s="62"/>
      <c r="I63" s="122"/>
      <c r="J63" s="62"/>
      <c r="K63" s="62"/>
      <c r="N63" s="171"/>
    </row>
    <row r="64" spans="1:14" ht="19.149999999999999" customHeight="1" x14ac:dyDescent="0.5">
      <c r="A64" s="178" t="s">
        <v>200</v>
      </c>
      <c r="C64" s="186"/>
      <c r="E64" s="122"/>
      <c r="F64" s="62"/>
      <c r="G64" s="62"/>
      <c r="H64" s="62"/>
      <c r="I64" s="122"/>
      <c r="J64" s="62"/>
      <c r="K64" s="62"/>
      <c r="N64" s="171"/>
    </row>
    <row r="65" spans="1:14" ht="19.149999999999999" customHeight="1" x14ac:dyDescent="0.5">
      <c r="A65" s="178" t="s">
        <v>201</v>
      </c>
      <c r="C65" s="187"/>
      <c r="E65" s="122">
        <v>-89464</v>
      </c>
      <c r="F65" s="62">
        <v>0</v>
      </c>
      <c r="G65" s="32">
        <v>-68661</v>
      </c>
      <c r="H65" s="62">
        <v>0</v>
      </c>
      <c r="I65" s="122">
        <v>-89464</v>
      </c>
      <c r="J65" s="62">
        <v>0</v>
      </c>
      <c r="K65" s="32">
        <v>-68661</v>
      </c>
      <c r="N65" s="171"/>
    </row>
    <row r="66" spans="1:14" ht="19.149999999999999" customHeight="1" x14ac:dyDescent="0.5">
      <c r="A66" s="162" t="s">
        <v>181</v>
      </c>
      <c r="B66" s="188"/>
      <c r="C66" s="169"/>
      <c r="E66" s="122"/>
      <c r="F66" s="32"/>
      <c r="G66" s="62"/>
      <c r="H66" s="62"/>
      <c r="I66" s="122"/>
      <c r="J66" s="62"/>
      <c r="K66" s="62"/>
      <c r="N66" s="171"/>
    </row>
    <row r="67" spans="1:14" ht="19.149999999999999" customHeight="1" x14ac:dyDescent="0.5">
      <c r="A67" s="178" t="s">
        <v>202</v>
      </c>
      <c r="B67" s="188"/>
      <c r="C67" s="172"/>
      <c r="E67" s="126">
        <v>17892</v>
      </c>
      <c r="F67" s="32">
        <v>0</v>
      </c>
      <c r="G67" s="70">
        <v>13733</v>
      </c>
      <c r="H67" s="62">
        <v>0</v>
      </c>
      <c r="I67" s="126">
        <v>17892</v>
      </c>
      <c r="J67" s="62">
        <v>0</v>
      </c>
      <c r="K67" s="70">
        <v>13733</v>
      </c>
      <c r="N67" s="171"/>
    </row>
    <row r="68" spans="1:14" ht="6" customHeight="1" x14ac:dyDescent="0.5">
      <c r="A68" s="174"/>
      <c r="B68" s="188"/>
      <c r="C68" s="172"/>
      <c r="E68" s="122"/>
      <c r="F68" s="32"/>
      <c r="G68" s="62"/>
      <c r="H68" s="62"/>
      <c r="I68" s="122"/>
      <c r="J68" s="62"/>
      <c r="K68" s="62"/>
      <c r="N68" s="171"/>
    </row>
    <row r="69" spans="1:14" ht="19.149999999999999" customHeight="1" x14ac:dyDescent="0.5">
      <c r="A69" s="178" t="s">
        <v>117</v>
      </c>
      <c r="B69" s="189"/>
      <c r="C69" s="169"/>
      <c r="E69" s="126">
        <f>SUM(E65:E67)</f>
        <v>-71572</v>
      </c>
      <c r="F69" s="62"/>
      <c r="G69" s="70">
        <f>SUM(G65:G67)</f>
        <v>-54928</v>
      </c>
      <c r="H69" s="62"/>
      <c r="I69" s="126">
        <f>SUM(I65:I67)</f>
        <v>-71572</v>
      </c>
      <c r="J69" s="62"/>
      <c r="K69" s="70">
        <f>SUM(K65:K67)</f>
        <v>-54928</v>
      </c>
      <c r="N69" s="171"/>
    </row>
    <row r="70" spans="1:14" ht="19.149999999999999" customHeight="1" x14ac:dyDescent="0.5">
      <c r="A70" s="178"/>
      <c r="B70" s="189"/>
      <c r="C70" s="169"/>
      <c r="E70" s="122"/>
      <c r="F70" s="62"/>
      <c r="G70" s="62"/>
      <c r="H70" s="62"/>
      <c r="I70" s="122"/>
      <c r="J70" s="62"/>
      <c r="K70" s="62"/>
      <c r="N70" s="171"/>
    </row>
    <row r="71" spans="1:14" ht="19.149999999999999" customHeight="1" x14ac:dyDescent="0.5">
      <c r="A71" s="162" t="s">
        <v>148</v>
      </c>
      <c r="C71" s="186"/>
      <c r="E71" s="122"/>
      <c r="F71" s="62"/>
      <c r="G71" s="62"/>
      <c r="H71" s="62"/>
      <c r="I71" s="122"/>
      <c r="J71" s="62"/>
      <c r="K71" s="62"/>
      <c r="N71" s="171"/>
    </row>
    <row r="72" spans="1:14" ht="19.149999999999999" customHeight="1" x14ac:dyDescent="0.5">
      <c r="A72" s="176" t="s">
        <v>203</v>
      </c>
      <c r="C72" s="186"/>
      <c r="E72" s="122"/>
      <c r="F72" s="62"/>
      <c r="G72" s="62"/>
      <c r="H72" s="62"/>
      <c r="I72" s="122"/>
      <c r="J72" s="62"/>
      <c r="K72" s="62"/>
      <c r="N72" s="171"/>
    </row>
    <row r="73" spans="1:14" ht="19.149999999999999" customHeight="1" x14ac:dyDescent="0.5">
      <c r="A73" s="174" t="s">
        <v>182</v>
      </c>
      <c r="C73" s="186"/>
      <c r="E73" s="122">
        <v>279055</v>
      </c>
      <c r="F73" s="62">
        <v>0</v>
      </c>
      <c r="G73" s="32">
        <v>207073</v>
      </c>
      <c r="H73" s="62">
        <v>0</v>
      </c>
      <c r="I73" s="122">
        <v>1</v>
      </c>
      <c r="J73" s="62">
        <v>0</v>
      </c>
      <c r="K73" s="32">
        <v>4</v>
      </c>
      <c r="N73" s="171"/>
    </row>
    <row r="74" spans="1:14" ht="19.149999999999999" customHeight="1" x14ac:dyDescent="0.5">
      <c r="A74" s="176" t="s">
        <v>183</v>
      </c>
      <c r="C74" s="186"/>
      <c r="E74" s="122"/>
      <c r="F74" s="62"/>
      <c r="G74" s="32"/>
      <c r="H74" s="62"/>
      <c r="I74" s="122"/>
      <c r="J74" s="62"/>
      <c r="K74" s="32"/>
      <c r="N74" s="171"/>
    </row>
    <row r="75" spans="1:14" ht="19.149999999999999" customHeight="1" x14ac:dyDescent="0.5">
      <c r="A75" s="162" t="s">
        <v>204</v>
      </c>
      <c r="C75" s="187"/>
      <c r="E75" s="126">
        <v>-55722</v>
      </c>
      <c r="F75" s="62">
        <v>0</v>
      </c>
      <c r="G75" s="37">
        <v>-41415</v>
      </c>
      <c r="H75" s="62">
        <v>0</v>
      </c>
      <c r="I75" s="126">
        <v>0</v>
      </c>
      <c r="J75" s="62">
        <v>0</v>
      </c>
      <c r="K75" s="37">
        <v>-1</v>
      </c>
      <c r="N75" s="171"/>
    </row>
    <row r="76" spans="1:14" ht="6.6" customHeight="1" x14ac:dyDescent="0.5">
      <c r="B76" s="188"/>
      <c r="C76" s="169"/>
      <c r="E76" s="122"/>
      <c r="F76" s="32"/>
      <c r="G76" s="62"/>
      <c r="H76" s="62"/>
      <c r="I76" s="122"/>
      <c r="J76" s="62"/>
      <c r="K76" s="62"/>
      <c r="N76" s="171"/>
    </row>
    <row r="77" spans="1:14" ht="19.149999999999999" customHeight="1" x14ac:dyDescent="0.5">
      <c r="A77" s="178" t="s">
        <v>149</v>
      </c>
      <c r="B77" s="189"/>
      <c r="C77" s="169"/>
      <c r="E77" s="126">
        <f>SUM(E73:E75)</f>
        <v>223333</v>
      </c>
      <c r="F77" s="62"/>
      <c r="G77" s="70">
        <f>SUM(G73:G75)</f>
        <v>165658</v>
      </c>
      <c r="H77" s="62"/>
      <c r="I77" s="126">
        <f>SUM(I73:I75)</f>
        <v>1</v>
      </c>
      <c r="J77" s="62"/>
      <c r="K77" s="70">
        <f>SUM(K73:K75)</f>
        <v>3</v>
      </c>
      <c r="N77" s="171"/>
    </row>
    <row r="78" spans="1:14" ht="6" customHeight="1" x14ac:dyDescent="0.5">
      <c r="A78" s="189"/>
      <c r="B78" s="189"/>
      <c r="C78" s="169"/>
      <c r="E78" s="122"/>
      <c r="F78" s="62"/>
      <c r="G78" s="62"/>
      <c r="H78" s="62"/>
      <c r="I78" s="122"/>
      <c r="J78" s="62"/>
      <c r="K78" s="62"/>
      <c r="N78" s="171"/>
    </row>
    <row r="79" spans="1:14" ht="19.149999999999999" customHeight="1" x14ac:dyDescent="0.5">
      <c r="A79" s="173" t="s">
        <v>122</v>
      </c>
      <c r="B79" s="189"/>
      <c r="C79" s="169"/>
      <c r="E79" s="126">
        <f>+E69+E77</f>
        <v>151761</v>
      </c>
      <c r="F79" s="62"/>
      <c r="G79" s="70">
        <f>+G69+G77</f>
        <v>110730</v>
      </c>
      <c r="H79" s="62"/>
      <c r="I79" s="126">
        <f>+I69+I77</f>
        <v>-71571</v>
      </c>
      <c r="J79" s="62"/>
      <c r="K79" s="70">
        <f>+K69+K77</f>
        <v>-54925</v>
      </c>
      <c r="N79" s="171"/>
    </row>
    <row r="80" spans="1:14" ht="6" customHeight="1" x14ac:dyDescent="0.5">
      <c r="A80" s="165"/>
      <c r="B80" s="189"/>
      <c r="C80" s="169"/>
      <c r="E80" s="122"/>
      <c r="F80" s="62"/>
      <c r="G80" s="62"/>
      <c r="H80" s="62"/>
      <c r="I80" s="122"/>
      <c r="J80" s="62"/>
      <c r="K80" s="62"/>
      <c r="N80" s="171"/>
    </row>
    <row r="81" spans="1:14" ht="19.149999999999999" customHeight="1" thickBot="1" x14ac:dyDescent="0.55000000000000004">
      <c r="A81" s="165" t="s">
        <v>64</v>
      </c>
      <c r="C81" s="169"/>
      <c r="E81" s="127">
        <f>E79+E43</f>
        <v>1630990</v>
      </c>
      <c r="F81" s="62"/>
      <c r="G81" s="158">
        <f>G79+G43</f>
        <v>1465398</v>
      </c>
      <c r="H81" s="62"/>
      <c r="I81" s="127">
        <f>I79+I43</f>
        <v>1357410</v>
      </c>
      <c r="J81" s="62"/>
      <c r="K81" s="158">
        <f>K79+K43</f>
        <v>1456453</v>
      </c>
      <c r="N81" s="171"/>
    </row>
    <row r="82" spans="1:14" ht="19.149999999999999" customHeight="1" thickTop="1" x14ac:dyDescent="0.5">
      <c r="C82" s="169"/>
      <c r="E82" s="122"/>
      <c r="F82" s="62"/>
      <c r="G82" s="62"/>
      <c r="H82" s="62"/>
      <c r="I82" s="122"/>
      <c r="J82" s="62"/>
      <c r="K82" s="62"/>
      <c r="N82" s="171"/>
    </row>
    <row r="83" spans="1:14" ht="19.149999999999999" customHeight="1" x14ac:dyDescent="0.5">
      <c r="A83" s="162" t="s">
        <v>33</v>
      </c>
      <c r="C83" s="169"/>
      <c r="E83" s="122"/>
      <c r="F83" s="62"/>
      <c r="G83" s="62"/>
      <c r="H83" s="62"/>
      <c r="I83" s="122"/>
      <c r="J83" s="62"/>
      <c r="K83" s="62"/>
      <c r="N83" s="171"/>
    </row>
    <row r="84" spans="1:14" ht="19.149999999999999" customHeight="1" x14ac:dyDescent="0.5">
      <c r="A84" s="162" t="s">
        <v>205</v>
      </c>
      <c r="B84" s="174"/>
      <c r="C84" s="169"/>
      <c r="E84" s="122">
        <v>1477765</v>
      </c>
      <c r="F84" s="62">
        <v>0</v>
      </c>
      <c r="G84" s="62">
        <v>1346930</v>
      </c>
      <c r="H84" s="62">
        <v>0</v>
      </c>
      <c r="I84" s="122">
        <v>1428981</v>
      </c>
      <c r="J84" s="62">
        <v>0</v>
      </c>
      <c r="K84" s="62">
        <v>1511378</v>
      </c>
      <c r="N84" s="171"/>
    </row>
    <row r="85" spans="1:14" ht="19.149999999999999" customHeight="1" x14ac:dyDescent="0.35">
      <c r="A85" s="162" t="s">
        <v>206</v>
      </c>
      <c r="B85" s="174"/>
      <c r="C85" s="169"/>
      <c r="E85" s="121">
        <v>1464</v>
      </c>
      <c r="F85" s="62">
        <v>0</v>
      </c>
      <c r="G85" s="66">
        <v>7738</v>
      </c>
      <c r="H85" s="62">
        <v>0</v>
      </c>
      <c r="I85" s="114">
        <v>0</v>
      </c>
      <c r="J85" s="72">
        <v>0</v>
      </c>
      <c r="K85" s="36">
        <v>0</v>
      </c>
      <c r="N85" s="171"/>
    </row>
    <row r="86" spans="1:14" ht="19.149999999999999" customHeight="1" x14ac:dyDescent="0.5">
      <c r="A86" s="162" t="s">
        <v>65</v>
      </c>
      <c r="C86" s="169"/>
      <c r="E86" s="122"/>
      <c r="F86" s="62"/>
      <c r="G86" s="62"/>
      <c r="H86" s="62"/>
      <c r="I86" s="122"/>
      <c r="J86" s="62"/>
      <c r="K86" s="62"/>
      <c r="N86" s="171"/>
    </row>
    <row r="87" spans="1:14" ht="19.149999999999999" customHeight="1" x14ac:dyDescent="0.35">
      <c r="A87" s="162" t="s">
        <v>205</v>
      </c>
      <c r="B87" s="174"/>
      <c r="C87" s="169"/>
      <c r="E87" s="121">
        <v>1629477</v>
      </c>
      <c r="F87" s="66">
        <v>0</v>
      </c>
      <c r="G87" s="66">
        <v>1457623</v>
      </c>
      <c r="H87" s="66">
        <v>0</v>
      </c>
      <c r="I87" s="121">
        <v>1357410</v>
      </c>
      <c r="J87" s="66">
        <v>0</v>
      </c>
      <c r="K87" s="66">
        <v>1456453</v>
      </c>
      <c r="N87" s="171"/>
    </row>
    <row r="88" spans="1:14" ht="19.149999999999999" customHeight="1" x14ac:dyDescent="0.35">
      <c r="A88" s="162" t="s">
        <v>206</v>
      </c>
      <c r="B88" s="174"/>
      <c r="C88" s="169"/>
      <c r="E88" s="121">
        <v>1513</v>
      </c>
      <c r="F88" s="62">
        <v>0</v>
      </c>
      <c r="G88" s="66">
        <v>7775</v>
      </c>
      <c r="H88" s="62">
        <v>0</v>
      </c>
      <c r="I88" s="114">
        <v>0</v>
      </c>
      <c r="J88" s="72">
        <v>0</v>
      </c>
      <c r="K88" s="36">
        <v>0</v>
      </c>
      <c r="N88" s="171"/>
    </row>
    <row r="89" spans="1:14" ht="19.149999999999999" customHeight="1" x14ac:dyDescent="0.35">
      <c r="C89" s="175"/>
      <c r="E89" s="121"/>
      <c r="F89" s="62"/>
      <c r="G89" s="66"/>
      <c r="H89" s="66"/>
      <c r="I89" s="121"/>
      <c r="J89" s="66"/>
      <c r="K89" s="66"/>
      <c r="N89" s="171"/>
    </row>
    <row r="90" spans="1:14" ht="19.149999999999999" customHeight="1" x14ac:dyDescent="0.35">
      <c r="A90" s="181" t="s">
        <v>132</v>
      </c>
      <c r="B90" s="181"/>
      <c r="C90" s="175"/>
      <c r="E90" s="121"/>
      <c r="F90" s="62"/>
      <c r="G90" s="66"/>
      <c r="H90" s="66"/>
      <c r="I90" s="121"/>
      <c r="J90" s="66"/>
      <c r="K90" s="66"/>
      <c r="N90" s="171"/>
    </row>
    <row r="91" spans="1:14" ht="19.149999999999999" customHeight="1" x14ac:dyDescent="0.35">
      <c r="A91" s="162" t="s">
        <v>207</v>
      </c>
      <c r="B91" s="165"/>
      <c r="C91" s="172"/>
      <c r="E91" s="128">
        <v>1.7500000000000002</v>
      </c>
      <c r="F91" s="74">
        <v>0</v>
      </c>
      <c r="G91" s="73">
        <v>1.5900000000000003</v>
      </c>
      <c r="H91" s="66">
        <v>0</v>
      </c>
      <c r="I91" s="128">
        <v>1.69</v>
      </c>
      <c r="J91" s="66">
        <v>0</v>
      </c>
      <c r="K91" s="73">
        <v>1.78</v>
      </c>
      <c r="N91" s="171"/>
    </row>
    <row r="92" spans="1:14" ht="15.6" customHeight="1" x14ac:dyDescent="0.35">
      <c r="A92" s="174"/>
      <c r="B92" s="165"/>
      <c r="C92" s="172"/>
      <c r="E92" s="73"/>
      <c r="F92" s="74"/>
      <c r="G92" s="73"/>
      <c r="H92" s="66"/>
      <c r="I92" s="73"/>
      <c r="J92" s="66"/>
      <c r="K92" s="73"/>
    </row>
    <row r="93" spans="1:14" ht="15.6" customHeight="1" x14ac:dyDescent="0.35">
      <c r="A93" s="174"/>
      <c r="B93" s="165"/>
      <c r="C93" s="172"/>
      <c r="E93" s="73"/>
      <c r="F93" s="74"/>
      <c r="G93" s="73"/>
      <c r="H93" s="66"/>
      <c r="I93" s="73"/>
      <c r="J93" s="66"/>
      <c r="K93" s="73"/>
    </row>
    <row r="94" spans="1:14" ht="15.6" customHeight="1" x14ac:dyDescent="0.35">
      <c r="A94" s="174"/>
      <c r="B94" s="165"/>
      <c r="C94" s="172"/>
      <c r="E94" s="73"/>
      <c r="F94" s="74"/>
      <c r="G94" s="73"/>
      <c r="H94" s="66"/>
      <c r="I94" s="73"/>
      <c r="J94" s="66"/>
      <c r="K94" s="73"/>
    </row>
    <row r="95" spans="1:14" ht="15.6" customHeight="1" x14ac:dyDescent="0.35">
      <c r="A95" s="174"/>
      <c r="B95" s="165"/>
      <c r="C95" s="172"/>
      <c r="E95" s="73"/>
      <c r="F95" s="74"/>
      <c r="G95" s="73"/>
      <c r="H95" s="66"/>
      <c r="I95" s="73"/>
      <c r="J95" s="66"/>
      <c r="K95" s="73"/>
    </row>
    <row r="96" spans="1:14" ht="15.6" customHeight="1" x14ac:dyDescent="0.35">
      <c r="A96" s="174"/>
      <c r="B96" s="165"/>
      <c r="C96" s="172"/>
      <c r="E96" s="73"/>
      <c r="F96" s="74"/>
      <c r="G96" s="73"/>
      <c r="H96" s="66"/>
      <c r="I96" s="73"/>
      <c r="J96" s="66"/>
      <c r="K96" s="73"/>
    </row>
    <row r="97" spans="1:11" ht="15.6" customHeight="1" x14ac:dyDescent="0.35">
      <c r="A97" s="174"/>
      <c r="B97" s="165"/>
      <c r="C97" s="172"/>
      <c r="E97" s="73"/>
      <c r="F97" s="74"/>
      <c r="G97" s="73"/>
      <c r="H97" s="66"/>
      <c r="I97" s="73"/>
      <c r="J97" s="66"/>
      <c r="K97" s="73"/>
    </row>
    <row r="98" spans="1:11" ht="15.6" customHeight="1" x14ac:dyDescent="0.35">
      <c r="A98" s="174"/>
      <c r="B98" s="165"/>
      <c r="C98" s="172"/>
      <c r="E98" s="73"/>
      <c r="F98" s="74"/>
      <c r="G98" s="73"/>
      <c r="H98" s="66"/>
      <c r="I98" s="73"/>
      <c r="J98" s="66"/>
      <c r="K98" s="73"/>
    </row>
    <row r="99" spans="1:11" ht="15.6" customHeight="1" x14ac:dyDescent="0.35">
      <c r="A99" s="174"/>
      <c r="B99" s="165"/>
      <c r="C99" s="172"/>
      <c r="E99" s="73"/>
      <c r="F99" s="74"/>
      <c r="G99" s="73"/>
      <c r="H99" s="66"/>
      <c r="I99" s="73"/>
      <c r="J99" s="66"/>
      <c r="K99" s="73"/>
    </row>
    <row r="100" spans="1:11" ht="10.5" customHeight="1" x14ac:dyDescent="0.35">
      <c r="A100" s="174"/>
      <c r="B100" s="165"/>
      <c r="C100" s="172"/>
      <c r="E100" s="73"/>
      <c r="F100" s="74"/>
      <c r="G100" s="73"/>
      <c r="H100" s="66"/>
      <c r="I100" s="73"/>
      <c r="J100" s="66"/>
      <c r="K100" s="73"/>
    </row>
    <row r="101" spans="1:11" ht="19.149999999999999" customHeight="1" x14ac:dyDescent="0.5">
      <c r="A101" s="169" t="s">
        <v>99</v>
      </c>
      <c r="B101" s="190"/>
      <c r="C101" s="165"/>
      <c r="D101" s="191"/>
      <c r="E101" s="269" t="s">
        <v>99</v>
      </c>
      <c r="F101" s="269"/>
      <c r="G101" s="269"/>
      <c r="H101" s="269"/>
      <c r="I101" s="269"/>
    </row>
    <row r="102" spans="1:11" ht="19.149999999999999" customHeight="1" x14ac:dyDescent="0.35">
      <c r="A102" s="169" t="s">
        <v>123</v>
      </c>
      <c r="B102" s="163"/>
      <c r="C102" s="162"/>
      <c r="D102" s="268" t="s">
        <v>187</v>
      </c>
      <c r="E102" s="268"/>
      <c r="F102" s="268"/>
      <c r="G102" s="268"/>
      <c r="H102" s="268"/>
      <c r="I102" s="268"/>
      <c r="J102" s="268"/>
    </row>
    <row r="103" spans="1:11" ht="19.149999999999999" customHeight="1" x14ac:dyDescent="0.35">
      <c r="A103" s="169" t="s">
        <v>126</v>
      </c>
      <c r="C103" s="162"/>
      <c r="D103" s="268" t="s">
        <v>188</v>
      </c>
      <c r="E103" s="268"/>
      <c r="F103" s="268"/>
      <c r="G103" s="268"/>
      <c r="H103" s="268"/>
      <c r="I103" s="268"/>
      <c r="J103" s="268"/>
    </row>
    <row r="104" spans="1:11" ht="19.149999999999999" customHeight="1" x14ac:dyDescent="0.35">
      <c r="A104" s="254"/>
      <c r="C104" s="162"/>
      <c r="D104" s="251"/>
      <c r="E104" s="251"/>
      <c r="F104" s="251"/>
      <c r="G104" s="251"/>
      <c r="H104" s="251"/>
      <c r="I104" s="251"/>
      <c r="J104" s="251"/>
    </row>
    <row r="105" spans="1:11" ht="15.6" customHeight="1" x14ac:dyDescent="0.35">
      <c r="A105" s="174"/>
      <c r="B105" s="165"/>
      <c r="C105" s="172"/>
      <c r="E105" s="73"/>
      <c r="F105" s="74"/>
      <c r="G105" s="73"/>
      <c r="H105" s="66"/>
      <c r="I105" s="73"/>
      <c r="J105" s="66"/>
      <c r="K105" s="73"/>
    </row>
    <row r="106" spans="1:11" ht="20.45" customHeight="1" x14ac:dyDescent="0.5">
      <c r="A106" s="183" t="s">
        <v>105</v>
      </c>
      <c r="B106" s="183"/>
      <c r="C106" s="183"/>
      <c r="D106" s="183"/>
      <c r="E106" s="193"/>
      <c r="F106" s="193"/>
      <c r="G106" s="193"/>
      <c r="H106" s="193"/>
      <c r="I106" s="193"/>
      <c r="J106" s="193"/>
      <c r="K106" s="193"/>
    </row>
    <row r="109" spans="1:11" ht="6.75" customHeight="1" x14ac:dyDescent="0.5"/>
    <row r="110" spans="1:11" ht="12.75" customHeight="1" x14ac:dyDescent="0.5"/>
    <row r="124" spans="1:11" s="165" customFormat="1" ht="20.45" customHeight="1" x14ac:dyDescent="0.5">
      <c r="A124" s="162"/>
      <c r="B124" s="162"/>
      <c r="C124" s="163"/>
      <c r="D124" s="162"/>
      <c r="E124" s="171"/>
      <c r="F124" s="171"/>
      <c r="G124" s="171"/>
      <c r="H124" s="171"/>
      <c r="I124" s="171"/>
      <c r="J124" s="171"/>
      <c r="K124" s="171"/>
    </row>
    <row r="125" spans="1:11" s="165" customFormat="1" ht="20.45" customHeight="1" x14ac:dyDescent="0.5">
      <c r="A125" s="162"/>
      <c r="B125" s="162"/>
      <c r="C125" s="163"/>
      <c r="D125" s="162"/>
      <c r="E125" s="171"/>
      <c r="F125" s="171"/>
      <c r="G125" s="171"/>
      <c r="H125" s="171"/>
      <c r="I125" s="171"/>
      <c r="J125" s="171"/>
      <c r="K125" s="171"/>
    </row>
    <row r="126" spans="1:11" s="165" customFormat="1" ht="20.45" customHeight="1" x14ac:dyDescent="0.5">
      <c r="A126" s="162"/>
      <c r="B126" s="162"/>
      <c r="C126" s="163"/>
      <c r="D126" s="162"/>
      <c r="E126" s="171"/>
      <c r="F126" s="171"/>
      <c r="G126" s="171"/>
      <c r="H126" s="171"/>
      <c r="I126" s="171"/>
      <c r="J126" s="171"/>
      <c r="K126" s="171"/>
    </row>
    <row r="127" spans="1:11" s="168" customFormat="1" ht="20.45" customHeight="1" x14ac:dyDescent="0.5">
      <c r="A127" s="162"/>
      <c r="B127" s="162"/>
      <c r="C127" s="163"/>
      <c r="D127" s="162"/>
      <c r="E127" s="171"/>
      <c r="F127" s="171"/>
      <c r="G127" s="171"/>
      <c r="H127" s="171"/>
      <c r="I127" s="171"/>
      <c r="J127" s="171"/>
      <c r="K127" s="171"/>
    </row>
    <row r="128" spans="1:11" s="165" customFormat="1" ht="20.45" customHeight="1" x14ac:dyDescent="0.5">
      <c r="A128" s="162"/>
      <c r="B128" s="162"/>
      <c r="C128" s="163"/>
      <c r="D128" s="162"/>
      <c r="E128" s="171"/>
      <c r="F128" s="171"/>
      <c r="G128" s="171"/>
      <c r="H128" s="171"/>
      <c r="I128" s="171"/>
      <c r="J128" s="171"/>
      <c r="K128" s="171"/>
    </row>
  </sheetData>
  <mergeCells count="13">
    <mergeCell ref="D103:J103"/>
    <mergeCell ref="A55:K55"/>
    <mergeCell ref="A56:K56"/>
    <mergeCell ref="E58:G58"/>
    <mergeCell ref="I58:K58"/>
    <mergeCell ref="E101:I101"/>
    <mergeCell ref="D102:J102"/>
    <mergeCell ref="A54:K54"/>
    <mergeCell ref="A1:K1"/>
    <mergeCell ref="A2:K2"/>
    <mergeCell ref="A3:K3"/>
    <mergeCell ref="E5:G5"/>
    <mergeCell ref="I5:K5"/>
  </mergeCells>
  <pageMargins left="0.8" right="0.5" top="0.5" bottom="0.6" header="0.49" footer="0.4"/>
  <pageSetup paperSize="9" scale="89" firstPageNumber="4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1"/>
  <sheetViews>
    <sheetView zoomScaleNormal="100" zoomScaleSheetLayoutView="100" workbookViewId="0">
      <selection sqref="A1:K1"/>
    </sheetView>
  </sheetViews>
  <sheetFormatPr defaultRowHeight="20.45" customHeight="1" x14ac:dyDescent="0.5"/>
  <cols>
    <col min="1" max="1" width="51.7109375" style="162" customWidth="1"/>
    <col min="2" max="2" width="1.140625" style="162" customWidth="1"/>
    <col min="3" max="3" width="7.28515625" style="163" customWidth="1"/>
    <col min="4" max="4" width="0.5703125" style="162" customWidth="1"/>
    <col min="5" max="5" width="10.7109375" style="171" customWidth="1"/>
    <col min="6" max="6" width="0.5703125" style="171" customWidth="1"/>
    <col min="7" max="7" width="10.85546875" style="171" customWidth="1"/>
    <col min="8" max="8" width="0.5703125" style="171" customWidth="1"/>
    <col min="9" max="9" width="10.7109375" style="171" customWidth="1"/>
    <col min="10" max="10" width="0.5703125" style="171" customWidth="1"/>
    <col min="11" max="11" width="10.7109375" style="171" customWidth="1"/>
    <col min="12" max="12" width="9.42578125" style="162" customWidth="1"/>
    <col min="13" max="251" width="9.140625" style="162"/>
    <col min="252" max="252" width="51.28515625" style="162" customWidth="1"/>
    <col min="253" max="253" width="1" style="162" customWidth="1"/>
    <col min="254" max="254" width="7.28515625" style="162" customWidth="1"/>
    <col min="255" max="255" width="0.7109375" style="162" customWidth="1"/>
    <col min="256" max="256" width="10.7109375" style="162" customWidth="1"/>
    <col min="257" max="257" width="0.7109375" style="162" customWidth="1"/>
    <col min="258" max="258" width="10.7109375" style="162" customWidth="1"/>
    <col min="259" max="259" width="0.7109375" style="162" customWidth="1"/>
    <col min="260" max="260" width="10.7109375" style="162" customWidth="1"/>
    <col min="261" max="261" width="0.7109375" style="162" customWidth="1"/>
    <col min="262" max="262" width="10.7109375" style="162" customWidth="1"/>
    <col min="263" max="263" width="4.7109375" style="162" customWidth="1"/>
    <col min="264" max="507" width="9.140625" style="162"/>
    <col min="508" max="508" width="51.28515625" style="162" customWidth="1"/>
    <col min="509" max="509" width="1" style="162" customWidth="1"/>
    <col min="510" max="510" width="7.28515625" style="162" customWidth="1"/>
    <col min="511" max="511" width="0.7109375" style="162" customWidth="1"/>
    <col min="512" max="512" width="10.7109375" style="162" customWidth="1"/>
    <col min="513" max="513" width="0.7109375" style="162" customWidth="1"/>
    <col min="514" max="514" width="10.7109375" style="162" customWidth="1"/>
    <col min="515" max="515" width="0.7109375" style="162" customWidth="1"/>
    <col min="516" max="516" width="10.7109375" style="162" customWidth="1"/>
    <col min="517" max="517" width="0.7109375" style="162" customWidth="1"/>
    <col min="518" max="518" width="10.7109375" style="162" customWidth="1"/>
    <col min="519" max="519" width="4.7109375" style="162" customWidth="1"/>
    <col min="520" max="763" width="9.140625" style="162"/>
    <col min="764" max="764" width="51.28515625" style="162" customWidth="1"/>
    <col min="765" max="765" width="1" style="162" customWidth="1"/>
    <col min="766" max="766" width="7.28515625" style="162" customWidth="1"/>
    <col min="767" max="767" width="0.7109375" style="162" customWidth="1"/>
    <col min="768" max="768" width="10.7109375" style="162" customWidth="1"/>
    <col min="769" max="769" width="0.7109375" style="162" customWidth="1"/>
    <col min="770" max="770" width="10.7109375" style="162" customWidth="1"/>
    <col min="771" max="771" width="0.7109375" style="162" customWidth="1"/>
    <col min="772" max="772" width="10.7109375" style="162" customWidth="1"/>
    <col min="773" max="773" width="0.7109375" style="162" customWidth="1"/>
    <col min="774" max="774" width="10.7109375" style="162" customWidth="1"/>
    <col min="775" max="775" width="4.7109375" style="162" customWidth="1"/>
    <col min="776" max="1019" width="9.140625" style="162"/>
    <col min="1020" max="1020" width="51.28515625" style="162" customWidth="1"/>
    <col min="1021" max="1021" width="1" style="162" customWidth="1"/>
    <col min="1022" max="1022" width="7.28515625" style="162" customWidth="1"/>
    <col min="1023" max="1023" width="0.7109375" style="162" customWidth="1"/>
    <col min="1024" max="1024" width="10.7109375" style="162" customWidth="1"/>
    <col min="1025" max="1025" width="0.7109375" style="162" customWidth="1"/>
    <col min="1026" max="1026" width="10.7109375" style="162" customWidth="1"/>
    <col min="1027" max="1027" width="0.7109375" style="162" customWidth="1"/>
    <col min="1028" max="1028" width="10.7109375" style="162" customWidth="1"/>
    <col min="1029" max="1029" width="0.7109375" style="162" customWidth="1"/>
    <col min="1030" max="1030" width="10.7109375" style="162" customWidth="1"/>
    <col min="1031" max="1031" width="4.7109375" style="162" customWidth="1"/>
    <col min="1032" max="1275" width="9.140625" style="162"/>
    <col min="1276" max="1276" width="51.28515625" style="162" customWidth="1"/>
    <col min="1277" max="1277" width="1" style="162" customWidth="1"/>
    <col min="1278" max="1278" width="7.28515625" style="162" customWidth="1"/>
    <col min="1279" max="1279" width="0.7109375" style="162" customWidth="1"/>
    <col min="1280" max="1280" width="10.7109375" style="162" customWidth="1"/>
    <col min="1281" max="1281" width="0.7109375" style="162" customWidth="1"/>
    <col min="1282" max="1282" width="10.7109375" style="162" customWidth="1"/>
    <col min="1283" max="1283" width="0.7109375" style="162" customWidth="1"/>
    <col min="1284" max="1284" width="10.7109375" style="162" customWidth="1"/>
    <col min="1285" max="1285" width="0.7109375" style="162" customWidth="1"/>
    <col min="1286" max="1286" width="10.7109375" style="162" customWidth="1"/>
    <col min="1287" max="1287" width="4.7109375" style="162" customWidth="1"/>
    <col min="1288" max="1531" width="9.140625" style="162"/>
    <col min="1532" max="1532" width="51.28515625" style="162" customWidth="1"/>
    <col min="1533" max="1533" width="1" style="162" customWidth="1"/>
    <col min="1534" max="1534" width="7.28515625" style="162" customWidth="1"/>
    <col min="1535" max="1535" width="0.7109375" style="162" customWidth="1"/>
    <col min="1536" max="1536" width="10.7109375" style="162" customWidth="1"/>
    <col min="1537" max="1537" width="0.7109375" style="162" customWidth="1"/>
    <col min="1538" max="1538" width="10.7109375" style="162" customWidth="1"/>
    <col min="1539" max="1539" width="0.7109375" style="162" customWidth="1"/>
    <col min="1540" max="1540" width="10.7109375" style="162" customWidth="1"/>
    <col min="1541" max="1541" width="0.7109375" style="162" customWidth="1"/>
    <col min="1542" max="1542" width="10.7109375" style="162" customWidth="1"/>
    <col min="1543" max="1543" width="4.7109375" style="162" customWidth="1"/>
    <col min="1544" max="1787" width="9.140625" style="162"/>
    <col min="1788" max="1788" width="51.28515625" style="162" customWidth="1"/>
    <col min="1789" max="1789" width="1" style="162" customWidth="1"/>
    <col min="1790" max="1790" width="7.28515625" style="162" customWidth="1"/>
    <col min="1791" max="1791" width="0.7109375" style="162" customWidth="1"/>
    <col min="1792" max="1792" width="10.7109375" style="162" customWidth="1"/>
    <col min="1793" max="1793" width="0.7109375" style="162" customWidth="1"/>
    <col min="1794" max="1794" width="10.7109375" style="162" customWidth="1"/>
    <col min="1795" max="1795" width="0.7109375" style="162" customWidth="1"/>
    <col min="1796" max="1796" width="10.7109375" style="162" customWidth="1"/>
    <col min="1797" max="1797" width="0.7109375" style="162" customWidth="1"/>
    <col min="1798" max="1798" width="10.7109375" style="162" customWidth="1"/>
    <col min="1799" max="1799" width="4.7109375" style="162" customWidth="1"/>
    <col min="1800" max="2043" width="9.140625" style="162"/>
    <col min="2044" max="2044" width="51.28515625" style="162" customWidth="1"/>
    <col min="2045" max="2045" width="1" style="162" customWidth="1"/>
    <col min="2046" max="2046" width="7.28515625" style="162" customWidth="1"/>
    <col min="2047" max="2047" width="0.7109375" style="162" customWidth="1"/>
    <col min="2048" max="2048" width="10.7109375" style="162" customWidth="1"/>
    <col min="2049" max="2049" width="0.7109375" style="162" customWidth="1"/>
    <col min="2050" max="2050" width="10.7109375" style="162" customWidth="1"/>
    <col min="2051" max="2051" width="0.7109375" style="162" customWidth="1"/>
    <col min="2052" max="2052" width="10.7109375" style="162" customWidth="1"/>
    <col min="2053" max="2053" width="0.7109375" style="162" customWidth="1"/>
    <col min="2054" max="2054" width="10.7109375" style="162" customWidth="1"/>
    <col min="2055" max="2055" width="4.7109375" style="162" customWidth="1"/>
    <col min="2056" max="2299" width="9.140625" style="162"/>
    <col min="2300" max="2300" width="51.28515625" style="162" customWidth="1"/>
    <col min="2301" max="2301" width="1" style="162" customWidth="1"/>
    <col min="2302" max="2302" width="7.28515625" style="162" customWidth="1"/>
    <col min="2303" max="2303" width="0.7109375" style="162" customWidth="1"/>
    <col min="2304" max="2304" width="10.7109375" style="162" customWidth="1"/>
    <col min="2305" max="2305" width="0.7109375" style="162" customWidth="1"/>
    <col min="2306" max="2306" width="10.7109375" style="162" customWidth="1"/>
    <col min="2307" max="2307" width="0.7109375" style="162" customWidth="1"/>
    <col min="2308" max="2308" width="10.7109375" style="162" customWidth="1"/>
    <col min="2309" max="2309" width="0.7109375" style="162" customWidth="1"/>
    <col min="2310" max="2310" width="10.7109375" style="162" customWidth="1"/>
    <col min="2311" max="2311" width="4.7109375" style="162" customWidth="1"/>
    <col min="2312" max="2555" width="9.140625" style="162"/>
    <col min="2556" max="2556" width="51.28515625" style="162" customWidth="1"/>
    <col min="2557" max="2557" width="1" style="162" customWidth="1"/>
    <col min="2558" max="2558" width="7.28515625" style="162" customWidth="1"/>
    <col min="2559" max="2559" width="0.7109375" style="162" customWidth="1"/>
    <col min="2560" max="2560" width="10.7109375" style="162" customWidth="1"/>
    <col min="2561" max="2561" width="0.7109375" style="162" customWidth="1"/>
    <col min="2562" max="2562" width="10.7109375" style="162" customWidth="1"/>
    <col min="2563" max="2563" width="0.7109375" style="162" customWidth="1"/>
    <col min="2564" max="2564" width="10.7109375" style="162" customWidth="1"/>
    <col min="2565" max="2565" width="0.7109375" style="162" customWidth="1"/>
    <col min="2566" max="2566" width="10.7109375" style="162" customWidth="1"/>
    <col min="2567" max="2567" width="4.7109375" style="162" customWidth="1"/>
    <col min="2568" max="2811" width="9.140625" style="162"/>
    <col min="2812" max="2812" width="51.28515625" style="162" customWidth="1"/>
    <col min="2813" max="2813" width="1" style="162" customWidth="1"/>
    <col min="2814" max="2814" width="7.28515625" style="162" customWidth="1"/>
    <col min="2815" max="2815" width="0.7109375" style="162" customWidth="1"/>
    <col min="2816" max="2816" width="10.7109375" style="162" customWidth="1"/>
    <col min="2817" max="2817" width="0.7109375" style="162" customWidth="1"/>
    <col min="2818" max="2818" width="10.7109375" style="162" customWidth="1"/>
    <col min="2819" max="2819" width="0.7109375" style="162" customWidth="1"/>
    <col min="2820" max="2820" width="10.7109375" style="162" customWidth="1"/>
    <col min="2821" max="2821" width="0.7109375" style="162" customWidth="1"/>
    <col min="2822" max="2822" width="10.7109375" style="162" customWidth="1"/>
    <col min="2823" max="2823" width="4.7109375" style="162" customWidth="1"/>
    <col min="2824" max="3067" width="9.140625" style="162"/>
    <col min="3068" max="3068" width="51.28515625" style="162" customWidth="1"/>
    <col min="3069" max="3069" width="1" style="162" customWidth="1"/>
    <col min="3070" max="3070" width="7.28515625" style="162" customWidth="1"/>
    <col min="3071" max="3071" width="0.7109375" style="162" customWidth="1"/>
    <col min="3072" max="3072" width="10.7109375" style="162" customWidth="1"/>
    <col min="3073" max="3073" width="0.7109375" style="162" customWidth="1"/>
    <col min="3074" max="3074" width="10.7109375" style="162" customWidth="1"/>
    <col min="3075" max="3075" width="0.7109375" style="162" customWidth="1"/>
    <col min="3076" max="3076" width="10.7109375" style="162" customWidth="1"/>
    <col min="3077" max="3077" width="0.7109375" style="162" customWidth="1"/>
    <col min="3078" max="3078" width="10.7109375" style="162" customWidth="1"/>
    <col min="3079" max="3079" width="4.7109375" style="162" customWidth="1"/>
    <col min="3080" max="3323" width="9.140625" style="162"/>
    <col min="3324" max="3324" width="51.28515625" style="162" customWidth="1"/>
    <col min="3325" max="3325" width="1" style="162" customWidth="1"/>
    <col min="3326" max="3326" width="7.28515625" style="162" customWidth="1"/>
    <col min="3327" max="3327" width="0.7109375" style="162" customWidth="1"/>
    <col min="3328" max="3328" width="10.7109375" style="162" customWidth="1"/>
    <col min="3329" max="3329" width="0.7109375" style="162" customWidth="1"/>
    <col min="3330" max="3330" width="10.7109375" style="162" customWidth="1"/>
    <col min="3331" max="3331" width="0.7109375" style="162" customWidth="1"/>
    <col min="3332" max="3332" width="10.7109375" style="162" customWidth="1"/>
    <col min="3333" max="3333" width="0.7109375" style="162" customWidth="1"/>
    <col min="3334" max="3334" width="10.7109375" style="162" customWidth="1"/>
    <col min="3335" max="3335" width="4.7109375" style="162" customWidth="1"/>
    <col min="3336" max="3579" width="9.140625" style="162"/>
    <col min="3580" max="3580" width="51.28515625" style="162" customWidth="1"/>
    <col min="3581" max="3581" width="1" style="162" customWidth="1"/>
    <col min="3582" max="3582" width="7.28515625" style="162" customWidth="1"/>
    <col min="3583" max="3583" width="0.7109375" style="162" customWidth="1"/>
    <col min="3584" max="3584" width="10.7109375" style="162" customWidth="1"/>
    <col min="3585" max="3585" width="0.7109375" style="162" customWidth="1"/>
    <col min="3586" max="3586" width="10.7109375" style="162" customWidth="1"/>
    <col min="3587" max="3587" width="0.7109375" style="162" customWidth="1"/>
    <col min="3588" max="3588" width="10.7109375" style="162" customWidth="1"/>
    <col min="3589" max="3589" width="0.7109375" style="162" customWidth="1"/>
    <col min="3590" max="3590" width="10.7109375" style="162" customWidth="1"/>
    <col min="3591" max="3591" width="4.7109375" style="162" customWidth="1"/>
    <col min="3592" max="3835" width="9.140625" style="162"/>
    <col min="3836" max="3836" width="51.28515625" style="162" customWidth="1"/>
    <col min="3837" max="3837" width="1" style="162" customWidth="1"/>
    <col min="3838" max="3838" width="7.28515625" style="162" customWidth="1"/>
    <col min="3839" max="3839" width="0.7109375" style="162" customWidth="1"/>
    <col min="3840" max="3840" width="10.7109375" style="162" customWidth="1"/>
    <col min="3841" max="3841" width="0.7109375" style="162" customWidth="1"/>
    <col min="3842" max="3842" width="10.7109375" style="162" customWidth="1"/>
    <col min="3843" max="3843" width="0.7109375" style="162" customWidth="1"/>
    <col min="3844" max="3844" width="10.7109375" style="162" customWidth="1"/>
    <col min="3845" max="3845" width="0.7109375" style="162" customWidth="1"/>
    <col min="3846" max="3846" width="10.7109375" style="162" customWidth="1"/>
    <col min="3847" max="3847" width="4.7109375" style="162" customWidth="1"/>
    <col min="3848" max="4091" width="9.140625" style="162"/>
    <col min="4092" max="4092" width="51.28515625" style="162" customWidth="1"/>
    <col min="4093" max="4093" width="1" style="162" customWidth="1"/>
    <col min="4094" max="4094" width="7.28515625" style="162" customWidth="1"/>
    <col min="4095" max="4095" width="0.7109375" style="162" customWidth="1"/>
    <col min="4096" max="4096" width="10.7109375" style="162" customWidth="1"/>
    <col min="4097" max="4097" width="0.7109375" style="162" customWidth="1"/>
    <col min="4098" max="4098" width="10.7109375" style="162" customWidth="1"/>
    <col min="4099" max="4099" width="0.7109375" style="162" customWidth="1"/>
    <col min="4100" max="4100" width="10.7109375" style="162" customWidth="1"/>
    <col min="4101" max="4101" width="0.7109375" style="162" customWidth="1"/>
    <col min="4102" max="4102" width="10.7109375" style="162" customWidth="1"/>
    <col min="4103" max="4103" width="4.7109375" style="162" customWidth="1"/>
    <col min="4104" max="4347" width="9.140625" style="162"/>
    <col min="4348" max="4348" width="51.28515625" style="162" customWidth="1"/>
    <col min="4349" max="4349" width="1" style="162" customWidth="1"/>
    <col min="4350" max="4350" width="7.28515625" style="162" customWidth="1"/>
    <col min="4351" max="4351" width="0.7109375" style="162" customWidth="1"/>
    <col min="4352" max="4352" width="10.7109375" style="162" customWidth="1"/>
    <col min="4353" max="4353" width="0.7109375" style="162" customWidth="1"/>
    <col min="4354" max="4354" width="10.7109375" style="162" customWidth="1"/>
    <col min="4355" max="4355" width="0.7109375" style="162" customWidth="1"/>
    <col min="4356" max="4356" width="10.7109375" style="162" customWidth="1"/>
    <col min="4357" max="4357" width="0.7109375" style="162" customWidth="1"/>
    <col min="4358" max="4358" width="10.7109375" style="162" customWidth="1"/>
    <col min="4359" max="4359" width="4.7109375" style="162" customWidth="1"/>
    <col min="4360" max="4603" width="9.140625" style="162"/>
    <col min="4604" max="4604" width="51.28515625" style="162" customWidth="1"/>
    <col min="4605" max="4605" width="1" style="162" customWidth="1"/>
    <col min="4606" max="4606" width="7.28515625" style="162" customWidth="1"/>
    <col min="4607" max="4607" width="0.7109375" style="162" customWidth="1"/>
    <col min="4608" max="4608" width="10.7109375" style="162" customWidth="1"/>
    <col min="4609" max="4609" width="0.7109375" style="162" customWidth="1"/>
    <col min="4610" max="4610" width="10.7109375" style="162" customWidth="1"/>
    <col min="4611" max="4611" width="0.7109375" style="162" customWidth="1"/>
    <col min="4612" max="4612" width="10.7109375" style="162" customWidth="1"/>
    <col min="4613" max="4613" width="0.7109375" style="162" customWidth="1"/>
    <col min="4614" max="4614" width="10.7109375" style="162" customWidth="1"/>
    <col min="4615" max="4615" width="4.7109375" style="162" customWidth="1"/>
    <col min="4616" max="4859" width="9.140625" style="162"/>
    <col min="4860" max="4860" width="51.28515625" style="162" customWidth="1"/>
    <col min="4861" max="4861" width="1" style="162" customWidth="1"/>
    <col min="4862" max="4862" width="7.28515625" style="162" customWidth="1"/>
    <col min="4863" max="4863" width="0.7109375" style="162" customWidth="1"/>
    <col min="4864" max="4864" width="10.7109375" style="162" customWidth="1"/>
    <col min="4865" max="4865" width="0.7109375" style="162" customWidth="1"/>
    <col min="4866" max="4866" width="10.7109375" style="162" customWidth="1"/>
    <col min="4867" max="4867" width="0.7109375" style="162" customWidth="1"/>
    <col min="4868" max="4868" width="10.7109375" style="162" customWidth="1"/>
    <col min="4869" max="4869" width="0.7109375" style="162" customWidth="1"/>
    <col min="4870" max="4870" width="10.7109375" style="162" customWidth="1"/>
    <col min="4871" max="4871" width="4.7109375" style="162" customWidth="1"/>
    <col min="4872" max="5115" width="9.140625" style="162"/>
    <col min="5116" max="5116" width="51.28515625" style="162" customWidth="1"/>
    <col min="5117" max="5117" width="1" style="162" customWidth="1"/>
    <col min="5118" max="5118" width="7.28515625" style="162" customWidth="1"/>
    <col min="5119" max="5119" width="0.7109375" style="162" customWidth="1"/>
    <col min="5120" max="5120" width="10.7109375" style="162" customWidth="1"/>
    <col min="5121" max="5121" width="0.7109375" style="162" customWidth="1"/>
    <col min="5122" max="5122" width="10.7109375" style="162" customWidth="1"/>
    <col min="5123" max="5123" width="0.7109375" style="162" customWidth="1"/>
    <col min="5124" max="5124" width="10.7109375" style="162" customWidth="1"/>
    <col min="5125" max="5125" width="0.7109375" style="162" customWidth="1"/>
    <col min="5126" max="5126" width="10.7109375" style="162" customWidth="1"/>
    <col min="5127" max="5127" width="4.7109375" style="162" customWidth="1"/>
    <col min="5128" max="5371" width="9.140625" style="162"/>
    <col min="5372" max="5372" width="51.28515625" style="162" customWidth="1"/>
    <col min="5373" max="5373" width="1" style="162" customWidth="1"/>
    <col min="5374" max="5374" width="7.28515625" style="162" customWidth="1"/>
    <col min="5375" max="5375" width="0.7109375" style="162" customWidth="1"/>
    <col min="5376" max="5376" width="10.7109375" style="162" customWidth="1"/>
    <col min="5377" max="5377" width="0.7109375" style="162" customWidth="1"/>
    <col min="5378" max="5378" width="10.7109375" style="162" customWidth="1"/>
    <col min="5379" max="5379" width="0.7109375" style="162" customWidth="1"/>
    <col min="5380" max="5380" width="10.7109375" style="162" customWidth="1"/>
    <col min="5381" max="5381" width="0.7109375" style="162" customWidth="1"/>
    <col min="5382" max="5382" width="10.7109375" style="162" customWidth="1"/>
    <col min="5383" max="5383" width="4.7109375" style="162" customWidth="1"/>
    <col min="5384" max="5627" width="9.140625" style="162"/>
    <col min="5628" max="5628" width="51.28515625" style="162" customWidth="1"/>
    <col min="5629" max="5629" width="1" style="162" customWidth="1"/>
    <col min="5630" max="5630" width="7.28515625" style="162" customWidth="1"/>
    <col min="5631" max="5631" width="0.7109375" style="162" customWidth="1"/>
    <col min="5632" max="5632" width="10.7109375" style="162" customWidth="1"/>
    <col min="5633" max="5633" width="0.7109375" style="162" customWidth="1"/>
    <col min="5634" max="5634" width="10.7109375" style="162" customWidth="1"/>
    <col min="5635" max="5635" width="0.7109375" style="162" customWidth="1"/>
    <col min="5636" max="5636" width="10.7109375" style="162" customWidth="1"/>
    <col min="5637" max="5637" width="0.7109375" style="162" customWidth="1"/>
    <col min="5638" max="5638" width="10.7109375" style="162" customWidth="1"/>
    <col min="5639" max="5639" width="4.7109375" style="162" customWidth="1"/>
    <col min="5640" max="5883" width="9.140625" style="162"/>
    <col min="5884" max="5884" width="51.28515625" style="162" customWidth="1"/>
    <col min="5885" max="5885" width="1" style="162" customWidth="1"/>
    <col min="5886" max="5886" width="7.28515625" style="162" customWidth="1"/>
    <col min="5887" max="5887" width="0.7109375" style="162" customWidth="1"/>
    <col min="5888" max="5888" width="10.7109375" style="162" customWidth="1"/>
    <col min="5889" max="5889" width="0.7109375" style="162" customWidth="1"/>
    <col min="5890" max="5890" width="10.7109375" style="162" customWidth="1"/>
    <col min="5891" max="5891" width="0.7109375" style="162" customWidth="1"/>
    <col min="5892" max="5892" width="10.7109375" style="162" customWidth="1"/>
    <col min="5893" max="5893" width="0.7109375" style="162" customWidth="1"/>
    <col min="5894" max="5894" width="10.7109375" style="162" customWidth="1"/>
    <col min="5895" max="5895" width="4.7109375" style="162" customWidth="1"/>
    <col min="5896" max="6139" width="9.140625" style="162"/>
    <col min="6140" max="6140" width="51.28515625" style="162" customWidth="1"/>
    <col min="6141" max="6141" width="1" style="162" customWidth="1"/>
    <col min="6142" max="6142" width="7.28515625" style="162" customWidth="1"/>
    <col min="6143" max="6143" width="0.7109375" style="162" customWidth="1"/>
    <col min="6144" max="6144" width="10.7109375" style="162" customWidth="1"/>
    <col min="6145" max="6145" width="0.7109375" style="162" customWidth="1"/>
    <col min="6146" max="6146" width="10.7109375" style="162" customWidth="1"/>
    <col min="6147" max="6147" width="0.7109375" style="162" customWidth="1"/>
    <col min="6148" max="6148" width="10.7109375" style="162" customWidth="1"/>
    <col min="6149" max="6149" width="0.7109375" style="162" customWidth="1"/>
    <col min="6150" max="6150" width="10.7109375" style="162" customWidth="1"/>
    <col min="6151" max="6151" width="4.7109375" style="162" customWidth="1"/>
    <col min="6152" max="6395" width="9.140625" style="162"/>
    <col min="6396" max="6396" width="51.28515625" style="162" customWidth="1"/>
    <col min="6397" max="6397" width="1" style="162" customWidth="1"/>
    <col min="6398" max="6398" width="7.28515625" style="162" customWidth="1"/>
    <col min="6399" max="6399" width="0.7109375" style="162" customWidth="1"/>
    <col min="6400" max="6400" width="10.7109375" style="162" customWidth="1"/>
    <col min="6401" max="6401" width="0.7109375" style="162" customWidth="1"/>
    <col min="6402" max="6402" width="10.7109375" style="162" customWidth="1"/>
    <col min="6403" max="6403" width="0.7109375" style="162" customWidth="1"/>
    <col min="6404" max="6404" width="10.7109375" style="162" customWidth="1"/>
    <col min="6405" max="6405" width="0.7109375" style="162" customWidth="1"/>
    <col min="6406" max="6406" width="10.7109375" style="162" customWidth="1"/>
    <col min="6407" max="6407" width="4.7109375" style="162" customWidth="1"/>
    <col min="6408" max="6651" width="9.140625" style="162"/>
    <col min="6652" max="6652" width="51.28515625" style="162" customWidth="1"/>
    <col min="6653" max="6653" width="1" style="162" customWidth="1"/>
    <col min="6654" max="6654" width="7.28515625" style="162" customWidth="1"/>
    <col min="6655" max="6655" width="0.7109375" style="162" customWidth="1"/>
    <col min="6656" max="6656" width="10.7109375" style="162" customWidth="1"/>
    <col min="6657" max="6657" width="0.7109375" style="162" customWidth="1"/>
    <col min="6658" max="6658" width="10.7109375" style="162" customWidth="1"/>
    <col min="6659" max="6659" width="0.7109375" style="162" customWidth="1"/>
    <col min="6660" max="6660" width="10.7109375" style="162" customWidth="1"/>
    <col min="6661" max="6661" width="0.7109375" style="162" customWidth="1"/>
    <col min="6662" max="6662" width="10.7109375" style="162" customWidth="1"/>
    <col min="6663" max="6663" width="4.7109375" style="162" customWidth="1"/>
    <col min="6664" max="6907" width="9.140625" style="162"/>
    <col min="6908" max="6908" width="51.28515625" style="162" customWidth="1"/>
    <col min="6909" max="6909" width="1" style="162" customWidth="1"/>
    <col min="6910" max="6910" width="7.28515625" style="162" customWidth="1"/>
    <col min="6911" max="6911" width="0.7109375" style="162" customWidth="1"/>
    <col min="6912" max="6912" width="10.7109375" style="162" customWidth="1"/>
    <col min="6913" max="6913" width="0.7109375" style="162" customWidth="1"/>
    <col min="6914" max="6914" width="10.7109375" style="162" customWidth="1"/>
    <col min="6915" max="6915" width="0.7109375" style="162" customWidth="1"/>
    <col min="6916" max="6916" width="10.7109375" style="162" customWidth="1"/>
    <col min="6917" max="6917" width="0.7109375" style="162" customWidth="1"/>
    <col min="6918" max="6918" width="10.7109375" style="162" customWidth="1"/>
    <col min="6919" max="6919" width="4.7109375" style="162" customWidth="1"/>
    <col min="6920" max="7163" width="9.140625" style="162"/>
    <col min="7164" max="7164" width="51.28515625" style="162" customWidth="1"/>
    <col min="7165" max="7165" width="1" style="162" customWidth="1"/>
    <col min="7166" max="7166" width="7.28515625" style="162" customWidth="1"/>
    <col min="7167" max="7167" width="0.7109375" style="162" customWidth="1"/>
    <col min="7168" max="7168" width="10.7109375" style="162" customWidth="1"/>
    <col min="7169" max="7169" width="0.7109375" style="162" customWidth="1"/>
    <col min="7170" max="7170" width="10.7109375" style="162" customWidth="1"/>
    <col min="7171" max="7171" width="0.7109375" style="162" customWidth="1"/>
    <col min="7172" max="7172" width="10.7109375" style="162" customWidth="1"/>
    <col min="7173" max="7173" width="0.7109375" style="162" customWidth="1"/>
    <col min="7174" max="7174" width="10.7109375" style="162" customWidth="1"/>
    <col min="7175" max="7175" width="4.7109375" style="162" customWidth="1"/>
    <col min="7176" max="7419" width="9.140625" style="162"/>
    <col min="7420" max="7420" width="51.28515625" style="162" customWidth="1"/>
    <col min="7421" max="7421" width="1" style="162" customWidth="1"/>
    <col min="7422" max="7422" width="7.28515625" style="162" customWidth="1"/>
    <col min="7423" max="7423" width="0.7109375" style="162" customWidth="1"/>
    <col min="7424" max="7424" width="10.7109375" style="162" customWidth="1"/>
    <col min="7425" max="7425" width="0.7109375" style="162" customWidth="1"/>
    <col min="7426" max="7426" width="10.7109375" style="162" customWidth="1"/>
    <col min="7427" max="7427" width="0.7109375" style="162" customWidth="1"/>
    <col min="7428" max="7428" width="10.7109375" style="162" customWidth="1"/>
    <col min="7429" max="7429" width="0.7109375" style="162" customWidth="1"/>
    <col min="7430" max="7430" width="10.7109375" style="162" customWidth="1"/>
    <col min="7431" max="7431" width="4.7109375" style="162" customWidth="1"/>
    <col min="7432" max="7675" width="9.140625" style="162"/>
    <col min="7676" max="7676" width="51.28515625" style="162" customWidth="1"/>
    <col min="7677" max="7677" width="1" style="162" customWidth="1"/>
    <col min="7678" max="7678" width="7.28515625" style="162" customWidth="1"/>
    <col min="7679" max="7679" width="0.7109375" style="162" customWidth="1"/>
    <col min="7680" max="7680" width="10.7109375" style="162" customWidth="1"/>
    <col min="7681" max="7681" width="0.7109375" style="162" customWidth="1"/>
    <col min="7682" max="7682" width="10.7109375" style="162" customWidth="1"/>
    <col min="7683" max="7683" width="0.7109375" style="162" customWidth="1"/>
    <col min="7684" max="7684" width="10.7109375" style="162" customWidth="1"/>
    <col min="7685" max="7685" width="0.7109375" style="162" customWidth="1"/>
    <col min="7686" max="7686" width="10.7109375" style="162" customWidth="1"/>
    <col min="7687" max="7687" width="4.7109375" style="162" customWidth="1"/>
    <col min="7688" max="7931" width="9.140625" style="162"/>
    <col min="7932" max="7932" width="51.28515625" style="162" customWidth="1"/>
    <col min="7933" max="7933" width="1" style="162" customWidth="1"/>
    <col min="7934" max="7934" width="7.28515625" style="162" customWidth="1"/>
    <col min="7935" max="7935" width="0.7109375" style="162" customWidth="1"/>
    <col min="7936" max="7936" width="10.7109375" style="162" customWidth="1"/>
    <col min="7937" max="7937" width="0.7109375" style="162" customWidth="1"/>
    <col min="7938" max="7938" width="10.7109375" style="162" customWidth="1"/>
    <col min="7939" max="7939" width="0.7109375" style="162" customWidth="1"/>
    <col min="7940" max="7940" width="10.7109375" style="162" customWidth="1"/>
    <col min="7941" max="7941" width="0.7109375" style="162" customWidth="1"/>
    <col min="7942" max="7942" width="10.7109375" style="162" customWidth="1"/>
    <col min="7943" max="7943" width="4.7109375" style="162" customWidth="1"/>
    <col min="7944" max="8187" width="9.140625" style="162"/>
    <col min="8188" max="8188" width="51.28515625" style="162" customWidth="1"/>
    <col min="8189" max="8189" width="1" style="162" customWidth="1"/>
    <col min="8190" max="8190" width="7.28515625" style="162" customWidth="1"/>
    <col min="8191" max="8191" width="0.7109375" style="162" customWidth="1"/>
    <col min="8192" max="8192" width="10.7109375" style="162" customWidth="1"/>
    <col min="8193" max="8193" width="0.7109375" style="162" customWidth="1"/>
    <col min="8194" max="8194" width="10.7109375" style="162" customWidth="1"/>
    <col min="8195" max="8195" width="0.7109375" style="162" customWidth="1"/>
    <col min="8196" max="8196" width="10.7109375" style="162" customWidth="1"/>
    <col min="8197" max="8197" width="0.7109375" style="162" customWidth="1"/>
    <col min="8198" max="8198" width="10.7109375" style="162" customWidth="1"/>
    <col min="8199" max="8199" width="4.7109375" style="162" customWidth="1"/>
    <col min="8200" max="8443" width="9.140625" style="162"/>
    <col min="8444" max="8444" width="51.28515625" style="162" customWidth="1"/>
    <col min="8445" max="8445" width="1" style="162" customWidth="1"/>
    <col min="8446" max="8446" width="7.28515625" style="162" customWidth="1"/>
    <col min="8447" max="8447" width="0.7109375" style="162" customWidth="1"/>
    <col min="8448" max="8448" width="10.7109375" style="162" customWidth="1"/>
    <col min="8449" max="8449" width="0.7109375" style="162" customWidth="1"/>
    <col min="8450" max="8450" width="10.7109375" style="162" customWidth="1"/>
    <col min="8451" max="8451" width="0.7109375" style="162" customWidth="1"/>
    <col min="8452" max="8452" width="10.7109375" style="162" customWidth="1"/>
    <col min="8453" max="8453" width="0.7109375" style="162" customWidth="1"/>
    <col min="8454" max="8454" width="10.7109375" style="162" customWidth="1"/>
    <col min="8455" max="8455" width="4.7109375" style="162" customWidth="1"/>
    <col min="8456" max="8699" width="9.140625" style="162"/>
    <col min="8700" max="8700" width="51.28515625" style="162" customWidth="1"/>
    <col min="8701" max="8701" width="1" style="162" customWidth="1"/>
    <col min="8702" max="8702" width="7.28515625" style="162" customWidth="1"/>
    <col min="8703" max="8703" width="0.7109375" style="162" customWidth="1"/>
    <col min="8704" max="8704" width="10.7109375" style="162" customWidth="1"/>
    <col min="8705" max="8705" width="0.7109375" style="162" customWidth="1"/>
    <col min="8706" max="8706" width="10.7109375" style="162" customWidth="1"/>
    <col min="8707" max="8707" width="0.7109375" style="162" customWidth="1"/>
    <col min="8708" max="8708" width="10.7109375" style="162" customWidth="1"/>
    <col min="8709" max="8709" width="0.7109375" style="162" customWidth="1"/>
    <col min="8710" max="8710" width="10.7109375" style="162" customWidth="1"/>
    <col min="8711" max="8711" width="4.7109375" style="162" customWidth="1"/>
    <col min="8712" max="8955" width="9.140625" style="162"/>
    <col min="8956" max="8956" width="51.28515625" style="162" customWidth="1"/>
    <col min="8957" max="8957" width="1" style="162" customWidth="1"/>
    <col min="8958" max="8958" width="7.28515625" style="162" customWidth="1"/>
    <col min="8959" max="8959" width="0.7109375" style="162" customWidth="1"/>
    <col min="8960" max="8960" width="10.7109375" style="162" customWidth="1"/>
    <col min="8961" max="8961" width="0.7109375" style="162" customWidth="1"/>
    <col min="8962" max="8962" width="10.7109375" style="162" customWidth="1"/>
    <col min="8963" max="8963" width="0.7109375" style="162" customWidth="1"/>
    <col min="8964" max="8964" width="10.7109375" style="162" customWidth="1"/>
    <col min="8965" max="8965" width="0.7109375" style="162" customWidth="1"/>
    <col min="8966" max="8966" width="10.7109375" style="162" customWidth="1"/>
    <col min="8967" max="8967" width="4.7109375" style="162" customWidth="1"/>
    <col min="8968" max="9211" width="9.140625" style="162"/>
    <col min="9212" max="9212" width="51.28515625" style="162" customWidth="1"/>
    <col min="9213" max="9213" width="1" style="162" customWidth="1"/>
    <col min="9214" max="9214" width="7.28515625" style="162" customWidth="1"/>
    <col min="9215" max="9215" width="0.7109375" style="162" customWidth="1"/>
    <col min="9216" max="9216" width="10.7109375" style="162" customWidth="1"/>
    <col min="9217" max="9217" width="0.7109375" style="162" customWidth="1"/>
    <col min="9218" max="9218" width="10.7109375" style="162" customWidth="1"/>
    <col min="9219" max="9219" width="0.7109375" style="162" customWidth="1"/>
    <col min="9220" max="9220" width="10.7109375" style="162" customWidth="1"/>
    <col min="9221" max="9221" width="0.7109375" style="162" customWidth="1"/>
    <col min="9222" max="9222" width="10.7109375" style="162" customWidth="1"/>
    <col min="9223" max="9223" width="4.7109375" style="162" customWidth="1"/>
    <col min="9224" max="9467" width="9.140625" style="162"/>
    <col min="9468" max="9468" width="51.28515625" style="162" customWidth="1"/>
    <col min="9469" max="9469" width="1" style="162" customWidth="1"/>
    <col min="9470" max="9470" width="7.28515625" style="162" customWidth="1"/>
    <col min="9471" max="9471" width="0.7109375" style="162" customWidth="1"/>
    <col min="9472" max="9472" width="10.7109375" style="162" customWidth="1"/>
    <col min="9473" max="9473" width="0.7109375" style="162" customWidth="1"/>
    <col min="9474" max="9474" width="10.7109375" style="162" customWidth="1"/>
    <col min="9475" max="9475" width="0.7109375" style="162" customWidth="1"/>
    <col min="9476" max="9476" width="10.7109375" style="162" customWidth="1"/>
    <col min="9477" max="9477" width="0.7109375" style="162" customWidth="1"/>
    <col min="9478" max="9478" width="10.7109375" style="162" customWidth="1"/>
    <col min="9479" max="9479" width="4.7109375" style="162" customWidth="1"/>
    <col min="9480" max="9723" width="9.140625" style="162"/>
    <col min="9724" max="9724" width="51.28515625" style="162" customWidth="1"/>
    <col min="9725" max="9725" width="1" style="162" customWidth="1"/>
    <col min="9726" max="9726" width="7.28515625" style="162" customWidth="1"/>
    <col min="9727" max="9727" width="0.7109375" style="162" customWidth="1"/>
    <col min="9728" max="9728" width="10.7109375" style="162" customWidth="1"/>
    <col min="9729" max="9729" width="0.7109375" style="162" customWidth="1"/>
    <col min="9730" max="9730" width="10.7109375" style="162" customWidth="1"/>
    <col min="9731" max="9731" width="0.7109375" style="162" customWidth="1"/>
    <col min="9732" max="9732" width="10.7109375" style="162" customWidth="1"/>
    <col min="9733" max="9733" width="0.7109375" style="162" customWidth="1"/>
    <col min="9734" max="9734" width="10.7109375" style="162" customWidth="1"/>
    <col min="9735" max="9735" width="4.7109375" style="162" customWidth="1"/>
    <col min="9736" max="9979" width="9.140625" style="162"/>
    <col min="9980" max="9980" width="51.28515625" style="162" customWidth="1"/>
    <col min="9981" max="9981" width="1" style="162" customWidth="1"/>
    <col min="9982" max="9982" width="7.28515625" style="162" customWidth="1"/>
    <col min="9983" max="9983" width="0.7109375" style="162" customWidth="1"/>
    <col min="9984" max="9984" width="10.7109375" style="162" customWidth="1"/>
    <col min="9985" max="9985" width="0.7109375" style="162" customWidth="1"/>
    <col min="9986" max="9986" width="10.7109375" style="162" customWidth="1"/>
    <col min="9987" max="9987" width="0.7109375" style="162" customWidth="1"/>
    <col min="9988" max="9988" width="10.7109375" style="162" customWidth="1"/>
    <col min="9989" max="9989" width="0.7109375" style="162" customWidth="1"/>
    <col min="9990" max="9990" width="10.7109375" style="162" customWidth="1"/>
    <col min="9991" max="9991" width="4.7109375" style="162" customWidth="1"/>
    <col min="9992" max="10235" width="9.140625" style="162"/>
    <col min="10236" max="10236" width="51.28515625" style="162" customWidth="1"/>
    <col min="10237" max="10237" width="1" style="162" customWidth="1"/>
    <col min="10238" max="10238" width="7.28515625" style="162" customWidth="1"/>
    <col min="10239" max="10239" width="0.7109375" style="162" customWidth="1"/>
    <col min="10240" max="10240" width="10.7109375" style="162" customWidth="1"/>
    <col min="10241" max="10241" width="0.7109375" style="162" customWidth="1"/>
    <col min="10242" max="10242" width="10.7109375" style="162" customWidth="1"/>
    <col min="10243" max="10243" width="0.7109375" style="162" customWidth="1"/>
    <col min="10244" max="10244" width="10.7109375" style="162" customWidth="1"/>
    <col min="10245" max="10245" width="0.7109375" style="162" customWidth="1"/>
    <col min="10246" max="10246" width="10.7109375" style="162" customWidth="1"/>
    <col min="10247" max="10247" width="4.7109375" style="162" customWidth="1"/>
    <col min="10248" max="10491" width="9.140625" style="162"/>
    <col min="10492" max="10492" width="51.28515625" style="162" customWidth="1"/>
    <col min="10493" max="10493" width="1" style="162" customWidth="1"/>
    <col min="10494" max="10494" width="7.28515625" style="162" customWidth="1"/>
    <col min="10495" max="10495" width="0.7109375" style="162" customWidth="1"/>
    <col min="10496" max="10496" width="10.7109375" style="162" customWidth="1"/>
    <col min="10497" max="10497" width="0.7109375" style="162" customWidth="1"/>
    <col min="10498" max="10498" width="10.7109375" style="162" customWidth="1"/>
    <col min="10499" max="10499" width="0.7109375" style="162" customWidth="1"/>
    <col min="10500" max="10500" width="10.7109375" style="162" customWidth="1"/>
    <col min="10501" max="10501" width="0.7109375" style="162" customWidth="1"/>
    <col min="10502" max="10502" width="10.7109375" style="162" customWidth="1"/>
    <col min="10503" max="10503" width="4.7109375" style="162" customWidth="1"/>
    <col min="10504" max="10747" width="9.140625" style="162"/>
    <col min="10748" max="10748" width="51.28515625" style="162" customWidth="1"/>
    <col min="10749" max="10749" width="1" style="162" customWidth="1"/>
    <col min="10750" max="10750" width="7.28515625" style="162" customWidth="1"/>
    <col min="10751" max="10751" width="0.7109375" style="162" customWidth="1"/>
    <col min="10752" max="10752" width="10.7109375" style="162" customWidth="1"/>
    <col min="10753" max="10753" width="0.7109375" style="162" customWidth="1"/>
    <col min="10754" max="10754" width="10.7109375" style="162" customWidth="1"/>
    <col min="10755" max="10755" width="0.7109375" style="162" customWidth="1"/>
    <col min="10756" max="10756" width="10.7109375" style="162" customWidth="1"/>
    <col min="10757" max="10757" width="0.7109375" style="162" customWidth="1"/>
    <col min="10758" max="10758" width="10.7109375" style="162" customWidth="1"/>
    <col min="10759" max="10759" width="4.7109375" style="162" customWidth="1"/>
    <col min="10760" max="11003" width="9.140625" style="162"/>
    <col min="11004" max="11004" width="51.28515625" style="162" customWidth="1"/>
    <col min="11005" max="11005" width="1" style="162" customWidth="1"/>
    <col min="11006" max="11006" width="7.28515625" style="162" customWidth="1"/>
    <col min="11007" max="11007" width="0.7109375" style="162" customWidth="1"/>
    <col min="11008" max="11008" width="10.7109375" style="162" customWidth="1"/>
    <col min="11009" max="11009" width="0.7109375" style="162" customWidth="1"/>
    <col min="11010" max="11010" width="10.7109375" style="162" customWidth="1"/>
    <col min="11011" max="11011" width="0.7109375" style="162" customWidth="1"/>
    <col min="11012" max="11012" width="10.7109375" style="162" customWidth="1"/>
    <col min="11013" max="11013" width="0.7109375" style="162" customWidth="1"/>
    <col min="11014" max="11014" width="10.7109375" style="162" customWidth="1"/>
    <col min="11015" max="11015" width="4.7109375" style="162" customWidth="1"/>
    <col min="11016" max="11259" width="9.140625" style="162"/>
    <col min="11260" max="11260" width="51.28515625" style="162" customWidth="1"/>
    <col min="11261" max="11261" width="1" style="162" customWidth="1"/>
    <col min="11262" max="11262" width="7.28515625" style="162" customWidth="1"/>
    <col min="11263" max="11263" width="0.7109375" style="162" customWidth="1"/>
    <col min="11264" max="11264" width="10.7109375" style="162" customWidth="1"/>
    <col min="11265" max="11265" width="0.7109375" style="162" customWidth="1"/>
    <col min="11266" max="11266" width="10.7109375" style="162" customWidth="1"/>
    <col min="11267" max="11267" width="0.7109375" style="162" customWidth="1"/>
    <col min="11268" max="11268" width="10.7109375" style="162" customWidth="1"/>
    <col min="11269" max="11269" width="0.7109375" style="162" customWidth="1"/>
    <col min="11270" max="11270" width="10.7109375" style="162" customWidth="1"/>
    <col min="11271" max="11271" width="4.7109375" style="162" customWidth="1"/>
    <col min="11272" max="11515" width="9.140625" style="162"/>
    <col min="11516" max="11516" width="51.28515625" style="162" customWidth="1"/>
    <col min="11517" max="11517" width="1" style="162" customWidth="1"/>
    <col min="11518" max="11518" width="7.28515625" style="162" customWidth="1"/>
    <col min="11519" max="11519" width="0.7109375" style="162" customWidth="1"/>
    <col min="11520" max="11520" width="10.7109375" style="162" customWidth="1"/>
    <col min="11521" max="11521" width="0.7109375" style="162" customWidth="1"/>
    <col min="11522" max="11522" width="10.7109375" style="162" customWidth="1"/>
    <col min="11523" max="11523" width="0.7109375" style="162" customWidth="1"/>
    <col min="11524" max="11524" width="10.7109375" style="162" customWidth="1"/>
    <col min="11525" max="11525" width="0.7109375" style="162" customWidth="1"/>
    <col min="11526" max="11526" width="10.7109375" style="162" customWidth="1"/>
    <col min="11527" max="11527" width="4.7109375" style="162" customWidth="1"/>
    <col min="11528" max="11771" width="9.140625" style="162"/>
    <col min="11772" max="11772" width="51.28515625" style="162" customWidth="1"/>
    <col min="11773" max="11773" width="1" style="162" customWidth="1"/>
    <col min="11774" max="11774" width="7.28515625" style="162" customWidth="1"/>
    <col min="11775" max="11775" width="0.7109375" style="162" customWidth="1"/>
    <col min="11776" max="11776" width="10.7109375" style="162" customWidth="1"/>
    <col min="11777" max="11777" width="0.7109375" style="162" customWidth="1"/>
    <col min="11778" max="11778" width="10.7109375" style="162" customWidth="1"/>
    <col min="11779" max="11779" width="0.7109375" style="162" customWidth="1"/>
    <col min="11780" max="11780" width="10.7109375" style="162" customWidth="1"/>
    <col min="11781" max="11781" width="0.7109375" style="162" customWidth="1"/>
    <col min="11782" max="11782" width="10.7109375" style="162" customWidth="1"/>
    <col min="11783" max="11783" width="4.7109375" style="162" customWidth="1"/>
    <col min="11784" max="12027" width="9.140625" style="162"/>
    <col min="12028" max="12028" width="51.28515625" style="162" customWidth="1"/>
    <col min="12029" max="12029" width="1" style="162" customWidth="1"/>
    <col min="12030" max="12030" width="7.28515625" style="162" customWidth="1"/>
    <col min="12031" max="12031" width="0.7109375" style="162" customWidth="1"/>
    <col min="12032" max="12032" width="10.7109375" style="162" customWidth="1"/>
    <col min="12033" max="12033" width="0.7109375" style="162" customWidth="1"/>
    <col min="12034" max="12034" width="10.7109375" style="162" customWidth="1"/>
    <col min="12035" max="12035" width="0.7109375" style="162" customWidth="1"/>
    <col min="12036" max="12036" width="10.7109375" style="162" customWidth="1"/>
    <col min="12037" max="12037" width="0.7109375" style="162" customWidth="1"/>
    <col min="12038" max="12038" width="10.7109375" style="162" customWidth="1"/>
    <col min="12039" max="12039" width="4.7109375" style="162" customWidth="1"/>
    <col min="12040" max="12283" width="9.140625" style="162"/>
    <col min="12284" max="12284" width="51.28515625" style="162" customWidth="1"/>
    <col min="12285" max="12285" width="1" style="162" customWidth="1"/>
    <col min="12286" max="12286" width="7.28515625" style="162" customWidth="1"/>
    <col min="12287" max="12287" width="0.7109375" style="162" customWidth="1"/>
    <col min="12288" max="12288" width="10.7109375" style="162" customWidth="1"/>
    <col min="12289" max="12289" width="0.7109375" style="162" customWidth="1"/>
    <col min="12290" max="12290" width="10.7109375" style="162" customWidth="1"/>
    <col min="12291" max="12291" width="0.7109375" style="162" customWidth="1"/>
    <col min="12292" max="12292" width="10.7109375" style="162" customWidth="1"/>
    <col min="12293" max="12293" width="0.7109375" style="162" customWidth="1"/>
    <col min="12294" max="12294" width="10.7109375" style="162" customWidth="1"/>
    <col min="12295" max="12295" width="4.7109375" style="162" customWidth="1"/>
    <col min="12296" max="12539" width="9.140625" style="162"/>
    <col min="12540" max="12540" width="51.28515625" style="162" customWidth="1"/>
    <col min="12541" max="12541" width="1" style="162" customWidth="1"/>
    <col min="12542" max="12542" width="7.28515625" style="162" customWidth="1"/>
    <col min="12543" max="12543" width="0.7109375" style="162" customWidth="1"/>
    <col min="12544" max="12544" width="10.7109375" style="162" customWidth="1"/>
    <col min="12545" max="12545" width="0.7109375" style="162" customWidth="1"/>
    <col min="12546" max="12546" width="10.7109375" style="162" customWidth="1"/>
    <col min="12547" max="12547" width="0.7109375" style="162" customWidth="1"/>
    <col min="12548" max="12548" width="10.7109375" style="162" customWidth="1"/>
    <col min="12549" max="12549" width="0.7109375" style="162" customWidth="1"/>
    <col min="12550" max="12550" width="10.7109375" style="162" customWidth="1"/>
    <col min="12551" max="12551" width="4.7109375" style="162" customWidth="1"/>
    <col min="12552" max="12795" width="9.140625" style="162"/>
    <col min="12796" max="12796" width="51.28515625" style="162" customWidth="1"/>
    <col min="12797" max="12797" width="1" style="162" customWidth="1"/>
    <col min="12798" max="12798" width="7.28515625" style="162" customWidth="1"/>
    <col min="12799" max="12799" width="0.7109375" style="162" customWidth="1"/>
    <col min="12800" max="12800" width="10.7109375" style="162" customWidth="1"/>
    <col min="12801" max="12801" width="0.7109375" style="162" customWidth="1"/>
    <col min="12802" max="12802" width="10.7109375" style="162" customWidth="1"/>
    <col min="12803" max="12803" width="0.7109375" style="162" customWidth="1"/>
    <col min="12804" max="12804" width="10.7109375" style="162" customWidth="1"/>
    <col min="12805" max="12805" width="0.7109375" style="162" customWidth="1"/>
    <col min="12806" max="12806" width="10.7109375" style="162" customWidth="1"/>
    <col min="12807" max="12807" width="4.7109375" style="162" customWidth="1"/>
    <col min="12808" max="13051" width="9.140625" style="162"/>
    <col min="13052" max="13052" width="51.28515625" style="162" customWidth="1"/>
    <col min="13053" max="13053" width="1" style="162" customWidth="1"/>
    <col min="13054" max="13054" width="7.28515625" style="162" customWidth="1"/>
    <col min="13055" max="13055" width="0.7109375" style="162" customWidth="1"/>
    <col min="13056" max="13056" width="10.7109375" style="162" customWidth="1"/>
    <col min="13057" max="13057" width="0.7109375" style="162" customWidth="1"/>
    <col min="13058" max="13058" width="10.7109375" style="162" customWidth="1"/>
    <col min="13059" max="13059" width="0.7109375" style="162" customWidth="1"/>
    <col min="13060" max="13060" width="10.7109375" style="162" customWidth="1"/>
    <col min="13061" max="13061" width="0.7109375" style="162" customWidth="1"/>
    <col min="13062" max="13062" width="10.7109375" style="162" customWidth="1"/>
    <col min="13063" max="13063" width="4.7109375" style="162" customWidth="1"/>
    <col min="13064" max="13307" width="9.140625" style="162"/>
    <col min="13308" max="13308" width="51.28515625" style="162" customWidth="1"/>
    <col min="13309" max="13309" width="1" style="162" customWidth="1"/>
    <col min="13310" max="13310" width="7.28515625" style="162" customWidth="1"/>
    <col min="13311" max="13311" width="0.7109375" style="162" customWidth="1"/>
    <col min="13312" max="13312" width="10.7109375" style="162" customWidth="1"/>
    <col min="13313" max="13313" width="0.7109375" style="162" customWidth="1"/>
    <col min="13314" max="13314" width="10.7109375" style="162" customWidth="1"/>
    <col min="13315" max="13315" width="0.7109375" style="162" customWidth="1"/>
    <col min="13316" max="13316" width="10.7109375" style="162" customWidth="1"/>
    <col min="13317" max="13317" width="0.7109375" style="162" customWidth="1"/>
    <col min="13318" max="13318" width="10.7109375" style="162" customWidth="1"/>
    <col min="13319" max="13319" width="4.7109375" style="162" customWidth="1"/>
    <col min="13320" max="13563" width="9.140625" style="162"/>
    <col min="13564" max="13564" width="51.28515625" style="162" customWidth="1"/>
    <col min="13565" max="13565" width="1" style="162" customWidth="1"/>
    <col min="13566" max="13566" width="7.28515625" style="162" customWidth="1"/>
    <col min="13567" max="13567" width="0.7109375" style="162" customWidth="1"/>
    <col min="13568" max="13568" width="10.7109375" style="162" customWidth="1"/>
    <col min="13569" max="13569" width="0.7109375" style="162" customWidth="1"/>
    <col min="13570" max="13570" width="10.7109375" style="162" customWidth="1"/>
    <col min="13571" max="13571" width="0.7109375" style="162" customWidth="1"/>
    <col min="13572" max="13572" width="10.7109375" style="162" customWidth="1"/>
    <col min="13573" max="13573" width="0.7109375" style="162" customWidth="1"/>
    <col min="13574" max="13574" width="10.7109375" style="162" customWidth="1"/>
    <col min="13575" max="13575" width="4.7109375" style="162" customWidth="1"/>
    <col min="13576" max="13819" width="9.140625" style="162"/>
    <col min="13820" max="13820" width="51.28515625" style="162" customWidth="1"/>
    <col min="13821" max="13821" width="1" style="162" customWidth="1"/>
    <col min="13822" max="13822" width="7.28515625" style="162" customWidth="1"/>
    <col min="13823" max="13823" width="0.7109375" style="162" customWidth="1"/>
    <col min="13824" max="13824" width="10.7109375" style="162" customWidth="1"/>
    <col min="13825" max="13825" width="0.7109375" style="162" customWidth="1"/>
    <col min="13826" max="13826" width="10.7109375" style="162" customWidth="1"/>
    <col min="13827" max="13827" width="0.7109375" style="162" customWidth="1"/>
    <col min="13828" max="13828" width="10.7109375" style="162" customWidth="1"/>
    <col min="13829" max="13829" width="0.7109375" style="162" customWidth="1"/>
    <col min="13830" max="13830" width="10.7109375" style="162" customWidth="1"/>
    <col min="13831" max="13831" width="4.7109375" style="162" customWidth="1"/>
    <col min="13832" max="14075" width="9.140625" style="162"/>
    <col min="14076" max="14076" width="51.28515625" style="162" customWidth="1"/>
    <col min="14077" max="14077" width="1" style="162" customWidth="1"/>
    <col min="14078" max="14078" width="7.28515625" style="162" customWidth="1"/>
    <col min="14079" max="14079" width="0.7109375" style="162" customWidth="1"/>
    <col min="14080" max="14080" width="10.7109375" style="162" customWidth="1"/>
    <col min="14081" max="14081" width="0.7109375" style="162" customWidth="1"/>
    <col min="14082" max="14082" width="10.7109375" style="162" customWidth="1"/>
    <col min="14083" max="14083" width="0.7109375" style="162" customWidth="1"/>
    <col min="14084" max="14084" width="10.7109375" style="162" customWidth="1"/>
    <col min="14085" max="14085" width="0.7109375" style="162" customWidth="1"/>
    <col min="14086" max="14086" width="10.7109375" style="162" customWidth="1"/>
    <col min="14087" max="14087" width="4.7109375" style="162" customWidth="1"/>
    <col min="14088" max="14331" width="9.140625" style="162"/>
    <col min="14332" max="14332" width="51.28515625" style="162" customWidth="1"/>
    <col min="14333" max="14333" width="1" style="162" customWidth="1"/>
    <col min="14334" max="14334" width="7.28515625" style="162" customWidth="1"/>
    <col min="14335" max="14335" width="0.7109375" style="162" customWidth="1"/>
    <col min="14336" max="14336" width="10.7109375" style="162" customWidth="1"/>
    <col min="14337" max="14337" width="0.7109375" style="162" customWidth="1"/>
    <col min="14338" max="14338" width="10.7109375" style="162" customWidth="1"/>
    <col min="14339" max="14339" width="0.7109375" style="162" customWidth="1"/>
    <col min="14340" max="14340" width="10.7109375" style="162" customWidth="1"/>
    <col min="14341" max="14341" width="0.7109375" style="162" customWidth="1"/>
    <col min="14342" max="14342" width="10.7109375" style="162" customWidth="1"/>
    <col min="14343" max="14343" width="4.7109375" style="162" customWidth="1"/>
    <col min="14344" max="14587" width="9.140625" style="162"/>
    <col min="14588" max="14588" width="51.28515625" style="162" customWidth="1"/>
    <col min="14589" max="14589" width="1" style="162" customWidth="1"/>
    <col min="14590" max="14590" width="7.28515625" style="162" customWidth="1"/>
    <col min="14591" max="14591" width="0.7109375" style="162" customWidth="1"/>
    <col min="14592" max="14592" width="10.7109375" style="162" customWidth="1"/>
    <col min="14593" max="14593" width="0.7109375" style="162" customWidth="1"/>
    <col min="14594" max="14594" width="10.7109375" style="162" customWidth="1"/>
    <col min="14595" max="14595" width="0.7109375" style="162" customWidth="1"/>
    <col min="14596" max="14596" width="10.7109375" style="162" customWidth="1"/>
    <col min="14597" max="14597" width="0.7109375" style="162" customWidth="1"/>
    <col min="14598" max="14598" width="10.7109375" style="162" customWidth="1"/>
    <col min="14599" max="14599" width="4.7109375" style="162" customWidth="1"/>
    <col min="14600" max="14843" width="9.140625" style="162"/>
    <col min="14844" max="14844" width="51.28515625" style="162" customWidth="1"/>
    <col min="14845" max="14845" width="1" style="162" customWidth="1"/>
    <col min="14846" max="14846" width="7.28515625" style="162" customWidth="1"/>
    <col min="14847" max="14847" width="0.7109375" style="162" customWidth="1"/>
    <col min="14848" max="14848" width="10.7109375" style="162" customWidth="1"/>
    <col min="14849" max="14849" width="0.7109375" style="162" customWidth="1"/>
    <col min="14850" max="14850" width="10.7109375" style="162" customWidth="1"/>
    <col min="14851" max="14851" width="0.7109375" style="162" customWidth="1"/>
    <col min="14852" max="14852" width="10.7109375" style="162" customWidth="1"/>
    <col min="14853" max="14853" width="0.7109375" style="162" customWidth="1"/>
    <col min="14854" max="14854" width="10.7109375" style="162" customWidth="1"/>
    <col min="14855" max="14855" width="4.7109375" style="162" customWidth="1"/>
    <col min="14856" max="15099" width="9.140625" style="162"/>
    <col min="15100" max="15100" width="51.28515625" style="162" customWidth="1"/>
    <col min="15101" max="15101" width="1" style="162" customWidth="1"/>
    <col min="15102" max="15102" width="7.28515625" style="162" customWidth="1"/>
    <col min="15103" max="15103" width="0.7109375" style="162" customWidth="1"/>
    <col min="15104" max="15104" width="10.7109375" style="162" customWidth="1"/>
    <col min="15105" max="15105" width="0.7109375" style="162" customWidth="1"/>
    <col min="15106" max="15106" width="10.7109375" style="162" customWidth="1"/>
    <col min="15107" max="15107" width="0.7109375" style="162" customWidth="1"/>
    <col min="15108" max="15108" width="10.7109375" style="162" customWidth="1"/>
    <col min="15109" max="15109" width="0.7109375" style="162" customWidth="1"/>
    <col min="15110" max="15110" width="10.7109375" style="162" customWidth="1"/>
    <col min="15111" max="15111" width="4.7109375" style="162" customWidth="1"/>
    <col min="15112" max="15355" width="9.140625" style="162"/>
    <col min="15356" max="15356" width="51.28515625" style="162" customWidth="1"/>
    <col min="15357" max="15357" width="1" style="162" customWidth="1"/>
    <col min="15358" max="15358" width="7.28515625" style="162" customWidth="1"/>
    <col min="15359" max="15359" width="0.7109375" style="162" customWidth="1"/>
    <col min="15360" max="15360" width="10.7109375" style="162" customWidth="1"/>
    <col min="15361" max="15361" width="0.7109375" style="162" customWidth="1"/>
    <col min="15362" max="15362" width="10.7109375" style="162" customWidth="1"/>
    <col min="15363" max="15363" width="0.7109375" style="162" customWidth="1"/>
    <col min="15364" max="15364" width="10.7109375" style="162" customWidth="1"/>
    <col min="15365" max="15365" width="0.7109375" style="162" customWidth="1"/>
    <col min="15366" max="15366" width="10.7109375" style="162" customWidth="1"/>
    <col min="15367" max="15367" width="4.7109375" style="162" customWidth="1"/>
    <col min="15368" max="15611" width="9.140625" style="162"/>
    <col min="15612" max="15612" width="51.28515625" style="162" customWidth="1"/>
    <col min="15613" max="15613" width="1" style="162" customWidth="1"/>
    <col min="15614" max="15614" width="7.28515625" style="162" customWidth="1"/>
    <col min="15615" max="15615" width="0.7109375" style="162" customWidth="1"/>
    <col min="15616" max="15616" width="10.7109375" style="162" customWidth="1"/>
    <col min="15617" max="15617" width="0.7109375" style="162" customWidth="1"/>
    <col min="15618" max="15618" width="10.7109375" style="162" customWidth="1"/>
    <col min="15619" max="15619" width="0.7109375" style="162" customWidth="1"/>
    <col min="15620" max="15620" width="10.7109375" style="162" customWidth="1"/>
    <col min="15621" max="15621" width="0.7109375" style="162" customWidth="1"/>
    <col min="15622" max="15622" width="10.7109375" style="162" customWidth="1"/>
    <col min="15623" max="15623" width="4.7109375" style="162" customWidth="1"/>
    <col min="15624" max="15867" width="9.140625" style="162"/>
    <col min="15868" max="15868" width="51.28515625" style="162" customWidth="1"/>
    <col min="15869" max="15869" width="1" style="162" customWidth="1"/>
    <col min="15870" max="15870" width="7.28515625" style="162" customWidth="1"/>
    <col min="15871" max="15871" width="0.7109375" style="162" customWidth="1"/>
    <col min="15872" max="15872" width="10.7109375" style="162" customWidth="1"/>
    <col min="15873" max="15873" width="0.7109375" style="162" customWidth="1"/>
    <col min="15874" max="15874" width="10.7109375" style="162" customWidth="1"/>
    <col min="15875" max="15875" width="0.7109375" style="162" customWidth="1"/>
    <col min="15876" max="15876" width="10.7109375" style="162" customWidth="1"/>
    <col min="15877" max="15877" width="0.7109375" style="162" customWidth="1"/>
    <col min="15878" max="15878" width="10.7109375" style="162" customWidth="1"/>
    <col min="15879" max="15879" width="4.7109375" style="162" customWidth="1"/>
    <col min="15880" max="16123" width="9.140625" style="162"/>
    <col min="16124" max="16124" width="51.28515625" style="162" customWidth="1"/>
    <col min="16125" max="16125" width="1" style="162" customWidth="1"/>
    <col min="16126" max="16126" width="7.28515625" style="162" customWidth="1"/>
    <col min="16127" max="16127" width="0.7109375" style="162" customWidth="1"/>
    <col min="16128" max="16128" width="10.7109375" style="162" customWidth="1"/>
    <col min="16129" max="16129" width="0.7109375" style="162" customWidth="1"/>
    <col min="16130" max="16130" width="10.7109375" style="162" customWidth="1"/>
    <col min="16131" max="16131" width="0.7109375" style="162" customWidth="1"/>
    <col min="16132" max="16132" width="10.7109375" style="162" customWidth="1"/>
    <col min="16133" max="16133" width="0.7109375" style="162" customWidth="1"/>
    <col min="16134" max="16134" width="10.7109375" style="162" customWidth="1"/>
    <col min="16135" max="16135" width="4.7109375" style="162" customWidth="1"/>
    <col min="16136" max="16384" width="9.140625" style="162"/>
  </cols>
  <sheetData>
    <row r="1" spans="1:14" ht="18" x14ac:dyDescent="0.5">
      <c r="A1" s="265" t="s">
        <v>189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2" spans="1:14" ht="18" x14ac:dyDescent="0.5">
      <c r="A2" s="265" t="s">
        <v>169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</row>
    <row r="3" spans="1:14" ht="18" x14ac:dyDescent="0.5">
      <c r="A3" s="266" t="s">
        <v>243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</row>
    <row r="4" spans="1:14" ht="19.149999999999999" customHeight="1" x14ac:dyDescent="0.5">
      <c r="E4" s="58"/>
      <c r="F4" s="164"/>
      <c r="G4" s="58"/>
      <c r="H4" s="164"/>
      <c r="I4" s="58"/>
      <c r="J4" s="164"/>
      <c r="K4" s="58"/>
    </row>
    <row r="5" spans="1:14" s="165" customFormat="1" ht="19.149999999999999" customHeight="1" x14ac:dyDescent="0.5">
      <c r="C5" s="166"/>
      <c r="D5" s="166"/>
      <c r="E5" s="267" t="s">
        <v>97</v>
      </c>
      <c r="F5" s="267"/>
      <c r="G5" s="267"/>
      <c r="H5" s="167"/>
      <c r="I5" s="267" t="s">
        <v>120</v>
      </c>
      <c r="J5" s="267"/>
      <c r="K5" s="267"/>
    </row>
    <row r="6" spans="1:14" s="165" customFormat="1" ht="19.149999999999999" customHeight="1" x14ac:dyDescent="0.5">
      <c r="C6" s="166"/>
      <c r="D6" s="166"/>
      <c r="E6" s="9" t="s">
        <v>186</v>
      </c>
      <c r="F6" s="10"/>
      <c r="G6" s="9" t="s">
        <v>130</v>
      </c>
      <c r="H6" s="10"/>
      <c r="I6" s="9" t="s">
        <v>186</v>
      </c>
      <c r="J6" s="10"/>
      <c r="K6" s="9" t="s">
        <v>130</v>
      </c>
    </row>
    <row r="7" spans="1:14" s="168" customFormat="1" ht="19.149999999999999" customHeight="1" x14ac:dyDescent="0.5">
      <c r="C7" s="194" t="s">
        <v>96</v>
      </c>
      <c r="D7" s="166"/>
      <c r="E7" s="59" t="s">
        <v>98</v>
      </c>
      <c r="F7" s="10"/>
      <c r="G7" s="59" t="s">
        <v>98</v>
      </c>
      <c r="H7" s="10"/>
      <c r="I7" s="59" t="s">
        <v>98</v>
      </c>
      <c r="J7" s="10"/>
      <c r="K7" s="59" t="s">
        <v>98</v>
      </c>
    </row>
    <row r="8" spans="1:14" s="168" customFormat="1" ht="19.149999999999999" customHeight="1" x14ac:dyDescent="0.5">
      <c r="C8" s="163"/>
      <c r="D8" s="170"/>
      <c r="E8" s="118"/>
      <c r="F8" s="60"/>
      <c r="G8" s="60"/>
      <c r="H8" s="60"/>
      <c r="I8" s="118"/>
      <c r="J8" s="60"/>
      <c r="K8" s="60"/>
    </row>
    <row r="9" spans="1:14" ht="19.149999999999999" customHeight="1" x14ac:dyDescent="0.35">
      <c r="A9" s="162" t="s">
        <v>94</v>
      </c>
      <c r="C9" s="169">
        <v>17</v>
      </c>
      <c r="E9" s="119">
        <v>14308342</v>
      </c>
      <c r="F9" s="62"/>
      <c r="G9" s="61">
        <v>14482720</v>
      </c>
      <c r="H9" s="62"/>
      <c r="I9" s="123">
        <v>14182380</v>
      </c>
      <c r="J9" s="62"/>
      <c r="K9" s="63">
        <v>14399601</v>
      </c>
      <c r="N9" s="171"/>
    </row>
    <row r="10" spans="1:14" ht="19.149999999999999" customHeight="1" x14ac:dyDescent="0.35">
      <c r="A10" s="162" t="s">
        <v>7</v>
      </c>
      <c r="C10" s="172">
        <v>18</v>
      </c>
      <c r="E10" s="120">
        <v>2860501</v>
      </c>
      <c r="F10" s="62"/>
      <c r="G10" s="64">
        <v>3799288</v>
      </c>
      <c r="H10" s="62"/>
      <c r="I10" s="124">
        <v>2918933</v>
      </c>
      <c r="J10" s="62"/>
      <c r="K10" s="65">
        <v>3820266</v>
      </c>
      <c r="N10" s="171"/>
    </row>
    <row r="11" spans="1:14" ht="6" customHeight="1" x14ac:dyDescent="0.35">
      <c r="C11" s="172"/>
      <c r="E11" s="121"/>
      <c r="F11" s="62"/>
      <c r="G11" s="66"/>
      <c r="H11" s="62"/>
      <c r="I11" s="125"/>
      <c r="J11" s="62"/>
      <c r="K11" s="67"/>
      <c r="N11" s="171"/>
    </row>
    <row r="12" spans="1:14" ht="19.149999999999999" customHeight="1" x14ac:dyDescent="0.35">
      <c r="A12" s="173" t="s">
        <v>54</v>
      </c>
      <c r="B12" s="174"/>
      <c r="C12" s="169"/>
      <c r="E12" s="120">
        <f>E9-E10</f>
        <v>11447841</v>
      </c>
      <c r="F12" s="62"/>
      <c r="G12" s="64">
        <f>G9-G10</f>
        <v>10683432</v>
      </c>
      <c r="H12" s="62"/>
      <c r="I12" s="120">
        <f>I9-I10</f>
        <v>11263447</v>
      </c>
      <c r="J12" s="62"/>
      <c r="K12" s="64">
        <f>K9-K10</f>
        <v>10579335</v>
      </c>
      <c r="N12" s="171"/>
    </row>
    <row r="13" spans="1:14" ht="6" customHeight="1" x14ac:dyDescent="0.35">
      <c r="C13" s="172"/>
      <c r="E13" s="121"/>
      <c r="F13" s="62"/>
      <c r="G13" s="66"/>
      <c r="H13" s="62"/>
      <c r="I13" s="125"/>
      <c r="J13" s="62"/>
      <c r="K13" s="67"/>
      <c r="N13" s="171"/>
    </row>
    <row r="14" spans="1:14" ht="19.149999999999999" customHeight="1" x14ac:dyDescent="0.35">
      <c r="A14" s="162" t="s">
        <v>55</v>
      </c>
      <c r="C14" s="169">
        <v>19</v>
      </c>
      <c r="E14" s="119">
        <v>5151391</v>
      </c>
      <c r="F14" s="62"/>
      <c r="G14" s="61">
        <v>3769951</v>
      </c>
      <c r="H14" s="62"/>
      <c r="I14" s="123">
        <v>1851570</v>
      </c>
      <c r="J14" s="62"/>
      <c r="K14" s="63">
        <v>1585702</v>
      </c>
      <c r="N14" s="171"/>
    </row>
    <row r="15" spans="1:14" ht="19.149999999999999" customHeight="1" x14ac:dyDescent="0.35">
      <c r="A15" s="162" t="s">
        <v>56</v>
      </c>
      <c r="C15" s="169">
        <v>19</v>
      </c>
      <c r="E15" s="120">
        <v>646251</v>
      </c>
      <c r="F15" s="62"/>
      <c r="G15" s="64">
        <v>585373</v>
      </c>
      <c r="H15" s="62"/>
      <c r="I15" s="124">
        <v>148008</v>
      </c>
      <c r="J15" s="62"/>
      <c r="K15" s="65">
        <v>146655</v>
      </c>
      <c r="N15" s="171"/>
    </row>
    <row r="16" spans="1:14" ht="6" customHeight="1" x14ac:dyDescent="0.35">
      <c r="C16" s="169"/>
      <c r="E16" s="121"/>
      <c r="F16" s="62"/>
      <c r="G16" s="66"/>
      <c r="H16" s="62"/>
      <c r="I16" s="125"/>
      <c r="J16" s="62"/>
      <c r="K16" s="67"/>
      <c r="N16" s="171"/>
    </row>
    <row r="17" spans="1:14" ht="19.149999999999999" customHeight="1" x14ac:dyDescent="0.35">
      <c r="A17" s="173" t="s">
        <v>57</v>
      </c>
      <c r="B17" s="174"/>
      <c r="E17" s="120">
        <f>E14-E15</f>
        <v>4505140</v>
      </c>
      <c r="F17" s="62"/>
      <c r="G17" s="64">
        <f>G14-G15</f>
        <v>3184578</v>
      </c>
      <c r="H17" s="62"/>
      <c r="I17" s="120">
        <f>I14-I15</f>
        <v>1703562</v>
      </c>
      <c r="J17" s="62"/>
      <c r="K17" s="64">
        <f>K14-K15</f>
        <v>1439047</v>
      </c>
      <c r="N17" s="171"/>
    </row>
    <row r="18" spans="1:14" ht="19.149999999999999" customHeight="1" x14ac:dyDescent="0.5">
      <c r="C18" s="175"/>
      <c r="D18" s="165"/>
      <c r="E18" s="122"/>
      <c r="F18" s="68"/>
      <c r="G18" s="62"/>
      <c r="H18" s="69"/>
      <c r="I18" s="122"/>
      <c r="J18" s="69"/>
      <c r="K18" s="62"/>
      <c r="N18" s="171"/>
    </row>
    <row r="19" spans="1:14" ht="19.149999999999999" customHeight="1" x14ac:dyDescent="0.35">
      <c r="A19" s="162" t="s">
        <v>253</v>
      </c>
      <c r="B19" s="176"/>
      <c r="C19" s="172"/>
      <c r="E19" s="119"/>
      <c r="F19" s="62"/>
      <c r="G19" s="61"/>
      <c r="H19" s="62"/>
      <c r="I19" s="122"/>
      <c r="J19" s="62"/>
      <c r="K19" s="62"/>
      <c r="N19" s="171"/>
    </row>
    <row r="20" spans="1:14" ht="19.149999999999999" customHeight="1" x14ac:dyDescent="0.35">
      <c r="A20" s="176" t="s">
        <v>193</v>
      </c>
      <c r="B20" s="176"/>
      <c r="C20" s="172">
        <v>20</v>
      </c>
      <c r="E20" s="119">
        <v>-258872</v>
      </c>
      <c r="F20" s="62"/>
      <c r="G20" s="61">
        <v>799084</v>
      </c>
      <c r="H20" s="32"/>
      <c r="I20" s="195">
        <v>-600863</v>
      </c>
      <c r="J20" s="32"/>
      <c r="K20" s="61">
        <v>239734</v>
      </c>
      <c r="N20" s="171"/>
    </row>
    <row r="21" spans="1:14" ht="19.149999999999999" customHeight="1" x14ac:dyDescent="0.35">
      <c r="A21" s="162" t="s">
        <v>124</v>
      </c>
      <c r="C21" s="172">
        <v>21</v>
      </c>
      <c r="E21" s="119">
        <v>-6051</v>
      </c>
      <c r="F21" s="62"/>
      <c r="G21" s="61">
        <v>60076</v>
      </c>
      <c r="H21" s="62"/>
      <c r="I21" s="123">
        <v>82203</v>
      </c>
      <c r="J21" s="62"/>
      <c r="K21" s="61">
        <v>784783</v>
      </c>
      <c r="N21" s="171"/>
    </row>
    <row r="22" spans="1:14" ht="19.149999999999999" customHeight="1" x14ac:dyDescent="0.35">
      <c r="A22" s="162" t="s">
        <v>254</v>
      </c>
      <c r="C22" s="169"/>
      <c r="E22" s="119">
        <v>1315149</v>
      </c>
      <c r="F22" s="62"/>
      <c r="G22" s="61">
        <v>347530</v>
      </c>
      <c r="H22" s="62"/>
      <c r="I22" s="123">
        <v>1992409</v>
      </c>
      <c r="J22" s="62"/>
      <c r="K22" s="61">
        <v>1131178</v>
      </c>
      <c r="N22" s="171"/>
    </row>
    <row r="23" spans="1:14" ht="19.149999999999999" customHeight="1" x14ac:dyDescent="0.35">
      <c r="A23" s="162" t="s">
        <v>58</v>
      </c>
      <c r="E23" s="120">
        <v>149027</v>
      </c>
      <c r="F23" s="62"/>
      <c r="G23" s="64">
        <v>184401</v>
      </c>
      <c r="H23" s="62"/>
      <c r="I23" s="124">
        <v>114894</v>
      </c>
      <c r="J23" s="62"/>
      <c r="K23" s="64">
        <v>159296</v>
      </c>
      <c r="N23" s="171"/>
    </row>
    <row r="24" spans="1:14" ht="6" customHeight="1" x14ac:dyDescent="0.35">
      <c r="E24" s="121"/>
      <c r="F24" s="62"/>
      <c r="G24" s="66"/>
      <c r="H24" s="62"/>
      <c r="I24" s="125"/>
      <c r="J24" s="62"/>
      <c r="K24" s="67"/>
      <c r="N24" s="171"/>
    </row>
    <row r="25" spans="1:14" ht="19.149999999999999" customHeight="1" x14ac:dyDescent="0.35">
      <c r="A25" s="173" t="s">
        <v>59</v>
      </c>
      <c r="B25" s="174"/>
      <c r="C25" s="169"/>
      <c r="E25" s="120">
        <f>E12+E17+SUM(E20:E23)</f>
        <v>17152234</v>
      </c>
      <c r="F25" s="62"/>
      <c r="G25" s="64">
        <f>G12+G17+SUM(G20:G23)</f>
        <v>15259101</v>
      </c>
      <c r="H25" s="62"/>
      <c r="I25" s="120">
        <f>I12+I17+SUM(I20:I23)</f>
        <v>14555652</v>
      </c>
      <c r="J25" s="62"/>
      <c r="K25" s="64">
        <f>K12+K17+SUM(K20:K23)</f>
        <v>14333373</v>
      </c>
      <c r="N25" s="171"/>
    </row>
    <row r="26" spans="1:14" ht="19.149999999999999" customHeight="1" x14ac:dyDescent="0.35">
      <c r="A26" s="173"/>
      <c r="B26" s="174"/>
      <c r="C26" s="169"/>
      <c r="E26" s="121"/>
      <c r="F26" s="62"/>
      <c r="G26" s="66"/>
      <c r="H26" s="62"/>
      <c r="I26" s="121"/>
      <c r="J26" s="62"/>
      <c r="K26" s="66"/>
      <c r="N26" s="171"/>
    </row>
    <row r="27" spans="1:14" ht="19.149999999999999" customHeight="1" x14ac:dyDescent="0.5">
      <c r="A27" s="165" t="s">
        <v>60</v>
      </c>
      <c r="C27" s="169"/>
      <c r="E27" s="122"/>
      <c r="F27" s="62"/>
      <c r="G27" s="62"/>
      <c r="H27" s="62"/>
      <c r="I27" s="122"/>
      <c r="J27" s="62"/>
      <c r="K27" s="62"/>
      <c r="N27" s="171"/>
    </row>
    <row r="28" spans="1:14" ht="19.149999999999999" customHeight="1" x14ac:dyDescent="0.5">
      <c r="A28" s="179" t="s">
        <v>194</v>
      </c>
      <c r="B28" s="180"/>
      <c r="C28" s="169"/>
      <c r="E28" s="122">
        <v>4608992</v>
      </c>
      <c r="F28" s="62"/>
      <c r="G28" s="62">
        <v>4254071</v>
      </c>
      <c r="H28" s="62"/>
      <c r="I28" s="122">
        <v>3175975</v>
      </c>
      <c r="J28" s="62"/>
      <c r="K28" s="62">
        <v>3109520</v>
      </c>
      <c r="N28" s="171"/>
    </row>
    <row r="29" spans="1:14" ht="19.149999999999999" customHeight="1" x14ac:dyDescent="0.35">
      <c r="A29" s="179" t="s">
        <v>195</v>
      </c>
      <c r="B29" s="180"/>
      <c r="C29" s="169"/>
      <c r="E29" s="125">
        <v>27252</v>
      </c>
      <c r="F29" s="62"/>
      <c r="G29" s="67">
        <v>22611</v>
      </c>
      <c r="H29" s="62"/>
      <c r="I29" s="125">
        <v>23184</v>
      </c>
      <c r="J29" s="62"/>
      <c r="K29" s="67">
        <v>18708</v>
      </c>
      <c r="N29" s="171"/>
    </row>
    <row r="30" spans="1:14" ht="19.149999999999999" customHeight="1" x14ac:dyDescent="0.5">
      <c r="A30" s="162" t="s">
        <v>196</v>
      </c>
      <c r="B30" s="174"/>
      <c r="C30" s="169"/>
      <c r="E30" s="122">
        <v>754298</v>
      </c>
      <c r="F30" s="62"/>
      <c r="G30" s="62">
        <v>850192</v>
      </c>
      <c r="H30" s="62"/>
      <c r="I30" s="122">
        <v>670356</v>
      </c>
      <c r="J30" s="62"/>
      <c r="K30" s="62">
        <v>720265</v>
      </c>
      <c r="N30" s="171"/>
    </row>
    <row r="31" spans="1:14" ht="19.149999999999999" customHeight="1" x14ac:dyDescent="0.5">
      <c r="A31" s="179" t="s">
        <v>197</v>
      </c>
      <c r="B31" s="180"/>
      <c r="C31" s="169"/>
      <c r="E31" s="122">
        <v>339720</v>
      </c>
      <c r="F31" s="62"/>
      <c r="G31" s="62">
        <v>374970</v>
      </c>
      <c r="H31" s="62"/>
      <c r="I31" s="122">
        <v>329551</v>
      </c>
      <c r="J31" s="62"/>
      <c r="K31" s="62">
        <v>304616</v>
      </c>
      <c r="N31" s="171"/>
    </row>
    <row r="32" spans="1:14" ht="19.149999999999999" customHeight="1" x14ac:dyDescent="0.5">
      <c r="A32" s="179" t="s">
        <v>208</v>
      </c>
      <c r="B32" s="180"/>
      <c r="C32" s="169"/>
      <c r="E32" s="122">
        <v>52983</v>
      </c>
      <c r="F32" s="62"/>
      <c r="G32" s="62">
        <v>702506</v>
      </c>
      <c r="H32" s="62"/>
      <c r="I32" s="122">
        <v>88391</v>
      </c>
      <c r="J32" s="62"/>
      <c r="K32" s="62">
        <v>704165</v>
      </c>
      <c r="N32" s="171"/>
    </row>
    <row r="33" spans="1:14" ht="19.149999999999999" customHeight="1" x14ac:dyDescent="0.35">
      <c r="A33" s="162" t="s">
        <v>209</v>
      </c>
      <c r="C33" s="169"/>
      <c r="E33" s="119">
        <v>1247861</v>
      </c>
      <c r="F33" s="62"/>
      <c r="G33" s="61">
        <v>755748</v>
      </c>
      <c r="H33" s="62"/>
      <c r="I33" s="123">
        <v>1449843</v>
      </c>
      <c r="J33" s="62"/>
      <c r="K33" s="63">
        <v>979281</v>
      </c>
      <c r="N33" s="171"/>
    </row>
    <row r="34" spans="1:14" ht="19.149999999999999" customHeight="1" x14ac:dyDescent="0.5">
      <c r="A34" s="179" t="s">
        <v>199</v>
      </c>
      <c r="B34" s="180"/>
      <c r="C34" s="169"/>
      <c r="D34" s="165"/>
      <c r="E34" s="126">
        <v>1181232</v>
      </c>
      <c r="F34" s="68"/>
      <c r="G34" s="70">
        <v>1147330</v>
      </c>
      <c r="H34" s="69"/>
      <c r="I34" s="126">
        <v>1021549</v>
      </c>
      <c r="J34" s="69"/>
      <c r="K34" s="70">
        <v>980859</v>
      </c>
      <c r="N34" s="171"/>
    </row>
    <row r="35" spans="1:14" ht="6" customHeight="1" x14ac:dyDescent="0.5">
      <c r="A35" s="180"/>
      <c r="B35" s="180"/>
      <c r="C35" s="169"/>
      <c r="D35" s="165"/>
      <c r="E35" s="122"/>
      <c r="F35" s="68"/>
      <c r="G35" s="62"/>
      <c r="H35" s="69"/>
      <c r="I35" s="122"/>
      <c r="J35" s="69"/>
      <c r="K35" s="62"/>
      <c r="N35" s="171"/>
    </row>
    <row r="36" spans="1:14" ht="19.149999999999999" customHeight="1" x14ac:dyDescent="0.5">
      <c r="A36" s="181" t="s">
        <v>61</v>
      </c>
      <c r="B36" s="180"/>
      <c r="C36" s="169"/>
      <c r="E36" s="126">
        <f>SUM(E28:E34)</f>
        <v>8212338</v>
      </c>
      <c r="F36" s="62"/>
      <c r="G36" s="70">
        <f>SUM(G28:G34)</f>
        <v>8107428</v>
      </c>
      <c r="H36" s="62"/>
      <c r="I36" s="126">
        <f>SUM(I28:I34)</f>
        <v>6758849</v>
      </c>
      <c r="J36" s="62"/>
      <c r="K36" s="70">
        <f>SUM(K28:K34)</f>
        <v>6817414</v>
      </c>
      <c r="N36" s="171"/>
    </row>
    <row r="37" spans="1:14" ht="6" customHeight="1" x14ac:dyDescent="0.5">
      <c r="A37" s="181"/>
      <c r="B37" s="180"/>
      <c r="C37" s="169"/>
      <c r="E37" s="122"/>
      <c r="F37" s="62"/>
      <c r="G37" s="62"/>
      <c r="H37" s="62"/>
      <c r="I37" s="122"/>
      <c r="J37" s="62"/>
      <c r="K37" s="62"/>
      <c r="N37" s="171"/>
    </row>
    <row r="38" spans="1:14" ht="19.149999999999999" customHeight="1" x14ac:dyDescent="0.5">
      <c r="A38" s="162" t="s">
        <v>146</v>
      </c>
      <c r="C38" s="172">
        <v>22</v>
      </c>
      <c r="E38" s="126">
        <v>3619099</v>
      </c>
      <c r="F38" s="62"/>
      <c r="G38" s="196">
        <v>2017371</v>
      </c>
      <c r="H38" s="62"/>
      <c r="I38" s="126">
        <v>3619157</v>
      </c>
      <c r="J38" s="62"/>
      <c r="K38" s="196">
        <v>2017018</v>
      </c>
      <c r="N38" s="171"/>
    </row>
    <row r="39" spans="1:14" ht="6" customHeight="1" x14ac:dyDescent="0.5">
      <c r="C39" s="172"/>
      <c r="E39" s="122"/>
      <c r="F39" s="62"/>
      <c r="G39" s="62"/>
      <c r="H39" s="62"/>
      <c r="I39" s="122"/>
      <c r="J39" s="62"/>
      <c r="K39" s="62"/>
      <c r="N39" s="171"/>
    </row>
    <row r="40" spans="1:14" ht="19.149999999999999" customHeight="1" x14ac:dyDescent="0.35">
      <c r="A40" s="165" t="s">
        <v>62</v>
      </c>
      <c r="C40" s="169"/>
      <c r="E40" s="122">
        <f>E25-E36-E38</f>
        <v>5320797</v>
      </c>
      <c r="F40" s="62"/>
      <c r="G40" s="241">
        <f>G25-G36-G38</f>
        <v>5134302</v>
      </c>
      <c r="H40" s="62"/>
      <c r="I40" s="122">
        <f>I25-I36-I38</f>
        <v>4177646</v>
      </c>
      <c r="J40" s="62"/>
      <c r="K40" s="197">
        <f>K25-K36-K38</f>
        <v>5498941</v>
      </c>
      <c r="N40" s="171"/>
    </row>
    <row r="41" spans="1:14" ht="19.149999999999999" customHeight="1" x14ac:dyDescent="0.35">
      <c r="A41" s="162" t="s">
        <v>106</v>
      </c>
      <c r="C41" s="172">
        <v>23</v>
      </c>
      <c r="E41" s="124">
        <v>991475</v>
      </c>
      <c r="F41" s="62"/>
      <c r="G41" s="65">
        <v>1108855</v>
      </c>
      <c r="H41" s="62"/>
      <c r="I41" s="124">
        <v>616553</v>
      </c>
      <c r="J41" s="62"/>
      <c r="K41" s="65">
        <v>886729</v>
      </c>
      <c r="N41" s="171"/>
    </row>
    <row r="42" spans="1:14" ht="6" customHeight="1" x14ac:dyDescent="0.35">
      <c r="C42" s="172"/>
      <c r="E42" s="125"/>
      <c r="F42" s="62"/>
      <c r="G42" s="67"/>
      <c r="H42" s="62"/>
      <c r="I42" s="125"/>
      <c r="J42" s="62"/>
      <c r="K42" s="67"/>
      <c r="N42" s="171"/>
    </row>
    <row r="43" spans="1:14" ht="19.149999999999999" customHeight="1" x14ac:dyDescent="0.5">
      <c r="A43" s="165" t="s">
        <v>17</v>
      </c>
      <c r="C43" s="169"/>
      <c r="E43" s="126">
        <f>E40-E41</f>
        <v>4329322</v>
      </c>
      <c r="F43" s="62"/>
      <c r="G43" s="70">
        <f>G40-G41</f>
        <v>4025447</v>
      </c>
      <c r="H43" s="62"/>
      <c r="I43" s="126">
        <f>I40-I41</f>
        <v>3561093</v>
      </c>
      <c r="J43" s="62"/>
      <c r="K43" s="70">
        <f>K40-K41</f>
        <v>4612212</v>
      </c>
      <c r="N43" s="171"/>
    </row>
    <row r="44" spans="1:14" ht="19.149999999999999" customHeight="1" x14ac:dyDescent="0.5">
      <c r="E44" s="58"/>
      <c r="F44" s="164"/>
      <c r="G44" s="58"/>
      <c r="H44" s="164"/>
      <c r="I44" s="58"/>
      <c r="J44" s="164"/>
      <c r="K44" s="58"/>
      <c r="N44" s="171"/>
    </row>
    <row r="45" spans="1:14" ht="19.149999999999999" customHeight="1" x14ac:dyDescent="0.5">
      <c r="E45" s="58"/>
      <c r="F45" s="164"/>
      <c r="G45" s="58"/>
      <c r="H45" s="164"/>
      <c r="I45" s="58"/>
      <c r="J45" s="164"/>
      <c r="K45" s="58"/>
      <c r="N45" s="171"/>
    </row>
    <row r="46" spans="1:14" ht="18" customHeight="1" x14ac:dyDescent="0.5">
      <c r="E46" s="58"/>
      <c r="F46" s="164"/>
      <c r="G46" s="58"/>
      <c r="H46" s="164"/>
      <c r="I46" s="58"/>
      <c r="J46" s="164"/>
      <c r="K46" s="58"/>
      <c r="N46" s="171"/>
    </row>
    <row r="47" spans="1:14" ht="19.149999999999999" customHeight="1" x14ac:dyDescent="0.5">
      <c r="E47" s="58"/>
      <c r="F47" s="164"/>
      <c r="G47" s="58"/>
      <c r="H47" s="164"/>
      <c r="I47" s="58"/>
      <c r="J47" s="164"/>
      <c r="K47" s="58"/>
      <c r="N47" s="171"/>
    </row>
    <row r="48" spans="1:14" ht="37.5" customHeight="1" x14ac:dyDescent="0.5">
      <c r="E48" s="58"/>
      <c r="F48" s="164"/>
      <c r="G48" s="58"/>
      <c r="H48" s="164"/>
      <c r="I48" s="58"/>
      <c r="J48" s="164"/>
      <c r="K48" s="58"/>
      <c r="N48" s="171"/>
    </row>
    <row r="49" spans="1:14" ht="27" customHeight="1" x14ac:dyDescent="0.5">
      <c r="E49" s="58"/>
      <c r="F49" s="164"/>
      <c r="G49" s="58"/>
      <c r="H49" s="164"/>
      <c r="I49" s="58"/>
      <c r="J49" s="164"/>
      <c r="K49" s="58"/>
      <c r="N49" s="171"/>
    </row>
    <row r="50" spans="1:14" ht="21.95" customHeight="1" x14ac:dyDescent="0.5">
      <c r="A50" s="183" t="s">
        <v>105</v>
      </c>
      <c r="B50" s="183"/>
      <c r="C50" s="184"/>
      <c r="D50" s="183"/>
      <c r="E50" s="71"/>
      <c r="F50" s="185"/>
      <c r="G50" s="71"/>
      <c r="H50" s="185"/>
      <c r="I50" s="71"/>
      <c r="J50" s="185"/>
      <c r="K50" s="71"/>
      <c r="N50" s="171"/>
    </row>
    <row r="51" spans="1:14" ht="19.149999999999999" customHeight="1" x14ac:dyDescent="0.5">
      <c r="A51" s="265" t="s">
        <v>189</v>
      </c>
      <c r="B51" s="265"/>
      <c r="C51" s="265"/>
      <c r="D51" s="265"/>
      <c r="E51" s="265"/>
      <c r="F51" s="265"/>
      <c r="G51" s="265"/>
      <c r="H51" s="265"/>
      <c r="I51" s="265"/>
      <c r="J51" s="265"/>
      <c r="K51" s="265"/>
      <c r="N51" s="171"/>
    </row>
    <row r="52" spans="1:14" ht="19.149999999999999" customHeight="1" x14ac:dyDescent="0.5">
      <c r="A52" s="265" t="s">
        <v>170</v>
      </c>
      <c r="B52" s="265"/>
      <c r="C52" s="265"/>
      <c r="D52" s="265"/>
      <c r="E52" s="265"/>
      <c r="F52" s="265"/>
      <c r="G52" s="265"/>
      <c r="H52" s="265"/>
      <c r="I52" s="265"/>
      <c r="J52" s="265"/>
      <c r="K52" s="265"/>
      <c r="N52" s="171"/>
    </row>
    <row r="53" spans="1:14" ht="19.149999999999999" customHeight="1" x14ac:dyDescent="0.5">
      <c r="A53" s="266" t="str">
        <f>+A3</f>
        <v>สำหรับงวดเก้าเดือนสิ้นสุดวันที่ 30 กันยายน พ.ศ. 2564</v>
      </c>
      <c r="B53" s="266"/>
      <c r="C53" s="266"/>
      <c r="D53" s="266"/>
      <c r="E53" s="266"/>
      <c r="F53" s="266"/>
      <c r="G53" s="266"/>
      <c r="H53" s="266"/>
      <c r="I53" s="266"/>
      <c r="J53" s="266"/>
      <c r="K53" s="266"/>
      <c r="N53" s="171"/>
    </row>
    <row r="54" spans="1:14" ht="19.149999999999999" customHeight="1" x14ac:dyDescent="0.5">
      <c r="E54" s="58"/>
      <c r="F54" s="164"/>
      <c r="G54" s="58"/>
      <c r="H54" s="164"/>
      <c r="I54" s="58"/>
      <c r="J54" s="164"/>
      <c r="K54" s="58"/>
      <c r="N54" s="171"/>
    </row>
    <row r="55" spans="1:14" s="165" customFormat="1" ht="19.149999999999999" customHeight="1" x14ac:dyDescent="0.5">
      <c r="C55" s="166"/>
      <c r="D55" s="166"/>
      <c r="E55" s="267" t="s">
        <v>97</v>
      </c>
      <c r="F55" s="267"/>
      <c r="G55" s="267"/>
      <c r="H55" s="167"/>
      <c r="I55" s="267" t="s">
        <v>120</v>
      </c>
      <c r="J55" s="267"/>
      <c r="K55" s="267"/>
      <c r="N55" s="171"/>
    </row>
    <row r="56" spans="1:14" s="165" customFormat="1" ht="19.149999999999999" customHeight="1" x14ac:dyDescent="0.5">
      <c r="C56" s="166"/>
      <c r="D56" s="166"/>
      <c r="E56" s="9" t="s">
        <v>186</v>
      </c>
      <c r="F56" s="10"/>
      <c r="G56" s="9" t="s">
        <v>130</v>
      </c>
      <c r="H56" s="10"/>
      <c r="I56" s="9" t="s">
        <v>186</v>
      </c>
      <c r="J56" s="10"/>
      <c r="K56" s="9" t="s">
        <v>130</v>
      </c>
      <c r="N56" s="171"/>
    </row>
    <row r="57" spans="1:14" s="168" customFormat="1" ht="19.149999999999999" customHeight="1" x14ac:dyDescent="0.5">
      <c r="C57" s="166"/>
      <c r="D57" s="166"/>
      <c r="E57" s="59" t="s">
        <v>98</v>
      </c>
      <c r="F57" s="10"/>
      <c r="G57" s="59" t="s">
        <v>98</v>
      </c>
      <c r="H57" s="10"/>
      <c r="I57" s="59" t="s">
        <v>98</v>
      </c>
      <c r="J57" s="10"/>
      <c r="K57" s="59" t="s">
        <v>98</v>
      </c>
      <c r="N57" s="171"/>
    </row>
    <row r="58" spans="1:14" s="168" customFormat="1" ht="8.1" customHeight="1" x14ac:dyDescent="0.5">
      <c r="C58" s="163"/>
      <c r="D58" s="170"/>
      <c r="E58" s="118"/>
      <c r="F58" s="60"/>
      <c r="G58" s="60"/>
      <c r="H58" s="60"/>
      <c r="I58" s="118"/>
      <c r="J58" s="60"/>
      <c r="K58" s="60"/>
      <c r="N58" s="171"/>
    </row>
    <row r="59" spans="1:14" ht="19.149999999999999" customHeight="1" x14ac:dyDescent="0.5">
      <c r="A59" s="173" t="s">
        <v>131</v>
      </c>
      <c r="C59" s="186"/>
      <c r="E59" s="122"/>
      <c r="F59" s="62"/>
      <c r="G59" s="62"/>
      <c r="H59" s="62"/>
      <c r="I59" s="122"/>
      <c r="J59" s="62"/>
      <c r="K59" s="62"/>
      <c r="N59" s="171"/>
    </row>
    <row r="60" spans="1:14" ht="19.149999999999999" customHeight="1" x14ac:dyDescent="0.5">
      <c r="A60" s="162" t="s">
        <v>116</v>
      </c>
      <c r="C60" s="186"/>
      <c r="E60" s="122"/>
      <c r="F60" s="62"/>
      <c r="G60" s="62"/>
      <c r="H60" s="62"/>
      <c r="I60" s="122"/>
      <c r="J60" s="62"/>
      <c r="K60" s="62"/>
      <c r="N60" s="171"/>
    </row>
    <row r="61" spans="1:14" ht="19.149999999999999" customHeight="1" x14ac:dyDescent="0.5">
      <c r="A61" s="162" t="s">
        <v>200</v>
      </c>
      <c r="C61" s="186"/>
      <c r="E61" s="122"/>
      <c r="F61" s="62"/>
      <c r="G61" s="62"/>
      <c r="H61" s="62"/>
      <c r="I61" s="122"/>
      <c r="J61" s="62"/>
      <c r="K61" s="62"/>
      <c r="N61" s="171"/>
    </row>
    <row r="62" spans="1:14" ht="19.149999999999999" customHeight="1" x14ac:dyDescent="0.5">
      <c r="A62" s="162" t="s">
        <v>201</v>
      </c>
      <c r="C62" s="187"/>
      <c r="E62" s="122">
        <v>-230722</v>
      </c>
      <c r="F62" s="62"/>
      <c r="G62" s="62">
        <v>-39052</v>
      </c>
      <c r="H62" s="62"/>
      <c r="I62" s="122">
        <v>-230722</v>
      </c>
      <c r="J62" s="62"/>
      <c r="K62" s="62">
        <v>-39052</v>
      </c>
      <c r="N62" s="171"/>
    </row>
    <row r="63" spans="1:14" ht="19.149999999999999" customHeight="1" x14ac:dyDescent="0.5">
      <c r="A63" s="178" t="s">
        <v>181</v>
      </c>
      <c r="B63" s="188"/>
      <c r="C63" s="169"/>
      <c r="E63" s="122"/>
      <c r="F63" s="32"/>
      <c r="G63" s="62"/>
      <c r="H63" s="62"/>
      <c r="I63" s="122"/>
      <c r="J63" s="62"/>
      <c r="K63" s="62"/>
      <c r="N63" s="171"/>
    </row>
    <row r="64" spans="1:14" ht="19.149999999999999" customHeight="1" x14ac:dyDescent="0.5">
      <c r="A64" s="178" t="s">
        <v>202</v>
      </c>
      <c r="B64" s="188"/>
      <c r="C64" s="172"/>
      <c r="E64" s="126">
        <v>46144</v>
      </c>
      <c r="F64" s="32"/>
      <c r="G64" s="70">
        <v>7811</v>
      </c>
      <c r="H64" s="62"/>
      <c r="I64" s="126">
        <v>46144</v>
      </c>
      <c r="J64" s="62"/>
      <c r="K64" s="70">
        <v>7811</v>
      </c>
      <c r="N64" s="171"/>
    </row>
    <row r="65" spans="1:14" ht="6" customHeight="1" x14ac:dyDescent="0.5">
      <c r="A65" s="174"/>
      <c r="B65" s="188"/>
      <c r="C65" s="172"/>
      <c r="E65" s="122"/>
      <c r="F65" s="32"/>
      <c r="G65" s="62"/>
      <c r="H65" s="62"/>
      <c r="I65" s="122"/>
      <c r="J65" s="62"/>
      <c r="K65" s="62"/>
      <c r="N65" s="171"/>
    </row>
    <row r="66" spans="1:14" ht="19.149999999999999" customHeight="1" x14ac:dyDescent="0.5">
      <c r="A66" s="178" t="s">
        <v>117</v>
      </c>
      <c r="B66" s="189"/>
      <c r="C66" s="169"/>
      <c r="E66" s="126">
        <f>SUM(E62:E64)</f>
        <v>-184578</v>
      </c>
      <c r="F66" s="62"/>
      <c r="G66" s="70">
        <f>SUM(G62:G64)</f>
        <v>-31241</v>
      </c>
      <c r="H66" s="62"/>
      <c r="I66" s="126">
        <f>SUM(I62:I64)</f>
        <v>-184578</v>
      </c>
      <c r="J66" s="62"/>
      <c r="K66" s="70">
        <f>SUM(K62:K64)</f>
        <v>-31241</v>
      </c>
      <c r="N66" s="171"/>
    </row>
    <row r="67" spans="1:14" ht="19.149999999999999" customHeight="1" x14ac:dyDescent="0.5">
      <c r="A67" s="178"/>
      <c r="B67" s="189"/>
      <c r="C67" s="169"/>
      <c r="E67" s="122"/>
      <c r="F67" s="62"/>
      <c r="G67" s="62"/>
      <c r="H67" s="62"/>
      <c r="I67" s="122"/>
      <c r="J67" s="62"/>
      <c r="K67" s="62"/>
      <c r="N67" s="171"/>
    </row>
    <row r="68" spans="1:14" ht="19.149999999999999" customHeight="1" x14ac:dyDescent="0.5">
      <c r="A68" s="162" t="s">
        <v>148</v>
      </c>
      <c r="C68" s="186"/>
      <c r="E68" s="122"/>
      <c r="F68" s="62"/>
      <c r="G68" s="62"/>
      <c r="H68" s="62"/>
      <c r="I68" s="122"/>
      <c r="J68" s="62"/>
      <c r="K68" s="62"/>
      <c r="N68" s="171"/>
    </row>
    <row r="69" spans="1:14" ht="19.149999999999999" customHeight="1" x14ac:dyDescent="0.5">
      <c r="A69" s="178" t="s">
        <v>210</v>
      </c>
      <c r="C69" s="186"/>
      <c r="E69" s="122"/>
      <c r="F69" s="62"/>
      <c r="G69" s="62"/>
      <c r="H69" s="62"/>
      <c r="I69" s="122"/>
      <c r="J69" s="62"/>
      <c r="K69" s="62"/>
      <c r="N69" s="171"/>
    </row>
    <row r="70" spans="1:14" ht="19.149999999999999" customHeight="1" x14ac:dyDescent="0.5">
      <c r="A70" s="178" t="s">
        <v>201</v>
      </c>
      <c r="C70" s="186"/>
      <c r="E70" s="122">
        <v>1071356</v>
      </c>
      <c r="F70" s="62"/>
      <c r="G70" s="32">
        <v>-123017</v>
      </c>
      <c r="H70" s="32"/>
      <c r="I70" s="111">
        <v>-2820</v>
      </c>
      <c r="J70" s="32"/>
      <c r="K70" s="32">
        <v>6317</v>
      </c>
      <c r="L70" s="170"/>
      <c r="N70" s="171"/>
    </row>
    <row r="71" spans="1:14" ht="19.149999999999999" customHeight="1" x14ac:dyDescent="0.5">
      <c r="A71" s="178" t="s">
        <v>181</v>
      </c>
      <c r="C71" s="186"/>
      <c r="E71" s="122"/>
      <c r="F71" s="62"/>
      <c r="G71" s="32"/>
      <c r="H71" s="32"/>
      <c r="I71" s="111"/>
      <c r="J71" s="32"/>
      <c r="K71" s="32"/>
      <c r="L71" s="170"/>
      <c r="N71" s="171"/>
    </row>
    <row r="72" spans="1:14" ht="19.149999999999999" customHeight="1" x14ac:dyDescent="0.5">
      <c r="A72" s="178" t="s">
        <v>204</v>
      </c>
      <c r="C72" s="187"/>
      <c r="E72" s="126">
        <v>-214005</v>
      </c>
      <c r="F72" s="62"/>
      <c r="G72" s="37">
        <v>24642</v>
      </c>
      <c r="H72" s="32"/>
      <c r="I72" s="112">
        <v>564</v>
      </c>
      <c r="J72" s="32"/>
      <c r="K72" s="37">
        <v>-1263</v>
      </c>
      <c r="L72" s="170"/>
      <c r="N72" s="171"/>
    </row>
    <row r="73" spans="1:14" ht="6.6" customHeight="1" x14ac:dyDescent="0.5">
      <c r="B73" s="188"/>
      <c r="C73" s="169"/>
      <c r="E73" s="122"/>
      <c r="F73" s="32"/>
      <c r="G73" s="62"/>
      <c r="H73" s="62"/>
      <c r="I73" s="122"/>
      <c r="J73" s="62"/>
      <c r="K73" s="62"/>
      <c r="N73" s="171"/>
    </row>
    <row r="74" spans="1:14" ht="19.149999999999999" customHeight="1" x14ac:dyDescent="0.5">
      <c r="A74" s="178" t="s">
        <v>149</v>
      </c>
      <c r="B74" s="189"/>
      <c r="C74" s="169"/>
      <c r="E74" s="126">
        <f>SUM(E70:E72)</f>
        <v>857351</v>
      </c>
      <c r="F74" s="62"/>
      <c r="G74" s="70">
        <f>SUM(G70:G72)</f>
        <v>-98375</v>
      </c>
      <c r="H74" s="62"/>
      <c r="I74" s="126">
        <f>SUM(I70:I72)</f>
        <v>-2256</v>
      </c>
      <c r="J74" s="62"/>
      <c r="K74" s="70">
        <f>SUM(K70:K72)</f>
        <v>5054</v>
      </c>
      <c r="N74" s="171"/>
    </row>
    <row r="75" spans="1:14" ht="6" customHeight="1" x14ac:dyDescent="0.5">
      <c r="A75" s="189"/>
      <c r="B75" s="189"/>
      <c r="C75" s="169"/>
      <c r="E75" s="122"/>
      <c r="F75" s="62"/>
      <c r="G75" s="62"/>
      <c r="H75" s="62"/>
      <c r="I75" s="122"/>
      <c r="J75" s="62"/>
      <c r="K75" s="62"/>
      <c r="N75" s="171"/>
    </row>
    <row r="76" spans="1:14" ht="19.149999999999999" customHeight="1" x14ac:dyDescent="0.5">
      <c r="A76" s="173" t="s">
        <v>122</v>
      </c>
      <c r="B76" s="189"/>
      <c r="C76" s="169"/>
      <c r="E76" s="126">
        <f>+E66+E74</f>
        <v>672773</v>
      </c>
      <c r="F76" s="62"/>
      <c r="G76" s="70">
        <f>+G66+G74</f>
        <v>-129616</v>
      </c>
      <c r="H76" s="62"/>
      <c r="I76" s="126">
        <f>+I66+I74</f>
        <v>-186834</v>
      </c>
      <c r="J76" s="62"/>
      <c r="K76" s="70">
        <f>+K66+K74</f>
        <v>-26187</v>
      </c>
      <c r="N76" s="171"/>
    </row>
    <row r="77" spans="1:14" ht="6" customHeight="1" x14ac:dyDescent="0.5">
      <c r="A77" s="165"/>
      <c r="B77" s="189"/>
      <c r="C77" s="169"/>
      <c r="E77" s="122"/>
      <c r="F77" s="62"/>
      <c r="G77" s="62"/>
      <c r="H77" s="62"/>
      <c r="I77" s="122"/>
      <c r="J77" s="62"/>
      <c r="K77" s="62"/>
      <c r="N77" s="171"/>
    </row>
    <row r="78" spans="1:14" ht="19.149999999999999" customHeight="1" thickBot="1" x14ac:dyDescent="0.55000000000000004">
      <c r="A78" s="165" t="s">
        <v>64</v>
      </c>
      <c r="C78" s="169"/>
      <c r="E78" s="127">
        <f>E76+E43</f>
        <v>5002095</v>
      </c>
      <c r="F78" s="62"/>
      <c r="G78" s="158">
        <f>G76+G43</f>
        <v>3895831</v>
      </c>
      <c r="H78" s="62"/>
      <c r="I78" s="127">
        <f>I76+I43</f>
        <v>3374259</v>
      </c>
      <c r="J78" s="62"/>
      <c r="K78" s="158">
        <f>K76+K43</f>
        <v>4586025</v>
      </c>
      <c r="N78" s="171"/>
    </row>
    <row r="79" spans="1:14" ht="19.149999999999999" customHeight="1" thickTop="1" x14ac:dyDescent="0.5">
      <c r="C79" s="169"/>
      <c r="E79" s="122"/>
      <c r="F79" s="62"/>
      <c r="G79" s="62"/>
      <c r="H79" s="62"/>
      <c r="I79" s="122"/>
      <c r="J79" s="62"/>
      <c r="K79" s="62"/>
      <c r="N79" s="171"/>
    </row>
    <row r="80" spans="1:14" ht="19.149999999999999" customHeight="1" x14ac:dyDescent="0.5">
      <c r="A80" s="162" t="s">
        <v>33</v>
      </c>
      <c r="C80" s="169"/>
      <c r="E80" s="122"/>
      <c r="F80" s="62"/>
      <c r="G80" s="62"/>
      <c r="H80" s="62"/>
      <c r="I80" s="122"/>
      <c r="J80" s="62"/>
      <c r="K80" s="62"/>
      <c r="N80" s="171"/>
    </row>
    <row r="81" spans="1:14" ht="19.149999999999999" customHeight="1" x14ac:dyDescent="0.5">
      <c r="A81" s="162" t="s">
        <v>205</v>
      </c>
      <c r="B81" s="174"/>
      <c r="C81" s="169"/>
      <c r="E81" s="122">
        <v>4294705</v>
      </c>
      <c r="F81" s="62"/>
      <c r="G81" s="62">
        <v>4015187</v>
      </c>
      <c r="H81" s="62"/>
      <c r="I81" s="122">
        <v>3561093</v>
      </c>
      <c r="J81" s="62"/>
      <c r="K81" s="62">
        <v>4612212</v>
      </c>
      <c r="N81" s="171"/>
    </row>
    <row r="82" spans="1:14" ht="19.149999999999999" customHeight="1" x14ac:dyDescent="0.35">
      <c r="A82" s="162" t="s">
        <v>206</v>
      </c>
      <c r="B82" s="174"/>
      <c r="C82" s="169"/>
      <c r="E82" s="121">
        <v>34617</v>
      </c>
      <c r="F82" s="62"/>
      <c r="G82" s="66">
        <v>10260</v>
      </c>
      <c r="H82" s="62"/>
      <c r="I82" s="114">
        <v>0</v>
      </c>
      <c r="J82" s="72"/>
      <c r="K82" s="36">
        <v>0</v>
      </c>
      <c r="N82" s="171"/>
    </row>
    <row r="83" spans="1:14" ht="19.149999999999999" customHeight="1" x14ac:dyDescent="0.5">
      <c r="A83" s="162" t="s">
        <v>65</v>
      </c>
      <c r="C83" s="169"/>
      <c r="E83" s="122"/>
      <c r="F83" s="62"/>
      <c r="G83" s="62"/>
      <c r="H83" s="62"/>
      <c r="I83" s="122"/>
      <c r="J83" s="62"/>
      <c r="K83" s="62"/>
      <c r="N83" s="171"/>
    </row>
    <row r="84" spans="1:14" ht="19.149999999999999" customHeight="1" x14ac:dyDescent="0.35">
      <c r="A84" s="162" t="s">
        <v>205</v>
      </c>
      <c r="B84" s="174"/>
      <c r="C84" s="169"/>
      <c r="E84" s="121">
        <v>4967289</v>
      </c>
      <c r="F84" s="66"/>
      <c r="G84" s="66">
        <v>3885593</v>
      </c>
      <c r="H84" s="66"/>
      <c r="I84" s="121">
        <v>3374259</v>
      </c>
      <c r="J84" s="66"/>
      <c r="K84" s="66">
        <v>4586025</v>
      </c>
      <c r="N84" s="171"/>
    </row>
    <row r="85" spans="1:14" ht="19.149999999999999" customHeight="1" x14ac:dyDescent="0.35">
      <c r="A85" s="162" t="s">
        <v>206</v>
      </c>
      <c r="B85" s="174"/>
      <c r="C85" s="169"/>
      <c r="E85" s="121">
        <v>34806</v>
      </c>
      <c r="F85" s="62"/>
      <c r="G85" s="66">
        <v>10238</v>
      </c>
      <c r="H85" s="62"/>
      <c r="I85" s="114">
        <v>0</v>
      </c>
      <c r="J85" s="72"/>
      <c r="K85" s="36">
        <v>0</v>
      </c>
      <c r="N85" s="171"/>
    </row>
    <row r="86" spans="1:14" ht="19.149999999999999" customHeight="1" x14ac:dyDescent="0.35">
      <c r="C86" s="175"/>
      <c r="E86" s="121"/>
      <c r="F86" s="62"/>
      <c r="G86" s="66"/>
      <c r="H86" s="66"/>
      <c r="I86" s="121"/>
      <c r="J86" s="66"/>
      <c r="K86" s="66"/>
      <c r="N86" s="171"/>
    </row>
    <row r="87" spans="1:14" ht="19.149999999999999" customHeight="1" x14ac:dyDescent="0.35">
      <c r="A87" s="181" t="s">
        <v>132</v>
      </c>
      <c r="B87" s="181"/>
      <c r="C87" s="175"/>
      <c r="E87" s="121"/>
      <c r="F87" s="62"/>
      <c r="G87" s="66"/>
      <c r="H87" s="66"/>
      <c r="I87" s="121"/>
      <c r="J87" s="66"/>
      <c r="K87" s="66"/>
      <c r="N87" s="171"/>
    </row>
    <row r="88" spans="1:14" ht="19.149999999999999" customHeight="1" x14ac:dyDescent="0.35">
      <c r="A88" s="162" t="s">
        <v>207</v>
      </c>
      <c r="B88" s="165"/>
      <c r="C88" s="172"/>
      <c r="E88" s="128">
        <v>5.07</v>
      </c>
      <c r="F88" s="74"/>
      <c r="G88" s="73">
        <v>4.74</v>
      </c>
      <c r="H88" s="66"/>
      <c r="I88" s="128">
        <v>4.21</v>
      </c>
      <c r="J88" s="66"/>
      <c r="K88" s="73">
        <v>5.45</v>
      </c>
      <c r="N88" s="171"/>
    </row>
    <row r="89" spans="1:14" ht="19.149999999999999" customHeight="1" x14ac:dyDescent="0.35">
      <c r="A89" s="174"/>
      <c r="B89" s="165"/>
      <c r="C89" s="172"/>
      <c r="E89" s="73"/>
      <c r="F89" s="74"/>
      <c r="G89" s="73"/>
      <c r="H89" s="66"/>
      <c r="I89" s="73"/>
      <c r="J89" s="66"/>
      <c r="K89" s="73"/>
    </row>
    <row r="90" spans="1:14" ht="17.45" customHeight="1" x14ac:dyDescent="0.35">
      <c r="A90" s="174"/>
      <c r="B90" s="165"/>
      <c r="C90" s="172"/>
      <c r="E90" s="73"/>
      <c r="F90" s="74"/>
      <c r="G90" s="73"/>
      <c r="H90" s="66"/>
      <c r="I90" s="73"/>
      <c r="J90" s="66"/>
      <c r="K90" s="73"/>
    </row>
    <row r="91" spans="1:14" ht="19.149999999999999" customHeight="1" x14ac:dyDescent="0.35">
      <c r="A91" s="174"/>
      <c r="B91" s="165"/>
      <c r="C91" s="172"/>
      <c r="E91" s="73"/>
      <c r="F91" s="74"/>
      <c r="G91" s="73"/>
      <c r="H91" s="66"/>
      <c r="I91" s="73"/>
      <c r="J91" s="66"/>
      <c r="K91" s="73"/>
    </row>
    <row r="92" spans="1:14" ht="21.75" customHeight="1" x14ac:dyDescent="0.5">
      <c r="C92" s="169"/>
      <c r="I92" s="164"/>
      <c r="J92" s="164"/>
      <c r="K92" s="164"/>
    </row>
    <row r="93" spans="1:14" ht="11.25" customHeight="1" x14ac:dyDescent="0.5">
      <c r="A93" s="179"/>
    </row>
    <row r="94" spans="1:14" ht="19.149999999999999" customHeight="1" x14ac:dyDescent="0.5">
      <c r="A94" s="169" t="s">
        <v>99</v>
      </c>
      <c r="B94" s="190"/>
      <c r="C94" s="165"/>
      <c r="D94" s="191"/>
      <c r="E94" s="269" t="s">
        <v>99</v>
      </c>
      <c r="F94" s="269"/>
      <c r="G94" s="269"/>
      <c r="H94" s="269"/>
      <c r="I94" s="269"/>
    </row>
    <row r="95" spans="1:14" ht="19.149999999999999" customHeight="1" x14ac:dyDescent="0.35">
      <c r="A95" s="169" t="s">
        <v>123</v>
      </c>
      <c r="B95" s="163"/>
      <c r="C95" s="162"/>
      <c r="D95" s="268" t="s">
        <v>187</v>
      </c>
      <c r="E95" s="268"/>
      <c r="F95" s="268"/>
      <c r="G95" s="268"/>
      <c r="H95" s="268"/>
      <c r="I95" s="268"/>
      <c r="J95" s="268"/>
    </row>
    <row r="96" spans="1:14" ht="19.149999999999999" customHeight="1" x14ac:dyDescent="0.35">
      <c r="A96" s="169" t="s">
        <v>126</v>
      </c>
      <c r="C96" s="162"/>
      <c r="D96" s="268" t="s">
        <v>188</v>
      </c>
      <c r="E96" s="268"/>
      <c r="F96" s="268"/>
      <c r="G96" s="268"/>
      <c r="H96" s="268"/>
      <c r="I96" s="268"/>
      <c r="J96" s="268"/>
    </row>
    <row r="97" spans="1:11" ht="19.149999999999999" customHeight="1" x14ac:dyDescent="0.5">
      <c r="A97" s="179"/>
    </row>
    <row r="98" spans="1:11" ht="24.75" customHeight="1" x14ac:dyDescent="0.5">
      <c r="A98" s="179"/>
    </row>
    <row r="99" spans="1:11" ht="20.45" customHeight="1" x14ac:dyDescent="0.5">
      <c r="A99" s="183" t="s">
        <v>105</v>
      </c>
      <c r="B99" s="183"/>
      <c r="C99" s="183"/>
      <c r="D99" s="183"/>
      <c r="E99" s="193"/>
      <c r="F99" s="193"/>
      <c r="G99" s="193"/>
      <c r="H99" s="193"/>
      <c r="I99" s="193"/>
      <c r="J99" s="193"/>
      <c r="K99" s="193"/>
    </row>
    <row r="102" spans="1:11" ht="6.75" customHeight="1" x14ac:dyDescent="0.5"/>
    <row r="103" spans="1:11" ht="12.75" customHeight="1" x14ac:dyDescent="0.5"/>
    <row r="117" spans="1:11" s="165" customFormat="1" ht="20.45" customHeight="1" x14ac:dyDescent="0.5">
      <c r="A117" s="162"/>
      <c r="B117" s="162"/>
      <c r="C117" s="163"/>
      <c r="D117" s="162"/>
      <c r="E117" s="171"/>
      <c r="F117" s="171"/>
      <c r="G117" s="171"/>
      <c r="H117" s="171"/>
      <c r="I117" s="171"/>
      <c r="J117" s="171"/>
      <c r="K117" s="171"/>
    </row>
    <row r="118" spans="1:11" s="165" customFormat="1" ht="20.45" customHeight="1" x14ac:dyDescent="0.5">
      <c r="A118" s="162"/>
      <c r="B118" s="162"/>
      <c r="C118" s="163"/>
      <c r="D118" s="162"/>
      <c r="E118" s="171"/>
      <c r="F118" s="171"/>
      <c r="G118" s="171"/>
      <c r="H118" s="171"/>
      <c r="I118" s="171"/>
      <c r="J118" s="171"/>
      <c r="K118" s="171"/>
    </row>
    <row r="119" spans="1:11" s="165" customFormat="1" ht="20.45" customHeight="1" x14ac:dyDescent="0.5">
      <c r="A119" s="162"/>
      <c r="B119" s="162"/>
      <c r="C119" s="163"/>
      <c r="D119" s="162"/>
      <c r="E119" s="171"/>
      <c r="F119" s="171"/>
      <c r="G119" s="171"/>
      <c r="H119" s="171"/>
      <c r="I119" s="171"/>
      <c r="J119" s="171"/>
      <c r="K119" s="171"/>
    </row>
    <row r="120" spans="1:11" s="168" customFormat="1" ht="20.45" customHeight="1" x14ac:dyDescent="0.5">
      <c r="A120" s="162"/>
      <c r="B120" s="162"/>
      <c r="C120" s="163"/>
      <c r="D120" s="162"/>
      <c r="E120" s="171"/>
      <c r="F120" s="171"/>
      <c r="G120" s="171"/>
      <c r="H120" s="171"/>
      <c r="I120" s="171"/>
      <c r="J120" s="171"/>
      <c r="K120" s="171"/>
    </row>
    <row r="121" spans="1:11" s="165" customFormat="1" ht="20.45" customHeight="1" x14ac:dyDescent="0.5">
      <c r="A121" s="162"/>
      <c r="B121" s="162"/>
      <c r="C121" s="163"/>
      <c r="D121" s="162"/>
      <c r="E121" s="171"/>
      <c r="F121" s="171"/>
      <c r="G121" s="171"/>
      <c r="H121" s="171"/>
      <c r="I121" s="171"/>
      <c r="J121" s="171"/>
      <c r="K121" s="171"/>
    </row>
  </sheetData>
  <mergeCells count="13">
    <mergeCell ref="D96:J96"/>
    <mergeCell ref="A52:K52"/>
    <mergeCell ref="A53:K53"/>
    <mergeCell ref="E55:G55"/>
    <mergeCell ref="I55:K55"/>
    <mergeCell ref="E94:I94"/>
    <mergeCell ref="D95:J95"/>
    <mergeCell ref="A51:K51"/>
    <mergeCell ref="A1:K1"/>
    <mergeCell ref="A2:K2"/>
    <mergeCell ref="A3:K3"/>
    <mergeCell ref="E5:G5"/>
    <mergeCell ref="I5:K5"/>
  </mergeCells>
  <pageMargins left="0.8" right="0.5" top="0.5" bottom="0.6" header="0.49" footer="0.4"/>
  <pageSetup paperSize="9" scale="93" firstPageNumber="6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5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"/>
  <sheetViews>
    <sheetView zoomScale="90" zoomScaleNormal="90" zoomScaleSheetLayoutView="100" workbookViewId="0">
      <selection sqref="A1:X1"/>
    </sheetView>
  </sheetViews>
  <sheetFormatPr defaultRowHeight="20.100000000000001" customHeight="1" x14ac:dyDescent="0.5"/>
  <cols>
    <col min="1" max="1" width="27.42578125" style="205" customWidth="1"/>
    <col min="2" max="2" width="7.28515625" style="205" bestFit="1" customWidth="1"/>
    <col min="3" max="3" width="0.5703125" style="205" customWidth="1"/>
    <col min="4" max="4" width="9.28515625" style="219" customWidth="1"/>
    <col min="5" max="5" width="0.5703125" style="220" customWidth="1"/>
    <col min="6" max="6" width="7.7109375" style="220" customWidth="1"/>
    <col min="7" max="7" width="0.5703125" style="220" customWidth="1"/>
    <col min="8" max="8" width="18.42578125" style="220" bestFit="1" customWidth="1"/>
    <col min="9" max="9" width="0.5703125" style="220" customWidth="1"/>
    <col min="10" max="10" width="17.7109375" style="220" customWidth="1"/>
    <col min="11" max="11" width="0.5703125" style="220" customWidth="1"/>
    <col min="12" max="12" width="13.140625" style="220" bestFit="1" customWidth="1"/>
    <col min="13" max="13" width="0.5703125" style="220" customWidth="1"/>
    <col min="14" max="14" width="12.42578125" style="220" customWidth="1"/>
    <col min="15" max="15" width="0.5703125" style="220" customWidth="1"/>
    <col min="16" max="16" width="11" style="220" bestFit="1" customWidth="1"/>
    <col min="17" max="17" width="0.5703125" style="220" customWidth="1"/>
    <col min="18" max="18" width="6" style="220" customWidth="1"/>
    <col min="19" max="19" width="0.5703125" style="220" customWidth="1"/>
    <col min="20" max="20" width="8.85546875" style="220" bestFit="1" customWidth="1"/>
    <col min="21" max="21" width="0.5703125" style="220" customWidth="1"/>
    <col min="22" max="22" width="11" style="220" customWidth="1"/>
    <col min="23" max="23" width="0.5703125" style="220" customWidth="1"/>
    <col min="24" max="24" width="9" style="220" bestFit="1" customWidth="1"/>
    <col min="25" max="25" width="0.5703125" style="220" customWidth="1"/>
    <col min="26" max="26" width="9" style="220" customWidth="1"/>
    <col min="27" max="27" width="9.140625" style="205"/>
    <col min="28" max="28" width="9.85546875" style="205" bestFit="1" customWidth="1"/>
    <col min="29" max="30" width="9.140625" style="205"/>
    <col min="31" max="31" width="9.28515625" style="205" bestFit="1" customWidth="1"/>
    <col min="32" max="33" width="9.140625" style="205"/>
    <col min="34" max="34" width="9.28515625" style="205" bestFit="1" customWidth="1"/>
    <col min="35" max="35" width="9.140625" style="205"/>
    <col min="36" max="36" width="9.28515625" style="205" bestFit="1" customWidth="1"/>
    <col min="37" max="37" width="9.140625" style="205"/>
    <col min="38" max="38" width="9.28515625" style="205" bestFit="1" customWidth="1"/>
    <col min="39" max="39" width="9.140625" style="205"/>
    <col min="40" max="40" width="9.28515625" style="205" bestFit="1" customWidth="1"/>
    <col min="41" max="41" width="9.140625" style="205"/>
    <col min="42" max="42" width="10.5703125" style="205" bestFit="1" customWidth="1"/>
    <col min="43" max="252" width="9.140625" style="205"/>
    <col min="253" max="253" width="29.7109375" style="205" customWidth="1"/>
    <col min="254" max="254" width="8.7109375" style="205" customWidth="1"/>
    <col min="255" max="255" width="0.7109375" style="205" customWidth="1"/>
    <col min="256" max="256" width="8.7109375" style="205" customWidth="1"/>
    <col min="257" max="257" width="0.7109375" style="205" customWidth="1"/>
    <col min="258" max="258" width="14.28515625" style="205" customWidth="1"/>
    <col min="259" max="259" width="0.7109375" style="205" customWidth="1"/>
    <col min="260" max="260" width="14.7109375" style="205" customWidth="1"/>
    <col min="261" max="261" width="0.7109375" style="205" customWidth="1"/>
    <col min="262" max="262" width="16.7109375" style="205" customWidth="1"/>
    <col min="263" max="263" width="0.7109375" style="205" customWidth="1"/>
    <col min="264" max="264" width="11.7109375" style="205" customWidth="1"/>
    <col min="265" max="265" width="0.7109375" style="205" customWidth="1"/>
    <col min="266" max="266" width="11.28515625" style="205" customWidth="1"/>
    <col min="267" max="267" width="0.7109375" style="205" customWidth="1"/>
    <col min="268" max="268" width="9.28515625" style="205" customWidth="1"/>
    <col min="269" max="269" width="0.7109375" style="205" customWidth="1"/>
    <col min="270" max="270" width="7.42578125" style="205" customWidth="1"/>
    <col min="271" max="271" width="0.7109375" style="205" customWidth="1"/>
    <col min="272" max="272" width="8.28515625" style="205" customWidth="1"/>
    <col min="273" max="273" width="0.7109375" style="205" customWidth="1"/>
    <col min="274" max="274" width="9.85546875" style="205" customWidth="1"/>
    <col min="275" max="275" width="0.7109375" style="205" customWidth="1"/>
    <col min="276" max="276" width="9" style="205" bestFit="1" customWidth="1"/>
    <col min="277" max="277" width="0.7109375" style="205" customWidth="1"/>
    <col min="278" max="278" width="8.85546875" style="205" customWidth="1"/>
    <col min="279" max="279" width="4.7109375" style="205" customWidth="1"/>
    <col min="280" max="280" width="10.7109375" style="205" bestFit="1" customWidth="1"/>
    <col min="281" max="281" width="9.140625" style="205"/>
    <col min="282" max="282" width="9.85546875" style="205" bestFit="1" customWidth="1"/>
    <col min="283" max="283" width="9.140625" style="205"/>
    <col min="284" max="284" width="9.85546875" style="205" bestFit="1" customWidth="1"/>
    <col min="285" max="286" width="9.140625" style="205"/>
    <col min="287" max="287" width="9.28515625" style="205" bestFit="1" customWidth="1"/>
    <col min="288" max="289" width="9.140625" style="205"/>
    <col min="290" max="290" width="9.28515625" style="205" bestFit="1" customWidth="1"/>
    <col min="291" max="291" width="9.140625" style="205"/>
    <col min="292" max="292" width="9.28515625" style="205" bestFit="1" customWidth="1"/>
    <col min="293" max="293" width="9.140625" style="205"/>
    <col min="294" max="294" width="9.28515625" style="205" bestFit="1" customWidth="1"/>
    <col min="295" max="295" width="9.140625" style="205"/>
    <col min="296" max="296" width="9.28515625" style="205" bestFit="1" customWidth="1"/>
    <col min="297" max="297" width="9.140625" style="205"/>
    <col min="298" max="298" width="10.5703125" style="205" bestFit="1" customWidth="1"/>
    <col min="299" max="508" width="9.140625" style="205"/>
    <col min="509" max="509" width="29.7109375" style="205" customWidth="1"/>
    <col min="510" max="510" width="8.7109375" style="205" customWidth="1"/>
    <col min="511" max="511" width="0.7109375" style="205" customWidth="1"/>
    <col min="512" max="512" width="8.7109375" style="205" customWidth="1"/>
    <col min="513" max="513" width="0.7109375" style="205" customWidth="1"/>
    <col min="514" max="514" width="14.28515625" style="205" customWidth="1"/>
    <col min="515" max="515" width="0.7109375" style="205" customWidth="1"/>
    <col min="516" max="516" width="14.7109375" style="205" customWidth="1"/>
    <col min="517" max="517" width="0.7109375" style="205" customWidth="1"/>
    <col min="518" max="518" width="16.7109375" style="205" customWidth="1"/>
    <col min="519" max="519" width="0.7109375" style="205" customWidth="1"/>
    <col min="520" max="520" width="11.7109375" style="205" customWidth="1"/>
    <col min="521" max="521" width="0.7109375" style="205" customWidth="1"/>
    <col min="522" max="522" width="11.28515625" style="205" customWidth="1"/>
    <col min="523" max="523" width="0.7109375" style="205" customWidth="1"/>
    <col min="524" max="524" width="9.28515625" style="205" customWidth="1"/>
    <col min="525" max="525" width="0.7109375" style="205" customWidth="1"/>
    <col min="526" max="526" width="7.42578125" style="205" customWidth="1"/>
    <col min="527" max="527" width="0.7109375" style="205" customWidth="1"/>
    <col min="528" max="528" width="8.28515625" style="205" customWidth="1"/>
    <col min="529" max="529" width="0.7109375" style="205" customWidth="1"/>
    <col min="530" max="530" width="9.85546875" style="205" customWidth="1"/>
    <col min="531" max="531" width="0.7109375" style="205" customWidth="1"/>
    <col min="532" max="532" width="9" style="205" bestFit="1" customWidth="1"/>
    <col min="533" max="533" width="0.7109375" style="205" customWidth="1"/>
    <col min="534" max="534" width="8.85546875" style="205" customWidth="1"/>
    <col min="535" max="535" width="4.7109375" style="205" customWidth="1"/>
    <col min="536" max="536" width="10.7109375" style="205" bestFit="1" customWidth="1"/>
    <col min="537" max="537" width="9.140625" style="205"/>
    <col min="538" max="538" width="9.85546875" style="205" bestFit="1" customWidth="1"/>
    <col min="539" max="539" width="9.140625" style="205"/>
    <col min="540" max="540" width="9.85546875" style="205" bestFit="1" customWidth="1"/>
    <col min="541" max="542" width="9.140625" style="205"/>
    <col min="543" max="543" width="9.28515625" style="205" bestFit="1" customWidth="1"/>
    <col min="544" max="545" width="9.140625" style="205"/>
    <col min="546" max="546" width="9.28515625" style="205" bestFit="1" customWidth="1"/>
    <col min="547" max="547" width="9.140625" style="205"/>
    <col min="548" max="548" width="9.28515625" style="205" bestFit="1" customWidth="1"/>
    <col min="549" max="549" width="9.140625" style="205"/>
    <col min="550" max="550" width="9.28515625" style="205" bestFit="1" customWidth="1"/>
    <col min="551" max="551" width="9.140625" style="205"/>
    <col min="552" max="552" width="9.28515625" style="205" bestFit="1" customWidth="1"/>
    <col min="553" max="553" width="9.140625" style="205"/>
    <col min="554" max="554" width="10.5703125" style="205" bestFit="1" customWidth="1"/>
    <col min="555" max="764" width="9.140625" style="205"/>
    <col min="765" max="765" width="29.7109375" style="205" customWidth="1"/>
    <col min="766" max="766" width="8.7109375" style="205" customWidth="1"/>
    <col min="767" max="767" width="0.7109375" style="205" customWidth="1"/>
    <col min="768" max="768" width="8.7109375" style="205" customWidth="1"/>
    <col min="769" max="769" width="0.7109375" style="205" customWidth="1"/>
    <col min="770" max="770" width="14.28515625" style="205" customWidth="1"/>
    <col min="771" max="771" width="0.7109375" style="205" customWidth="1"/>
    <col min="772" max="772" width="14.7109375" style="205" customWidth="1"/>
    <col min="773" max="773" width="0.7109375" style="205" customWidth="1"/>
    <col min="774" max="774" width="16.7109375" style="205" customWidth="1"/>
    <col min="775" max="775" width="0.7109375" style="205" customWidth="1"/>
    <col min="776" max="776" width="11.7109375" style="205" customWidth="1"/>
    <col min="777" max="777" width="0.7109375" style="205" customWidth="1"/>
    <col min="778" max="778" width="11.28515625" style="205" customWidth="1"/>
    <col min="779" max="779" width="0.7109375" style="205" customWidth="1"/>
    <col min="780" max="780" width="9.28515625" style="205" customWidth="1"/>
    <col min="781" max="781" width="0.7109375" style="205" customWidth="1"/>
    <col min="782" max="782" width="7.42578125" style="205" customWidth="1"/>
    <col min="783" max="783" width="0.7109375" style="205" customWidth="1"/>
    <col min="784" max="784" width="8.28515625" style="205" customWidth="1"/>
    <col min="785" max="785" width="0.7109375" style="205" customWidth="1"/>
    <col min="786" max="786" width="9.85546875" style="205" customWidth="1"/>
    <col min="787" max="787" width="0.7109375" style="205" customWidth="1"/>
    <col min="788" max="788" width="9" style="205" bestFit="1" customWidth="1"/>
    <col min="789" max="789" width="0.7109375" style="205" customWidth="1"/>
    <col min="790" max="790" width="8.85546875" style="205" customWidth="1"/>
    <col min="791" max="791" width="4.7109375" style="205" customWidth="1"/>
    <col min="792" max="792" width="10.7109375" style="205" bestFit="1" customWidth="1"/>
    <col min="793" max="793" width="9.140625" style="205"/>
    <col min="794" max="794" width="9.85546875" style="205" bestFit="1" customWidth="1"/>
    <col min="795" max="795" width="9.140625" style="205"/>
    <col min="796" max="796" width="9.85546875" style="205" bestFit="1" customWidth="1"/>
    <col min="797" max="798" width="9.140625" style="205"/>
    <col min="799" max="799" width="9.28515625" style="205" bestFit="1" customWidth="1"/>
    <col min="800" max="801" width="9.140625" style="205"/>
    <col min="802" max="802" width="9.28515625" style="205" bestFit="1" customWidth="1"/>
    <col min="803" max="803" width="9.140625" style="205"/>
    <col min="804" max="804" width="9.28515625" style="205" bestFit="1" customWidth="1"/>
    <col min="805" max="805" width="9.140625" style="205"/>
    <col min="806" max="806" width="9.28515625" style="205" bestFit="1" customWidth="1"/>
    <col min="807" max="807" width="9.140625" style="205"/>
    <col min="808" max="808" width="9.28515625" style="205" bestFit="1" customWidth="1"/>
    <col min="809" max="809" width="9.140625" style="205"/>
    <col min="810" max="810" width="10.5703125" style="205" bestFit="1" customWidth="1"/>
    <col min="811" max="1020" width="9.140625" style="205"/>
    <col min="1021" max="1021" width="29.7109375" style="205" customWidth="1"/>
    <col min="1022" max="1022" width="8.7109375" style="205" customWidth="1"/>
    <col min="1023" max="1023" width="0.7109375" style="205" customWidth="1"/>
    <col min="1024" max="1024" width="8.7109375" style="205" customWidth="1"/>
    <col min="1025" max="1025" width="0.7109375" style="205" customWidth="1"/>
    <col min="1026" max="1026" width="14.28515625" style="205" customWidth="1"/>
    <col min="1027" max="1027" width="0.7109375" style="205" customWidth="1"/>
    <col min="1028" max="1028" width="14.7109375" style="205" customWidth="1"/>
    <col min="1029" max="1029" width="0.7109375" style="205" customWidth="1"/>
    <col min="1030" max="1030" width="16.7109375" style="205" customWidth="1"/>
    <col min="1031" max="1031" width="0.7109375" style="205" customWidth="1"/>
    <col min="1032" max="1032" width="11.7109375" style="205" customWidth="1"/>
    <col min="1033" max="1033" width="0.7109375" style="205" customWidth="1"/>
    <col min="1034" max="1034" width="11.28515625" style="205" customWidth="1"/>
    <col min="1035" max="1035" width="0.7109375" style="205" customWidth="1"/>
    <col min="1036" max="1036" width="9.28515625" style="205" customWidth="1"/>
    <col min="1037" max="1037" width="0.7109375" style="205" customWidth="1"/>
    <col min="1038" max="1038" width="7.42578125" style="205" customWidth="1"/>
    <col min="1039" max="1039" width="0.7109375" style="205" customWidth="1"/>
    <col min="1040" max="1040" width="8.28515625" style="205" customWidth="1"/>
    <col min="1041" max="1041" width="0.7109375" style="205" customWidth="1"/>
    <col min="1042" max="1042" width="9.85546875" style="205" customWidth="1"/>
    <col min="1043" max="1043" width="0.7109375" style="205" customWidth="1"/>
    <col min="1044" max="1044" width="9" style="205" bestFit="1" customWidth="1"/>
    <col min="1045" max="1045" width="0.7109375" style="205" customWidth="1"/>
    <col min="1046" max="1046" width="8.85546875" style="205" customWidth="1"/>
    <col min="1047" max="1047" width="4.7109375" style="205" customWidth="1"/>
    <col min="1048" max="1048" width="10.7109375" style="205" bestFit="1" customWidth="1"/>
    <col min="1049" max="1049" width="9.140625" style="205"/>
    <col min="1050" max="1050" width="9.85546875" style="205" bestFit="1" customWidth="1"/>
    <col min="1051" max="1051" width="9.140625" style="205"/>
    <col min="1052" max="1052" width="9.85546875" style="205" bestFit="1" customWidth="1"/>
    <col min="1053" max="1054" width="9.140625" style="205"/>
    <col min="1055" max="1055" width="9.28515625" style="205" bestFit="1" customWidth="1"/>
    <col min="1056" max="1057" width="9.140625" style="205"/>
    <col min="1058" max="1058" width="9.28515625" style="205" bestFit="1" customWidth="1"/>
    <col min="1059" max="1059" width="9.140625" style="205"/>
    <col min="1060" max="1060" width="9.28515625" style="205" bestFit="1" customWidth="1"/>
    <col min="1061" max="1061" width="9.140625" style="205"/>
    <col min="1062" max="1062" width="9.28515625" style="205" bestFit="1" customWidth="1"/>
    <col min="1063" max="1063" width="9.140625" style="205"/>
    <col min="1064" max="1064" width="9.28515625" style="205" bestFit="1" customWidth="1"/>
    <col min="1065" max="1065" width="9.140625" style="205"/>
    <col min="1066" max="1066" width="10.5703125" style="205" bestFit="1" customWidth="1"/>
    <col min="1067" max="1276" width="9.140625" style="205"/>
    <col min="1277" max="1277" width="29.7109375" style="205" customWidth="1"/>
    <col min="1278" max="1278" width="8.7109375" style="205" customWidth="1"/>
    <col min="1279" max="1279" width="0.7109375" style="205" customWidth="1"/>
    <col min="1280" max="1280" width="8.7109375" style="205" customWidth="1"/>
    <col min="1281" max="1281" width="0.7109375" style="205" customWidth="1"/>
    <col min="1282" max="1282" width="14.28515625" style="205" customWidth="1"/>
    <col min="1283" max="1283" width="0.7109375" style="205" customWidth="1"/>
    <col min="1284" max="1284" width="14.7109375" style="205" customWidth="1"/>
    <col min="1285" max="1285" width="0.7109375" style="205" customWidth="1"/>
    <col min="1286" max="1286" width="16.7109375" style="205" customWidth="1"/>
    <col min="1287" max="1287" width="0.7109375" style="205" customWidth="1"/>
    <col min="1288" max="1288" width="11.7109375" style="205" customWidth="1"/>
    <col min="1289" max="1289" width="0.7109375" style="205" customWidth="1"/>
    <col min="1290" max="1290" width="11.28515625" style="205" customWidth="1"/>
    <col min="1291" max="1291" width="0.7109375" style="205" customWidth="1"/>
    <col min="1292" max="1292" width="9.28515625" style="205" customWidth="1"/>
    <col min="1293" max="1293" width="0.7109375" style="205" customWidth="1"/>
    <col min="1294" max="1294" width="7.42578125" style="205" customWidth="1"/>
    <col min="1295" max="1295" width="0.7109375" style="205" customWidth="1"/>
    <col min="1296" max="1296" width="8.28515625" style="205" customWidth="1"/>
    <col min="1297" max="1297" width="0.7109375" style="205" customWidth="1"/>
    <col min="1298" max="1298" width="9.85546875" style="205" customWidth="1"/>
    <col min="1299" max="1299" width="0.7109375" style="205" customWidth="1"/>
    <col min="1300" max="1300" width="9" style="205" bestFit="1" customWidth="1"/>
    <col min="1301" max="1301" width="0.7109375" style="205" customWidth="1"/>
    <col min="1302" max="1302" width="8.85546875" style="205" customWidth="1"/>
    <col min="1303" max="1303" width="4.7109375" style="205" customWidth="1"/>
    <col min="1304" max="1304" width="10.7109375" style="205" bestFit="1" customWidth="1"/>
    <col min="1305" max="1305" width="9.140625" style="205"/>
    <col min="1306" max="1306" width="9.85546875" style="205" bestFit="1" customWidth="1"/>
    <col min="1307" max="1307" width="9.140625" style="205"/>
    <col min="1308" max="1308" width="9.85546875" style="205" bestFit="1" customWidth="1"/>
    <col min="1309" max="1310" width="9.140625" style="205"/>
    <col min="1311" max="1311" width="9.28515625" style="205" bestFit="1" customWidth="1"/>
    <col min="1312" max="1313" width="9.140625" style="205"/>
    <col min="1314" max="1314" width="9.28515625" style="205" bestFit="1" customWidth="1"/>
    <col min="1315" max="1315" width="9.140625" style="205"/>
    <col min="1316" max="1316" width="9.28515625" style="205" bestFit="1" customWidth="1"/>
    <col min="1317" max="1317" width="9.140625" style="205"/>
    <col min="1318" max="1318" width="9.28515625" style="205" bestFit="1" customWidth="1"/>
    <col min="1319" max="1319" width="9.140625" style="205"/>
    <col min="1320" max="1320" width="9.28515625" style="205" bestFit="1" customWidth="1"/>
    <col min="1321" max="1321" width="9.140625" style="205"/>
    <col min="1322" max="1322" width="10.5703125" style="205" bestFit="1" customWidth="1"/>
    <col min="1323" max="1532" width="9.140625" style="205"/>
    <col min="1533" max="1533" width="29.7109375" style="205" customWidth="1"/>
    <col min="1534" max="1534" width="8.7109375" style="205" customWidth="1"/>
    <col min="1535" max="1535" width="0.7109375" style="205" customWidth="1"/>
    <col min="1536" max="1536" width="8.7109375" style="205" customWidth="1"/>
    <col min="1537" max="1537" width="0.7109375" style="205" customWidth="1"/>
    <col min="1538" max="1538" width="14.28515625" style="205" customWidth="1"/>
    <col min="1539" max="1539" width="0.7109375" style="205" customWidth="1"/>
    <col min="1540" max="1540" width="14.7109375" style="205" customWidth="1"/>
    <col min="1541" max="1541" width="0.7109375" style="205" customWidth="1"/>
    <col min="1542" max="1542" width="16.7109375" style="205" customWidth="1"/>
    <col min="1543" max="1543" width="0.7109375" style="205" customWidth="1"/>
    <col min="1544" max="1544" width="11.7109375" style="205" customWidth="1"/>
    <col min="1545" max="1545" width="0.7109375" style="205" customWidth="1"/>
    <col min="1546" max="1546" width="11.28515625" style="205" customWidth="1"/>
    <col min="1547" max="1547" width="0.7109375" style="205" customWidth="1"/>
    <col min="1548" max="1548" width="9.28515625" style="205" customWidth="1"/>
    <col min="1549" max="1549" width="0.7109375" style="205" customWidth="1"/>
    <col min="1550" max="1550" width="7.42578125" style="205" customWidth="1"/>
    <col min="1551" max="1551" width="0.7109375" style="205" customWidth="1"/>
    <col min="1552" max="1552" width="8.28515625" style="205" customWidth="1"/>
    <col min="1553" max="1553" width="0.7109375" style="205" customWidth="1"/>
    <col min="1554" max="1554" width="9.85546875" style="205" customWidth="1"/>
    <col min="1555" max="1555" width="0.7109375" style="205" customWidth="1"/>
    <col min="1556" max="1556" width="9" style="205" bestFit="1" customWidth="1"/>
    <col min="1557" max="1557" width="0.7109375" style="205" customWidth="1"/>
    <col min="1558" max="1558" width="8.85546875" style="205" customWidth="1"/>
    <col min="1559" max="1559" width="4.7109375" style="205" customWidth="1"/>
    <col min="1560" max="1560" width="10.7109375" style="205" bestFit="1" customWidth="1"/>
    <col min="1561" max="1561" width="9.140625" style="205"/>
    <col min="1562" max="1562" width="9.85546875" style="205" bestFit="1" customWidth="1"/>
    <col min="1563" max="1563" width="9.140625" style="205"/>
    <col min="1564" max="1564" width="9.85546875" style="205" bestFit="1" customWidth="1"/>
    <col min="1565" max="1566" width="9.140625" style="205"/>
    <col min="1567" max="1567" width="9.28515625" style="205" bestFit="1" customWidth="1"/>
    <col min="1568" max="1569" width="9.140625" style="205"/>
    <col min="1570" max="1570" width="9.28515625" style="205" bestFit="1" customWidth="1"/>
    <col min="1571" max="1571" width="9.140625" style="205"/>
    <col min="1572" max="1572" width="9.28515625" style="205" bestFit="1" customWidth="1"/>
    <col min="1573" max="1573" width="9.140625" style="205"/>
    <col min="1574" max="1574" width="9.28515625" style="205" bestFit="1" customWidth="1"/>
    <col min="1575" max="1575" width="9.140625" style="205"/>
    <col min="1576" max="1576" width="9.28515625" style="205" bestFit="1" customWidth="1"/>
    <col min="1577" max="1577" width="9.140625" style="205"/>
    <col min="1578" max="1578" width="10.5703125" style="205" bestFit="1" customWidth="1"/>
    <col min="1579" max="1788" width="9.140625" style="205"/>
    <col min="1789" max="1789" width="29.7109375" style="205" customWidth="1"/>
    <col min="1790" max="1790" width="8.7109375" style="205" customWidth="1"/>
    <col min="1791" max="1791" width="0.7109375" style="205" customWidth="1"/>
    <col min="1792" max="1792" width="8.7109375" style="205" customWidth="1"/>
    <col min="1793" max="1793" width="0.7109375" style="205" customWidth="1"/>
    <col min="1794" max="1794" width="14.28515625" style="205" customWidth="1"/>
    <col min="1795" max="1795" width="0.7109375" style="205" customWidth="1"/>
    <col min="1796" max="1796" width="14.7109375" style="205" customWidth="1"/>
    <col min="1797" max="1797" width="0.7109375" style="205" customWidth="1"/>
    <col min="1798" max="1798" width="16.7109375" style="205" customWidth="1"/>
    <col min="1799" max="1799" width="0.7109375" style="205" customWidth="1"/>
    <col min="1800" max="1800" width="11.7109375" style="205" customWidth="1"/>
    <col min="1801" max="1801" width="0.7109375" style="205" customWidth="1"/>
    <col min="1802" max="1802" width="11.28515625" style="205" customWidth="1"/>
    <col min="1803" max="1803" width="0.7109375" style="205" customWidth="1"/>
    <col min="1804" max="1804" width="9.28515625" style="205" customWidth="1"/>
    <col min="1805" max="1805" width="0.7109375" style="205" customWidth="1"/>
    <col min="1806" max="1806" width="7.42578125" style="205" customWidth="1"/>
    <col min="1807" max="1807" width="0.7109375" style="205" customWidth="1"/>
    <col min="1808" max="1808" width="8.28515625" style="205" customWidth="1"/>
    <col min="1809" max="1809" width="0.7109375" style="205" customWidth="1"/>
    <col min="1810" max="1810" width="9.85546875" style="205" customWidth="1"/>
    <col min="1811" max="1811" width="0.7109375" style="205" customWidth="1"/>
    <col min="1812" max="1812" width="9" style="205" bestFit="1" customWidth="1"/>
    <col min="1813" max="1813" width="0.7109375" style="205" customWidth="1"/>
    <col min="1814" max="1814" width="8.85546875" style="205" customWidth="1"/>
    <col min="1815" max="1815" width="4.7109375" style="205" customWidth="1"/>
    <col min="1816" max="1816" width="10.7109375" style="205" bestFit="1" customWidth="1"/>
    <col min="1817" max="1817" width="9.140625" style="205"/>
    <col min="1818" max="1818" width="9.85546875" style="205" bestFit="1" customWidth="1"/>
    <col min="1819" max="1819" width="9.140625" style="205"/>
    <col min="1820" max="1820" width="9.85546875" style="205" bestFit="1" customWidth="1"/>
    <col min="1821" max="1822" width="9.140625" style="205"/>
    <col min="1823" max="1823" width="9.28515625" style="205" bestFit="1" customWidth="1"/>
    <col min="1824" max="1825" width="9.140625" style="205"/>
    <col min="1826" max="1826" width="9.28515625" style="205" bestFit="1" customWidth="1"/>
    <col min="1827" max="1827" width="9.140625" style="205"/>
    <col min="1828" max="1828" width="9.28515625" style="205" bestFit="1" customWidth="1"/>
    <col min="1829" max="1829" width="9.140625" style="205"/>
    <col min="1830" max="1830" width="9.28515625" style="205" bestFit="1" customWidth="1"/>
    <col min="1831" max="1831" width="9.140625" style="205"/>
    <col min="1832" max="1832" width="9.28515625" style="205" bestFit="1" customWidth="1"/>
    <col min="1833" max="1833" width="9.140625" style="205"/>
    <col min="1834" max="1834" width="10.5703125" style="205" bestFit="1" customWidth="1"/>
    <col min="1835" max="2044" width="9.140625" style="205"/>
    <col min="2045" max="2045" width="29.7109375" style="205" customWidth="1"/>
    <col min="2046" max="2046" width="8.7109375" style="205" customWidth="1"/>
    <col min="2047" max="2047" width="0.7109375" style="205" customWidth="1"/>
    <col min="2048" max="2048" width="8.7109375" style="205" customWidth="1"/>
    <col min="2049" max="2049" width="0.7109375" style="205" customWidth="1"/>
    <col min="2050" max="2050" width="14.28515625" style="205" customWidth="1"/>
    <col min="2051" max="2051" width="0.7109375" style="205" customWidth="1"/>
    <col min="2052" max="2052" width="14.7109375" style="205" customWidth="1"/>
    <col min="2053" max="2053" width="0.7109375" style="205" customWidth="1"/>
    <col min="2054" max="2054" width="16.7109375" style="205" customWidth="1"/>
    <col min="2055" max="2055" width="0.7109375" style="205" customWidth="1"/>
    <col min="2056" max="2056" width="11.7109375" style="205" customWidth="1"/>
    <col min="2057" max="2057" width="0.7109375" style="205" customWidth="1"/>
    <col min="2058" max="2058" width="11.28515625" style="205" customWidth="1"/>
    <col min="2059" max="2059" width="0.7109375" style="205" customWidth="1"/>
    <col min="2060" max="2060" width="9.28515625" style="205" customWidth="1"/>
    <col min="2061" max="2061" width="0.7109375" style="205" customWidth="1"/>
    <col min="2062" max="2062" width="7.42578125" style="205" customWidth="1"/>
    <col min="2063" max="2063" width="0.7109375" style="205" customWidth="1"/>
    <col min="2064" max="2064" width="8.28515625" style="205" customWidth="1"/>
    <col min="2065" max="2065" width="0.7109375" style="205" customWidth="1"/>
    <col min="2066" max="2066" width="9.85546875" style="205" customWidth="1"/>
    <col min="2067" max="2067" width="0.7109375" style="205" customWidth="1"/>
    <col min="2068" max="2068" width="9" style="205" bestFit="1" customWidth="1"/>
    <col min="2069" max="2069" width="0.7109375" style="205" customWidth="1"/>
    <col min="2070" max="2070" width="8.85546875" style="205" customWidth="1"/>
    <col min="2071" max="2071" width="4.7109375" style="205" customWidth="1"/>
    <col min="2072" max="2072" width="10.7109375" style="205" bestFit="1" customWidth="1"/>
    <col min="2073" max="2073" width="9.140625" style="205"/>
    <col min="2074" max="2074" width="9.85546875" style="205" bestFit="1" customWidth="1"/>
    <col min="2075" max="2075" width="9.140625" style="205"/>
    <col min="2076" max="2076" width="9.85546875" style="205" bestFit="1" customWidth="1"/>
    <col min="2077" max="2078" width="9.140625" style="205"/>
    <col min="2079" max="2079" width="9.28515625" style="205" bestFit="1" customWidth="1"/>
    <col min="2080" max="2081" width="9.140625" style="205"/>
    <col min="2082" max="2082" width="9.28515625" style="205" bestFit="1" customWidth="1"/>
    <col min="2083" max="2083" width="9.140625" style="205"/>
    <col min="2084" max="2084" width="9.28515625" style="205" bestFit="1" customWidth="1"/>
    <col min="2085" max="2085" width="9.140625" style="205"/>
    <col min="2086" max="2086" width="9.28515625" style="205" bestFit="1" customWidth="1"/>
    <col min="2087" max="2087" width="9.140625" style="205"/>
    <col min="2088" max="2088" width="9.28515625" style="205" bestFit="1" customWidth="1"/>
    <col min="2089" max="2089" width="9.140625" style="205"/>
    <col min="2090" max="2090" width="10.5703125" style="205" bestFit="1" customWidth="1"/>
    <col min="2091" max="2300" width="9.140625" style="205"/>
    <col min="2301" max="2301" width="29.7109375" style="205" customWidth="1"/>
    <col min="2302" max="2302" width="8.7109375" style="205" customWidth="1"/>
    <col min="2303" max="2303" width="0.7109375" style="205" customWidth="1"/>
    <col min="2304" max="2304" width="8.7109375" style="205" customWidth="1"/>
    <col min="2305" max="2305" width="0.7109375" style="205" customWidth="1"/>
    <col min="2306" max="2306" width="14.28515625" style="205" customWidth="1"/>
    <col min="2307" max="2307" width="0.7109375" style="205" customWidth="1"/>
    <col min="2308" max="2308" width="14.7109375" style="205" customWidth="1"/>
    <col min="2309" max="2309" width="0.7109375" style="205" customWidth="1"/>
    <col min="2310" max="2310" width="16.7109375" style="205" customWidth="1"/>
    <col min="2311" max="2311" width="0.7109375" style="205" customWidth="1"/>
    <col min="2312" max="2312" width="11.7109375" style="205" customWidth="1"/>
    <col min="2313" max="2313" width="0.7109375" style="205" customWidth="1"/>
    <col min="2314" max="2314" width="11.28515625" style="205" customWidth="1"/>
    <col min="2315" max="2315" width="0.7109375" style="205" customWidth="1"/>
    <col min="2316" max="2316" width="9.28515625" style="205" customWidth="1"/>
    <col min="2317" max="2317" width="0.7109375" style="205" customWidth="1"/>
    <col min="2318" max="2318" width="7.42578125" style="205" customWidth="1"/>
    <col min="2319" max="2319" width="0.7109375" style="205" customWidth="1"/>
    <col min="2320" max="2320" width="8.28515625" style="205" customWidth="1"/>
    <col min="2321" max="2321" width="0.7109375" style="205" customWidth="1"/>
    <col min="2322" max="2322" width="9.85546875" style="205" customWidth="1"/>
    <col min="2323" max="2323" width="0.7109375" style="205" customWidth="1"/>
    <col min="2324" max="2324" width="9" style="205" bestFit="1" customWidth="1"/>
    <col min="2325" max="2325" width="0.7109375" style="205" customWidth="1"/>
    <col min="2326" max="2326" width="8.85546875" style="205" customWidth="1"/>
    <col min="2327" max="2327" width="4.7109375" style="205" customWidth="1"/>
    <col min="2328" max="2328" width="10.7109375" style="205" bestFit="1" customWidth="1"/>
    <col min="2329" max="2329" width="9.140625" style="205"/>
    <col min="2330" max="2330" width="9.85546875" style="205" bestFit="1" customWidth="1"/>
    <col min="2331" max="2331" width="9.140625" style="205"/>
    <col min="2332" max="2332" width="9.85546875" style="205" bestFit="1" customWidth="1"/>
    <col min="2333" max="2334" width="9.140625" style="205"/>
    <col min="2335" max="2335" width="9.28515625" style="205" bestFit="1" customWidth="1"/>
    <col min="2336" max="2337" width="9.140625" style="205"/>
    <col min="2338" max="2338" width="9.28515625" style="205" bestFit="1" customWidth="1"/>
    <col min="2339" max="2339" width="9.140625" style="205"/>
    <col min="2340" max="2340" width="9.28515625" style="205" bestFit="1" customWidth="1"/>
    <col min="2341" max="2341" width="9.140625" style="205"/>
    <col min="2342" max="2342" width="9.28515625" style="205" bestFit="1" customWidth="1"/>
    <col min="2343" max="2343" width="9.140625" style="205"/>
    <col min="2344" max="2344" width="9.28515625" style="205" bestFit="1" customWidth="1"/>
    <col min="2345" max="2345" width="9.140625" style="205"/>
    <col min="2346" max="2346" width="10.5703125" style="205" bestFit="1" customWidth="1"/>
    <col min="2347" max="2556" width="9.140625" style="205"/>
    <col min="2557" max="2557" width="29.7109375" style="205" customWidth="1"/>
    <col min="2558" max="2558" width="8.7109375" style="205" customWidth="1"/>
    <col min="2559" max="2559" width="0.7109375" style="205" customWidth="1"/>
    <col min="2560" max="2560" width="8.7109375" style="205" customWidth="1"/>
    <col min="2561" max="2561" width="0.7109375" style="205" customWidth="1"/>
    <col min="2562" max="2562" width="14.28515625" style="205" customWidth="1"/>
    <col min="2563" max="2563" width="0.7109375" style="205" customWidth="1"/>
    <col min="2564" max="2564" width="14.7109375" style="205" customWidth="1"/>
    <col min="2565" max="2565" width="0.7109375" style="205" customWidth="1"/>
    <col min="2566" max="2566" width="16.7109375" style="205" customWidth="1"/>
    <col min="2567" max="2567" width="0.7109375" style="205" customWidth="1"/>
    <col min="2568" max="2568" width="11.7109375" style="205" customWidth="1"/>
    <col min="2569" max="2569" width="0.7109375" style="205" customWidth="1"/>
    <col min="2570" max="2570" width="11.28515625" style="205" customWidth="1"/>
    <col min="2571" max="2571" width="0.7109375" style="205" customWidth="1"/>
    <col min="2572" max="2572" width="9.28515625" style="205" customWidth="1"/>
    <col min="2573" max="2573" width="0.7109375" style="205" customWidth="1"/>
    <col min="2574" max="2574" width="7.42578125" style="205" customWidth="1"/>
    <col min="2575" max="2575" width="0.7109375" style="205" customWidth="1"/>
    <col min="2576" max="2576" width="8.28515625" style="205" customWidth="1"/>
    <col min="2577" max="2577" width="0.7109375" style="205" customWidth="1"/>
    <col min="2578" max="2578" width="9.85546875" style="205" customWidth="1"/>
    <col min="2579" max="2579" width="0.7109375" style="205" customWidth="1"/>
    <col min="2580" max="2580" width="9" style="205" bestFit="1" customWidth="1"/>
    <col min="2581" max="2581" width="0.7109375" style="205" customWidth="1"/>
    <col min="2582" max="2582" width="8.85546875" style="205" customWidth="1"/>
    <col min="2583" max="2583" width="4.7109375" style="205" customWidth="1"/>
    <col min="2584" max="2584" width="10.7109375" style="205" bestFit="1" customWidth="1"/>
    <col min="2585" max="2585" width="9.140625" style="205"/>
    <col min="2586" max="2586" width="9.85546875" style="205" bestFit="1" customWidth="1"/>
    <col min="2587" max="2587" width="9.140625" style="205"/>
    <col min="2588" max="2588" width="9.85546875" style="205" bestFit="1" customWidth="1"/>
    <col min="2589" max="2590" width="9.140625" style="205"/>
    <col min="2591" max="2591" width="9.28515625" style="205" bestFit="1" customWidth="1"/>
    <col min="2592" max="2593" width="9.140625" style="205"/>
    <col min="2594" max="2594" width="9.28515625" style="205" bestFit="1" customWidth="1"/>
    <col min="2595" max="2595" width="9.140625" style="205"/>
    <col min="2596" max="2596" width="9.28515625" style="205" bestFit="1" customWidth="1"/>
    <col min="2597" max="2597" width="9.140625" style="205"/>
    <col min="2598" max="2598" width="9.28515625" style="205" bestFit="1" customWidth="1"/>
    <col min="2599" max="2599" width="9.140625" style="205"/>
    <col min="2600" max="2600" width="9.28515625" style="205" bestFit="1" customWidth="1"/>
    <col min="2601" max="2601" width="9.140625" style="205"/>
    <col min="2602" max="2602" width="10.5703125" style="205" bestFit="1" customWidth="1"/>
    <col min="2603" max="2812" width="9.140625" style="205"/>
    <col min="2813" max="2813" width="29.7109375" style="205" customWidth="1"/>
    <col min="2814" max="2814" width="8.7109375" style="205" customWidth="1"/>
    <col min="2815" max="2815" width="0.7109375" style="205" customWidth="1"/>
    <col min="2816" max="2816" width="8.7109375" style="205" customWidth="1"/>
    <col min="2817" max="2817" width="0.7109375" style="205" customWidth="1"/>
    <col min="2818" max="2818" width="14.28515625" style="205" customWidth="1"/>
    <col min="2819" max="2819" width="0.7109375" style="205" customWidth="1"/>
    <col min="2820" max="2820" width="14.7109375" style="205" customWidth="1"/>
    <col min="2821" max="2821" width="0.7109375" style="205" customWidth="1"/>
    <col min="2822" max="2822" width="16.7109375" style="205" customWidth="1"/>
    <col min="2823" max="2823" width="0.7109375" style="205" customWidth="1"/>
    <col min="2824" max="2824" width="11.7109375" style="205" customWidth="1"/>
    <col min="2825" max="2825" width="0.7109375" style="205" customWidth="1"/>
    <col min="2826" max="2826" width="11.28515625" style="205" customWidth="1"/>
    <col min="2827" max="2827" width="0.7109375" style="205" customWidth="1"/>
    <col min="2828" max="2828" width="9.28515625" style="205" customWidth="1"/>
    <col min="2829" max="2829" width="0.7109375" style="205" customWidth="1"/>
    <col min="2830" max="2830" width="7.42578125" style="205" customWidth="1"/>
    <col min="2831" max="2831" width="0.7109375" style="205" customWidth="1"/>
    <col min="2832" max="2832" width="8.28515625" style="205" customWidth="1"/>
    <col min="2833" max="2833" width="0.7109375" style="205" customWidth="1"/>
    <col min="2834" max="2834" width="9.85546875" style="205" customWidth="1"/>
    <col min="2835" max="2835" width="0.7109375" style="205" customWidth="1"/>
    <col min="2836" max="2836" width="9" style="205" bestFit="1" customWidth="1"/>
    <col min="2837" max="2837" width="0.7109375" style="205" customWidth="1"/>
    <col min="2838" max="2838" width="8.85546875" style="205" customWidth="1"/>
    <col min="2839" max="2839" width="4.7109375" style="205" customWidth="1"/>
    <col min="2840" max="2840" width="10.7109375" style="205" bestFit="1" customWidth="1"/>
    <col min="2841" max="2841" width="9.140625" style="205"/>
    <col min="2842" max="2842" width="9.85546875" style="205" bestFit="1" customWidth="1"/>
    <col min="2843" max="2843" width="9.140625" style="205"/>
    <col min="2844" max="2844" width="9.85546875" style="205" bestFit="1" customWidth="1"/>
    <col min="2845" max="2846" width="9.140625" style="205"/>
    <col min="2847" max="2847" width="9.28515625" style="205" bestFit="1" customWidth="1"/>
    <col min="2848" max="2849" width="9.140625" style="205"/>
    <col min="2850" max="2850" width="9.28515625" style="205" bestFit="1" customWidth="1"/>
    <col min="2851" max="2851" width="9.140625" style="205"/>
    <col min="2852" max="2852" width="9.28515625" style="205" bestFit="1" customWidth="1"/>
    <col min="2853" max="2853" width="9.140625" style="205"/>
    <col min="2854" max="2854" width="9.28515625" style="205" bestFit="1" customWidth="1"/>
    <col min="2855" max="2855" width="9.140625" style="205"/>
    <col min="2856" max="2856" width="9.28515625" style="205" bestFit="1" customWidth="1"/>
    <col min="2857" max="2857" width="9.140625" style="205"/>
    <col min="2858" max="2858" width="10.5703125" style="205" bestFit="1" customWidth="1"/>
    <col min="2859" max="3068" width="9.140625" style="205"/>
    <col min="3069" max="3069" width="29.7109375" style="205" customWidth="1"/>
    <col min="3070" max="3070" width="8.7109375" style="205" customWidth="1"/>
    <col min="3071" max="3071" width="0.7109375" style="205" customWidth="1"/>
    <col min="3072" max="3072" width="8.7109375" style="205" customWidth="1"/>
    <col min="3073" max="3073" width="0.7109375" style="205" customWidth="1"/>
    <col min="3074" max="3074" width="14.28515625" style="205" customWidth="1"/>
    <col min="3075" max="3075" width="0.7109375" style="205" customWidth="1"/>
    <col min="3076" max="3076" width="14.7109375" style="205" customWidth="1"/>
    <col min="3077" max="3077" width="0.7109375" style="205" customWidth="1"/>
    <col min="3078" max="3078" width="16.7109375" style="205" customWidth="1"/>
    <col min="3079" max="3079" width="0.7109375" style="205" customWidth="1"/>
    <col min="3080" max="3080" width="11.7109375" style="205" customWidth="1"/>
    <col min="3081" max="3081" width="0.7109375" style="205" customWidth="1"/>
    <col min="3082" max="3082" width="11.28515625" style="205" customWidth="1"/>
    <col min="3083" max="3083" width="0.7109375" style="205" customWidth="1"/>
    <col min="3084" max="3084" width="9.28515625" style="205" customWidth="1"/>
    <col min="3085" max="3085" width="0.7109375" style="205" customWidth="1"/>
    <col min="3086" max="3086" width="7.42578125" style="205" customWidth="1"/>
    <col min="3087" max="3087" width="0.7109375" style="205" customWidth="1"/>
    <col min="3088" max="3088" width="8.28515625" style="205" customWidth="1"/>
    <col min="3089" max="3089" width="0.7109375" style="205" customWidth="1"/>
    <col min="3090" max="3090" width="9.85546875" style="205" customWidth="1"/>
    <col min="3091" max="3091" width="0.7109375" style="205" customWidth="1"/>
    <col min="3092" max="3092" width="9" style="205" bestFit="1" customWidth="1"/>
    <col min="3093" max="3093" width="0.7109375" style="205" customWidth="1"/>
    <col min="3094" max="3094" width="8.85546875" style="205" customWidth="1"/>
    <col min="3095" max="3095" width="4.7109375" style="205" customWidth="1"/>
    <col min="3096" max="3096" width="10.7109375" style="205" bestFit="1" customWidth="1"/>
    <col min="3097" max="3097" width="9.140625" style="205"/>
    <col min="3098" max="3098" width="9.85546875" style="205" bestFit="1" customWidth="1"/>
    <col min="3099" max="3099" width="9.140625" style="205"/>
    <col min="3100" max="3100" width="9.85546875" style="205" bestFit="1" customWidth="1"/>
    <col min="3101" max="3102" width="9.140625" style="205"/>
    <col min="3103" max="3103" width="9.28515625" style="205" bestFit="1" customWidth="1"/>
    <col min="3104" max="3105" width="9.140625" style="205"/>
    <col min="3106" max="3106" width="9.28515625" style="205" bestFit="1" customWidth="1"/>
    <col min="3107" max="3107" width="9.140625" style="205"/>
    <col min="3108" max="3108" width="9.28515625" style="205" bestFit="1" customWidth="1"/>
    <col min="3109" max="3109" width="9.140625" style="205"/>
    <col min="3110" max="3110" width="9.28515625" style="205" bestFit="1" customWidth="1"/>
    <col min="3111" max="3111" width="9.140625" style="205"/>
    <col min="3112" max="3112" width="9.28515625" style="205" bestFit="1" customWidth="1"/>
    <col min="3113" max="3113" width="9.140625" style="205"/>
    <col min="3114" max="3114" width="10.5703125" style="205" bestFit="1" customWidth="1"/>
    <col min="3115" max="3324" width="9.140625" style="205"/>
    <col min="3325" max="3325" width="29.7109375" style="205" customWidth="1"/>
    <col min="3326" max="3326" width="8.7109375" style="205" customWidth="1"/>
    <col min="3327" max="3327" width="0.7109375" style="205" customWidth="1"/>
    <col min="3328" max="3328" width="8.7109375" style="205" customWidth="1"/>
    <col min="3329" max="3329" width="0.7109375" style="205" customWidth="1"/>
    <col min="3330" max="3330" width="14.28515625" style="205" customWidth="1"/>
    <col min="3331" max="3331" width="0.7109375" style="205" customWidth="1"/>
    <col min="3332" max="3332" width="14.7109375" style="205" customWidth="1"/>
    <col min="3333" max="3333" width="0.7109375" style="205" customWidth="1"/>
    <col min="3334" max="3334" width="16.7109375" style="205" customWidth="1"/>
    <col min="3335" max="3335" width="0.7109375" style="205" customWidth="1"/>
    <col min="3336" max="3336" width="11.7109375" style="205" customWidth="1"/>
    <col min="3337" max="3337" width="0.7109375" style="205" customWidth="1"/>
    <col min="3338" max="3338" width="11.28515625" style="205" customWidth="1"/>
    <col min="3339" max="3339" width="0.7109375" style="205" customWidth="1"/>
    <col min="3340" max="3340" width="9.28515625" style="205" customWidth="1"/>
    <col min="3341" max="3341" width="0.7109375" style="205" customWidth="1"/>
    <col min="3342" max="3342" width="7.42578125" style="205" customWidth="1"/>
    <col min="3343" max="3343" width="0.7109375" style="205" customWidth="1"/>
    <col min="3344" max="3344" width="8.28515625" style="205" customWidth="1"/>
    <col min="3345" max="3345" width="0.7109375" style="205" customWidth="1"/>
    <col min="3346" max="3346" width="9.85546875" style="205" customWidth="1"/>
    <col min="3347" max="3347" width="0.7109375" style="205" customWidth="1"/>
    <col min="3348" max="3348" width="9" style="205" bestFit="1" customWidth="1"/>
    <col min="3349" max="3349" width="0.7109375" style="205" customWidth="1"/>
    <col min="3350" max="3350" width="8.85546875" style="205" customWidth="1"/>
    <col min="3351" max="3351" width="4.7109375" style="205" customWidth="1"/>
    <col min="3352" max="3352" width="10.7109375" style="205" bestFit="1" customWidth="1"/>
    <col min="3353" max="3353" width="9.140625" style="205"/>
    <col min="3354" max="3354" width="9.85546875" style="205" bestFit="1" customWidth="1"/>
    <col min="3355" max="3355" width="9.140625" style="205"/>
    <col min="3356" max="3356" width="9.85546875" style="205" bestFit="1" customWidth="1"/>
    <col min="3357" max="3358" width="9.140625" style="205"/>
    <col min="3359" max="3359" width="9.28515625" style="205" bestFit="1" customWidth="1"/>
    <col min="3360" max="3361" width="9.140625" style="205"/>
    <col min="3362" max="3362" width="9.28515625" style="205" bestFit="1" customWidth="1"/>
    <col min="3363" max="3363" width="9.140625" style="205"/>
    <col min="3364" max="3364" width="9.28515625" style="205" bestFit="1" customWidth="1"/>
    <col min="3365" max="3365" width="9.140625" style="205"/>
    <col min="3366" max="3366" width="9.28515625" style="205" bestFit="1" customWidth="1"/>
    <col min="3367" max="3367" width="9.140625" style="205"/>
    <col min="3368" max="3368" width="9.28515625" style="205" bestFit="1" customWidth="1"/>
    <col min="3369" max="3369" width="9.140625" style="205"/>
    <col min="3370" max="3370" width="10.5703125" style="205" bestFit="1" customWidth="1"/>
    <col min="3371" max="3580" width="9.140625" style="205"/>
    <col min="3581" max="3581" width="29.7109375" style="205" customWidth="1"/>
    <col min="3582" max="3582" width="8.7109375" style="205" customWidth="1"/>
    <col min="3583" max="3583" width="0.7109375" style="205" customWidth="1"/>
    <col min="3584" max="3584" width="8.7109375" style="205" customWidth="1"/>
    <col min="3585" max="3585" width="0.7109375" style="205" customWidth="1"/>
    <col min="3586" max="3586" width="14.28515625" style="205" customWidth="1"/>
    <col min="3587" max="3587" width="0.7109375" style="205" customWidth="1"/>
    <col min="3588" max="3588" width="14.7109375" style="205" customWidth="1"/>
    <col min="3589" max="3589" width="0.7109375" style="205" customWidth="1"/>
    <col min="3590" max="3590" width="16.7109375" style="205" customWidth="1"/>
    <col min="3591" max="3591" width="0.7109375" style="205" customWidth="1"/>
    <col min="3592" max="3592" width="11.7109375" style="205" customWidth="1"/>
    <col min="3593" max="3593" width="0.7109375" style="205" customWidth="1"/>
    <col min="3594" max="3594" width="11.28515625" style="205" customWidth="1"/>
    <col min="3595" max="3595" width="0.7109375" style="205" customWidth="1"/>
    <col min="3596" max="3596" width="9.28515625" style="205" customWidth="1"/>
    <col min="3597" max="3597" width="0.7109375" style="205" customWidth="1"/>
    <col min="3598" max="3598" width="7.42578125" style="205" customWidth="1"/>
    <col min="3599" max="3599" width="0.7109375" style="205" customWidth="1"/>
    <col min="3600" max="3600" width="8.28515625" style="205" customWidth="1"/>
    <col min="3601" max="3601" width="0.7109375" style="205" customWidth="1"/>
    <col min="3602" max="3602" width="9.85546875" style="205" customWidth="1"/>
    <col min="3603" max="3603" width="0.7109375" style="205" customWidth="1"/>
    <col min="3604" max="3604" width="9" style="205" bestFit="1" customWidth="1"/>
    <col min="3605" max="3605" width="0.7109375" style="205" customWidth="1"/>
    <col min="3606" max="3606" width="8.85546875" style="205" customWidth="1"/>
    <col min="3607" max="3607" width="4.7109375" style="205" customWidth="1"/>
    <col min="3608" max="3608" width="10.7109375" style="205" bestFit="1" customWidth="1"/>
    <col min="3609" max="3609" width="9.140625" style="205"/>
    <col min="3610" max="3610" width="9.85546875" style="205" bestFit="1" customWidth="1"/>
    <col min="3611" max="3611" width="9.140625" style="205"/>
    <col min="3612" max="3612" width="9.85546875" style="205" bestFit="1" customWidth="1"/>
    <col min="3613" max="3614" width="9.140625" style="205"/>
    <col min="3615" max="3615" width="9.28515625" style="205" bestFit="1" customWidth="1"/>
    <col min="3616" max="3617" width="9.140625" style="205"/>
    <col min="3618" max="3618" width="9.28515625" style="205" bestFit="1" customWidth="1"/>
    <col min="3619" max="3619" width="9.140625" style="205"/>
    <col min="3620" max="3620" width="9.28515625" style="205" bestFit="1" customWidth="1"/>
    <col min="3621" max="3621" width="9.140625" style="205"/>
    <col min="3622" max="3622" width="9.28515625" style="205" bestFit="1" customWidth="1"/>
    <col min="3623" max="3623" width="9.140625" style="205"/>
    <col min="3624" max="3624" width="9.28515625" style="205" bestFit="1" customWidth="1"/>
    <col min="3625" max="3625" width="9.140625" style="205"/>
    <col min="3626" max="3626" width="10.5703125" style="205" bestFit="1" customWidth="1"/>
    <col min="3627" max="3836" width="9.140625" style="205"/>
    <col min="3837" max="3837" width="29.7109375" style="205" customWidth="1"/>
    <col min="3838" max="3838" width="8.7109375" style="205" customWidth="1"/>
    <col min="3839" max="3839" width="0.7109375" style="205" customWidth="1"/>
    <col min="3840" max="3840" width="8.7109375" style="205" customWidth="1"/>
    <col min="3841" max="3841" width="0.7109375" style="205" customWidth="1"/>
    <col min="3842" max="3842" width="14.28515625" style="205" customWidth="1"/>
    <col min="3843" max="3843" width="0.7109375" style="205" customWidth="1"/>
    <col min="3844" max="3844" width="14.7109375" style="205" customWidth="1"/>
    <col min="3845" max="3845" width="0.7109375" style="205" customWidth="1"/>
    <col min="3846" max="3846" width="16.7109375" style="205" customWidth="1"/>
    <col min="3847" max="3847" width="0.7109375" style="205" customWidth="1"/>
    <col min="3848" max="3848" width="11.7109375" style="205" customWidth="1"/>
    <col min="3849" max="3849" width="0.7109375" style="205" customWidth="1"/>
    <col min="3850" max="3850" width="11.28515625" style="205" customWidth="1"/>
    <col min="3851" max="3851" width="0.7109375" style="205" customWidth="1"/>
    <col min="3852" max="3852" width="9.28515625" style="205" customWidth="1"/>
    <col min="3853" max="3853" width="0.7109375" style="205" customWidth="1"/>
    <col min="3854" max="3854" width="7.42578125" style="205" customWidth="1"/>
    <col min="3855" max="3855" width="0.7109375" style="205" customWidth="1"/>
    <col min="3856" max="3856" width="8.28515625" style="205" customWidth="1"/>
    <col min="3857" max="3857" width="0.7109375" style="205" customWidth="1"/>
    <col min="3858" max="3858" width="9.85546875" style="205" customWidth="1"/>
    <col min="3859" max="3859" width="0.7109375" style="205" customWidth="1"/>
    <col min="3860" max="3860" width="9" style="205" bestFit="1" customWidth="1"/>
    <col min="3861" max="3861" width="0.7109375" style="205" customWidth="1"/>
    <col min="3862" max="3862" width="8.85546875" style="205" customWidth="1"/>
    <col min="3863" max="3863" width="4.7109375" style="205" customWidth="1"/>
    <col min="3864" max="3864" width="10.7109375" style="205" bestFit="1" customWidth="1"/>
    <col min="3865" max="3865" width="9.140625" style="205"/>
    <col min="3866" max="3866" width="9.85546875" style="205" bestFit="1" customWidth="1"/>
    <col min="3867" max="3867" width="9.140625" style="205"/>
    <col min="3868" max="3868" width="9.85546875" style="205" bestFit="1" customWidth="1"/>
    <col min="3869" max="3870" width="9.140625" style="205"/>
    <col min="3871" max="3871" width="9.28515625" style="205" bestFit="1" customWidth="1"/>
    <col min="3872" max="3873" width="9.140625" style="205"/>
    <col min="3874" max="3874" width="9.28515625" style="205" bestFit="1" customWidth="1"/>
    <col min="3875" max="3875" width="9.140625" style="205"/>
    <col min="3876" max="3876" width="9.28515625" style="205" bestFit="1" customWidth="1"/>
    <col min="3877" max="3877" width="9.140625" style="205"/>
    <col min="3878" max="3878" width="9.28515625" style="205" bestFit="1" customWidth="1"/>
    <col min="3879" max="3879" width="9.140625" style="205"/>
    <col min="3880" max="3880" width="9.28515625" style="205" bestFit="1" customWidth="1"/>
    <col min="3881" max="3881" width="9.140625" style="205"/>
    <col min="3882" max="3882" width="10.5703125" style="205" bestFit="1" customWidth="1"/>
    <col min="3883" max="4092" width="9.140625" style="205"/>
    <col min="4093" max="4093" width="29.7109375" style="205" customWidth="1"/>
    <col min="4094" max="4094" width="8.7109375" style="205" customWidth="1"/>
    <col min="4095" max="4095" width="0.7109375" style="205" customWidth="1"/>
    <col min="4096" max="4096" width="8.7109375" style="205" customWidth="1"/>
    <col min="4097" max="4097" width="0.7109375" style="205" customWidth="1"/>
    <col min="4098" max="4098" width="14.28515625" style="205" customWidth="1"/>
    <col min="4099" max="4099" width="0.7109375" style="205" customWidth="1"/>
    <col min="4100" max="4100" width="14.7109375" style="205" customWidth="1"/>
    <col min="4101" max="4101" width="0.7109375" style="205" customWidth="1"/>
    <col min="4102" max="4102" width="16.7109375" style="205" customWidth="1"/>
    <col min="4103" max="4103" width="0.7109375" style="205" customWidth="1"/>
    <col min="4104" max="4104" width="11.7109375" style="205" customWidth="1"/>
    <col min="4105" max="4105" width="0.7109375" style="205" customWidth="1"/>
    <col min="4106" max="4106" width="11.28515625" style="205" customWidth="1"/>
    <col min="4107" max="4107" width="0.7109375" style="205" customWidth="1"/>
    <col min="4108" max="4108" width="9.28515625" style="205" customWidth="1"/>
    <col min="4109" max="4109" width="0.7109375" style="205" customWidth="1"/>
    <col min="4110" max="4110" width="7.42578125" style="205" customWidth="1"/>
    <col min="4111" max="4111" width="0.7109375" style="205" customWidth="1"/>
    <col min="4112" max="4112" width="8.28515625" style="205" customWidth="1"/>
    <col min="4113" max="4113" width="0.7109375" style="205" customWidth="1"/>
    <col min="4114" max="4114" width="9.85546875" style="205" customWidth="1"/>
    <col min="4115" max="4115" width="0.7109375" style="205" customWidth="1"/>
    <col min="4116" max="4116" width="9" style="205" bestFit="1" customWidth="1"/>
    <col min="4117" max="4117" width="0.7109375" style="205" customWidth="1"/>
    <col min="4118" max="4118" width="8.85546875" style="205" customWidth="1"/>
    <col min="4119" max="4119" width="4.7109375" style="205" customWidth="1"/>
    <col min="4120" max="4120" width="10.7109375" style="205" bestFit="1" customWidth="1"/>
    <col min="4121" max="4121" width="9.140625" style="205"/>
    <col min="4122" max="4122" width="9.85546875" style="205" bestFit="1" customWidth="1"/>
    <col min="4123" max="4123" width="9.140625" style="205"/>
    <col min="4124" max="4124" width="9.85546875" style="205" bestFit="1" customWidth="1"/>
    <col min="4125" max="4126" width="9.140625" style="205"/>
    <col min="4127" max="4127" width="9.28515625" style="205" bestFit="1" customWidth="1"/>
    <col min="4128" max="4129" width="9.140625" style="205"/>
    <col min="4130" max="4130" width="9.28515625" style="205" bestFit="1" customWidth="1"/>
    <col min="4131" max="4131" width="9.140625" style="205"/>
    <col min="4132" max="4132" width="9.28515625" style="205" bestFit="1" customWidth="1"/>
    <col min="4133" max="4133" width="9.140625" style="205"/>
    <col min="4134" max="4134" width="9.28515625" style="205" bestFit="1" customWidth="1"/>
    <col min="4135" max="4135" width="9.140625" style="205"/>
    <col min="4136" max="4136" width="9.28515625" style="205" bestFit="1" customWidth="1"/>
    <col min="4137" max="4137" width="9.140625" style="205"/>
    <col min="4138" max="4138" width="10.5703125" style="205" bestFit="1" customWidth="1"/>
    <col min="4139" max="4348" width="9.140625" style="205"/>
    <col min="4349" max="4349" width="29.7109375" style="205" customWidth="1"/>
    <col min="4350" max="4350" width="8.7109375" style="205" customWidth="1"/>
    <col min="4351" max="4351" width="0.7109375" style="205" customWidth="1"/>
    <col min="4352" max="4352" width="8.7109375" style="205" customWidth="1"/>
    <col min="4353" max="4353" width="0.7109375" style="205" customWidth="1"/>
    <col min="4354" max="4354" width="14.28515625" style="205" customWidth="1"/>
    <col min="4355" max="4355" width="0.7109375" style="205" customWidth="1"/>
    <col min="4356" max="4356" width="14.7109375" style="205" customWidth="1"/>
    <col min="4357" max="4357" width="0.7109375" style="205" customWidth="1"/>
    <col min="4358" max="4358" width="16.7109375" style="205" customWidth="1"/>
    <col min="4359" max="4359" width="0.7109375" style="205" customWidth="1"/>
    <col min="4360" max="4360" width="11.7109375" style="205" customWidth="1"/>
    <col min="4361" max="4361" width="0.7109375" style="205" customWidth="1"/>
    <col min="4362" max="4362" width="11.28515625" style="205" customWidth="1"/>
    <col min="4363" max="4363" width="0.7109375" style="205" customWidth="1"/>
    <col min="4364" max="4364" width="9.28515625" style="205" customWidth="1"/>
    <col min="4365" max="4365" width="0.7109375" style="205" customWidth="1"/>
    <col min="4366" max="4366" width="7.42578125" style="205" customWidth="1"/>
    <col min="4367" max="4367" width="0.7109375" style="205" customWidth="1"/>
    <col min="4368" max="4368" width="8.28515625" style="205" customWidth="1"/>
    <col min="4369" max="4369" width="0.7109375" style="205" customWidth="1"/>
    <col min="4370" max="4370" width="9.85546875" style="205" customWidth="1"/>
    <col min="4371" max="4371" width="0.7109375" style="205" customWidth="1"/>
    <col min="4372" max="4372" width="9" style="205" bestFit="1" customWidth="1"/>
    <col min="4373" max="4373" width="0.7109375" style="205" customWidth="1"/>
    <col min="4374" max="4374" width="8.85546875" style="205" customWidth="1"/>
    <col min="4375" max="4375" width="4.7109375" style="205" customWidth="1"/>
    <col min="4376" max="4376" width="10.7109375" style="205" bestFit="1" customWidth="1"/>
    <col min="4377" max="4377" width="9.140625" style="205"/>
    <col min="4378" max="4378" width="9.85546875" style="205" bestFit="1" customWidth="1"/>
    <col min="4379" max="4379" width="9.140625" style="205"/>
    <col min="4380" max="4380" width="9.85546875" style="205" bestFit="1" customWidth="1"/>
    <col min="4381" max="4382" width="9.140625" style="205"/>
    <col min="4383" max="4383" width="9.28515625" style="205" bestFit="1" customWidth="1"/>
    <col min="4384" max="4385" width="9.140625" style="205"/>
    <col min="4386" max="4386" width="9.28515625" style="205" bestFit="1" customWidth="1"/>
    <col min="4387" max="4387" width="9.140625" style="205"/>
    <col min="4388" max="4388" width="9.28515625" style="205" bestFit="1" customWidth="1"/>
    <col min="4389" max="4389" width="9.140625" style="205"/>
    <col min="4390" max="4390" width="9.28515625" style="205" bestFit="1" customWidth="1"/>
    <col min="4391" max="4391" width="9.140625" style="205"/>
    <col min="4392" max="4392" width="9.28515625" style="205" bestFit="1" customWidth="1"/>
    <col min="4393" max="4393" width="9.140625" style="205"/>
    <col min="4394" max="4394" width="10.5703125" style="205" bestFit="1" customWidth="1"/>
    <col min="4395" max="4604" width="9.140625" style="205"/>
    <col min="4605" max="4605" width="29.7109375" style="205" customWidth="1"/>
    <col min="4606" max="4606" width="8.7109375" style="205" customWidth="1"/>
    <col min="4607" max="4607" width="0.7109375" style="205" customWidth="1"/>
    <col min="4608" max="4608" width="8.7109375" style="205" customWidth="1"/>
    <col min="4609" max="4609" width="0.7109375" style="205" customWidth="1"/>
    <col min="4610" max="4610" width="14.28515625" style="205" customWidth="1"/>
    <col min="4611" max="4611" width="0.7109375" style="205" customWidth="1"/>
    <col min="4612" max="4612" width="14.7109375" style="205" customWidth="1"/>
    <col min="4613" max="4613" width="0.7109375" style="205" customWidth="1"/>
    <col min="4614" max="4614" width="16.7109375" style="205" customWidth="1"/>
    <col min="4615" max="4615" width="0.7109375" style="205" customWidth="1"/>
    <col min="4616" max="4616" width="11.7109375" style="205" customWidth="1"/>
    <col min="4617" max="4617" width="0.7109375" style="205" customWidth="1"/>
    <col min="4618" max="4618" width="11.28515625" style="205" customWidth="1"/>
    <col min="4619" max="4619" width="0.7109375" style="205" customWidth="1"/>
    <col min="4620" max="4620" width="9.28515625" style="205" customWidth="1"/>
    <col min="4621" max="4621" width="0.7109375" style="205" customWidth="1"/>
    <col min="4622" max="4622" width="7.42578125" style="205" customWidth="1"/>
    <col min="4623" max="4623" width="0.7109375" style="205" customWidth="1"/>
    <col min="4624" max="4624" width="8.28515625" style="205" customWidth="1"/>
    <col min="4625" max="4625" width="0.7109375" style="205" customWidth="1"/>
    <col min="4626" max="4626" width="9.85546875" style="205" customWidth="1"/>
    <col min="4627" max="4627" width="0.7109375" style="205" customWidth="1"/>
    <col min="4628" max="4628" width="9" style="205" bestFit="1" customWidth="1"/>
    <col min="4629" max="4629" width="0.7109375" style="205" customWidth="1"/>
    <col min="4630" max="4630" width="8.85546875" style="205" customWidth="1"/>
    <col min="4631" max="4631" width="4.7109375" style="205" customWidth="1"/>
    <col min="4632" max="4632" width="10.7109375" style="205" bestFit="1" customWidth="1"/>
    <col min="4633" max="4633" width="9.140625" style="205"/>
    <col min="4634" max="4634" width="9.85546875" style="205" bestFit="1" customWidth="1"/>
    <col min="4635" max="4635" width="9.140625" style="205"/>
    <col min="4636" max="4636" width="9.85546875" style="205" bestFit="1" customWidth="1"/>
    <col min="4637" max="4638" width="9.140625" style="205"/>
    <col min="4639" max="4639" width="9.28515625" style="205" bestFit="1" customWidth="1"/>
    <col min="4640" max="4641" width="9.140625" style="205"/>
    <col min="4642" max="4642" width="9.28515625" style="205" bestFit="1" customWidth="1"/>
    <col min="4643" max="4643" width="9.140625" style="205"/>
    <col min="4644" max="4644" width="9.28515625" style="205" bestFit="1" customWidth="1"/>
    <col min="4645" max="4645" width="9.140625" style="205"/>
    <col min="4646" max="4646" width="9.28515625" style="205" bestFit="1" customWidth="1"/>
    <col min="4647" max="4647" width="9.140625" style="205"/>
    <col min="4648" max="4648" width="9.28515625" style="205" bestFit="1" customWidth="1"/>
    <col min="4649" max="4649" width="9.140625" style="205"/>
    <col min="4650" max="4650" width="10.5703125" style="205" bestFit="1" customWidth="1"/>
    <col min="4651" max="4860" width="9.140625" style="205"/>
    <col min="4861" max="4861" width="29.7109375" style="205" customWidth="1"/>
    <col min="4862" max="4862" width="8.7109375" style="205" customWidth="1"/>
    <col min="4863" max="4863" width="0.7109375" style="205" customWidth="1"/>
    <col min="4864" max="4864" width="8.7109375" style="205" customWidth="1"/>
    <col min="4865" max="4865" width="0.7109375" style="205" customWidth="1"/>
    <col min="4866" max="4866" width="14.28515625" style="205" customWidth="1"/>
    <col min="4867" max="4867" width="0.7109375" style="205" customWidth="1"/>
    <col min="4868" max="4868" width="14.7109375" style="205" customWidth="1"/>
    <col min="4869" max="4869" width="0.7109375" style="205" customWidth="1"/>
    <col min="4870" max="4870" width="16.7109375" style="205" customWidth="1"/>
    <col min="4871" max="4871" width="0.7109375" style="205" customWidth="1"/>
    <col min="4872" max="4872" width="11.7109375" style="205" customWidth="1"/>
    <col min="4873" max="4873" width="0.7109375" style="205" customWidth="1"/>
    <col min="4874" max="4874" width="11.28515625" style="205" customWidth="1"/>
    <col min="4875" max="4875" width="0.7109375" style="205" customWidth="1"/>
    <col min="4876" max="4876" width="9.28515625" style="205" customWidth="1"/>
    <col min="4877" max="4877" width="0.7109375" style="205" customWidth="1"/>
    <col min="4878" max="4878" width="7.42578125" style="205" customWidth="1"/>
    <col min="4879" max="4879" width="0.7109375" style="205" customWidth="1"/>
    <col min="4880" max="4880" width="8.28515625" style="205" customWidth="1"/>
    <col min="4881" max="4881" width="0.7109375" style="205" customWidth="1"/>
    <col min="4882" max="4882" width="9.85546875" style="205" customWidth="1"/>
    <col min="4883" max="4883" width="0.7109375" style="205" customWidth="1"/>
    <col min="4884" max="4884" width="9" style="205" bestFit="1" customWidth="1"/>
    <col min="4885" max="4885" width="0.7109375" style="205" customWidth="1"/>
    <col min="4886" max="4886" width="8.85546875" style="205" customWidth="1"/>
    <col min="4887" max="4887" width="4.7109375" style="205" customWidth="1"/>
    <col min="4888" max="4888" width="10.7109375" style="205" bestFit="1" customWidth="1"/>
    <col min="4889" max="4889" width="9.140625" style="205"/>
    <col min="4890" max="4890" width="9.85546875" style="205" bestFit="1" customWidth="1"/>
    <col min="4891" max="4891" width="9.140625" style="205"/>
    <col min="4892" max="4892" width="9.85546875" style="205" bestFit="1" customWidth="1"/>
    <col min="4893" max="4894" width="9.140625" style="205"/>
    <col min="4895" max="4895" width="9.28515625" style="205" bestFit="1" customWidth="1"/>
    <col min="4896" max="4897" width="9.140625" style="205"/>
    <col min="4898" max="4898" width="9.28515625" style="205" bestFit="1" customWidth="1"/>
    <col min="4899" max="4899" width="9.140625" style="205"/>
    <col min="4900" max="4900" width="9.28515625" style="205" bestFit="1" customWidth="1"/>
    <col min="4901" max="4901" width="9.140625" style="205"/>
    <col min="4902" max="4902" width="9.28515625" style="205" bestFit="1" customWidth="1"/>
    <col min="4903" max="4903" width="9.140625" style="205"/>
    <col min="4904" max="4904" width="9.28515625" style="205" bestFit="1" customWidth="1"/>
    <col min="4905" max="4905" width="9.140625" style="205"/>
    <col min="4906" max="4906" width="10.5703125" style="205" bestFit="1" customWidth="1"/>
    <col min="4907" max="5116" width="9.140625" style="205"/>
    <col min="5117" max="5117" width="29.7109375" style="205" customWidth="1"/>
    <col min="5118" max="5118" width="8.7109375" style="205" customWidth="1"/>
    <col min="5119" max="5119" width="0.7109375" style="205" customWidth="1"/>
    <col min="5120" max="5120" width="8.7109375" style="205" customWidth="1"/>
    <col min="5121" max="5121" width="0.7109375" style="205" customWidth="1"/>
    <col min="5122" max="5122" width="14.28515625" style="205" customWidth="1"/>
    <col min="5123" max="5123" width="0.7109375" style="205" customWidth="1"/>
    <col min="5124" max="5124" width="14.7109375" style="205" customWidth="1"/>
    <col min="5125" max="5125" width="0.7109375" style="205" customWidth="1"/>
    <col min="5126" max="5126" width="16.7109375" style="205" customWidth="1"/>
    <col min="5127" max="5127" width="0.7109375" style="205" customWidth="1"/>
    <col min="5128" max="5128" width="11.7109375" style="205" customWidth="1"/>
    <col min="5129" max="5129" width="0.7109375" style="205" customWidth="1"/>
    <col min="5130" max="5130" width="11.28515625" style="205" customWidth="1"/>
    <col min="5131" max="5131" width="0.7109375" style="205" customWidth="1"/>
    <col min="5132" max="5132" width="9.28515625" style="205" customWidth="1"/>
    <col min="5133" max="5133" width="0.7109375" style="205" customWidth="1"/>
    <col min="5134" max="5134" width="7.42578125" style="205" customWidth="1"/>
    <col min="5135" max="5135" width="0.7109375" style="205" customWidth="1"/>
    <col min="5136" max="5136" width="8.28515625" style="205" customWidth="1"/>
    <col min="5137" max="5137" width="0.7109375" style="205" customWidth="1"/>
    <col min="5138" max="5138" width="9.85546875" style="205" customWidth="1"/>
    <col min="5139" max="5139" width="0.7109375" style="205" customWidth="1"/>
    <col min="5140" max="5140" width="9" style="205" bestFit="1" customWidth="1"/>
    <col min="5141" max="5141" width="0.7109375" style="205" customWidth="1"/>
    <col min="5142" max="5142" width="8.85546875" style="205" customWidth="1"/>
    <col min="5143" max="5143" width="4.7109375" style="205" customWidth="1"/>
    <col min="5144" max="5144" width="10.7109375" style="205" bestFit="1" customWidth="1"/>
    <col min="5145" max="5145" width="9.140625" style="205"/>
    <col min="5146" max="5146" width="9.85546875" style="205" bestFit="1" customWidth="1"/>
    <col min="5147" max="5147" width="9.140625" style="205"/>
    <col min="5148" max="5148" width="9.85546875" style="205" bestFit="1" customWidth="1"/>
    <col min="5149" max="5150" width="9.140625" style="205"/>
    <col min="5151" max="5151" width="9.28515625" style="205" bestFit="1" customWidth="1"/>
    <col min="5152" max="5153" width="9.140625" style="205"/>
    <col min="5154" max="5154" width="9.28515625" style="205" bestFit="1" customWidth="1"/>
    <col min="5155" max="5155" width="9.140625" style="205"/>
    <col min="5156" max="5156" width="9.28515625" style="205" bestFit="1" customWidth="1"/>
    <col min="5157" max="5157" width="9.140625" style="205"/>
    <col min="5158" max="5158" width="9.28515625" style="205" bestFit="1" customWidth="1"/>
    <col min="5159" max="5159" width="9.140625" style="205"/>
    <col min="5160" max="5160" width="9.28515625" style="205" bestFit="1" customWidth="1"/>
    <col min="5161" max="5161" width="9.140625" style="205"/>
    <col min="5162" max="5162" width="10.5703125" style="205" bestFit="1" customWidth="1"/>
    <col min="5163" max="5372" width="9.140625" style="205"/>
    <col min="5373" max="5373" width="29.7109375" style="205" customWidth="1"/>
    <col min="5374" max="5374" width="8.7109375" style="205" customWidth="1"/>
    <col min="5375" max="5375" width="0.7109375" style="205" customWidth="1"/>
    <col min="5376" max="5376" width="8.7109375" style="205" customWidth="1"/>
    <col min="5377" max="5377" width="0.7109375" style="205" customWidth="1"/>
    <col min="5378" max="5378" width="14.28515625" style="205" customWidth="1"/>
    <col min="5379" max="5379" width="0.7109375" style="205" customWidth="1"/>
    <col min="5380" max="5380" width="14.7109375" style="205" customWidth="1"/>
    <col min="5381" max="5381" width="0.7109375" style="205" customWidth="1"/>
    <col min="5382" max="5382" width="16.7109375" style="205" customWidth="1"/>
    <col min="5383" max="5383" width="0.7109375" style="205" customWidth="1"/>
    <col min="5384" max="5384" width="11.7109375" style="205" customWidth="1"/>
    <col min="5385" max="5385" width="0.7109375" style="205" customWidth="1"/>
    <col min="5386" max="5386" width="11.28515625" style="205" customWidth="1"/>
    <col min="5387" max="5387" width="0.7109375" style="205" customWidth="1"/>
    <col min="5388" max="5388" width="9.28515625" style="205" customWidth="1"/>
    <col min="5389" max="5389" width="0.7109375" style="205" customWidth="1"/>
    <col min="5390" max="5390" width="7.42578125" style="205" customWidth="1"/>
    <col min="5391" max="5391" width="0.7109375" style="205" customWidth="1"/>
    <col min="5392" max="5392" width="8.28515625" style="205" customWidth="1"/>
    <col min="5393" max="5393" width="0.7109375" style="205" customWidth="1"/>
    <col min="5394" max="5394" width="9.85546875" style="205" customWidth="1"/>
    <col min="5395" max="5395" width="0.7109375" style="205" customWidth="1"/>
    <col min="5396" max="5396" width="9" style="205" bestFit="1" customWidth="1"/>
    <col min="5397" max="5397" width="0.7109375" style="205" customWidth="1"/>
    <col min="5398" max="5398" width="8.85546875" style="205" customWidth="1"/>
    <col min="5399" max="5399" width="4.7109375" style="205" customWidth="1"/>
    <col min="5400" max="5400" width="10.7109375" style="205" bestFit="1" customWidth="1"/>
    <col min="5401" max="5401" width="9.140625" style="205"/>
    <col min="5402" max="5402" width="9.85546875" style="205" bestFit="1" customWidth="1"/>
    <col min="5403" max="5403" width="9.140625" style="205"/>
    <col min="5404" max="5404" width="9.85546875" style="205" bestFit="1" customWidth="1"/>
    <col min="5405" max="5406" width="9.140625" style="205"/>
    <col min="5407" max="5407" width="9.28515625" style="205" bestFit="1" customWidth="1"/>
    <col min="5408" max="5409" width="9.140625" style="205"/>
    <col min="5410" max="5410" width="9.28515625" style="205" bestFit="1" customWidth="1"/>
    <col min="5411" max="5411" width="9.140625" style="205"/>
    <col min="5412" max="5412" width="9.28515625" style="205" bestFit="1" customWidth="1"/>
    <col min="5413" max="5413" width="9.140625" style="205"/>
    <col min="5414" max="5414" width="9.28515625" style="205" bestFit="1" customWidth="1"/>
    <col min="5415" max="5415" width="9.140625" style="205"/>
    <col min="5416" max="5416" width="9.28515625" style="205" bestFit="1" customWidth="1"/>
    <col min="5417" max="5417" width="9.140625" style="205"/>
    <col min="5418" max="5418" width="10.5703125" style="205" bestFit="1" customWidth="1"/>
    <col min="5419" max="5628" width="9.140625" style="205"/>
    <col min="5629" max="5629" width="29.7109375" style="205" customWidth="1"/>
    <col min="5630" max="5630" width="8.7109375" style="205" customWidth="1"/>
    <col min="5631" max="5631" width="0.7109375" style="205" customWidth="1"/>
    <col min="5632" max="5632" width="8.7109375" style="205" customWidth="1"/>
    <col min="5633" max="5633" width="0.7109375" style="205" customWidth="1"/>
    <col min="5634" max="5634" width="14.28515625" style="205" customWidth="1"/>
    <col min="5635" max="5635" width="0.7109375" style="205" customWidth="1"/>
    <col min="5636" max="5636" width="14.7109375" style="205" customWidth="1"/>
    <col min="5637" max="5637" width="0.7109375" style="205" customWidth="1"/>
    <col min="5638" max="5638" width="16.7109375" style="205" customWidth="1"/>
    <col min="5639" max="5639" width="0.7109375" style="205" customWidth="1"/>
    <col min="5640" max="5640" width="11.7109375" style="205" customWidth="1"/>
    <col min="5641" max="5641" width="0.7109375" style="205" customWidth="1"/>
    <col min="5642" max="5642" width="11.28515625" style="205" customWidth="1"/>
    <col min="5643" max="5643" width="0.7109375" style="205" customWidth="1"/>
    <col min="5644" max="5644" width="9.28515625" style="205" customWidth="1"/>
    <col min="5645" max="5645" width="0.7109375" style="205" customWidth="1"/>
    <col min="5646" max="5646" width="7.42578125" style="205" customWidth="1"/>
    <col min="5647" max="5647" width="0.7109375" style="205" customWidth="1"/>
    <col min="5648" max="5648" width="8.28515625" style="205" customWidth="1"/>
    <col min="5649" max="5649" width="0.7109375" style="205" customWidth="1"/>
    <col min="5650" max="5650" width="9.85546875" style="205" customWidth="1"/>
    <col min="5651" max="5651" width="0.7109375" style="205" customWidth="1"/>
    <col min="5652" max="5652" width="9" style="205" bestFit="1" customWidth="1"/>
    <col min="5653" max="5653" width="0.7109375" style="205" customWidth="1"/>
    <col min="5654" max="5654" width="8.85546875" style="205" customWidth="1"/>
    <col min="5655" max="5655" width="4.7109375" style="205" customWidth="1"/>
    <col min="5656" max="5656" width="10.7109375" style="205" bestFit="1" customWidth="1"/>
    <col min="5657" max="5657" width="9.140625" style="205"/>
    <col min="5658" max="5658" width="9.85546875" style="205" bestFit="1" customWidth="1"/>
    <col min="5659" max="5659" width="9.140625" style="205"/>
    <col min="5660" max="5660" width="9.85546875" style="205" bestFit="1" customWidth="1"/>
    <col min="5661" max="5662" width="9.140625" style="205"/>
    <col min="5663" max="5663" width="9.28515625" style="205" bestFit="1" customWidth="1"/>
    <col min="5664" max="5665" width="9.140625" style="205"/>
    <col min="5666" max="5666" width="9.28515625" style="205" bestFit="1" customWidth="1"/>
    <col min="5667" max="5667" width="9.140625" style="205"/>
    <col min="5668" max="5668" width="9.28515625" style="205" bestFit="1" customWidth="1"/>
    <col min="5669" max="5669" width="9.140625" style="205"/>
    <col min="5670" max="5670" width="9.28515625" style="205" bestFit="1" customWidth="1"/>
    <col min="5671" max="5671" width="9.140625" style="205"/>
    <col min="5672" max="5672" width="9.28515625" style="205" bestFit="1" customWidth="1"/>
    <col min="5673" max="5673" width="9.140625" style="205"/>
    <col min="5674" max="5674" width="10.5703125" style="205" bestFit="1" customWidth="1"/>
    <col min="5675" max="5884" width="9.140625" style="205"/>
    <col min="5885" max="5885" width="29.7109375" style="205" customWidth="1"/>
    <col min="5886" max="5886" width="8.7109375" style="205" customWidth="1"/>
    <col min="5887" max="5887" width="0.7109375" style="205" customWidth="1"/>
    <col min="5888" max="5888" width="8.7109375" style="205" customWidth="1"/>
    <col min="5889" max="5889" width="0.7109375" style="205" customWidth="1"/>
    <col min="5890" max="5890" width="14.28515625" style="205" customWidth="1"/>
    <col min="5891" max="5891" width="0.7109375" style="205" customWidth="1"/>
    <col min="5892" max="5892" width="14.7109375" style="205" customWidth="1"/>
    <col min="5893" max="5893" width="0.7109375" style="205" customWidth="1"/>
    <col min="5894" max="5894" width="16.7109375" style="205" customWidth="1"/>
    <col min="5895" max="5895" width="0.7109375" style="205" customWidth="1"/>
    <col min="5896" max="5896" width="11.7109375" style="205" customWidth="1"/>
    <col min="5897" max="5897" width="0.7109375" style="205" customWidth="1"/>
    <col min="5898" max="5898" width="11.28515625" style="205" customWidth="1"/>
    <col min="5899" max="5899" width="0.7109375" style="205" customWidth="1"/>
    <col min="5900" max="5900" width="9.28515625" style="205" customWidth="1"/>
    <col min="5901" max="5901" width="0.7109375" style="205" customWidth="1"/>
    <col min="5902" max="5902" width="7.42578125" style="205" customWidth="1"/>
    <col min="5903" max="5903" width="0.7109375" style="205" customWidth="1"/>
    <col min="5904" max="5904" width="8.28515625" style="205" customWidth="1"/>
    <col min="5905" max="5905" width="0.7109375" style="205" customWidth="1"/>
    <col min="5906" max="5906" width="9.85546875" style="205" customWidth="1"/>
    <col min="5907" max="5907" width="0.7109375" style="205" customWidth="1"/>
    <col min="5908" max="5908" width="9" style="205" bestFit="1" customWidth="1"/>
    <col min="5909" max="5909" width="0.7109375" style="205" customWidth="1"/>
    <col min="5910" max="5910" width="8.85546875" style="205" customWidth="1"/>
    <col min="5911" max="5911" width="4.7109375" style="205" customWidth="1"/>
    <col min="5912" max="5912" width="10.7109375" style="205" bestFit="1" customWidth="1"/>
    <col min="5913" max="5913" width="9.140625" style="205"/>
    <col min="5914" max="5914" width="9.85546875" style="205" bestFit="1" customWidth="1"/>
    <col min="5915" max="5915" width="9.140625" style="205"/>
    <col min="5916" max="5916" width="9.85546875" style="205" bestFit="1" customWidth="1"/>
    <col min="5917" max="5918" width="9.140625" style="205"/>
    <col min="5919" max="5919" width="9.28515625" style="205" bestFit="1" customWidth="1"/>
    <col min="5920" max="5921" width="9.140625" style="205"/>
    <col min="5922" max="5922" width="9.28515625" style="205" bestFit="1" customWidth="1"/>
    <col min="5923" max="5923" width="9.140625" style="205"/>
    <col min="5924" max="5924" width="9.28515625" style="205" bestFit="1" customWidth="1"/>
    <col min="5925" max="5925" width="9.140625" style="205"/>
    <col min="5926" max="5926" width="9.28515625" style="205" bestFit="1" customWidth="1"/>
    <col min="5927" max="5927" width="9.140625" style="205"/>
    <col min="5928" max="5928" width="9.28515625" style="205" bestFit="1" customWidth="1"/>
    <col min="5929" max="5929" width="9.140625" style="205"/>
    <col min="5930" max="5930" width="10.5703125" style="205" bestFit="1" customWidth="1"/>
    <col min="5931" max="6140" width="9.140625" style="205"/>
    <col min="6141" max="6141" width="29.7109375" style="205" customWidth="1"/>
    <col min="6142" max="6142" width="8.7109375" style="205" customWidth="1"/>
    <col min="6143" max="6143" width="0.7109375" style="205" customWidth="1"/>
    <col min="6144" max="6144" width="8.7109375" style="205" customWidth="1"/>
    <col min="6145" max="6145" width="0.7109375" style="205" customWidth="1"/>
    <col min="6146" max="6146" width="14.28515625" style="205" customWidth="1"/>
    <col min="6147" max="6147" width="0.7109375" style="205" customWidth="1"/>
    <col min="6148" max="6148" width="14.7109375" style="205" customWidth="1"/>
    <col min="6149" max="6149" width="0.7109375" style="205" customWidth="1"/>
    <col min="6150" max="6150" width="16.7109375" style="205" customWidth="1"/>
    <col min="6151" max="6151" width="0.7109375" style="205" customWidth="1"/>
    <col min="6152" max="6152" width="11.7109375" style="205" customWidth="1"/>
    <col min="6153" max="6153" width="0.7109375" style="205" customWidth="1"/>
    <col min="6154" max="6154" width="11.28515625" style="205" customWidth="1"/>
    <col min="6155" max="6155" width="0.7109375" style="205" customWidth="1"/>
    <col min="6156" max="6156" width="9.28515625" style="205" customWidth="1"/>
    <col min="6157" max="6157" width="0.7109375" style="205" customWidth="1"/>
    <col min="6158" max="6158" width="7.42578125" style="205" customWidth="1"/>
    <col min="6159" max="6159" width="0.7109375" style="205" customWidth="1"/>
    <col min="6160" max="6160" width="8.28515625" style="205" customWidth="1"/>
    <col min="6161" max="6161" width="0.7109375" style="205" customWidth="1"/>
    <col min="6162" max="6162" width="9.85546875" style="205" customWidth="1"/>
    <col min="6163" max="6163" width="0.7109375" style="205" customWidth="1"/>
    <col min="6164" max="6164" width="9" style="205" bestFit="1" customWidth="1"/>
    <col min="6165" max="6165" width="0.7109375" style="205" customWidth="1"/>
    <col min="6166" max="6166" width="8.85546875" style="205" customWidth="1"/>
    <col min="6167" max="6167" width="4.7109375" style="205" customWidth="1"/>
    <col min="6168" max="6168" width="10.7109375" style="205" bestFit="1" customWidth="1"/>
    <col min="6169" max="6169" width="9.140625" style="205"/>
    <col min="6170" max="6170" width="9.85546875" style="205" bestFit="1" customWidth="1"/>
    <col min="6171" max="6171" width="9.140625" style="205"/>
    <col min="6172" max="6172" width="9.85546875" style="205" bestFit="1" customWidth="1"/>
    <col min="6173" max="6174" width="9.140625" style="205"/>
    <col min="6175" max="6175" width="9.28515625" style="205" bestFit="1" customWidth="1"/>
    <col min="6176" max="6177" width="9.140625" style="205"/>
    <col min="6178" max="6178" width="9.28515625" style="205" bestFit="1" customWidth="1"/>
    <col min="6179" max="6179" width="9.140625" style="205"/>
    <col min="6180" max="6180" width="9.28515625" style="205" bestFit="1" customWidth="1"/>
    <col min="6181" max="6181" width="9.140625" style="205"/>
    <col min="6182" max="6182" width="9.28515625" style="205" bestFit="1" customWidth="1"/>
    <col min="6183" max="6183" width="9.140625" style="205"/>
    <col min="6184" max="6184" width="9.28515625" style="205" bestFit="1" customWidth="1"/>
    <col min="6185" max="6185" width="9.140625" style="205"/>
    <col min="6186" max="6186" width="10.5703125" style="205" bestFit="1" customWidth="1"/>
    <col min="6187" max="6396" width="9.140625" style="205"/>
    <col min="6397" max="6397" width="29.7109375" style="205" customWidth="1"/>
    <col min="6398" max="6398" width="8.7109375" style="205" customWidth="1"/>
    <col min="6399" max="6399" width="0.7109375" style="205" customWidth="1"/>
    <col min="6400" max="6400" width="8.7109375" style="205" customWidth="1"/>
    <col min="6401" max="6401" width="0.7109375" style="205" customWidth="1"/>
    <col min="6402" max="6402" width="14.28515625" style="205" customWidth="1"/>
    <col min="6403" max="6403" width="0.7109375" style="205" customWidth="1"/>
    <col min="6404" max="6404" width="14.7109375" style="205" customWidth="1"/>
    <col min="6405" max="6405" width="0.7109375" style="205" customWidth="1"/>
    <col min="6406" max="6406" width="16.7109375" style="205" customWidth="1"/>
    <col min="6407" max="6407" width="0.7109375" style="205" customWidth="1"/>
    <col min="6408" max="6408" width="11.7109375" style="205" customWidth="1"/>
    <col min="6409" max="6409" width="0.7109375" style="205" customWidth="1"/>
    <col min="6410" max="6410" width="11.28515625" style="205" customWidth="1"/>
    <col min="6411" max="6411" width="0.7109375" style="205" customWidth="1"/>
    <col min="6412" max="6412" width="9.28515625" style="205" customWidth="1"/>
    <col min="6413" max="6413" width="0.7109375" style="205" customWidth="1"/>
    <col min="6414" max="6414" width="7.42578125" style="205" customWidth="1"/>
    <col min="6415" max="6415" width="0.7109375" style="205" customWidth="1"/>
    <col min="6416" max="6416" width="8.28515625" style="205" customWidth="1"/>
    <col min="6417" max="6417" width="0.7109375" style="205" customWidth="1"/>
    <col min="6418" max="6418" width="9.85546875" style="205" customWidth="1"/>
    <col min="6419" max="6419" width="0.7109375" style="205" customWidth="1"/>
    <col min="6420" max="6420" width="9" style="205" bestFit="1" customWidth="1"/>
    <col min="6421" max="6421" width="0.7109375" style="205" customWidth="1"/>
    <col min="6422" max="6422" width="8.85546875" style="205" customWidth="1"/>
    <col min="6423" max="6423" width="4.7109375" style="205" customWidth="1"/>
    <col min="6424" max="6424" width="10.7109375" style="205" bestFit="1" customWidth="1"/>
    <col min="6425" max="6425" width="9.140625" style="205"/>
    <col min="6426" max="6426" width="9.85546875" style="205" bestFit="1" customWidth="1"/>
    <col min="6427" max="6427" width="9.140625" style="205"/>
    <col min="6428" max="6428" width="9.85546875" style="205" bestFit="1" customWidth="1"/>
    <col min="6429" max="6430" width="9.140625" style="205"/>
    <col min="6431" max="6431" width="9.28515625" style="205" bestFit="1" customWidth="1"/>
    <col min="6432" max="6433" width="9.140625" style="205"/>
    <col min="6434" max="6434" width="9.28515625" style="205" bestFit="1" customWidth="1"/>
    <col min="6435" max="6435" width="9.140625" style="205"/>
    <col min="6436" max="6436" width="9.28515625" style="205" bestFit="1" customWidth="1"/>
    <col min="6437" max="6437" width="9.140625" style="205"/>
    <col min="6438" max="6438" width="9.28515625" style="205" bestFit="1" customWidth="1"/>
    <col min="6439" max="6439" width="9.140625" style="205"/>
    <col min="6440" max="6440" width="9.28515625" style="205" bestFit="1" customWidth="1"/>
    <col min="6441" max="6441" width="9.140625" style="205"/>
    <col min="6442" max="6442" width="10.5703125" style="205" bestFit="1" customWidth="1"/>
    <col min="6443" max="6652" width="9.140625" style="205"/>
    <col min="6653" max="6653" width="29.7109375" style="205" customWidth="1"/>
    <col min="6654" max="6654" width="8.7109375" style="205" customWidth="1"/>
    <col min="6655" max="6655" width="0.7109375" style="205" customWidth="1"/>
    <col min="6656" max="6656" width="8.7109375" style="205" customWidth="1"/>
    <col min="6657" max="6657" width="0.7109375" style="205" customWidth="1"/>
    <col min="6658" max="6658" width="14.28515625" style="205" customWidth="1"/>
    <col min="6659" max="6659" width="0.7109375" style="205" customWidth="1"/>
    <col min="6660" max="6660" width="14.7109375" style="205" customWidth="1"/>
    <col min="6661" max="6661" width="0.7109375" style="205" customWidth="1"/>
    <col min="6662" max="6662" width="16.7109375" style="205" customWidth="1"/>
    <col min="6663" max="6663" width="0.7109375" style="205" customWidth="1"/>
    <col min="6664" max="6664" width="11.7109375" style="205" customWidth="1"/>
    <col min="6665" max="6665" width="0.7109375" style="205" customWidth="1"/>
    <col min="6666" max="6666" width="11.28515625" style="205" customWidth="1"/>
    <col min="6667" max="6667" width="0.7109375" style="205" customWidth="1"/>
    <col min="6668" max="6668" width="9.28515625" style="205" customWidth="1"/>
    <col min="6669" max="6669" width="0.7109375" style="205" customWidth="1"/>
    <col min="6670" max="6670" width="7.42578125" style="205" customWidth="1"/>
    <col min="6671" max="6671" width="0.7109375" style="205" customWidth="1"/>
    <col min="6672" max="6672" width="8.28515625" style="205" customWidth="1"/>
    <col min="6673" max="6673" width="0.7109375" style="205" customWidth="1"/>
    <col min="6674" max="6674" width="9.85546875" style="205" customWidth="1"/>
    <col min="6675" max="6675" width="0.7109375" style="205" customWidth="1"/>
    <col min="6676" max="6676" width="9" style="205" bestFit="1" customWidth="1"/>
    <col min="6677" max="6677" width="0.7109375" style="205" customWidth="1"/>
    <col min="6678" max="6678" width="8.85546875" style="205" customWidth="1"/>
    <col min="6679" max="6679" width="4.7109375" style="205" customWidth="1"/>
    <col min="6680" max="6680" width="10.7109375" style="205" bestFit="1" customWidth="1"/>
    <col min="6681" max="6681" width="9.140625" style="205"/>
    <col min="6682" max="6682" width="9.85546875" style="205" bestFit="1" customWidth="1"/>
    <col min="6683" max="6683" width="9.140625" style="205"/>
    <col min="6684" max="6684" width="9.85546875" style="205" bestFit="1" customWidth="1"/>
    <col min="6685" max="6686" width="9.140625" style="205"/>
    <col min="6687" max="6687" width="9.28515625" style="205" bestFit="1" customWidth="1"/>
    <col min="6688" max="6689" width="9.140625" style="205"/>
    <col min="6690" max="6690" width="9.28515625" style="205" bestFit="1" customWidth="1"/>
    <col min="6691" max="6691" width="9.140625" style="205"/>
    <col min="6692" max="6692" width="9.28515625" style="205" bestFit="1" customWidth="1"/>
    <col min="6693" max="6693" width="9.140625" style="205"/>
    <col min="6694" max="6694" width="9.28515625" style="205" bestFit="1" customWidth="1"/>
    <col min="6695" max="6695" width="9.140625" style="205"/>
    <col min="6696" max="6696" width="9.28515625" style="205" bestFit="1" customWidth="1"/>
    <col min="6697" max="6697" width="9.140625" style="205"/>
    <col min="6698" max="6698" width="10.5703125" style="205" bestFit="1" customWidth="1"/>
    <col min="6699" max="6908" width="9.140625" style="205"/>
    <col min="6909" max="6909" width="29.7109375" style="205" customWidth="1"/>
    <col min="6910" max="6910" width="8.7109375" style="205" customWidth="1"/>
    <col min="6911" max="6911" width="0.7109375" style="205" customWidth="1"/>
    <col min="6912" max="6912" width="8.7109375" style="205" customWidth="1"/>
    <col min="6913" max="6913" width="0.7109375" style="205" customWidth="1"/>
    <col min="6914" max="6914" width="14.28515625" style="205" customWidth="1"/>
    <col min="6915" max="6915" width="0.7109375" style="205" customWidth="1"/>
    <col min="6916" max="6916" width="14.7109375" style="205" customWidth="1"/>
    <col min="6917" max="6917" width="0.7109375" style="205" customWidth="1"/>
    <col min="6918" max="6918" width="16.7109375" style="205" customWidth="1"/>
    <col min="6919" max="6919" width="0.7109375" style="205" customWidth="1"/>
    <col min="6920" max="6920" width="11.7109375" style="205" customWidth="1"/>
    <col min="6921" max="6921" width="0.7109375" style="205" customWidth="1"/>
    <col min="6922" max="6922" width="11.28515625" style="205" customWidth="1"/>
    <col min="6923" max="6923" width="0.7109375" style="205" customWidth="1"/>
    <col min="6924" max="6924" width="9.28515625" style="205" customWidth="1"/>
    <col min="6925" max="6925" width="0.7109375" style="205" customWidth="1"/>
    <col min="6926" max="6926" width="7.42578125" style="205" customWidth="1"/>
    <col min="6927" max="6927" width="0.7109375" style="205" customWidth="1"/>
    <col min="6928" max="6928" width="8.28515625" style="205" customWidth="1"/>
    <col min="6929" max="6929" width="0.7109375" style="205" customWidth="1"/>
    <col min="6930" max="6930" width="9.85546875" style="205" customWidth="1"/>
    <col min="6931" max="6931" width="0.7109375" style="205" customWidth="1"/>
    <col min="6932" max="6932" width="9" style="205" bestFit="1" customWidth="1"/>
    <col min="6933" max="6933" width="0.7109375" style="205" customWidth="1"/>
    <col min="6934" max="6934" width="8.85546875" style="205" customWidth="1"/>
    <col min="6935" max="6935" width="4.7109375" style="205" customWidth="1"/>
    <col min="6936" max="6936" width="10.7109375" style="205" bestFit="1" customWidth="1"/>
    <col min="6937" max="6937" width="9.140625" style="205"/>
    <col min="6938" max="6938" width="9.85546875" style="205" bestFit="1" customWidth="1"/>
    <col min="6939" max="6939" width="9.140625" style="205"/>
    <col min="6940" max="6940" width="9.85546875" style="205" bestFit="1" customWidth="1"/>
    <col min="6941" max="6942" width="9.140625" style="205"/>
    <col min="6943" max="6943" width="9.28515625" style="205" bestFit="1" customWidth="1"/>
    <col min="6944" max="6945" width="9.140625" style="205"/>
    <col min="6946" max="6946" width="9.28515625" style="205" bestFit="1" customWidth="1"/>
    <col min="6947" max="6947" width="9.140625" style="205"/>
    <col min="6948" max="6948" width="9.28515625" style="205" bestFit="1" customWidth="1"/>
    <col min="6949" max="6949" width="9.140625" style="205"/>
    <col min="6950" max="6950" width="9.28515625" style="205" bestFit="1" customWidth="1"/>
    <col min="6951" max="6951" width="9.140625" style="205"/>
    <col min="6952" max="6952" width="9.28515625" style="205" bestFit="1" customWidth="1"/>
    <col min="6953" max="6953" width="9.140625" style="205"/>
    <col min="6954" max="6954" width="10.5703125" style="205" bestFit="1" customWidth="1"/>
    <col min="6955" max="7164" width="9.140625" style="205"/>
    <col min="7165" max="7165" width="29.7109375" style="205" customWidth="1"/>
    <col min="7166" max="7166" width="8.7109375" style="205" customWidth="1"/>
    <col min="7167" max="7167" width="0.7109375" style="205" customWidth="1"/>
    <col min="7168" max="7168" width="8.7109375" style="205" customWidth="1"/>
    <col min="7169" max="7169" width="0.7109375" style="205" customWidth="1"/>
    <col min="7170" max="7170" width="14.28515625" style="205" customWidth="1"/>
    <col min="7171" max="7171" width="0.7109375" style="205" customWidth="1"/>
    <col min="7172" max="7172" width="14.7109375" style="205" customWidth="1"/>
    <col min="7173" max="7173" width="0.7109375" style="205" customWidth="1"/>
    <col min="7174" max="7174" width="16.7109375" style="205" customWidth="1"/>
    <col min="7175" max="7175" width="0.7109375" style="205" customWidth="1"/>
    <col min="7176" max="7176" width="11.7109375" style="205" customWidth="1"/>
    <col min="7177" max="7177" width="0.7109375" style="205" customWidth="1"/>
    <col min="7178" max="7178" width="11.28515625" style="205" customWidth="1"/>
    <col min="7179" max="7179" width="0.7109375" style="205" customWidth="1"/>
    <col min="7180" max="7180" width="9.28515625" style="205" customWidth="1"/>
    <col min="7181" max="7181" width="0.7109375" style="205" customWidth="1"/>
    <col min="7182" max="7182" width="7.42578125" style="205" customWidth="1"/>
    <col min="7183" max="7183" width="0.7109375" style="205" customWidth="1"/>
    <col min="7184" max="7184" width="8.28515625" style="205" customWidth="1"/>
    <col min="7185" max="7185" width="0.7109375" style="205" customWidth="1"/>
    <col min="7186" max="7186" width="9.85546875" style="205" customWidth="1"/>
    <col min="7187" max="7187" width="0.7109375" style="205" customWidth="1"/>
    <col min="7188" max="7188" width="9" style="205" bestFit="1" customWidth="1"/>
    <col min="7189" max="7189" width="0.7109375" style="205" customWidth="1"/>
    <col min="7190" max="7190" width="8.85546875" style="205" customWidth="1"/>
    <col min="7191" max="7191" width="4.7109375" style="205" customWidth="1"/>
    <col min="7192" max="7192" width="10.7109375" style="205" bestFit="1" customWidth="1"/>
    <col min="7193" max="7193" width="9.140625" style="205"/>
    <col min="7194" max="7194" width="9.85546875" style="205" bestFit="1" customWidth="1"/>
    <col min="7195" max="7195" width="9.140625" style="205"/>
    <col min="7196" max="7196" width="9.85546875" style="205" bestFit="1" customWidth="1"/>
    <col min="7197" max="7198" width="9.140625" style="205"/>
    <col min="7199" max="7199" width="9.28515625" style="205" bestFit="1" customWidth="1"/>
    <col min="7200" max="7201" width="9.140625" style="205"/>
    <col min="7202" max="7202" width="9.28515625" style="205" bestFit="1" customWidth="1"/>
    <col min="7203" max="7203" width="9.140625" style="205"/>
    <col min="7204" max="7204" width="9.28515625" style="205" bestFit="1" customWidth="1"/>
    <col min="7205" max="7205" width="9.140625" style="205"/>
    <col min="7206" max="7206" width="9.28515625" style="205" bestFit="1" customWidth="1"/>
    <col min="7207" max="7207" width="9.140625" style="205"/>
    <col min="7208" max="7208" width="9.28515625" style="205" bestFit="1" customWidth="1"/>
    <col min="7209" max="7209" width="9.140625" style="205"/>
    <col min="7210" max="7210" width="10.5703125" style="205" bestFit="1" customWidth="1"/>
    <col min="7211" max="7420" width="9.140625" style="205"/>
    <col min="7421" max="7421" width="29.7109375" style="205" customWidth="1"/>
    <col min="7422" max="7422" width="8.7109375" style="205" customWidth="1"/>
    <col min="7423" max="7423" width="0.7109375" style="205" customWidth="1"/>
    <col min="7424" max="7424" width="8.7109375" style="205" customWidth="1"/>
    <col min="7425" max="7425" width="0.7109375" style="205" customWidth="1"/>
    <col min="7426" max="7426" width="14.28515625" style="205" customWidth="1"/>
    <col min="7427" max="7427" width="0.7109375" style="205" customWidth="1"/>
    <col min="7428" max="7428" width="14.7109375" style="205" customWidth="1"/>
    <col min="7429" max="7429" width="0.7109375" style="205" customWidth="1"/>
    <col min="7430" max="7430" width="16.7109375" style="205" customWidth="1"/>
    <col min="7431" max="7431" width="0.7109375" style="205" customWidth="1"/>
    <col min="7432" max="7432" width="11.7109375" style="205" customWidth="1"/>
    <col min="7433" max="7433" width="0.7109375" style="205" customWidth="1"/>
    <col min="7434" max="7434" width="11.28515625" style="205" customWidth="1"/>
    <col min="7435" max="7435" width="0.7109375" style="205" customWidth="1"/>
    <col min="7436" max="7436" width="9.28515625" style="205" customWidth="1"/>
    <col min="7437" max="7437" width="0.7109375" style="205" customWidth="1"/>
    <col min="7438" max="7438" width="7.42578125" style="205" customWidth="1"/>
    <col min="7439" max="7439" width="0.7109375" style="205" customWidth="1"/>
    <col min="7440" max="7440" width="8.28515625" style="205" customWidth="1"/>
    <col min="7441" max="7441" width="0.7109375" style="205" customWidth="1"/>
    <col min="7442" max="7442" width="9.85546875" style="205" customWidth="1"/>
    <col min="7443" max="7443" width="0.7109375" style="205" customWidth="1"/>
    <col min="7444" max="7444" width="9" style="205" bestFit="1" customWidth="1"/>
    <col min="7445" max="7445" width="0.7109375" style="205" customWidth="1"/>
    <col min="7446" max="7446" width="8.85546875" style="205" customWidth="1"/>
    <col min="7447" max="7447" width="4.7109375" style="205" customWidth="1"/>
    <col min="7448" max="7448" width="10.7109375" style="205" bestFit="1" customWidth="1"/>
    <col min="7449" max="7449" width="9.140625" style="205"/>
    <col min="7450" max="7450" width="9.85546875" style="205" bestFit="1" customWidth="1"/>
    <col min="7451" max="7451" width="9.140625" style="205"/>
    <col min="7452" max="7452" width="9.85546875" style="205" bestFit="1" customWidth="1"/>
    <col min="7453" max="7454" width="9.140625" style="205"/>
    <col min="7455" max="7455" width="9.28515625" style="205" bestFit="1" customWidth="1"/>
    <col min="7456" max="7457" width="9.140625" style="205"/>
    <col min="7458" max="7458" width="9.28515625" style="205" bestFit="1" customWidth="1"/>
    <col min="7459" max="7459" width="9.140625" style="205"/>
    <col min="7460" max="7460" width="9.28515625" style="205" bestFit="1" customWidth="1"/>
    <col min="7461" max="7461" width="9.140625" style="205"/>
    <col min="7462" max="7462" width="9.28515625" style="205" bestFit="1" customWidth="1"/>
    <col min="7463" max="7463" width="9.140625" style="205"/>
    <col min="7464" max="7464" width="9.28515625" style="205" bestFit="1" customWidth="1"/>
    <col min="7465" max="7465" width="9.140625" style="205"/>
    <col min="7466" max="7466" width="10.5703125" style="205" bestFit="1" customWidth="1"/>
    <col min="7467" max="7676" width="9.140625" style="205"/>
    <col min="7677" max="7677" width="29.7109375" style="205" customWidth="1"/>
    <col min="7678" max="7678" width="8.7109375" style="205" customWidth="1"/>
    <col min="7679" max="7679" width="0.7109375" style="205" customWidth="1"/>
    <col min="7680" max="7680" width="8.7109375" style="205" customWidth="1"/>
    <col min="7681" max="7681" width="0.7109375" style="205" customWidth="1"/>
    <col min="7682" max="7682" width="14.28515625" style="205" customWidth="1"/>
    <col min="7683" max="7683" width="0.7109375" style="205" customWidth="1"/>
    <col min="7684" max="7684" width="14.7109375" style="205" customWidth="1"/>
    <col min="7685" max="7685" width="0.7109375" style="205" customWidth="1"/>
    <col min="7686" max="7686" width="16.7109375" style="205" customWidth="1"/>
    <col min="7687" max="7687" width="0.7109375" style="205" customWidth="1"/>
    <col min="7688" max="7688" width="11.7109375" style="205" customWidth="1"/>
    <col min="7689" max="7689" width="0.7109375" style="205" customWidth="1"/>
    <col min="7690" max="7690" width="11.28515625" style="205" customWidth="1"/>
    <col min="7691" max="7691" width="0.7109375" style="205" customWidth="1"/>
    <col min="7692" max="7692" width="9.28515625" style="205" customWidth="1"/>
    <col min="7693" max="7693" width="0.7109375" style="205" customWidth="1"/>
    <col min="7694" max="7694" width="7.42578125" style="205" customWidth="1"/>
    <col min="7695" max="7695" width="0.7109375" style="205" customWidth="1"/>
    <col min="7696" max="7696" width="8.28515625" style="205" customWidth="1"/>
    <col min="7697" max="7697" width="0.7109375" style="205" customWidth="1"/>
    <col min="7698" max="7698" width="9.85546875" style="205" customWidth="1"/>
    <col min="7699" max="7699" width="0.7109375" style="205" customWidth="1"/>
    <col min="7700" max="7700" width="9" style="205" bestFit="1" customWidth="1"/>
    <col min="7701" max="7701" width="0.7109375" style="205" customWidth="1"/>
    <col min="7702" max="7702" width="8.85546875" style="205" customWidth="1"/>
    <col min="7703" max="7703" width="4.7109375" style="205" customWidth="1"/>
    <col min="7704" max="7704" width="10.7109375" style="205" bestFit="1" customWidth="1"/>
    <col min="7705" max="7705" width="9.140625" style="205"/>
    <col min="7706" max="7706" width="9.85546875" style="205" bestFit="1" customWidth="1"/>
    <col min="7707" max="7707" width="9.140625" style="205"/>
    <col min="7708" max="7708" width="9.85546875" style="205" bestFit="1" customWidth="1"/>
    <col min="7709" max="7710" width="9.140625" style="205"/>
    <col min="7711" max="7711" width="9.28515625" style="205" bestFit="1" customWidth="1"/>
    <col min="7712" max="7713" width="9.140625" style="205"/>
    <col min="7714" max="7714" width="9.28515625" style="205" bestFit="1" customWidth="1"/>
    <col min="7715" max="7715" width="9.140625" style="205"/>
    <col min="7716" max="7716" width="9.28515625" style="205" bestFit="1" customWidth="1"/>
    <col min="7717" max="7717" width="9.140625" style="205"/>
    <col min="7718" max="7718" width="9.28515625" style="205" bestFit="1" customWidth="1"/>
    <col min="7719" max="7719" width="9.140625" style="205"/>
    <col min="7720" max="7720" width="9.28515625" style="205" bestFit="1" customWidth="1"/>
    <col min="7721" max="7721" width="9.140625" style="205"/>
    <col min="7722" max="7722" width="10.5703125" style="205" bestFit="1" customWidth="1"/>
    <col min="7723" max="7932" width="9.140625" style="205"/>
    <col min="7933" max="7933" width="29.7109375" style="205" customWidth="1"/>
    <col min="7934" max="7934" width="8.7109375" style="205" customWidth="1"/>
    <col min="7935" max="7935" width="0.7109375" style="205" customWidth="1"/>
    <col min="7936" max="7936" width="8.7109375" style="205" customWidth="1"/>
    <col min="7937" max="7937" width="0.7109375" style="205" customWidth="1"/>
    <col min="7938" max="7938" width="14.28515625" style="205" customWidth="1"/>
    <col min="7939" max="7939" width="0.7109375" style="205" customWidth="1"/>
    <col min="7940" max="7940" width="14.7109375" style="205" customWidth="1"/>
    <col min="7941" max="7941" width="0.7109375" style="205" customWidth="1"/>
    <col min="7942" max="7942" width="16.7109375" style="205" customWidth="1"/>
    <col min="7943" max="7943" width="0.7109375" style="205" customWidth="1"/>
    <col min="7944" max="7944" width="11.7109375" style="205" customWidth="1"/>
    <col min="7945" max="7945" width="0.7109375" style="205" customWidth="1"/>
    <col min="7946" max="7946" width="11.28515625" style="205" customWidth="1"/>
    <col min="7947" max="7947" width="0.7109375" style="205" customWidth="1"/>
    <col min="7948" max="7948" width="9.28515625" style="205" customWidth="1"/>
    <col min="7949" max="7949" width="0.7109375" style="205" customWidth="1"/>
    <col min="7950" max="7950" width="7.42578125" style="205" customWidth="1"/>
    <col min="7951" max="7951" width="0.7109375" style="205" customWidth="1"/>
    <col min="7952" max="7952" width="8.28515625" style="205" customWidth="1"/>
    <col min="7953" max="7953" width="0.7109375" style="205" customWidth="1"/>
    <col min="7954" max="7954" width="9.85546875" style="205" customWidth="1"/>
    <col min="7955" max="7955" width="0.7109375" style="205" customWidth="1"/>
    <col min="7956" max="7956" width="9" style="205" bestFit="1" customWidth="1"/>
    <col min="7957" max="7957" width="0.7109375" style="205" customWidth="1"/>
    <col min="7958" max="7958" width="8.85546875" style="205" customWidth="1"/>
    <col min="7959" max="7959" width="4.7109375" style="205" customWidth="1"/>
    <col min="7960" max="7960" width="10.7109375" style="205" bestFit="1" customWidth="1"/>
    <col min="7961" max="7961" width="9.140625" style="205"/>
    <col min="7962" max="7962" width="9.85546875" style="205" bestFit="1" customWidth="1"/>
    <col min="7963" max="7963" width="9.140625" style="205"/>
    <col min="7964" max="7964" width="9.85546875" style="205" bestFit="1" customWidth="1"/>
    <col min="7965" max="7966" width="9.140625" style="205"/>
    <col min="7967" max="7967" width="9.28515625" style="205" bestFit="1" customWidth="1"/>
    <col min="7968" max="7969" width="9.140625" style="205"/>
    <col min="7970" max="7970" width="9.28515625" style="205" bestFit="1" customWidth="1"/>
    <col min="7971" max="7971" width="9.140625" style="205"/>
    <col min="7972" max="7972" width="9.28515625" style="205" bestFit="1" customWidth="1"/>
    <col min="7973" max="7973" width="9.140625" style="205"/>
    <col min="7974" max="7974" width="9.28515625" style="205" bestFit="1" customWidth="1"/>
    <col min="7975" max="7975" width="9.140625" style="205"/>
    <col min="7976" max="7976" width="9.28515625" style="205" bestFit="1" customWidth="1"/>
    <col min="7977" max="7977" width="9.140625" style="205"/>
    <col min="7978" max="7978" width="10.5703125" style="205" bestFit="1" customWidth="1"/>
    <col min="7979" max="8188" width="9.140625" style="205"/>
    <col min="8189" max="8189" width="29.7109375" style="205" customWidth="1"/>
    <col min="8190" max="8190" width="8.7109375" style="205" customWidth="1"/>
    <col min="8191" max="8191" width="0.7109375" style="205" customWidth="1"/>
    <col min="8192" max="8192" width="8.7109375" style="205" customWidth="1"/>
    <col min="8193" max="8193" width="0.7109375" style="205" customWidth="1"/>
    <col min="8194" max="8194" width="14.28515625" style="205" customWidth="1"/>
    <col min="8195" max="8195" width="0.7109375" style="205" customWidth="1"/>
    <col min="8196" max="8196" width="14.7109375" style="205" customWidth="1"/>
    <col min="8197" max="8197" width="0.7109375" style="205" customWidth="1"/>
    <col min="8198" max="8198" width="16.7109375" style="205" customWidth="1"/>
    <col min="8199" max="8199" width="0.7109375" style="205" customWidth="1"/>
    <col min="8200" max="8200" width="11.7109375" style="205" customWidth="1"/>
    <col min="8201" max="8201" width="0.7109375" style="205" customWidth="1"/>
    <col min="8202" max="8202" width="11.28515625" style="205" customWidth="1"/>
    <col min="8203" max="8203" width="0.7109375" style="205" customWidth="1"/>
    <col min="8204" max="8204" width="9.28515625" style="205" customWidth="1"/>
    <col min="8205" max="8205" width="0.7109375" style="205" customWidth="1"/>
    <col min="8206" max="8206" width="7.42578125" style="205" customWidth="1"/>
    <col min="8207" max="8207" width="0.7109375" style="205" customWidth="1"/>
    <col min="8208" max="8208" width="8.28515625" style="205" customWidth="1"/>
    <col min="8209" max="8209" width="0.7109375" style="205" customWidth="1"/>
    <col min="8210" max="8210" width="9.85546875" style="205" customWidth="1"/>
    <col min="8211" max="8211" width="0.7109375" style="205" customWidth="1"/>
    <col min="8212" max="8212" width="9" style="205" bestFit="1" customWidth="1"/>
    <col min="8213" max="8213" width="0.7109375" style="205" customWidth="1"/>
    <col min="8214" max="8214" width="8.85546875" style="205" customWidth="1"/>
    <col min="8215" max="8215" width="4.7109375" style="205" customWidth="1"/>
    <col min="8216" max="8216" width="10.7109375" style="205" bestFit="1" customWidth="1"/>
    <col min="8217" max="8217" width="9.140625" style="205"/>
    <col min="8218" max="8218" width="9.85546875" style="205" bestFit="1" customWidth="1"/>
    <col min="8219" max="8219" width="9.140625" style="205"/>
    <col min="8220" max="8220" width="9.85546875" style="205" bestFit="1" customWidth="1"/>
    <col min="8221" max="8222" width="9.140625" style="205"/>
    <col min="8223" max="8223" width="9.28515625" style="205" bestFit="1" customWidth="1"/>
    <col min="8224" max="8225" width="9.140625" style="205"/>
    <col min="8226" max="8226" width="9.28515625" style="205" bestFit="1" customWidth="1"/>
    <col min="8227" max="8227" width="9.140625" style="205"/>
    <col min="8228" max="8228" width="9.28515625" style="205" bestFit="1" customWidth="1"/>
    <col min="8229" max="8229" width="9.140625" style="205"/>
    <col min="8230" max="8230" width="9.28515625" style="205" bestFit="1" customWidth="1"/>
    <col min="8231" max="8231" width="9.140625" style="205"/>
    <col min="8232" max="8232" width="9.28515625" style="205" bestFit="1" customWidth="1"/>
    <col min="8233" max="8233" width="9.140625" style="205"/>
    <col min="8234" max="8234" width="10.5703125" style="205" bestFit="1" customWidth="1"/>
    <col min="8235" max="8444" width="9.140625" style="205"/>
    <col min="8445" max="8445" width="29.7109375" style="205" customWidth="1"/>
    <col min="8446" max="8446" width="8.7109375" style="205" customWidth="1"/>
    <col min="8447" max="8447" width="0.7109375" style="205" customWidth="1"/>
    <col min="8448" max="8448" width="8.7109375" style="205" customWidth="1"/>
    <col min="8449" max="8449" width="0.7109375" style="205" customWidth="1"/>
    <col min="8450" max="8450" width="14.28515625" style="205" customWidth="1"/>
    <col min="8451" max="8451" width="0.7109375" style="205" customWidth="1"/>
    <col min="8452" max="8452" width="14.7109375" style="205" customWidth="1"/>
    <col min="8453" max="8453" width="0.7109375" style="205" customWidth="1"/>
    <col min="8454" max="8454" width="16.7109375" style="205" customWidth="1"/>
    <col min="8455" max="8455" width="0.7109375" style="205" customWidth="1"/>
    <col min="8456" max="8456" width="11.7109375" style="205" customWidth="1"/>
    <col min="8457" max="8457" width="0.7109375" style="205" customWidth="1"/>
    <col min="8458" max="8458" width="11.28515625" style="205" customWidth="1"/>
    <col min="8459" max="8459" width="0.7109375" style="205" customWidth="1"/>
    <col min="8460" max="8460" width="9.28515625" style="205" customWidth="1"/>
    <col min="8461" max="8461" width="0.7109375" style="205" customWidth="1"/>
    <col min="8462" max="8462" width="7.42578125" style="205" customWidth="1"/>
    <col min="8463" max="8463" width="0.7109375" style="205" customWidth="1"/>
    <col min="8464" max="8464" width="8.28515625" style="205" customWidth="1"/>
    <col min="8465" max="8465" width="0.7109375" style="205" customWidth="1"/>
    <col min="8466" max="8466" width="9.85546875" style="205" customWidth="1"/>
    <col min="8467" max="8467" width="0.7109375" style="205" customWidth="1"/>
    <col min="8468" max="8468" width="9" style="205" bestFit="1" customWidth="1"/>
    <col min="8469" max="8469" width="0.7109375" style="205" customWidth="1"/>
    <col min="8470" max="8470" width="8.85546875" style="205" customWidth="1"/>
    <col min="8471" max="8471" width="4.7109375" style="205" customWidth="1"/>
    <col min="8472" max="8472" width="10.7109375" style="205" bestFit="1" customWidth="1"/>
    <col min="8473" max="8473" width="9.140625" style="205"/>
    <col min="8474" max="8474" width="9.85546875" style="205" bestFit="1" customWidth="1"/>
    <col min="8475" max="8475" width="9.140625" style="205"/>
    <col min="8476" max="8476" width="9.85546875" style="205" bestFit="1" customWidth="1"/>
    <col min="8477" max="8478" width="9.140625" style="205"/>
    <col min="8479" max="8479" width="9.28515625" style="205" bestFit="1" customWidth="1"/>
    <col min="8480" max="8481" width="9.140625" style="205"/>
    <col min="8482" max="8482" width="9.28515625" style="205" bestFit="1" customWidth="1"/>
    <col min="8483" max="8483" width="9.140625" style="205"/>
    <col min="8484" max="8484" width="9.28515625" style="205" bestFit="1" customWidth="1"/>
    <col min="8485" max="8485" width="9.140625" style="205"/>
    <col min="8486" max="8486" width="9.28515625" style="205" bestFit="1" customWidth="1"/>
    <col min="8487" max="8487" width="9.140625" style="205"/>
    <col min="8488" max="8488" width="9.28515625" style="205" bestFit="1" customWidth="1"/>
    <col min="8489" max="8489" width="9.140625" style="205"/>
    <col min="8490" max="8490" width="10.5703125" style="205" bestFit="1" customWidth="1"/>
    <col min="8491" max="8700" width="9.140625" style="205"/>
    <col min="8701" max="8701" width="29.7109375" style="205" customWidth="1"/>
    <col min="8702" max="8702" width="8.7109375" style="205" customWidth="1"/>
    <col min="8703" max="8703" width="0.7109375" style="205" customWidth="1"/>
    <col min="8704" max="8704" width="8.7109375" style="205" customWidth="1"/>
    <col min="8705" max="8705" width="0.7109375" style="205" customWidth="1"/>
    <col min="8706" max="8706" width="14.28515625" style="205" customWidth="1"/>
    <col min="8707" max="8707" width="0.7109375" style="205" customWidth="1"/>
    <col min="8708" max="8708" width="14.7109375" style="205" customWidth="1"/>
    <col min="8709" max="8709" width="0.7109375" style="205" customWidth="1"/>
    <col min="8710" max="8710" width="16.7109375" style="205" customWidth="1"/>
    <col min="8711" max="8711" width="0.7109375" style="205" customWidth="1"/>
    <col min="8712" max="8712" width="11.7109375" style="205" customWidth="1"/>
    <col min="8713" max="8713" width="0.7109375" style="205" customWidth="1"/>
    <col min="8714" max="8714" width="11.28515625" style="205" customWidth="1"/>
    <col min="8715" max="8715" width="0.7109375" style="205" customWidth="1"/>
    <col min="8716" max="8716" width="9.28515625" style="205" customWidth="1"/>
    <col min="8717" max="8717" width="0.7109375" style="205" customWidth="1"/>
    <col min="8718" max="8718" width="7.42578125" style="205" customWidth="1"/>
    <col min="8719" max="8719" width="0.7109375" style="205" customWidth="1"/>
    <col min="8720" max="8720" width="8.28515625" style="205" customWidth="1"/>
    <col min="8721" max="8721" width="0.7109375" style="205" customWidth="1"/>
    <col min="8722" max="8722" width="9.85546875" style="205" customWidth="1"/>
    <col min="8723" max="8723" width="0.7109375" style="205" customWidth="1"/>
    <col min="8724" max="8724" width="9" style="205" bestFit="1" customWidth="1"/>
    <col min="8725" max="8725" width="0.7109375" style="205" customWidth="1"/>
    <col min="8726" max="8726" width="8.85546875" style="205" customWidth="1"/>
    <col min="8727" max="8727" width="4.7109375" style="205" customWidth="1"/>
    <col min="8728" max="8728" width="10.7109375" style="205" bestFit="1" customWidth="1"/>
    <col min="8729" max="8729" width="9.140625" style="205"/>
    <col min="8730" max="8730" width="9.85546875" style="205" bestFit="1" customWidth="1"/>
    <col min="8731" max="8731" width="9.140625" style="205"/>
    <col min="8732" max="8732" width="9.85546875" style="205" bestFit="1" customWidth="1"/>
    <col min="8733" max="8734" width="9.140625" style="205"/>
    <col min="8735" max="8735" width="9.28515625" style="205" bestFit="1" customWidth="1"/>
    <col min="8736" max="8737" width="9.140625" style="205"/>
    <col min="8738" max="8738" width="9.28515625" style="205" bestFit="1" customWidth="1"/>
    <col min="8739" max="8739" width="9.140625" style="205"/>
    <col min="8740" max="8740" width="9.28515625" style="205" bestFit="1" customWidth="1"/>
    <col min="8741" max="8741" width="9.140625" style="205"/>
    <col min="8742" max="8742" width="9.28515625" style="205" bestFit="1" customWidth="1"/>
    <col min="8743" max="8743" width="9.140625" style="205"/>
    <col min="8744" max="8744" width="9.28515625" style="205" bestFit="1" customWidth="1"/>
    <col min="8745" max="8745" width="9.140625" style="205"/>
    <col min="8746" max="8746" width="10.5703125" style="205" bestFit="1" customWidth="1"/>
    <col min="8747" max="8956" width="9.140625" style="205"/>
    <col min="8957" max="8957" width="29.7109375" style="205" customWidth="1"/>
    <col min="8958" max="8958" width="8.7109375" style="205" customWidth="1"/>
    <col min="8959" max="8959" width="0.7109375" style="205" customWidth="1"/>
    <col min="8960" max="8960" width="8.7109375" style="205" customWidth="1"/>
    <col min="8961" max="8961" width="0.7109375" style="205" customWidth="1"/>
    <col min="8962" max="8962" width="14.28515625" style="205" customWidth="1"/>
    <col min="8963" max="8963" width="0.7109375" style="205" customWidth="1"/>
    <col min="8964" max="8964" width="14.7109375" style="205" customWidth="1"/>
    <col min="8965" max="8965" width="0.7109375" style="205" customWidth="1"/>
    <col min="8966" max="8966" width="16.7109375" style="205" customWidth="1"/>
    <col min="8967" max="8967" width="0.7109375" style="205" customWidth="1"/>
    <col min="8968" max="8968" width="11.7109375" style="205" customWidth="1"/>
    <col min="8969" max="8969" width="0.7109375" style="205" customWidth="1"/>
    <col min="8970" max="8970" width="11.28515625" style="205" customWidth="1"/>
    <col min="8971" max="8971" width="0.7109375" style="205" customWidth="1"/>
    <col min="8972" max="8972" width="9.28515625" style="205" customWidth="1"/>
    <col min="8973" max="8973" width="0.7109375" style="205" customWidth="1"/>
    <col min="8974" max="8974" width="7.42578125" style="205" customWidth="1"/>
    <col min="8975" max="8975" width="0.7109375" style="205" customWidth="1"/>
    <col min="8976" max="8976" width="8.28515625" style="205" customWidth="1"/>
    <col min="8977" max="8977" width="0.7109375" style="205" customWidth="1"/>
    <col min="8978" max="8978" width="9.85546875" style="205" customWidth="1"/>
    <col min="8979" max="8979" width="0.7109375" style="205" customWidth="1"/>
    <col min="8980" max="8980" width="9" style="205" bestFit="1" customWidth="1"/>
    <col min="8981" max="8981" width="0.7109375" style="205" customWidth="1"/>
    <col min="8982" max="8982" width="8.85546875" style="205" customWidth="1"/>
    <col min="8983" max="8983" width="4.7109375" style="205" customWidth="1"/>
    <col min="8984" max="8984" width="10.7109375" style="205" bestFit="1" customWidth="1"/>
    <col min="8985" max="8985" width="9.140625" style="205"/>
    <col min="8986" max="8986" width="9.85546875" style="205" bestFit="1" customWidth="1"/>
    <col min="8987" max="8987" width="9.140625" style="205"/>
    <col min="8988" max="8988" width="9.85546875" style="205" bestFit="1" customWidth="1"/>
    <col min="8989" max="8990" width="9.140625" style="205"/>
    <col min="8991" max="8991" width="9.28515625" style="205" bestFit="1" customWidth="1"/>
    <col min="8992" max="8993" width="9.140625" style="205"/>
    <col min="8994" max="8994" width="9.28515625" style="205" bestFit="1" customWidth="1"/>
    <col min="8995" max="8995" width="9.140625" style="205"/>
    <col min="8996" max="8996" width="9.28515625" style="205" bestFit="1" customWidth="1"/>
    <col min="8997" max="8997" width="9.140625" style="205"/>
    <col min="8998" max="8998" width="9.28515625" style="205" bestFit="1" customWidth="1"/>
    <col min="8999" max="8999" width="9.140625" style="205"/>
    <col min="9000" max="9000" width="9.28515625" style="205" bestFit="1" customWidth="1"/>
    <col min="9001" max="9001" width="9.140625" style="205"/>
    <col min="9002" max="9002" width="10.5703125" style="205" bestFit="1" customWidth="1"/>
    <col min="9003" max="9212" width="9.140625" style="205"/>
    <col min="9213" max="9213" width="29.7109375" style="205" customWidth="1"/>
    <col min="9214" max="9214" width="8.7109375" style="205" customWidth="1"/>
    <col min="9215" max="9215" width="0.7109375" style="205" customWidth="1"/>
    <col min="9216" max="9216" width="8.7109375" style="205" customWidth="1"/>
    <col min="9217" max="9217" width="0.7109375" style="205" customWidth="1"/>
    <col min="9218" max="9218" width="14.28515625" style="205" customWidth="1"/>
    <col min="9219" max="9219" width="0.7109375" style="205" customWidth="1"/>
    <col min="9220" max="9220" width="14.7109375" style="205" customWidth="1"/>
    <col min="9221" max="9221" width="0.7109375" style="205" customWidth="1"/>
    <col min="9222" max="9222" width="16.7109375" style="205" customWidth="1"/>
    <col min="9223" max="9223" width="0.7109375" style="205" customWidth="1"/>
    <col min="9224" max="9224" width="11.7109375" style="205" customWidth="1"/>
    <col min="9225" max="9225" width="0.7109375" style="205" customWidth="1"/>
    <col min="9226" max="9226" width="11.28515625" style="205" customWidth="1"/>
    <col min="9227" max="9227" width="0.7109375" style="205" customWidth="1"/>
    <col min="9228" max="9228" width="9.28515625" style="205" customWidth="1"/>
    <col min="9229" max="9229" width="0.7109375" style="205" customWidth="1"/>
    <col min="9230" max="9230" width="7.42578125" style="205" customWidth="1"/>
    <col min="9231" max="9231" width="0.7109375" style="205" customWidth="1"/>
    <col min="9232" max="9232" width="8.28515625" style="205" customWidth="1"/>
    <col min="9233" max="9233" width="0.7109375" style="205" customWidth="1"/>
    <col min="9234" max="9234" width="9.85546875" style="205" customWidth="1"/>
    <col min="9235" max="9235" width="0.7109375" style="205" customWidth="1"/>
    <col min="9236" max="9236" width="9" style="205" bestFit="1" customWidth="1"/>
    <col min="9237" max="9237" width="0.7109375" style="205" customWidth="1"/>
    <col min="9238" max="9238" width="8.85546875" style="205" customWidth="1"/>
    <col min="9239" max="9239" width="4.7109375" style="205" customWidth="1"/>
    <col min="9240" max="9240" width="10.7109375" style="205" bestFit="1" customWidth="1"/>
    <col min="9241" max="9241" width="9.140625" style="205"/>
    <col min="9242" max="9242" width="9.85546875" style="205" bestFit="1" customWidth="1"/>
    <col min="9243" max="9243" width="9.140625" style="205"/>
    <col min="9244" max="9244" width="9.85546875" style="205" bestFit="1" customWidth="1"/>
    <col min="9245" max="9246" width="9.140625" style="205"/>
    <col min="9247" max="9247" width="9.28515625" style="205" bestFit="1" customWidth="1"/>
    <col min="9248" max="9249" width="9.140625" style="205"/>
    <col min="9250" max="9250" width="9.28515625" style="205" bestFit="1" customWidth="1"/>
    <col min="9251" max="9251" width="9.140625" style="205"/>
    <col min="9252" max="9252" width="9.28515625" style="205" bestFit="1" customWidth="1"/>
    <col min="9253" max="9253" width="9.140625" style="205"/>
    <col min="9254" max="9254" width="9.28515625" style="205" bestFit="1" customWidth="1"/>
    <col min="9255" max="9255" width="9.140625" style="205"/>
    <col min="9256" max="9256" width="9.28515625" style="205" bestFit="1" customWidth="1"/>
    <col min="9257" max="9257" width="9.140625" style="205"/>
    <col min="9258" max="9258" width="10.5703125" style="205" bestFit="1" customWidth="1"/>
    <col min="9259" max="9468" width="9.140625" style="205"/>
    <col min="9469" max="9469" width="29.7109375" style="205" customWidth="1"/>
    <col min="9470" max="9470" width="8.7109375" style="205" customWidth="1"/>
    <col min="9471" max="9471" width="0.7109375" style="205" customWidth="1"/>
    <col min="9472" max="9472" width="8.7109375" style="205" customWidth="1"/>
    <col min="9473" max="9473" width="0.7109375" style="205" customWidth="1"/>
    <col min="9474" max="9474" width="14.28515625" style="205" customWidth="1"/>
    <col min="9475" max="9475" width="0.7109375" style="205" customWidth="1"/>
    <col min="9476" max="9476" width="14.7109375" style="205" customWidth="1"/>
    <col min="9477" max="9477" width="0.7109375" style="205" customWidth="1"/>
    <col min="9478" max="9478" width="16.7109375" style="205" customWidth="1"/>
    <col min="9479" max="9479" width="0.7109375" style="205" customWidth="1"/>
    <col min="9480" max="9480" width="11.7109375" style="205" customWidth="1"/>
    <col min="9481" max="9481" width="0.7109375" style="205" customWidth="1"/>
    <col min="9482" max="9482" width="11.28515625" style="205" customWidth="1"/>
    <col min="9483" max="9483" width="0.7109375" style="205" customWidth="1"/>
    <col min="9484" max="9484" width="9.28515625" style="205" customWidth="1"/>
    <col min="9485" max="9485" width="0.7109375" style="205" customWidth="1"/>
    <col min="9486" max="9486" width="7.42578125" style="205" customWidth="1"/>
    <col min="9487" max="9487" width="0.7109375" style="205" customWidth="1"/>
    <col min="9488" max="9488" width="8.28515625" style="205" customWidth="1"/>
    <col min="9489" max="9489" width="0.7109375" style="205" customWidth="1"/>
    <col min="9490" max="9490" width="9.85546875" style="205" customWidth="1"/>
    <col min="9491" max="9491" width="0.7109375" style="205" customWidth="1"/>
    <col min="9492" max="9492" width="9" style="205" bestFit="1" customWidth="1"/>
    <col min="9493" max="9493" width="0.7109375" style="205" customWidth="1"/>
    <col min="9494" max="9494" width="8.85546875" style="205" customWidth="1"/>
    <col min="9495" max="9495" width="4.7109375" style="205" customWidth="1"/>
    <col min="9496" max="9496" width="10.7109375" style="205" bestFit="1" customWidth="1"/>
    <col min="9497" max="9497" width="9.140625" style="205"/>
    <col min="9498" max="9498" width="9.85546875" style="205" bestFit="1" customWidth="1"/>
    <col min="9499" max="9499" width="9.140625" style="205"/>
    <col min="9500" max="9500" width="9.85546875" style="205" bestFit="1" customWidth="1"/>
    <col min="9501" max="9502" width="9.140625" style="205"/>
    <col min="9503" max="9503" width="9.28515625" style="205" bestFit="1" customWidth="1"/>
    <col min="9504" max="9505" width="9.140625" style="205"/>
    <col min="9506" max="9506" width="9.28515625" style="205" bestFit="1" customWidth="1"/>
    <col min="9507" max="9507" width="9.140625" style="205"/>
    <col min="9508" max="9508" width="9.28515625" style="205" bestFit="1" customWidth="1"/>
    <col min="9509" max="9509" width="9.140625" style="205"/>
    <col min="9510" max="9510" width="9.28515625" style="205" bestFit="1" customWidth="1"/>
    <col min="9511" max="9511" width="9.140625" style="205"/>
    <col min="9512" max="9512" width="9.28515625" style="205" bestFit="1" customWidth="1"/>
    <col min="9513" max="9513" width="9.140625" style="205"/>
    <col min="9514" max="9514" width="10.5703125" style="205" bestFit="1" customWidth="1"/>
    <col min="9515" max="9724" width="9.140625" style="205"/>
    <col min="9725" max="9725" width="29.7109375" style="205" customWidth="1"/>
    <col min="9726" max="9726" width="8.7109375" style="205" customWidth="1"/>
    <col min="9727" max="9727" width="0.7109375" style="205" customWidth="1"/>
    <col min="9728" max="9728" width="8.7109375" style="205" customWidth="1"/>
    <col min="9729" max="9729" width="0.7109375" style="205" customWidth="1"/>
    <col min="9730" max="9730" width="14.28515625" style="205" customWidth="1"/>
    <col min="9731" max="9731" width="0.7109375" style="205" customWidth="1"/>
    <col min="9732" max="9732" width="14.7109375" style="205" customWidth="1"/>
    <col min="9733" max="9733" width="0.7109375" style="205" customWidth="1"/>
    <col min="9734" max="9734" width="16.7109375" style="205" customWidth="1"/>
    <col min="9735" max="9735" width="0.7109375" style="205" customWidth="1"/>
    <col min="9736" max="9736" width="11.7109375" style="205" customWidth="1"/>
    <col min="9737" max="9737" width="0.7109375" style="205" customWidth="1"/>
    <col min="9738" max="9738" width="11.28515625" style="205" customWidth="1"/>
    <col min="9739" max="9739" width="0.7109375" style="205" customWidth="1"/>
    <col min="9740" max="9740" width="9.28515625" style="205" customWidth="1"/>
    <col min="9741" max="9741" width="0.7109375" style="205" customWidth="1"/>
    <col min="9742" max="9742" width="7.42578125" style="205" customWidth="1"/>
    <col min="9743" max="9743" width="0.7109375" style="205" customWidth="1"/>
    <col min="9744" max="9744" width="8.28515625" style="205" customWidth="1"/>
    <col min="9745" max="9745" width="0.7109375" style="205" customWidth="1"/>
    <col min="9746" max="9746" width="9.85546875" style="205" customWidth="1"/>
    <col min="9747" max="9747" width="0.7109375" style="205" customWidth="1"/>
    <col min="9748" max="9748" width="9" style="205" bestFit="1" customWidth="1"/>
    <col min="9749" max="9749" width="0.7109375" style="205" customWidth="1"/>
    <col min="9750" max="9750" width="8.85546875" style="205" customWidth="1"/>
    <col min="9751" max="9751" width="4.7109375" style="205" customWidth="1"/>
    <col min="9752" max="9752" width="10.7109375" style="205" bestFit="1" customWidth="1"/>
    <col min="9753" max="9753" width="9.140625" style="205"/>
    <col min="9754" max="9754" width="9.85546875" style="205" bestFit="1" customWidth="1"/>
    <col min="9755" max="9755" width="9.140625" style="205"/>
    <col min="9756" max="9756" width="9.85546875" style="205" bestFit="1" customWidth="1"/>
    <col min="9757" max="9758" width="9.140625" style="205"/>
    <col min="9759" max="9759" width="9.28515625" style="205" bestFit="1" customWidth="1"/>
    <col min="9760" max="9761" width="9.140625" style="205"/>
    <col min="9762" max="9762" width="9.28515625" style="205" bestFit="1" customWidth="1"/>
    <col min="9763" max="9763" width="9.140625" style="205"/>
    <col min="9764" max="9764" width="9.28515625" style="205" bestFit="1" customWidth="1"/>
    <col min="9765" max="9765" width="9.140625" style="205"/>
    <col min="9766" max="9766" width="9.28515625" style="205" bestFit="1" customWidth="1"/>
    <col min="9767" max="9767" width="9.140625" style="205"/>
    <col min="9768" max="9768" width="9.28515625" style="205" bestFit="1" customWidth="1"/>
    <col min="9769" max="9769" width="9.140625" style="205"/>
    <col min="9770" max="9770" width="10.5703125" style="205" bestFit="1" customWidth="1"/>
    <col min="9771" max="9980" width="9.140625" style="205"/>
    <col min="9981" max="9981" width="29.7109375" style="205" customWidth="1"/>
    <col min="9982" max="9982" width="8.7109375" style="205" customWidth="1"/>
    <col min="9983" max="9983" width="0.7109375" style="205" customWidth="1"/>
    <col min="9984" max="9984" width="8.7109375" style="205" customWidth="1"/>
    <col min="9985" max="9985" width="0.7109375" style="205" customWidth="1"/>
    <col min="9986" max="9986" width="14.28515625" style="205" customWidth="1"/>
    <col min="9987" max="9987" width="0.7109375" style="205" customWidth="1"/>
    <col min="9988" max="9988" width="14.7109375" style="205" customWidth="1"/>
    <col min="9989" max="9989" width="0.7109375" style="205" customWidth="1"/>
    <col min="9990" max="9990" width="16.7109375" style="205" customWidth="1"/>
    <col min="9991" max="9991" width="0.7109375" style="205" customWidth="1"/>
    <col min="9992" max="9992" width="11.7109375" style="205" customWidth="1"/>
    <col min="9993" max="9993" width="0.7109375" style="205" customWidth="1"/>
    <col min="9994" max="9994" width="11.28515625" style="205" customWidth="1"/>
    <col min="9995" max="9995" width="0.7109375" style="205" customWidth="1"/>
    <col min="9996" max="9996" width="9.28515625" style="205" customWidth="1"/>
    <col min="9997" max="9997" width="0.7109375" style="205" customWidth="1"/>
    <col min="9998" max="9998" width="7.42578125" style="205" customWidth="1"/>
    <col min="9999" max="9999" width="0.7109375" style="205" customWidth="1"/>
    <col min="10000" max="10000" width="8.28515625" style="205" customWidth="1"/>
    <col min="10001" max="10001" width="0.7109375" style="205" customWidth="1"/>
    <col min="10002" max="10002" width="9.85546875" style="205" customWidth="1"/>
    <col min="10003" max="10003" width="0.7109375" style="205" customWidth="1"/>
    <col min="10004" max="10004" width="9" style="205" bestFit="1" customWidth="1"/>
    <col min="10005" max="10005" width="0.7109375" style="205" customWidth="1"/>
    <col min="10006" max="10006" width="8.85546875" style="205" customWidth="1"/>
    <col min="10007" max="10007" width="4.7109375" style="205" customWidth="1"/>
    <col min="10008" max="10008" width="10.7109375" style="205" bestFit="1" customWidth="1"/>
    <col min="10009" max="10009" width="9.140625" style="205"/>
    <col min="10010" max="10010" width="9.85546875" style="205" bestFit="1" customWidth="1"/>
    <col min="10011" max="10011" width="9.140625" style="205"/>
    <col min="10012" max="10012" width="9.85546875" style="205" bestFit="1" customWidth="1"/>
    <col min="10013" max="10014" width="9.140625" style="205"/>
    <col min="10015" max="10015" width="9.28515625" style="205" bestFit="1" customWidth="1"/>
    <col min="10016" max="10017" width="9.140625" style="205"/>
    <col min="10018" max="10018" width="9.28515625" style="205" bestFit="1" customWidth="1"/>
    <col min="10019" max="10019" width="9.140625" style="205"/>
    <col min="10020" max="10020" width="9.28515625" style="205" bestFit="1" customWidth="1"/>
    <col min="10021" max="10021" width="9.140625" style="205"/>
    <col min="10022" max="10022" width="9.28515625" style="205" bestFit="1" customWidth="1"/>
    <col min="10023" max="10023" width="9.140625" style="205"/>
    <col min="10024" max="10024" width="9.28515625" style="205" bestFit="1" customWidth="1"/>
    <col min="10025" max="10025" width="9.140625" style="205"/>
    <col min="10026" max="10026" width="10.5703125" style="205" bestFit="1" customWidth="1"/>
    <col min="10027" max="10236" width="9.140625" style="205"/>
    <col min="10237" max="10237" width="29.7109375" style="205" customWidth="1"/>
    <col min="10238" max="10238" width="8.7109375" style="205" customWidth="1"/>
    <col min="10239" max="10239" width="0.7109375" style="205" customWidth="1"/>
    <col min="10240" max="10240" width="8.7109375" style="205" customWidth="1"/>
    <col min="10241" max="10241" width="0.7109375" style="205" customWidth="1"/>
    <col min="10242" max="10242" width="14.28515625" style="205" customWidth="1"/>
    <col min="10243" max="10243" width="0.7109375" style="205" customWidth="1"/>
    <col min="10244" max="10244" width="14.7109375" style="205" customWidth="1"/>
    <col min="10245" max="10245" width="0.7109375" style="205" customWidth="1"/>
    <col min="10246" max="10246" width="16.7109375" style="205" customWidth="1"/>
    <col min="10247" max="10247" width="0.7109375" style="205" customWidth="1"/>
    <col min="10248" max="10248" width="11.7109375" style="205" customWidth="1"/>
    <col min="10249" max="10249" width="0.7109375" style="205" customWidth="1"/>
    <col min="10250" max="10250" width="11.28515625" style="205" customWidth="1"/>
    <col min="10251" max="10251" width="0.7109375" style="205" customWidth="1"/>
    <col min="10252" max="10252" width="9.28515625" style="205" customWidth="1"/>
    <col min="10253" max="10253" width="0.7109375" style="205" customWidth="1"/>
    <col min="10254" max="10254" width="7.42578125" style="205" customWidth="1"/>
    <col min="10255" max="10255" width="0.7109375" style="205" customWidth="1"/>
    <col min="10256" max="10256" width="8.28515625" style="205" customWidth="1"/>
    <col min="10257" max="10257" width="0.7109375" style="205" customWidth="1"/>
    <col min="10258" max="10258" width="9.85546875" style="205" customWidth="1"/>
    <col min="10259" max="10259" width="0.7109375" style="205" customWidth="1"/>
    <col min="10260" max="10260" width="9" style="205" bestFit="1" customWidth="1"/>
    <col min="10261" max="10261" width="0.7109375" style="205" customWidth="1"/>
    <col min="10262" max="10262" width="8.85546875" style="205" customWidth="1"/>
    <col min="10263" max="10263" width="4.7109375" style="205" customWidth="1"/>
    <col min="10264" max="10264" width="10.7109375" style="205" bestFit="1" customWidth="1"/>
    <col min="10265" max="10265" width="9.140625" style="205"/>
    <col min="10266" max="10266" width="9.85546875" style="205" bestFit="1" customWidth="1"/>
    <col min="10267" max="10267" width="9.140625" style="205"/>
    <col min="10268" max="10268" width="9.85546875" style="205" bestFit="1" customWidth="1"/>
    <col min="10269" max="10270" width="9.140625" style="205"/>
    <col min="10271" max="10271" width="9.28515625" style="205" bestFit="1" customWidth="1"/>
    <col min="10272" max="10273" width="9.140625" style="205"/>
    <col min="10274" max="10274" width="9.28515625" style="205" bestFit="1" customWidth="1"/>
    <col min="10275" max="10275" width="9.140625" style="205"/>
    <col min="10276" max="10276" width="9.28515625" style="205" bestFit="1" customWidth="1"/>
    <col min="10277" max="10277" width="9.140625" style="205"/>
    <col min="10278" max="10278" width="9.28515625" style="205" bestFit="1" customWidth="1"/>
    <col min="10279" max="10279" width="9.140625" style="205"/>
    <col min="10280" max="10280" width="9.28515625" style="205" bestFit="1" customWidth="1"/>
    <col min="10281" max="10281" width="9.140625" style="205"/>
    <col min="10282" max="10282" width="10.5703125" style="205" bestFit="1" customWidth="1"/>
    <col min="10283" max="10492" width="9.140625" style="205"/>
    <col min="10493" max="10493" width="29.7109375" style="205" customWidth="1"/>
    <col min="10494" max="10494" width="8.7109375" style="205" customWidth="1"/>
    <col min="10495" max="10495" width="0.7109375" style="205" customWidth="1"/>
    <col min="10496" max="10496" width="8.7109375" style="205" customWidth="1"/>
    <col min="10497" max="10497" width="0.7109375" style="205" customWidth="1"/>
    <col min="10498" max="10498" width="14.28515625" style="205" customWidth="1"/>
    <col min="10499" max="10499" width="0.7109375" style="205" customWidth="1"/>
    <col min="10500" max="10500" width="14.7109375" style="205" customWidth="1"/>
    <col min="10501" max="10501" width="0.7109375" style="205" customWidth="1"/>
    <col min="10502" max="10502" width="16.7109375" style="205" customWidth="1"/>
    <col min="10503" max="10503" width="0.7109375" style="205" customWidth="1"/>
    <col min="10504" max="10504" width="11.7109375" style="205" customWidth="1"/>
    <col min="10505" max="10505" width="0.7109375" style="205" customWidth="1"/>
    <col min="10506" max="10506" width="11.28515625" style="205" customWidth="1"/>
    <col min="10507" max="10507" width="0.7109375" style="205" customWidth="1"/>
    <col min="10508" max="10508" width="9.28515625" style="205" customWidth="1"/>
    <col min="10509" max="10509" width="0.7109375" style="205" customWidth="1"/>
    <col min="10510" max="10510" width="7.42578125" style="205" customWidth="1"/>
    <col min="10511" max="10511" width="0.7109375" style="205" customWidth="1"/>
    <col min="10512" max="10512" width="8.28515625" style="205" customWidth="1"/>
    <col min="10513" max="10513" width="0.7109375" style="205" customWidth="1"/>
    <col min="10514" max="10514" width="9.85546875" style="205" customWidth="1"/>
    <col min="10515" max="10515" width="0.7109375" style="205" customWidth="1"/>
    <col min="10516" max="10516" width="9" style="205" bestFit="1" customWidth="1"/>
    <col min="10517" max="10517" width="0.7109375" style="205" customWidth="1"/>
    <col min="10518" max="10518" width="8.85546875" style="205" customWidth="1"/>
    <col min="10519" max="10519" width="4.7109375" style="205" customWidth="1"/>
    <col min="10520" max="10520" width="10.7109375" style="205" bestFit="1" customWidth="1"/>
    <col min="10521" max="10521" width="9.140625" style="205"/>
    <col min="10522" max="10522" width="9.85546875" style="205" bestFit="1" customWidth="1"/>
    <col min="10523" max="10523" width="9.140625" style="205"/>
    <col min="10524" max="10524" width="9.85546875" style="205" bestFit="1" customWidth="1"/>
    <col min="10525" max="10526" width="9.140625" style="205"/>
    <col min="10527" max="10527" width="9.28515625" style="205" bestFit="1" customWidth="1"/>
    <col min="10528" max="10529" width="9.140625" style="205"/>
    <col min="10530" max="10530" width="9.28515625" style="205" bestFit="1" customWidth="1"/>
    <col min="10531" max="10531" width="9.140625" style="205"/>
    <col min="10532" max="10532" width="9.28515625" style="205" bestFit="1" customWidth="1"/>
    <col min="10533" max="10533" width="9.140625" style="205"/>
    <col min="10534" max="10534" width="9.28515625" style="205" bestFit="1" customWidth="1"/>
    <col min="10535" max="10535" width="9.140625" style="205"/>
    <col min="10536" max="10536" width="9.28515625" style="205" bestFit="1" customWidth="1"/>
    <col min="10537" max="10537" width="9.140625" style="205"/>
    <col min="10538" max="10538" width="10.5703125" style="205" bestFit="1" customWidth="1"/>
    <col min="10539" max="10748" width="9.140625" style="205"/>
    <col min="10749" max="10749" width="29.7109375" style="205" customWidth="1"/>
    <col min="10750" max="10750" width="8.7109375" style="205" customWidth="1"/>
    <col min="10751" max="10751" width="0.7109375" style="205" customWidth="1"/>
    <col min="10752" max="10752" width="8.7109375" style="205" customWidth="1"/>
    <col min="10753" max="10753" width="0.7109375" style="205" customWidth="1"/>
    <col min="10754" max="10754" width="14.28515625" style="205" customWidth="1"/>
    <col min="10755" max="10755" width="0.7109375" style="205" customWidth="1"/>
    <col min="10756" max="10756" width="14.7109375" style="205" customWidth="1"/>
    <col min="10757" max="10757" width="0.7109375" style="205" customWidth="1"/>
    <col min="10758" max="10758" width="16.7109375" style="205" customWidth="1"/>
    <col min="10759" max="10759" width="0.7109375" style="205" customWidth="1"/>
    <col min="10760" max="10760" width="11.7109375" style="205" customWidth="1"/>
    <col min="10761" max="10761" width="0.7109375" style="205" customWidth="1"/>
    <col min="10762" max="10762" width="11.28515625" style="205" customWidth="1"/>
    <col min="10763" max="10763" width="0.7109375" style="205" customWidth="1"/>
    <col min="10764" max="10764" width="9.28515625" style="205" customWidth="1"/>
    <col min="10765" max="10765" width="0.7109375" style="205" customWidth="1"/>
    <col min="10766" max="10766" width="7.42578125" style="205" customWidth="1"/>
    <col min="10767" max="10767" width="0.7109375" style="205" customWidth="1"/>
    <col min="10768" max="10768" width="8.28515625" style="205" customWidth="1"/>
    <col min="10769" max="10769" width="0.7109375" style="205" customWidth="1"/>
    <col min="10770" max="10770" width="9.85546875" style="205" customWidth="1"/>
    <col min="10771" max="10771" width="0.7109375" style="205" customWidth="1"/>
    <col min="10772" max="10772" width="9" style="205" bestFit="1" customWidth="1"/>
    <col min="10773" max="10773" width="0.7109375" style="205" customWidth="1"/>
    <col min="10774" max="10774" width="8.85546875" style="205" customWidth="1"/>
    <col min="10775" max="10775" width="4.7109375" style="205" customWidth="1"/>
    <col min="10776" max="10776" width="10.7109375" style="205" bestFit="1" customWidth="1"/>
    <col min="10777" max="10777" width="9.140625" style="205"/>
    <col min="10778" max="10778" width="9.85546875" style="205" bestFit="1" customWidth="1"/>
    <col min="10779" max="10779" width="9.140625" style="205"/>
    <col min="10780" max="10780" width="9.85546875" style="205" bestFit="1" customWidth="1"/>
    <col min="10781" max="10782" width="9.140625" style="205"/>
    <col min="10783" max="10783" width="9.28515625" style="205" bestFit="1" customWidth="1"/>
    <col min="10784" max="10785" width="9.140625" style="205"/>
    <col min="10786" max="10786" width="9.28515625" style="205" bestFit="1" customWidth="1"/>
    <col min="10787" max="10787" width="9.140625" style="205"/>
    <col min="10788" max="10788" width="9.28515625" style="205" bestFit="1" customWidth="1"/>
    <col min="10789" max="10789" width="9.140625" style="205"/>
    <col min="10790" max="10790" width="9.28515625" style="205" bestFit="1" customWidth="1"/>
    <col min="10791" max="10791" width="9.140625" style="205"/>
    <col min="10792" max="10792" width="9.28515625" style="205" bestFit="1" customWidth="1"/>
    <col min="10793" max="10793" width="9.140625" style="205"/>
    <col min="10794" max="10794" width="10.5703125" style="205" bestFit="1" customWidth="1"/>
    <col min="10795" max="11004" width="9.140625" style="205"/>
    <col min="11005" max="11005" width="29.7109375" style="205" customWidth="1"/>
    <col min="11006" max="11006" width="8.7109375" style="205" customWidth="1"/>
    <col min="11007" max="11007" width="0.7109375" style="205" customWidth="1"/>
    <col min="11008" max="11008" width="8.7109375" style="205" customWidth="1"/>
    <col min="11009" max="11009" width="0.7109375" style="205" customWidth="1"/>
    <col min="11010" max="11010" width="14.28515625" style="205" customWidth="1"/>
    <col min="11011" max="11011" width="0.7109375" style="205" customWidth="1"/>
    <col min="11012" max="11012" width="14.7109375" style="205" customWidth="1"/>
    <col min="11013" max="11013" width="0.7109375" style="205" customWidth="1"/>
    <col min="11014" max="11014" width="16.7109375" style="205" customWidth="1"/>
    <col min="11015" max="11015" width="0.7109375" style="205" customWidth="1"/>
    <col min="11016" max="11016" width="11.7109375" style="205" customWidth="1"/>
    <col min="11017" max="11017" width="0.7109375" style="205" customWidth="1"/>
    <col min="11018" max="11018" width="11.28515625" style="205" customWidth="1"/>
    <col min="11019" max="11019" width="0.7109375" style="205" customWidth="1"/>
    <col min="11020" max="11020" width="9.28515625" style="205" customWidth="1"/>
    <col min="11021" max="11021" width="0.7109375" style="205" customWidth="1"/>
    <col min="11022" max="11022" width="7.42578125" style="205" customWidth="1"/>
    <col min="11023" max="11023" width="0.7109375" style="205" customWidth="1"/>
    <col min="11024" max="11024" width="8.28515625" style="205" customWidth="1"/>
    <col min="11025" max="11025" width="0.7109375" style="205" customWidth="1"/>
    <col min="11026" max="11026" width="9.85546875" style="205" customWidth="1"/>
    <col min="11027" max="11027" width="0.7109375" style="205" customWidth="1"/>
    <col min="11028" max="11028" width="9" style="205" bestFit="1" customWidth="1"/>
    <col min="11029" max="11029" width="0.7109375" style="205" customWidth="1"/>
    <col min="11030" max="11030" width="8.85546875" style="205" customWidth="1"/>
    <col min="11031" max="11031" width="4.7109375" style="205" customWidth="1"/>
    <col min="11032" max="11032" width="10.7109375" style="205" bestFit="1" customWidth="1"/>
    <col min="11033" max="11033" width="9.140625" style="205"/>
    <col min="11034" max="11034" width="9.85546875" style="205" bestFit="1" customWidth="1"/>
    <col min="11035" max="11035" width="9.140625" style="205"/>
    <col min="11036" max="11036" width="9.85546875" style="205" bestFit="1" customWidth="1"/>
    <col min="11037" max="11038" width="9.140625" style="205"/>
    <col min="11039" max="11039" width="9.28515625" style="205" bestFit="1" customWidth="1"/>
    <col min="11040" max="11041" width="9.140625" style="205"/>
    <col min="11042" max="11042" width="9.28515625" style="205" bestFit="1" customWidth="1"/>
    <col min="11043" max="11043" width="9.140625" style="205"/>
    <col min="11044" max="11044" width="9.28515625" style="205" bestFit="1" customWidth="1"/>
    <col min="11045" max="11045" width="9.140625" style="205"/>
    <col min="11046" max="11046" width="9.28515625" style="205" bestFit="1" customWidth="1"/>
    <col min="11047" max="11047" width="9.140625" style="205"/>
    <col min="11048" max="11048" width="9.28515625" style="205" bestFit="1" customWidth="1"/>
    <col min="11049" max="11049" width="9.140625" style="205"/>
    <col min="11050" max="11050" width="10.5703125" style="205" bestFit="1" customWidth="1"/>
    <col min="11051" max="11260" width="9.140625" style="205"/>
    <col min="11261" max="11261" width="29.7109375" style="205" customWidth="1"/>
    <col min="11262" max="11262" width="8.7109375" style="205" customWidth="1"/>
    <col min="11263" max="11263" width="0.7109375" style="205" customWidth="1"/>
    <col min="11264" max="11264" width="8.7109375" style="205" customWidth="1"/>
    <col min="11265" max="11265" width="0.7109375" style="205" customWidth="1"/>
    <col min="11266" max="11266" width="14.28515625" style="205" customWidth="1"/>
    <col min="11267" max="11267" width="0.7109375" style="205" customWidth="1"/>
    <col min="11268" max="11268" width="14.7109375" style="205" customWidth="1"/>
    <col min="11269" max="11269" width="0.7109375" style="205" customWidth="1"/>
    <col min="11270" max="11270" width="16.7109375" style="205" customWidth="1"/>
    <col min="11271" max="11271" width="0.7109375" style="205" customWidth="1"/>
    <col min="11272" max="11272" width="11.7109375" style="205" customWidth="1"/>
    <col min="11273" max="11273" width="0.7109375" style="205" customWidth="1"/>
    <col min="11274" max="11274" width="11.28515625" style="205" customWidth="1"/>
    <col min="11275" max="11275" width="0.7109375" style="205" customWidth="1"/>
    <col min="11276" max="11276" width="9.28515625" style="205" customWidth="1"/>
    <col min="11277" max="11277" width="0.7109375" style="205" customWidth="1"/>
    <col min="11278" max="11278" width="7.42578125" style="205" customWidth="1"/>
    <col min="11279" max="11279" width="0.7109375" style="205" customWidth="1"/>
    <col min="11280" max="11280" width="8.28515625" style="205" customWidth="1"/>
    <col min="11281" max="11281" width="0.7109375" style="205" customWidth="1"/>
    <col min="11282" max="11282" width="9.85546875" style="205" customWidth="1"/>
    <col min="11283" max="11283" width="0.7109375" style="205" customWidth="1"/>
    <col min="11284" max="11284" width="9" style="205" bestFit="1" customWidth="1"/>
    <col min="11285" max="11285" width="0.7109375" style="205" customWidth="1"/>
    <col min="11286" max="11286" width="8.85546875" style="205" customWidth="1"/>
    <col min="11287" max="11287" width="4.7109375" style="205" customWidth="1"/>
    <col min="11288" max="11288" width="10.7109375" style="205" bestFit="1" customWidth="1"/>
    <col min="11289" max="11289" width="9.140625" style="205"/>
    <col min="11290" max="11290" width="9.85546875" style="205" bestFit="1" customWidth="1"/>
    <col min="11291" max="11291" width="9.140625" style="205"/>
    <col min="11292" max="11292" width="9.85546875" style="205" bestFit="1" customWidth="1"/>
    <col min="11293" max="11294" width="9.140625" style="205"/>
    <col min="11295" max="11295" width="9.28515625" style="205" bestFit="1" customWidth="1"/>
    <col min="11296" max="11297" width="9.140625" style="205"/>
    <col min="11298" max="11298" width="9.28515625" style="205" bestFit="1" customWidth="1"/>
    <col min="11299" max="11299" width="9.140625" style="205"/>
    <col min="11300" max="11300" width="9.28515625" style="205" bestFit="1" customWidth="1"/>
    <col min="11301" max="11301" width="9.140625" style="205"/>
    <col min="11302" max="11302" width="9.28515625" style="205" bestFit="1" customWidth="1"/>
    <col min="11303" max="11303" width="9.140625" style="205"/>
    <col min="11304" max="11304" width="9.28515625" style="205" bestFit="1" customWidth="1"/>
    <col min="11305" max="11305" width="9.140625" style="205"/>
    <col min="11306" max="11306" width="10.5703125" style="205" bestFit="1" customWidth="1"/>
    <col min="11307" max="11516" width="9.140625" style="205"/>
    <col min="11517" max="11517" width="29.7109375" style="205" customWidth="1"/>
    <col min="11518" max="11518" width="8.7109375" style="205" customWidth="1"/>
    <col min="11519" max="11519" width="0.7109375" style="205" customWidth="1"/>
    <col min="11520" max="11520" width="8.7109375" style="205" customWidth="1"/>
    <col min="11521" max="11521" width="0.7109375" style="205" customWidth="1"/>
    <col min="11522" max="11522" width="14.28515625" style="205" customWidth="1"/>
    <col min="11523" max="11523" width="0.7109375" style="205" customWidth="1"/>
    <col min="11524" max="11524" width="14.7109375" style="205" customWidth="1"/>
    <col min="11525" max="11525" width="0.7109375" style="205" customWidth="1"/>
    <col min="11526" max="11526" width="16.7109375" style="205" customWidth="1"/>
    <col min="11527" max="11527" width="0.7109375" style="205" customWidth="1"/>
    <col min="11528" max="11528" width="11.7109375" style="205" customWidth="1"/>
    <col min="11529" max="11529" width="0.7109375" style="205" customWidth="1"/>
    <col min="11530" max="11530" width="11.28515625" style="205" customWidth="1"/>
    <col min="11531" max="11531" width="0.7109375" style="205" customWidth="1"/>
    <col min="11532" max="11532" width="9.28515625" style="205" customWidth="1"/>
    <col min="11533" max="11533" width="0.7109375" style="205" customWidth="1"/>
    <col min="11534" max="11534" width="7.42578125" style="205" customWidth="1"/>
    <col min="11535" max="11535" width="0.7109375" style="205" customWidth="1"/>
    <col min="11536" max="11536" width="8.28515625" style="205" customWidth="1"/>
    <col min="11537" max="11537" width="0.7109375" style="205" customWidth="1"/>
    <col min="11538" max="11538" width="9.85546875" style="205" customWidth="1"/>
    <col min="11539" max="11539" width="0.7109375" style="205" customWidth="1"/>
    <col min="11540" max="11540" width="9" style="205" bestFit="1" customWidth="1"/>
    <col min="11541" max="11541" width="0.7109375" style="205" customWidth="1"/>
    <col min="11542" max="11542" width="8.85546875" style="205" customWidth="1"/>
    <col min="11543" max="11543" width="4.7109375" style="205" customWidth="1"/>
    <col min="11544" max="11544" width="10.7109375" style="205" bestFit="1" customWidth="1"/>
    <col min="11545" max="11545" width="9.140625" style="205"/>
    <col min="11546" max="11546" width="9.85546875" style="205" bestFit="1" customWidth="1"/>
    <col min="11547" max="11547" width="9.140625" style="205"/>
    <col min="11548" max="11548" width="9.85546875" style="205" bestFit="1" customWidth="1"/>
    <col min="11549" max="11550" width="9.140625" style="205"/>
    <col min="11551" max="11551" width="9.28515625" style="205" bestFit="1" customWidth="1"/>
    <col min="11552" max="11553" width="9.140625" style="205"/>
    <col min="11554" max="11554" width="9.28515625" style="205" bestFit="1" customWidth="1"/>
    <col min="11555" max="11555" width="9.140625" style="205"/>
    <col min="11556" max="11556" width="9.28515625" style="205" bestFit="1" customWidth="1"/>
    <col min="11557" max="11557" width="9.140625" style="205"/>
    <col min="11558" max="11558" width="9.28515625" style="205" bestFit="1" customWidth="1"/>
    <col min="11559" max="11559" width="9.140625" style="205"/>
    <col min="11560" max="11560" width="9.28515625" style="205" bestFit="1" customWidth="1"/>
    <col min="11561" max="11561" width="9.140625" style="205"/>
    <col min="11562" max="11562" width="10.5703125" style="205" bestFit="1" customWidth="1"/>
    <col min="11563" max="11772" width="9.140625" style="205"/>
    <col min="11773" max="11773" width="29.7109375" style="205" customWidth="1"/>
    <col min="11774" max="11774" width="8.7109375" style="205" customWidth="1"/>
    <col min="11775" max="11775" width="0.7109375" style="205" customWidth="1"/>
    <col min="11776" max="11776" width="8.7109375" style="205" customWidth="1"/>
    <col min="11777" max="11777" width="0.7109375" style="205" customWidth="1"/>
    <col min="11778" max="11778" width="14.28515625" style="205" customWidth="1"/>
    <col min="11779" max="11779" width="0.7109375" style="205" customWidth="1"/>
    <col min="11780" max="11780" width="14.7109375" style="205" customWidth="1"/>
    <col min="11781" max="11781" width="0.7109375" style="205" customWidth="1"/>
    <col min="11782" max="11782" width="16.7109375" style="205" customWidth="1"/>
    <col min="11783" max="11783" width="0.7109375" style="205" customWidth="1"/>
    <col min="11784" max="11784" width="11.7109375" style="205" customWidth="1"/>
    <col min="11785" max="11785" width="0.7109375" style="205" customWidth="1"/>
    <col min="11786" max="11786" width="11.28515625" style="205" customWidth="1"/>
    <col min="11787" max="11787" width="0.7109375" style="205" customWidth="1"/>
    <col min="11788" max="11788" width="9.28515625" style="205" customWidth="1"/>
    <col min="11789" max="11789" width="0.7109375" style="205" customWidth="1"/>
    <col min="11790" max="11790" width="7.42578125" style="205" customWidth="1"/>
    <col min="11791" max="11791" width="0.7109375" style="205" customWidth="1"/>
    <col min="11792" max="11792" width="8.28515625" style="205" customWidth="1"/>
    <col min="11793" max="11793" width="0.7109375" style="205" customWidth="1"/>
    <col min="11794" max="11794" width="9.85546875" style="205" customWidth="1"/>
    <col min="11795" max="11795" width="0.7109375" style="205" customWidth="1"/>
    <col min="11796" max="11796" width="9" style="205" bestFit="1" customWidth="1"/>
    <col min="11797" max="11797" width="0.7109375" style="205" customWidth="1"/>
    <col min="11798" max="11798" width="8.85546875" style="205" customWidth="1"/>
    <col min="11799" max="11799" width="4.7109375" style="205" customWidth="1"/>
    <col min="11800" max="11800" width="10.7109375" style="205" bestFit="1" customWidth="1"/>
    <col min="11801" max="11801" width="9.140625" style="205"/>
    <col min="11802" max="11802" width="9.85546875" style="205" bestFit="1" customWidth="1"/>
    <col min="11803" max="11803" width="9.140625" style="205"/>
    <col min="11804" max="11804" width="9.85546875" style="205" bestFit="1" customWidth="1"/>
    <col min="11805" max="11806" width="9.140625" style="205"/>
    <col min="11807" max="11807" width="9.28515625" style="205" bestFit="1" customWidth="1"/>
    <col min="11808" max="11809" width="9.140625" style="205"/>
    <col min="11810" max="11810" width="9.28515625" style="205" bestFit="1" customWidth="1"/>
    <col min="11811" max="11811" width="9.140625" style="205"/>
    <col min="11812" max="11812" width="9.28515625" style="205" bestFit="1" customWidth="1"/>
    <col min="11813" max="11813" width="9.140625" style="205"/>
    <col min="11814" max="11814" width="9.28515625" style="205" bestFit="1" customWidth="1"/>
    <col min="11815" max="11815" width="9.140625" style="205"/>
    <col min="11816" max="11816" width="9.28515625" style="205" bestFit="1" customWidth="1"/>
    <col min="11817" max="11817" width="9.140625" style="205"/>
    <col min="11818" max="11818" width="10.5703125" style="205" bestFit="1" customWidth="1"/>
    <col min="11819" max="12028" width="9.140625" style="205"/>
    <col min="12029" max="12029" width="29.7109375" style="205" customWidth="1"/>
    <col min="12030" max="12030" width="8.7109375" style="205" customWidth="1"/>
    <col min="12031" max="12031" width="0.7109375" style="205" customWidth="1"/>
    <col min="12032" max="12032" width="8.7109375" style="205" customWidth="1"/>
    <col min="12033" max="12033" width="0.7109375" style="205" customWidth="1"/>
    <col min="12034" max="12034" width="14.28515625" style="205" customWidth="1"/>
    <col min="12035" max="12035" width="0.7109375" style="205" customWidth="1"/>
    <col min="12036" max="12036" width="14.7109375" style="205" customWidth="1"/>
    <col min="12037" max="12037" width="0.7109375" style="205" customWidth="1"/>
    <col min="12038" max="12038" width="16.7109375" style="205" customWidth="1"/>
    <col min="12039" max="12039" width="0.7109375" style="205" customWidth="1"/>
    <col min="12040" max="12040" width="11.7109375" style="205" customWidth="1"/>
    <col min="12041" max="12041" width="0.7109375" style="205" customWidth="1"/>
    <col min="12042" max="12042" width="11.28515625" style="205" customWidth="1"/>
    <col min="12043" max="12043" width="0.7109375" style="205" customWidth="1"/>
    <col min="12044" max="12044" width="9.28515625" style="205" customWidth="1"/>
    <col min="12045" max="12045" width="0.7109375" style="205" customWidth="1"/>
    <col min="12046" max="12046" width="7.42578125" style="205" customWidth="1"/>
    <col min="12047" max="12047" width="0.7109375" style="205" customWidth="1"/>
    <col min="12048" max="12048" width="8.28515625" style="205" customWidth="1"/>
    <col min="12049" max="12049" width="0.7109375" style="205" customWidth="1"/>
    <col min="12050" max="12050" width="9.85546875" style="205" customWidth="1"/>
    <col min="12051" max="12051" width="0.7109375" style="205" customWidth="1"/>
    <col min="12052" max="12052" width="9" style="205" bestFit="1" customWidth="1"/>
    <col min="12053" max="12053" width="0.7109375" style="205" customWidth="1"/>
    <col min="12054" max="12054" width="8.85546875" style="205" customWidth="1"/>
    <col min="12055" max="12055" width="4.7109375" style="205" customWidth="1"/>
    <col min="12056" max="12056" width="10.7109375" style="205" bestFit="1" customWidth="1"/>
    <col min="12057" max="12057" width="9.140625" style="205"/>
    <col min="12058" max="12058" width="9.85546875" style="205" bestFit="1" customWidth="1"/>
    <col min="12059" max="12059" width="9.140625" style="205"/>
    <col min="12060" max="12060" width="9.85546875" style="205" bestFit="1" customWidth="1"/>
    <col min="12061" max="12062" width="9.140625" style="205"/>
    <col min="12063" max="12063" width="9.28515625" style="205" bestFit="1" customWidth="1"/>
    <col min="12064" max="12065" width="9.140625" style="205"/>
    <col min="12066" max="12066" width="9.28515625" style="205" bestFit="1" customWidth="1"/>
    <col min="12067" max="12067" width="9.140625" style="205"/>
    <col min="12068" max="12068" width="9.28515625" style="205" bestFit="1" customWidth="1"/>
    <col min="12069" max="12069" width="9.140625" style="205"/>
    <col min="12070" max="12070" width="9.28515625" style="205" bestFit="1" customWidth="1"/>
    <col min="12071" max="12071" width="9.140625" style="205"/>
    <col min="12072" max="12072" width="9.28515625" style="205" bestFit="1" customWidth="1"/>
    <col min="12073" max="12073" width="9.140625" style="205"/>
    <col min="12074" max="12074" width="10.5703125" style="205" bestFit="1" customWidth="1"/>
    <col min="12075" max="12284" width="9.140625" style="205"/>
    <col min="12285" max="12285" width="29.7109375" style="205" customWidth="1"/>
    <col min="12286" max="12286" width="8.7109375" style="205" customWidth="1"/>
    <col min="12287" max="12287" width="0.7109375" style="205" customWidth="1"/>
    <col min="12288" max="12288" width="8.7109375" style="205" customWidth="1"/>
    <col min="12289" max="12289" width="0.7109375" style="205" customWidth="1"/>
    <col min="12290" max="12290" width="14.28515625" style="205" customWidth="1"/>
    <col min="12291" max="12291" width="0.7109375" style="205" customWidth="1"/>
    <col min="12292" max="12292" width="14.7109375" style="205" customWidth="1"/>
    <col min="12293" max="12293" width="0.7109375" style="205" customWidth="1"/>
    <col min="12294" max="12294" width="16.7109375" style="205" customWidth="1"/>
    <col min="12295" max="12295" width="0.7109375" style="205" customWidth="1"/>
    <col min="12296" max="12296" width="11.7109375" style="205" customWidth="1"/>
    <col min="12297" max="12297" width="0.7109375" style="205" customWidth="1"/>
    <col min="12298" max="12298" width="11.28515625" style="205" customWidth="1"/>
    <col min="12299" max="12299" width="0.7109375" style="205" customWidth="1"/>
    <col min="12300" max="12300" width="9.28515625" style="205" customWidth="1"/>
    <col min="12301" max="12301" width="0.7109375" style="205" customWidth="1"/>
    <col min="12302" max="12302" width="7.42578125" style="205" customWidth="1"/>
    <col min="12303" max="12303" width="0.7109375" style="205" customWidth="1"/>
    <col min="12304" max="12304" width="8.28515625" style="205" customWidth="1"/>
    <col min="12305" max="12305" width="0.7109375" style="205" customWidth="1"/>
    <col min="12306" max="12306" width="9.85546875" style="205" customWidth="1"/>
    <col min="12307" max="12307" width="0.7109375" style="205" customWidth="1"/>
    <col min="12308" max="12308" width="9" style="205" bestFit="1" customWidth="1"/>
    <col min="12309" max="12309" width="0.7109375" style="205" customWidth="1"/>
    <col min="12310" max="12310" width="8.85546875" style="205" customWidth="1"/>
    <col min="12311" max="12311" width="4.7109375" style="205" customWidth="1"/>
    <col min="12312" max="12312" width="10.7109375" style="205" bestFit="1" customWidth="1"/>
    <col min="12313" max="12313" width="9.140625" style="205"/>
    <col min="12314" max="12314" width="9.85546875" style="205" bestFit="1" customWidth="1"/>
    <col min="12315" max="12315" width="9.140625" style="205"/>
    <col min="12316" max="12316" width="9.85546875" style="205" bestFit="1" customWidth="1"/>
    <col min="12317" max="12318" width="9.140625" style="205"/>
    <col min="12319" max="12319" width="9.28515625" style="205" bestFit="1" customWidth="1"/>
    <col min="12320" max="12321" width="9.140625" style="205"/>
    <col min="12322" max="12322" width="9.28515625" style="205" bestFit="1" customWidth="1"/>
    <col min="12323" max="12323" width="9.140625" style="205"/>
    <col min="12324" max="12324" width="9.28515625" style="205" bestFit="1" customWidth="1"/>
    <col min="12325" max="12325" width="9.140625" style="205"/>
    <col min="12326" max="12326" width="9.28515625" style="205" bestFit="1" customWidth="1"/>
    <col min="12327" max="12327" width="9.140625" style="205"/>
    <col min="12328" max="12328" width="9.28515625" style="205" bestFit="1" customWidth="1"/>
    <col min="12329" max="12329" width="9.140625" style="205"/>
    <col min="12330" max="12330" width="10.5703125" style="205" bestFit="1" customWidth="1"/>
    <col min="12331" max="12540" width="9.140625" style="205"/>
    <col min="12541" max="12541" width="29.7109375" style="205" customWidth="1"/>
    <col min="12542" max="12542" width="8.7109375" style="205" customWidth="1"/>
    <col min="12543" max="12543" width="0.7109375" style="205" customWidth="1"/>
    <col min="12544" max="12544" width="8.7109375" style="205" customWidth="1"/>
    <col min="12545" max="12545" width="0.7109375" style="205" customWidth="1"/>
    <col min="12546" max="12546" width="14.28515625" style="205" customWidth="1"/>
    <col min="12547" max="12547" width="0.7109375" style="205" customWidth="1"/>
    <col min="12548" max="12548" width="14.7109375" style="205" customWidth="1"/>
    <col min="12549" max="12549" width="0.7109375" style="205" customWidth="1"/>
    <col min="12550" max="12550" width="16.7109375" style="205" customWidth="1"/>
    <col min="12551" max="12551" width="0.7109375" style="205" customWidth="1"/>
    <col min="12552" max="12552" width="11.7109375" style="205" customWidth="1"/>
    <col min="12553" max="12553" width="0.7109375" style="205" customWidth="1"/>
    <col min="12554" max="12554" width="11.28515625" style="205" customWidth="1"/>
    <col min="12555" max="12555" width="0.7109375" style="205" customWidth="1"/>
    <col min="12556" max="12556" width="9.28515625" style="205" customWidth="1"/>
    <col min="12557" max="12557" width="0.7109375" style="205" customWidth="1"/>
    <col min="12558" max="12558" width="7.42578125" style="205" customWidth="1"/>
    <col min="12559" max="12559" width="0.7109375" style="205" customWidth="1"/>
    <col min="12560" max="12560" width="8.28515625" style="205" customWidth="1"/>
    <col min="12561" max="12561" width="0.7109375" style="205" customWidth="1"/>
    <col min="12562" max="12562" width="9.85546875" style="205" customWidth="1"/>
    <col min="12563" max="12563" width="0.7109375" style="205" customWidth="1"/>
    <col min="12564" max="12564" width="9" style="205" bestFit="1" customWidth="1"/>
    <col min="12565" max="12565" width="0.7109375" style="205" customWidth="1"/>
    <col min="12566" max="12566" width="8.85546875" style="205" customWidth="1"/>
    <col min="12567" max="12567" width="4.7109375" style="205" customWidth="1"/>
    <col min="12568" max="12568" width="10.7109375" style="205" bestFit="1" customWidth="1"/>
    <col min="12569" max="12569" width="9.140625" style="205"/>
    <col min="12570" max="12570" width="9.85546875" style="205" bestFit="1" customWidth="1"/>
    <col min="12571" max="12571" width="9.140625" style="205"/>
    <col min="12572" max="12572" width="9.85546875" style="205" bestFit="1" customWidth="1"/>
    <col min="12573" max="12574" width="9.140625" style="205"/>
    <col min="12575" max="12575" width="9.28515625" style="205" bestFit="1" customWidth="1"/>
    <col min="12576" max="12577" width="9.140625" style="205"/>
    <col min="12578" max="12578" width="9.28515625" style="205" bestFit="1" customWidth="1"/>
    <col min="12579" max="12579" width="9.140625" style="205"/>
    <col min="12580" max="12580" width="9.28515625" style="205" bestFit="1" customWidth="1"/>
    <col min="12581" max="12581" width="9.140625" style="205"/>
    <col min="12582" max="12582" width="9.28515625" style="205" bestFit="1" customWidth="1"/>
    <col min="12583" max="12583" width="9.140625" style="205"/>
    <col min="12584" max="12584" width="9.28515625" style="205" bestFit="1" customWidth="1"/>
    <col min="12585" max="12585" width="9.140625" style="205"/>
    <col min="12586" max="12586" width="10.5703125" style="205" bestFit="1" customWidth="1"/>
    <col min="12587" max="12796" width="9.140625" style="205"/>
    <col min="12797" max="12797" width="29.7109375" style="205" customWidth="1"/>
    <col min="12798" max="12798" width="8.7109375" style="205" customWidth="1"/>
    <col min="12799" max="12799" width="0.7109375" style="205" customWidth="1"/>
    <col min="12800" max="12800" width="8.7109375" style="205" customWidth="1"/>
    <col min="12801" max="12801" width="0.7109375" style="205" customWidth="1"/>
    <col min="12802" max="12802" width="14.28515625" style="205" customWidth="1"/>
    <col min="12803" max="12803" width="0.7109375" style="205" customWidth="1"/>
    <col min="12804" max="12804" width="14.7109375" style="205" customWidth="1"/>
    <col min="12805" max="12805" width="0.7109375" style="205" customWidth="1"/>
    <col min="12806" max="12806" width="16.7109375" style="205" customWidth="1"/>
    <col min="12807" max="12807" width="0.7109375" style="205" customWidth="1"/>
    <col min="12808" max="12808" width="11.7109375" style="205" customWidth="1"/>
    <col min="12809" max="12809" width="0.7109375" style="205" customWidth="1"/>
    <col min="12810" max="12810" width="11.28515625" style="205" customWidth="1"/>
    <col min="12811" max="12811" width="0.7109375" style="205" customWidth="1"/>
    <col min="12812" max="12812" width="9.28515625" style="205" customWidth="1"/>
    <col min="12813" max="12813" width="0.7109375" style="205" customWidth="1"/>
    <col min="12814" max="12814" width="7.42578125" style="205" customWidth="1"/>
    <col min="12815" max="12815" width="0.7109375" style="205" customWidth="1"/>
    <col min="12816" max="12816" width="8.28515625" style="205" customWidth="1"/>
    <col min="12817" max="12817" width="0.7109375" style="205" customWidth="1"/>
    <col min="12818" max="12818" width="9.85546875" style="205" customWidth="1"/>
    <col min="12819" max="12819" width="0.7109375" style="205" customWidth="1"/>
    <col min="12820" max="12820" width="9" style="205" bestFit="1" customWidth="1"/>
    <col min="12821" max="12821" width="0.7109375" style="205" customWidth="1"/>
    <col min="12822" max="12822" width="8.85546875" style="205" customWidth="1"/>
    <col min="12823" max="12823" width="4.7109375" style="205" customWidth="1"/>
    <col min="12824" max="12824" width="10.7109375" style="205" bestFit="1" customWidth="1"/>
    <col min="12825" max="12825" width="9.140625" style="205"/>
    <col min="12826" max="12826" width="9.85546875" style="205" bestFit="1" customWidth="1"/>
    <col min="12827" max="12827" width="9.140625" style="205"/>
    <col min="12828" max="12828" width="9.85546875" style="205" bestFit="1" customWidth="1"/>
    <col min="12829" max="12830" width="9.140625" style="205"/>
    <col min="12831" max="12831" width="9.28515625" style="205" bestFit="1" customWidth="1"/>
    <col min="12832" max="12833" width="9.140625" style="205"/>
    <col min="12834" max="12834" width="9.28515625" style="205" bestFit="1" customWidth="1"/>
    <col min="12835" max="12835" width="9.140625" style="205"/>
    <col min="12836" max="12836" width="9.28515625" style="205" bestFit="1" customWidth="1"/>
    <col min="12837" max="12837" width="9.140625" style="205"/>
    <col min="12838" max="12838" width="9.28515625" style="205" bestFit="1" customWidth="1"/>
    <col min="12839" max="12839" width="9.140625" style="205"/>
    <col min="12840" max="12840" width="9.28515625" style="205" bestFit="1" customWidth="1"/>
    <col min="12841" max="12841" width="9.140625" style="205"/>
    <col min="12842" max="12842" width="10.5703125" style="205" bestFit="1" customWidth="1"/>
    <col min="12843" max="13052" width="9.140625" style="205"/>
    <col min="13053" max="13053" width="29.7109375" style="205" customWidth="1"/>
    <col min="13054" max="13054" width="8.7109375" style="205" customWidth="1"/>
    <col min="13055" max="13055" width="0.7109375" style="205" customWidth="1"/>
    <col min="13056" max="13056" width="8.7109375" style="205" customWidth="1"/>
    <col min="13057" max="13057" width="0.7109375" style="205" customWidth="1"/>
    <col min="13058" max="13058" width="14.28515625" style="205" customWidth="1"/>
    <col min="13059" max="13059" width="0.7109375" style="205" customWidth="1"/>
    <col min="13060" max="13060" width="14.7109375" style="205" customWidth="1"/>
    <col min="13061" max="13061" width="0.7109375" style="205" customWidth="1"/>
    <col min="13062" max="13062" width="16.7109375" style="205" customWidth="1"/>
    <col min="13063" max="13063" width="0.7109375" style="205" customWidth="1"/>
    <col min="13064" max="13064" width="11.7109375" style="205" customWidth="1"/>
    <col min="13065" max="13065" width="0.7109375" style="205" customWidth="1"/>
    <col min="13066" max="13066" width="11.28515625" style="205" customWidth="1"/>
    <col min="13067" max="13067" width="0.7109375" style="205" customWidth="1"/>
    <col min="13068" max="13068" width="9.28515625" style="205" customWidth="1"/>
    <col min="13069" max="13069" width="0.7109375" style="205" customWidth="1"/>
    <col min="13070" max="13070" width="7.42578125" style="205" customWidth="1"/>
    <col min="13071" max="13071" width="0.7109375" style="205" customWidth="1"/>
    <col min="13072" max="13072" width="8.28515625" style="205" customWidth="1"/>
    <col min="13073" max="13073" width="0.7109375" style="205" customWidth="1"/>
    <col min="13074" max="13074" width="9.85546875" style="205" customWidth="1"/>
    <col min="13075" max="13075" width="0.7109375" style="205" customWidth="1"/>
    <col min="13076" max="13076" width="9" style="205" bestFit="1" customWidth="1"/>
    <col min="13077" max="13077" width="0.7109375" style="205" customWidth="1"/>
    <col min="13078" max="13078" width="8.85546875" style="205" customWidth="1"/>
    <col min="13079" max="13079" width="4.7109375" style="205" customWidth="1"/>
    <col min="13080" max="13080" width="10.7109375" style="205" bestFit="1" customWidth="1"/>
    <col min="13081" max="13081" width="9.140625" style="205"/>
    <col min="13082" max="13082" width="9.85546875" style="205" bestFit="1" customWidth="1"/>
    <col min="13083" max="13083" width="9.140625" style="205"/>
    <col min="13084" max="13084" width="9.85546875" style="205" bestFit="1" customWidth="1"/>
    <col min="13085" max="13086" width="9.140625" style="205"/>
    <col min="13087" max="13087" width="9.28515625" style="205" bestFit="1" customWidth="1"/>
    <col min="13088" max="13089" width="9.140625" style="205"/>
    <col min="13090" max="13090" width="9.28515625" style="205" bestFit="1" customWidth="1"/>
    <col min="13091" max="13091" width="9.140625" style="205"/>
    <col min="13092" max="13092" width="9.28515625" style="205" bestFit="1" customWidth="1"/>
    <col min="13093" max="13093" width="9.140625" style="205"/>
    <col min="13094" max="13094" width="9.28515625" style="205" bestFit="1" customWidth="1"/>
    <col min="13095" max="13095" width="9.140625" style="205"/>
    <col min="13096" max="13096" width="9.28515625" style="205" bestFit="1" customWidth="1"/>
    <col min="13097" max="13097" width="9.140625" style="205"/>
    <col min="13098" max="13098" width="10.5703125" style="205" bestFit="1" customWidth="1"/>
    <col min="13099" max="13308" width="9.140625" style="205"/>
    <col min="13309" max="13309" width="29.7109375" style="205" customWidth="1"/>
    <col min="13310" max="13310" width="8.7109375" style="205" customWidth="1"/>
    <col min="13311" max="13311" width="0.7109375" style="205" customWidth="1"/>
    <col min="13312" max="13312" width="8.7109375" style="205" customWidth="1"/>
    <col min="13313" max="13313" width="0.7109375" style="205" customWidth="1"/>
    <col min="13314" max="13314" width="14.28515625" style="205" customWidth="1"/>
    <col min="13315" max="13315" width="0.7109375" style="205" customWidth="1"/>
    <col min="13316" max="13316" width="14.7109375" style="205" customWidth="1"/>
    <col min="13317" max="13317" width="0.7109375" style="205" customWidth="1"/>
    <col min="13318" max="13318" width="16.7109375" style="205" customWidth="1"/>
    <col min="13319" max="13319" width="0.7109375" style="205" customWidth="1"/>
    <col min="13320" max="13320" width="11.7109375" style="205" customWidth="1"/>
    <col min="13321" max="13321" width="0.7109375" style="205" customWidth="1"/>
    <col min="13322" max="13322" width="11.28515625" style="205" customWidth="1"/>
    <col min="13323" max="13323" width="0.7109375" style="205" customWidth="1"/>
    <col min="13324" max="13324" width="9.28515625" style="205" customWidth="1"/>
    <col min="13325" max="13325" width="0.7109375" style="205" customWidth="1"/>
    <col min="13326" max="13326" width="7.42578125" style="205" customWidth="1"/>
    <col min="13327" max="13327" width="0.7109375" style="205" customWidth="1"/>
    <col min="13328" max="13328" width="8.28515625" style="205" customWidth="1"/>
    <col min="13329" max="13329" width="0.7109375" style="205" customWidth="1"/>
    <col min="13330" max="13330" width="9.85546875" style="205" customWidth="1"/>
    <col min="13331" max="13331" width="0.7109375" style="205" customWidth="1"/>
    <col min="13332" max="13332" width="9" style="205" bestFit="1" customWidth="1"/>
    <col min="13333" max="13333" width="0.7109375" style="205" customWidth="1"/>
    <col min="13334" max="13334" width="8.85546875" style="205" customWidth="1"/>
    <col min="13335" max="13335" width="4.7109375" style="205" customWidth="1"/>
    <col min="13336" max="13336" width="10.7109375" style="205" bestFit="1" customWidth="1"/>
    <col min="13337" max="13337" width="9.140625" style="205"/>
    <col min="13338" max="13338" width="9.85546875" style="205" bestFit="1" customWidth="1"/>
    <col min="13339" max="13339" width="9.140625" style="205"/>
    <col min="13340" max="13340" width="9.85546875" style="205" bestFit="1" customWidth="1"/>
    <col min="13341" max="13342" width="9.140625" style="205"/>
    <col min="13343" max="13343" width="9.28515625" style="205" bestFit="1" customWidth="1"/>
    <col min="13344" max="13345" width="9.140625" style="205"/>
    <col min="13346" max="13346" width="9.28515625" style="205" bestFit="1" customWidth="1"/>
    <col min="13347" max="13347" width="9.140625" style="205"/>
    <col min="13348" max="13348" width="9.28515625" style="205" bestFit="1" customWidth="1"/>
    <col min="13349" max="13349" width="9.140625" style="205"/>
    <col min="13350" max="13350" width="9.28515625" style="205" bestFit="1" customWidth="1"/>
    <col min="13351" max="13351" width="9.140625" style="205"/>
    <col min="13352" max="13352" width="9.28515625" style="205" bestFit="1" customWidth="1"/>
    <col min="13353" max="13353" width="9.140625" style="205"/>
    <col min="13354" max="13354" width="10.5703125" style="205" bestFit="1" customWidth="1"/>
    <col min="13355" max="13564" width="9.140625" style="205"/>
    <col min="13565" max="13565" width="29.7109375" style="205" customWidth="1"/>
    <col min="13566" max="13566" width="8.7109375" style="205" customWidth="1"/>
    <col min="13567" max="13567" width="0.7109375" style="205" customWidth="1"/>
    <col min="13568" max="13568" width="8.7109375" style="205" customWidth="1"/>
    <col min="13569" max="13569" width="0.7109375" style="205" customWidth="1"/>
    <col min="13570" max="13570" width="14.28515625" style="205" customWidth="1"/>
    <col min="13571" max="13571" width="0.7109375" style="205" customWidth="1"/>
    <col min="13572" max="13572" width="14.7109375" style="205" customWidth="1"/>
    <col min="13573" max="13573" width="0.7109375" style="205" customWidth="1"/>
    <col min="13574" max="13574" width="16.7109375" style="205" customWidth="1"/>
    <col min="13575" max="13575" width="0.7109375" style="205" customWidth="1"/>
    <col min="13576" max="13576" width="11.7109375" style="205" customWidth="1"/>
    <col min="13577" max="13577" width="0.7109375" style="205" customWidth="1"/>
    <col min="13578" max="13578" width="11.28515625" style="205" customWidth="1"/>
    <col min="13579" max="13579" width="0.7109375" style="205" customWidth="1"/>
    <col min="13580" max="13580" width="9.28515625" style="205" customWidth="1"/>
    <col min="13581" max="13581" width="0.7109375" style="205" customWidth="1"/>
    <col min="13582" max="13582" width="7.42578125" style="205" customWidth="1"/>
    <col min="13583" max="13583" width="0.7109375" style="205" customWidth="1"/>
    <col min="13584" max="13584" width="8.28515625" style="205" customWidth="1"/>
    <col min="13585" max="13585" width="0.7109375" style="205" customWidth="1"/>
    <col min="13586" max="13586" width="9.85546875" style="205" customWidth="1"/>
    <col min="13587" max="13587" width="0.7109375" style="205" customWidth="1"/>
    <col min="13588" max="13588" width="9" style="205" bestFit="1" customWidth="1"/>
    <col min="13589" max="13589" width="0.7109375" style="205" customWidth="1"/>
    <col min="13590" max="13590" width="8.85546875" style="205" customWidth="1"/>
    <col min="13591" max="13591" width="4.7109375" style="205" customWidth="1"/>
    <col min="13592" max="13592" width="10.7109375" style="205" bestFit="1" customWidth="1"/>
    <col min="13593" max="13593" width="9.140625" style="205"/>
    <col min="13594" max="13594" width="9.85546875" style="205" bestFit="1" customWidth="1"/>
    <col min="13595" max="13595" width="9.140625" style="205"/>
    <col min="13596" max="13596" width="9.85546875" style="205" bestFit="1" customWidth="1"/>
    <col min="13597" max="13598" width="9.140625" style="205"/>
    <col min="13599" max="13599" width="9.28515625" style="205" bestFit="1" customWidth="1"/>
    <col min="13600" max="13601" width="9.140625" style="205"/>
    <col min="13602" max="13602" width="9.28515625" style="205" bestFit="1" customWidth="1"/>
    <col min="13603" max="13603" width="9.140625" style="205"/>
    <col min="13604" max="13604" width="9.28515625" style="205" bestFit="1" customWidth="1"/>
    <col min="13605" max="13605" width="9.140625" style="205"/>
    <col min="13606" max="13606" width="9.28515625" style="205" bestFit="1" customWidth="1"/>
    <col min="13607" max="13607" width="9.140625" style="205"/>
    <col min="13608" max="13608" width="9.28515625" style="205" bestFit="1" customWidth="1"/>
    <col min="13609" max="13609" width="9.140625" style="205"/>
    <col min="13610" max="13610" width="10.5703125" style="205" bestFit="1" customWidth="1"/>
    <col min="13611" max="13820" width="9.140625" style="205"/>
    <col min="13821" max="13821" width="29.7109375" style="205" customWidth="1"/>
    <col min="13822" max="13822" width="8.7109375" style="205" customWidth="1"/>
    <col min="13823" max="13823" width="0.7109375" style="205" customWidth="1"/>
    <col min="13824" max="13824" width="8.7109375" style="205" customWidth="1"/>
    <col min="13825" max="13825" width="0.7109375" style="205" customWidth="1"/>
    <col min="13826" max="13826" width="14.28515625" style="205" customWidth="1"/>
    <col min="13827" max="13827" width="0.7109375" style="205" customWidth="1"/>
    <col min="13828" max="13828" width="14.7109375" style="205" customWidth="1"/>
    <col min="13829" max="13829" width="0.7109375" style="205" customWidth="1"/>
    <col min="13830" max="13830" width="16.7109375" style="205" customWidth="1"/>
    <col min="13831" max="13831" width="0.7109375" style="205" customWidth="1"/>
    <col min="13832" max="13832" width="11.7109375" style="205" customWidth="1"/>
    <col min="13833" max="13833" width="0.7109375" style="205" customWidth="1"/>
    <col min="13834" max="13834" width="11.28515625" style="205" customWidth="1"/>
    <col min="13835" max="13835" width="0.7109375" style="205" customWidth="1"/>
    <col min="13836" max="13836" width="9.28515625" style="205" customWidth="1"/>
    <col min="13837" max="13837" width="0.7109375" style="205" customWidth="1"/>
    <col min="13838" max="13838" width="7.42578125" style="205" customWidth="1"/>
    <col min="13839" max="13839" width="0.7109375" style="205" customWidth="1"/>
    <col min="13840" max="13840" width="8.28515625" style="205" customWidth="1"/>
    <col min="13841" max="13841" width="0.7109375" style="205" customWidth="1"/>
    <col min="13842" max="13842" width="9.85546875" style="205" customWidth="1"/>
    <col min="13843" max="13843" width="0.7109375" style="205" customWidth="1"/>
    <col min="13844" max="13844" width="9" style="205" bestFit="1" customWidth="1"/>
    <col min="13845" max="13845" width="0.7109375" style="205" customWidth="1"/>
    <col min="13846" max="13846" width="8.85546875" style="205" customWidth="1"/>
    <col min="13847" max="13847" width="4.7109375" style="205" customWidth="1"/>
    <col min="13848" max="13848" width="10.7109375" style="205" bestFit="1" customWidth="1"/>
    <col min="13849" max="13849" width="9.140625" style="205"/>
    <col min="13850" max="13850" width="9.85546875" style="205" bestFit="1" customWidth="1"/>
    <col min="13851" max="13851" width="9.140625" style="205"/>
    <col min="13852" max="13852" width="9.85546875" style="205" bestFit="1" customWidth="1"/>
    <col min="13853" max="13854" width="9.140625" style="205"/>
    <col min="13855" max="13855" width="9.28515625" style="205" bestFit="1" customWidth="1"/>
    <col min="13856" max="13857" width="9.140625" style="205"/>
    <col min="13858" max="13858" width="9.28515625" style="205" bestFit="1" customWidth="1"/>
    <col min="13859" max="13859" width="9.140625" style="205"/>
    <col min="13860" max="13860" width="9.28515625" style="205" bestFit="1" customWidth="1"/>
    <col min="13861" max="13861" width="9.140625" style="205"/>
    <col min="13862" max="13862" width="9.28515625" style="205" bestFit="1" customWidth="1"/>
    <col min="13863" max="13863" width="9.140625" style="205"/>
    <col min="13864" max="13864" width="9.28515625" style="205" bestFit="1" customWidth="1"/>
    <col min="13865" max="13865" width="9.140625" style="205"/>
    <col min="13866" max="13866" width="10.5703125" style="205" bestFit="1" customWidth="1"/>
    <col min="13867" max="14076" width="9.140625" style="205"/>
    <col min="14077" max="14077" width="29.7109375" style="205" customWidth="1"/>
    <col min="14078" max="14078" width="8.7109375" style="205" customWidth="1"/>
    <col min="14079" max="14079" width="0.7109375" style="205" customWidth="1"/>
    <col min="14080" max="14080" width="8.7109375" style="205" customWidth="1"/>
    <col min="14081" max="14081" width="0.7109375" style="205" customWidth="1"/>
    <col min="14082" max="14082" width="14.28515625" style="205" customWidth="1"/>
    <col min="14083" max="14083" width="0.7109375" style="205" customWidth="1"/>
    <col min="14084" max="14084" width="14.7109375" style="205" customWidth="1"/>
    <col min="14085" max="14085" width="0.7109375" style="205" customWidth="1"/>
    <col min="14086" max="14086" width="16.7109375" style="205" customWidth="1"/>
    <col min="14087" max="14087" width="0.7109375" style="205" customWidth="1"/>
    <col min="14088" max="14088" width="11.7109375" style="205" customWidth="1"/>
    <col min="14089" max="14089" width="0.7109375" style="205" customWidth="1"/>
    <col min="14090" max="14090" width="11.28515625" style="205" customWidth="1"/>
    <col min="14091" max="14091" width="0.7109375" style="205" customWidth="1"/>
    <col min="14092" max="14092" width="9.28515625" style="205" customWidth="1"/>
    <col min="14093" max="14093" width="0.7109375" style="205" customWidth="1"/>
    <col min="14094" max="14094" width="7.42578125" style="205" customWidth="1"/>
    <col min="14095" max="14095" width="0.7109375" style="205" customWidth="1"/>
    <col min="14096" max="14096" width="8.28515625" style="205" customWidth="1"/>
    <col min="14097" max="14097" width="0.7109375" style="205" customWidth="1"/>
    <col min="14098" max="14098" width="9.85546875" style="205" customWidth="1"/>
    <col min="14099" max="14099" width="0.7109375" style="205" customWidth="1"/>
    <col min="14100" max="14100" width="9" style="205" bestFit="1" customWidth="1"/>
    <col min="14101" max="14101" width="0.7109375" style="205" customWidth="1"/>
    <col min="14102" max="14102" width="8.85546875" style="205" customWidth="1"/>
    <col min="14103" max="14103" width="4.7109375" style="205" customWidth="1"/>
    <col min="14104" max="14104" width="10.7109375" style="205" bestFit="1" customWidth="1"/>
    <col min="14105" max="14105" width="9.140625" style="205"/>
    <col min="14106" max="14106" width="9.85546875" style="205" bestFit="1" customWidth="1"/>
    <col min="14107" max="14107" width="9.140625" style="205"/>
    <col min="14108" max="14108" width="9.85546875" style="205" bestFit="1" customWidth="1"/>
    <col min="14109" max="14110" width="9.140625" style="205"/>
    <col min="14111" max="14111" width="9.28515625" style="205" bestFit="1" customWidth="1"/>
    <col min="14112" max="14113" width="9.140625" style="205"/>
    <col min="14114" max="14114" width="9.28515625" style="205" bestFit="1" customWidth="1"/>
    <col min="14115" max="14115" width="9.140625" style="205"/>
    <col min="14116" max="14116" width="9.28515625" style="205" bestFit="1" customWidth="1"/>
    <col min="14117" max="14117" width="9.140625" style="205"/>
    <col min="14118" max="14118" width="9.28515625" style="205" bestFit="1" customWidth="1"/>
    <col min="14119" max="14119" width="9.140625" style="205"/>
    <col min="14120" max="14120" width="9.28515625" style="205" bestFit="1" customWidth="1"/>
    <col min="14121" max="14121" width="9.140625" style="205"/>
    <col min="14122" max="14122" width="10.5703125" style="205" bestFit="1" customWidth="1"/>
    <col min="14123" max="14332" width="9.140625" style="205"/>
    <col min="14333" max="14333" width="29.7109375" style="205" customWidth="1"/>
    <col min="14334" max="14334" width="8.7109375" style="205" customWidth="1"/>
    <col min="14335" max="14335" width="0.7109375" style="205" customWidth="1"/>
    <col min="14336" max="14336" width="8.7109375" style="205" customWidth="1"/>
    <col min="14337" max="14337" width="0.7109375" style="205" customWidth="1"/>
    <col min="14338" max="14338" width="14.28515625" style="205" customWidth="1"/>
    <col min="14339" max="14339" width="0.7109375" style="205" customWidth="1"/>
    <col min="14340" max="14340" width="14.7109375" style="205" customWidth="1"/>
    <col min="14341" max="14341" width="0.7109375" style="205" customWidth="1"/>
    <col min="14342" max="14342" width="16.7109375" style="205" customWidth="1"/>
    <col min="14343" max="14343" width="0.7109375" style="205" customWidth="1"/>
    <col min="14344" max="14344" width="11.7109375" style="205" customWidth="1"/>
    <col min="14345" max="14345" width="0.7109375" style="205" customWidth="1"/>
    <col min="14346" max="14346" width="11.28515625" style="205" customWidth="1"/>
    <col min="14347" max="14347" width="0.7109375" style="205" customWidth="1"/>
    <col min="14348" max="14348" width="9.28515625" style="205" customWidth="1"/>
    <col min="14349" max="14349" width="0.7109375" style="205" customWidth="1"/>
    <col min="14350" max="14350" width="7.42578125" style="205" customWidth="1"/>
    <col min="14351" max="14351" width="0.7109375" style="205" customWidth="1"/>
    <col min="14352" max="14352" width="8.28515625" style="205" customWidth="1"/>
    <col min="14353" max="14353" width="0.7109375" style="205" customWidth="1"/>
    <col min="14354" max="14354" width="9.85546875" style="205" customWidth="1"/>
    <col min="14355" max="14355" width="0.7109375" style="205" customWidth="1"/>
    <col min="14356" max="14356" width="9" style="205" bestFit="1" customWidth="1"/>
    <col min="14357" max="14357" width="0.7109375" style="205" customWidth="1"/>
    <col min="14358" max="14358" width="8.85546875" style="205" customWidth="1"/>
    <col min="14359" max="14359" width="4.7109375" style="205" customWidth="1"/>
    <col min="14360" max="14360" width="10.7109375" style="205" bestFit="1" customWidth="1"/>
    <col min="14361" max="14361" width="9.140625" style="205"/>
    <col min="14362" max="14362" width="9.85546875" style="205" bestFit="1" customWidth="1"/>
    <col min="14363" max="14363" width="9.140625" style="205"/>
    <col min="14364" max="14364" width="9.85546875" style="205" bestFit="1" customWidth="1"/>
    <col min="14365" max="14366" width="9.140625" style="205"/>
    <col min="14367" max="14367" width="9.28515625" style="205" bestFit="1" customWidth="1"/>
    <col min="14368" max="14369" width="9.140625" style="205"/>
    <col min="14370" max="14370" width="9.28515625" style="205" bestFit="1" customWidth="1"/>
    <col min="14371" max="14371" width="9.140625" style="205"/>
    <col min="14372" max="14372" width="9.28515625" style="205" bestFit="1" customWidth="1"/>
    <col min="14373" max="14373" width="9.140625" style="205"/>
    <col min="14374" max="14374" width="9.28515625" style="205" bestFit="1" customWidth="1"/>
    <col min="14375" max="14375" width="9.140625" style="205"/>
    <col min="14376" max="14376" width="9.28515625" style="205" bestFit="1" customWidth="1"/>
    <col min="14377" max="14377" width="9.140625" style="205"/>
    <col min="14378" max="14378" width="10.5703125" style="205" bestFit="1" customWidth="1"/>
    <col min="14379" max="14588" width="9.140625" style="205"/>
    <col min="14589" max="14589" width="29.7109375" style="205" customWidth="1"/>
    <col min="14590" max="14590" width="8.7109375" style="205" customWidth="1"/>
    <col min="14591" max="14591" width="0.7109375" style="205" customWidth="1"/>
    <col min="14592" max="14592" width="8.7109375" style="205" customWidth="1"/>
    <col min="14593" max="14593" width="0.7109375" style="205" customWidth="1"/>
    <col min="14594" max="14594" width="14.28515625" style="205" customWidth="1"/>
    <col min="14595" max="14595" width="0.7109375" style="205" customWidth="1"/>
    <col min="14596" max="14596" width="14.7109375" style="205" customWidth="1"/>
    <col min="14597" max="14597" width="0.7109375" style="205" customWidth="1"/>
    <col min="14598" max="14598" width="16.7109375" style="205" customWidth="1"/>
    <col min="14599" max="14599" width="0.7109375" style="205" customWidth="1"/>
    <col min="14600" max="14600" width="11.7109375" style="205" customWidth="1"/>
    <col min="14601" max="14601" width="0.7109375" style="205" customWidth="1"/>
    <col min="14602" max="14602" width="11.28515625" style="205" customWidth="1"/>
    <col min="14603" max="14603" width="0.7109375" style="205" customWidth="1"/>
    <col min="14604" max="14604" width="9.28515625" style="205" customWidth="1"/>
    <col min="14605" max="14605" width="0.7109375" style="205" customWidth="1"/>
    <col min="14606" max="14606" width="7.42578125" style="205" customWidth="1"/>
    <col min="14607" max="14607" width="0.7109375" style="205" customWidth="1"/>
    <col min="14608" max="14608" width="8.28515625" style="205" customWidth="1"/>
    <col min="14609" max="14609" width="0.7109375" style="205" customWidth="1"/>
    <col min="14610" max="14610" width="9.85546875" style="205" customWidth="1"/>
    <col min="14611" max="14611" width="0.7109375" style="205" customWidth="1"/>
    <col min="14612" max="14612" width="9" style="205" bestFit="1" customWidth="1"/>
    <col min="14613" max="14613" width="0.7109375" style="205" customWidth="1"/>
    <col min="14614" max="14614" width="8.85546875" style="205" customWidth="1"/>
    <col min="14615" max="14615" width="4.7109375" style="205" customWidth="1"/>
    <col min="14616" max="14616" width="10.7109375" style="205" bestFit="1" customWidth="1"/>
    <col min="14617" max="14617" width="9.140625" style="205"/>
    <col min="14618" max="14618" width="9.85546875" style="205" bestFit="1" customWidth="1"/>
    <col min="14619" max="14619" width="9.140625" style="205"/>
    <col min="14620" max="14620" width="9.85546875" style="205" bestFit="1" customWidth="1"/>
    <col min="14621" max="14622" width="9.140625" style="205"/>
    <col min="14623" max="14623" width="9.28515625" style="205" bestFit="1" customWidth="1"/>
    <col min="14624" max="14625" width="9.140625" style="205"/>
    <col min="14626" max="14626" width="9.28515625" style="205" bestFit="1" customWidth="1"/>
    <col min="14627" max="14627" width="9.140625" style="205"/>
    <col min="14628" max="14628" width="9.28515625" style="205" bestFit="1" customWidth="1"/>
    <col min="14629" max="14629" width="9.140625" style="205"/>
    <col min="14630" max="14630" width="9.28515625" style="205" bestFit="1" customWidth="1"/>
    <col min="14631" max="14631" width="9.140625" style="205"/>
    <col min="14632" max="14632" width="9.28515625" style="205" bestFit="1" customWidth="1"/>
    <col min="14633" max="14633" width="9.140625" style="205"/>
    <col min="14634" max="14634" width="10.5703125" style="205" bestFit="1" customWidth="1"/>
    <col min="14635" max="14844" width="9.140625" style="205"/>
    <col min="14845" max="14845" width="29.7109375" style="205" customWidth="1"/>
    <col min="14846" max="14846" width="8.7109375" style="205" customWidth="1"/>
    <col min="14847" max="14847" width="0.7109375" style="205" customWidth="1"/>
    <col min="14848" max="14848" width="8.7109375" style="205" customWidth="1"/>
    <col min="14849" max="14849" width="0.7109375" style="205" customWidth="1"/>
    <col min="14850" max="14850" width="14.28515625" style="205" customWidth="1"/>
    <col min="14851" max="14851" width="0.7109375" style="205" customWidth="1"/>
    <col min="14852" max="14852" width="14.7109375" style="205" customWidth="1"/>
    <col min="14853" max="14853" width="0.7109375" style="205" customWidth="1"/>
    <col min="14854" max="14854" width="16.7109375" style="205" customWidth="1"/>
    <col min="14855" max="14855" width="0.7109375" style="205" customWidth="1"/>
    <col min="14856" max="14856" width="11.7109375" style="205" customWidth="1"/>
    <col min="14857" max="14857" width="0.7109375" style="205" customWidth="1"/>
    <col min="14858" max="14858" width="11.28515625" style="205" customWidth="1"/>
    <col min="14859" max="14859" width="0.7109375" style="205" customWidth="1"/>
    <col min="14860" max="14860" width="9.28515625" style="205" customWidth="1"/>
    <col min="14861" max="14861" width="0.7109375" style="205" customWidth="1"/>
    <col min="14862" max="14862" width="7.42578125" style="205" customWidth="1"/>
    <col min="14863" max="14863" width="0.7109375" style="205" customWidth="1"/>
    <col min="14864" max="14864" width="8.28515625" style="205" customWidth="1"/>
    <col min="14865" max="14865" width="0.7109375" style="205" customWidth="1"/>
    <col min="14866" max="14866" width="9.85546875" style="205" customWidth="1"/>
    <col min="14867" max="14867" width="0.7109375" style="205" customWidth="1"/>
    <col min="14868" max="14868" width="9" style="205" bestFit="1" customWidth="1"/>
    <col min="14869" max="14869" width="0.7109375" style="205" customWidth="1"/>
    <col min="14870" max="14870" width="8.85546875" style="205" customWidth="1"/>
    <col min="14871" max="14871" width="4.7109375" style="205" customWidth="1"/>
    <col min="14872" max="14872" width="10.7109375" style="205" bestFit="1" customWidth="1"/>
    <col min="14873" max="14873" width="9.140625" style="205"/>
    <col min="14874" max="14874" width="9.85546875" style="205" bestFit="1" customWidth="1"/>
    <col min="14875" max="14875" width="9.140625" style="205"/>
    <col min="14876" max="14876" width="9.85546875" style="205" bestFit="1" customWidth="1"/>
    <col min="14877" max="14878" width="9.140625" style="205"/>
    <col min="14879" max="14879" width="9.28515625" style="205" bestFit="1" customWidth="1"/>
    <col min="14880" max="14881" width="9.140625" style="205"/>
    <col min="14882" max="14882" width="9.28515625" style="205" bestFit="1" customWidth="1"/>
    <col min="14883" max="14883" width="9.140625" style="205"/>
    <col min="14884" max="14884" width="9.28515625" style="205" bestFit="1" customWidth="1"/>
    <col min="14885" max="14885" width="9.140625" style="205"/>
    <col min="14886" max="14886" width="9.28515625" style="205" bestFit="1" customWidth="1"/>
    <col min="14887" max="14887" width="9.140625" style="205"/>
    <col min="14888" max="14888" width="9.28515625" style="205" bestFit="1" customWidth="1"/>
    <col min="14889" max="14889" width="9.140625" style="205"/>
    <col min="14890" max="14890" width="10.5703125" style="205" bestFit="1" customWidth="1"/>
    <col min="14891" max="15100" width="9.140625" style="205"/>
    <col min="15101" max="15101" width="29.7109375" style="205" customWidth="1"/>
    <col min="15102" max="15102" width="8.7109375" style="205" customWidth="1"/>
    <col min="15103" max="15103" width="0.7109375" style="205" customWidth="1"/>
    <col min="15104" max="15104" width="8.7109375" style="205" customWidth="1"/>
    <col min="15105" max="15105" width="0.7109375" style="205" customWidth="1"/>
    <col min="15106" max="15106" width="14.28515625" style="205" customWidth="1"/>
    <col min="15107" max="15107" width="0.7109375" style="205" customWidth="1"/>
    <col min="15108" max="15108" width="14.7109375" style="205" customWidth="1"/>
    <col min="15109" max="15109" width="0.7109375" style="205" customWidth="1"/>
    <col min="15110" max="15110" width="16.7109375" style="205" customWidth="1"/>
    <col min="15111" max="15111" width="0.7109375" style="205" customWidth="1"/>
    <col min="15112" max="15112" width="11.7109375" style="205" customWidth="1"/>
    <col min="15113" max="15113" width="0.7109375" style="205" customWidth="1"/>
    <col min="15114" max="15114" width="11.28515625" style="205" customWidth="1"/>
    <col min="15115" max="15115" width="0.7109375" style="205" customWidth="1"/>
    <col min="15116" max="15116" width="9.28515625" style="205" customWidth="1"/>
    <col min="15117" max="15117" width="0.7109375" style="205" customWidth="1"/>
    <col min="15118" max="15118" width="7.42578125" style="205" customWidth="1"/>
    <col min="15119" max="15119" width="0.7109375" style="205" customWidth="1"/>
    <col min="15120" max="15120" width="8.28515625" style="205" customWidth="1"/>
    <col min="15121" max="15121" width="0.7109375" style="205" customWidth="1"/>
    <col min="15122" max="15122" width="9.85546875" style="205" customWidth="1"/>
    <col min="15123" max="15123" width="0.7109375" style="205" customWidth="1"/>
    <col min="15124" max="15124" width="9" style="205" bestFit="1" customWidth="1"/>
    <col min="15125" max="15125" width="0.7109375" style="205" customWidth="1"/>
    <col min="15126" max="15126" width="8.85546875" style="205" customWidth="1"/>
    <col min="15127" max="15127" width="4.7109375" style="205" customWidth="1"/>
    <col min="15128" max="15128" width="10.7109375" style="205" bestFit="1" customWidth="1"/>
    <col min="15129" max="15129" width="9.140625" style="205"/>
    <col min="15130" max="15130" width="9.85546875" style="205" bestFit="1" customWidth="1"/>
    <col min="15131" max="15131" width="9.140625" style="205"/>
    <col min="15132" max="15132" width="9.85546875" style="205" bestFit="1" customWidth="1"/>
    <col min="15133" max="15134" width="9.140625" style="205"/>
    <col min="15135" max="15135" width="9.28515625" style="205" bestFit="1" customWidth="1"/>
    <col min="15136" max="15137" width="9.140625" style="205"/>
    <col min="15138" max="15138" width="9.28515625" style="205" bestFit="1" customWidth="1"/>
    <col min="15139" max="15139" width="9.140625" style="205"/>
    <col min="15140" max="15140" width="9.28515625" style="205" bestFit="1" customWidth="1"/>
    <col min="15141" max="15141" width="9.140625" style="205"/>
    <col min="15142" max="15142" width="9.28515625" style="205" bestFit="1" customWidth="1"/>
    <col min="15143" max="15143" width="9.140625" style="205"/>
    <col min="15144" max="15144" width="9.28515625" style="205" bestFit="1" customWidth="1"/>
    <col min="15145" max="15145" width="9.140625" style="205"/>
    <col min="15146" max="15146" width="10.5703125" style="205" bestFit="1" customWidth="1"/>
    <col min="15147" max="15356" width="9.140625" style="205"/>
    <col min="15357" max="15357" width="29.7109375" style="205" customWidth="1"/>
    <col min="15358" max="15358" width="8.7109375" style="205" customWidth="1"/>
    <col min="15359" max="15359" width="0.7109375" style="205" customWidth="1"/>
    <col min="15360" max="15360" width="8.7109375" style="205" customWidth="1"/>
    <col min="15361" max="15361" width="0.7109375" style="205" customWidth="1"/>
    <col min="15362" max="15362" width="14.28515625" style="205" customWidth="1"/>
    <col min="15363" max="15363" width="0.7109375" style="205" customWidth="1"/>
    <col min="15364" max="15364" width="14.7109375" style="205" customWidth="1"/>
    <col min="15365" max="15365" width="0.7109375" style="205" customWidth="1"/>
    <col min="15366" max="15366" width="16.7109375" style="205" customWidth="1"/>
    <col min="15367" max="15367" width="0.7109375" style="205" customWidth="1"/>
    <col min="15368" max="15368" width="11.7109375" style="205" customWidth="1"/>
    <col min="15369" max="15369" width="0.7109375" style="205" customWidth="1"/>
    <col min="15370" max="15370" width="11.28515625" style="205" customWidth="1"/>
    <col min="15371" max="15371" width="0.7109375" style="205" customWidth="1"/>
    <col min="15372" max="15372" width="9.28515625" style="205" customWidth="1"/>
    <col min="15373" max="15373" width="0.7109375" style="205" customWidth="1"/>
    <col min="15374" max="15374" width="7.42578125" style="205" customWidth="1"/>
    <col min="15375" max="15375" width="0.7109375" style="205" customWidth="1"/>
    <col min="15376" max="15376" width="8.28515625" style="205" customWidth="1"/>
    <col min="15377" max="15377" width="0.7109375" style="205" customWidth="1"/>
    <col min="15378" max="15378" width="9.85546875" style="205" customWidth="1"/>
    <col min="15379" max="15379" width="0.7109375" style="205" customWidth="1"/>
    <col min="15380" max="15380" width="9" style="205" bestFit="1" customWidth="1"/>
    <col min="15381" max="15381" width="0.7109375" style="205" customWidth="1"/>
    <col min="15382" max="15382" width="8.85546875" style="205" customWidth="1"/>
    <col min="15383" max="15383" width="4.7109375" style="205" customWidth="1"/>
    <col min="15384" max="15384" width="10.7109375" style="205" bestFit="1" customWidth="1"/>
    <col min="15385" max="15385" width="9.140625" style="205"/>
    <col min="15386" max="15386" width="9.85546875" style="205" bestFit="1" customWidth="1"/>
    <col min="15387" max="15387" width="9.140625" style="205"/>
    <col min="15388" max="15388" width="9.85546875" style="205" bestFit="1" customWidth="1"/>
    <col min="15389" max="15390" width="9.140625" style="205"/>
    <col min="15391" max="15391" width="9.28515625" style="205" bestFit="1" customWidth="1"/>
    <col min="15392" max="15393" width="9.140625" style="205"/>
    <col min="15394" max="15394" width="9.28515625" style="205" bestFit="1" customWidth="1"/>
    <col min="15395" max="15395" width="9.140625" style="205"/>
    <col min="15396" max="15396" width="9.28515625" style="205" bestFit="1" customWidth="1"/>
    <col min="15397" max="15397" width="9.140625" style="205"/>
    <col min="15398" max="15398" width="9.28515625" style="205" bestFit="1" customWidth="1"/>
    <col min="15399" max="15399" width="9.140625" style="205"/>
    <col min="15400" max="15400" width="9.28515625" style="205" bestFit="1" customWidth="1"/>
    <col min="15401" max="15401" width="9.140625" style="205"/>
    <col min="15402" max="15402" width="10.5703125" style="205" bestFit="1" customWidth="1"/>
    <col min="15403" max="15612" width="9.140625" style="205"/>
    <col min="15613" max="15613" width="29.7109375" style="205" customWidth="1"/>
    <col min="15614" max="15614" width="8.7109375" style="205" customWidth="1"/>
    <col min="15615" max="15615" width="0.7109375" style="205" customWidth="1"/>
    <col min="15616" max="15616" width="8.7109375" style="205" customWidth="1"/>
    <col min="15617" max="15617" width="0.7109375" style="205" customWidth="1"/>
    <col min="15618" max="15618" width="14.28515625" style="205" customWidth="1"/>
    <col min="15619" max="15619" width="0.7109375" style="205" customWidth="1"/>
    <col min="15620" max="15620" width="14.7109375" style="205" customWidth="1"/>
    <col min="15621" max="15621" width="0.7109375" style="205" customWidth="1"/>
    <col min="15622" max="15622" width="16.7109375" style="205" customWidth="1"/>
    <col min="15623" max="15623" width="0.7109375" style="205" customWidth="1"/>
    <col min="15624" max="15624" width="11.7109375" style="205" customWidth="1"/>
    <col min="15625" max="15625" width="0.7109375" style="205" customWidth="1"/>
    <col min="15626" max="15626" width="11.28515625" style="205" customWidth="1"/>
    <col min="15627" max="15627" width="0.7109375" style="205" customWidth="1"/>
    <col min="15628" max="15628" width="9.28515625" style="205" customWidth="1"/>
    <col min="15629" max="15629" width="0.7109375" style="205" customWidth="1"/>
    <col min="15630" max="15630" width="7.42578125" style="205" customWidth="1"/>
    <col min="15631" max="15631" width="0.7109375" style="205" customWidth="1"/>
    <col min="15632" max="15632" width="8.28515625" style="205" customWidth="1"/>
    <col min="15633" max="15633" width="0.7109375" style="205" customWidth="1"/>
    <col min="15634" max="15634" width="9.85546875" style="205" customWidth="1"/>
    <col min="15635" max="15635" width="0.7109375" style="205" customWidth="1"/>
    <col min="15636" max="15636" width="9" style="205" bestFit="1" customWidth="1"/>
    <col min="15637" max="15637" width="0.7109375" style="205" customWidth="1"/>
    <col min="15638" max="15638" width="8.85546875" style="205" customWidth="1"/>
    <col min="15639" max="15639" width="4.7109375" style="205" customWidth="1"/>
    <col min="15640" max="15640" width="10.7109375" style="205" bestFit="1" customWidth="1"/>
    <col min="15641" max="15641" width="9.140625" style="205"/>
    <col min="15642" max="15642" width="9.85546875" style="205" bestFit="1" customWidth="1"/>
    <col min="15643" max="15643" width="9.140625" style="205"/>
    <col min="15644" max="15644" width="9.85546875" style="205" bestFit="1" customWidth="1"/>
    <col min="15645" max="15646" width="9.140625" style="205"/>
    <col min="15647" max="15647" width="9.28515625" style="205" bestFit="1" customWidth="1"/>
    <col min="15648" max="15649" width="9.140625" style="205"/>
    <col min="15650" max="15650" width="9.28515625" style="205" bestFit="1" customWidth="1"/>
    <col min="15651" max="15651" width="9.140625" style="205"/>
    <col min="15652" max="15652" width="9.28515625" style="205" bestFit="1" customWidth="1"/>
    <col min="15653" max="15653" width="9.140625" style="205"/>
    <col min="15654" max="15654" width="9.28515625" style="205" bestFit="1" customWidth="1"/>
    <col min="15655" max="15655" width="9.140625" style="205"/>
    <col min="15656" max="15656" width="9.28515625" style="205" bestFit="1" customWidth="1"/>
    <col min="15657" max="15657" width="9.140625" style="205"/>
    <col min="15658" max="15658" width="10.5703125" style="205" bestFit="1" customWidth="1"/>
    <col min="15659" max="15868" width="9.140625" style="205"/>
    <col min="15869" max="15869" width="29.7109375" style="205" customWidth="1"/>
    <col min="15870" max="15870" width="8.7109375" style="205" customWidth="1"/>
    <col min="15871" max="15871" width="0.7109375" style="205" customWidth="1"/>
    <col min="15872" max="15872" width="8.7109375" style="205" customWidth="1"/>
    <col min="15873" max="15873" width="0.7109375" style="205" customWidth="1"/>
    <col min="15874" max="15874" width="14.28515625" style="205" customWidth="1"/>
    <col min="15875" max="15875" width="0.7109375" style="205" customWidth="1"/>
    <col min="15876" max="15876" width="14.7109375" style="205" customWidth="1"/>
    <col min="15877" max="15877" width="0.7109375" style="205" customWidth="1"/>
    <col min="15878" max="15878" width="16.7109375" style="205" customWidth="1"/>
    <col min="15879" max="15879" width="0.7109375" style="205" customWidth="1"/>
    <col min="15880" max="15880" width="11.7109375" style="205" customWidth="1"/>
    <col min="15881" max="15881" width="0.7109375" style="205" customWidth="1"/>
    <col min="15882" max="15882" width="11.28515625" style="205" customWidth="1"/>
    <col min="15883" max="15883" width="0.7109375" style="205" customWidth="1"/>
    <col min="15884" max="15884" width="9.28515625" style="205" customWidth="1"/>
    <col min="15885" max="15885" width="0.7109375" style="205" customWidth="1"/>
    <col min="15886" max="15886" width="7.42578125" style="205" customWidth="1"/>
    <col min="15887" max="15887" width="0.7109375" style="205" customWidth="1"/>
    <col min="15888" max="15888" width="8.28515625" style="205" customWidth="1"/>
    <col min="15889" max="15889" width="0.7109375" style="205" customWidth="1"/>
    <col min="15890" max="15890" width="9.85546875" style="205" customWidth="1"/>
    <col min="15891" max="15891" width="0.7109375" style="205" customWidth="1"/>
    <col min="15892" max="15892" width="9" style="205" bestFit="1" customWidth="1"/>
    <col min="15893" max="15893" width="0.7109375" style="205" customWidth="1"/>
    <col min="15894" max="15894" width="8.85546875" style="205" customWidth="1"/>
    <col min="15895" max="15895" width="4.7109375" style="205" customWidth="1"/>
    <col min="15896" max="15896" width="10.7109375" style="205" bestFit="1" customWidth="1"/>
    <col min="15897" max="15897" width="9.140625" style="205"/>
    <col min="15898" max="15898" width="9.85546875" style="205" bestFit="1" customWidth="1"/>
    <col min="15899" max="15899" width="9.140625" style="205"/>
    <col min="15900" max="15900" width="9.85546875" style="205" bestFit="1" customWidth="1"/>
    <col min="15901" max="15902" width="9.140625" style="205"/>
    <col min="15903" max="15903" width="9.28515625" style="205" bestFit="1" customWidth="1"/>
    <col min="15904" max="15905" width="9.140625" style="205"/>
    <col min="15906" max="15906" width="9.28515625" style="205" bestFit="1" customWidth="1"/>
    <col min="15907" max="15907" width="9.140625" style="205"/>
    <col min="15908" max="15908" width="9.28515625" style="205" bestFit="1" customWidth="1"/>
    <col min="15909" max="15909" width="9.140625" style="205"/>
    <col min="15910" max="15910" width="9.28515625" style="205" bestFit="1" customWidth="1"/>
    <col min="15911" max="15911" width="9.140625" style="205"/>
    <col min="15912" max="15912" width="9.28515625" style="205" bestFit="1" customWidth="1"/>
    <col min="15913" max="15913" width="9.140625" style="205"/>
    <col min="15914" max="15914" width="10.5703125" style="205" bestFit="1" customWidth="1"/>
    <col min="15915" max="16124" width="9.140625" style="205"/>
    <col min="16125" max="16125" width="29.7109375" style="205" customWidth="1"/>
    <col min="16126" max="16126" width="8.7109375" style="205" customWidth="1"/>
    <col min="16127" max="16127" width="0.7109375" style="205" customWidth="1"/>
    <col min="16128" max="16128" width="8.7109375" style="205" customWidth="1"/>
    <col min="16129" max="16129" width="0.7109375" style="205" customWidth="1"/>
    <col min="16130" max="16130" width="14.28515625" style="205" customWidth="1"/>
    <col min="16131" max="16131" width="0.7109375" style="205" customWidth="1"/>
    <col min="16132" max="16132" width="14.7109375" style="205" customWidth="1"/>
    <col min="16133" max="16133" width="0.7109375" style="205" customWidth="1"/>
    <col min="16134" max="16134" width="16.7109375" style="205" customWidth="1"/>
    <col min="16135" max="16135" width="0.7109375" style="205" customWidth="1"/>
    <col min="16136" max="16136" width="11.7109375" style="205" customWidth="1"/>
    <col min="16137" max="16137" width="0.7109375" style="205" customWidth="1"/>
    <col min="16138" max="16138" width="11.28515625" style="205" customWidth="1"/>
    <col min="16139" max="16139" width="0.7109375" style="205" customWidth="1"/>
    <col min="16140" max="16140" width="9.28515625" style="205" customWidth="1"/>
    <col min="16141" max="16141" width="0.7109375" style="205" customWidth="1"/>
    <col min="16142" max="16142" width="7.42578125" style="205" customWidth="1"/>
    <col min="16143" max="16143" width="0.7109375" style="205" customWidth="1"/>
    <col min="16144" max="16144" width="8.28515625" style="205" customWidth="1"/>
    <col min="16145" max="16145" width="0.7109375" style="205" customWidth="1"/>
    <col min="16146" max="16146" width="9.85546875" style="205" customWidth="1"/>
    <col min="16147" max="16147" width="0.7109375" style="205" customWidth="1"/>
    <col min="16148" max="16148" width="9" style="205" bestFit="1" customWidth="1"/>
    <col min="16149" max="16149" width="0.7109375" style="205" customWidth="1"/>
    <col min="16150" max="16150" width="8.85546875" style="205" customWidth="1"/>
    <col min="16151" max="16151" width="4.7109375" style="205" customWidth="1"/>
    <col min="16152" max="16152" width="10.7109375" style="205" bestFit="1" customWidth="1"/>
    <col min="16153" max="16153" width="9.140625" style="205"/>
    <col min="16154" max="16154" width="9.85546875" style="205" bestFit="1" customWidth="1"/>
    <col min="16155" max="16155" width="9.140625" style="205"/>
    <col min="16156" max="16156" width="9.85546875" style="205" bestFit="1" customWidth="1"/>
    <col min="16157" max="16158" width="9.140625" style="205"/>
    <col min="16159" max="16159" width="9.28515625" style="205" bestFit="1" customWidth="1"/>
    <col min="16160" max="16161" width="9.140625" style="205"/>
    <col min="16162" max="16162" width="9.28515625" style="205" bestFit="1" customWidth="1"/>
    <col min="16163" max="16163" width="9.140625" style="205"/>
    <col min="16164" max="16164" width="9.28515625" style="205" bestFit="1" customWidth="1"/>
    <col min="16165" max="16165" width="9.140625" style="205"/>
    <col min="16166" max="16166" width="9.28515625" style="205" bestFit="1" customWidth="1"/>
    <col min="16167" max="16167" width="9.140625" style="205"/>
    <col min="16168" max="16168" width="9.28515625" style="205" bestFit="1" customWidth="1"/>
    <col min="16169" max="16169" width="9.140625" style="205"/>
    <col min="16170" max="16170" width="10.5703125" style="205" bestFit="1" customWidth="1"/>
    <col min="16171" max="16374" width="9.140625" style="205"/>
    <col min="16375" max="16380" width="9.140625" style="205" customWidth="1"/>
    <col min="16381" max="16384" width="9.140625" style="205"/>
  </cols>
  <sheetData>
    <row r="1" spans="1:26" ht="20.100000000000001" customHeight="1" x14ac:dyDescent="0.5">
      <c r="A1" s="272" t="s">
        <v>189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04"/>
      <c r="Z1" s="204"/>
    </row>
    <row r="2" spans="1:26" ht="20.100000000000001" customHeight="1" x14ac:dyDescent="0.5">
      <c r="A2" s="272" t="s">
        <v>171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2"/>
      <c r="Y2" s="204"/>
      <c r="Z2" s="204"/>
    </row>
    <row r="3" spans="1:26" s="255" customFormat="1" ht="20.100000000000001" customHeight="1" x14ac:dyDescent="0.5">
      <c r="A3" s="273" t="s">
        <v>243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273"/>
      <c r="Y3" s="258"/>
      <c r="Z3" s="258"/>
    </row>
    <row r="4" spans="1:26" s="255" customFormat="1" ht="18" customHeight="1" x14ac:dyDescent="0.5">
      <c r="A4" s="256"/>
      <c r="B4" s="257"/>
      <c r="C4" s="256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</row>
    <row r="5" spans="1:26" ht="18" customHeight="1" x14ac:dyDescent="0.5">
      <c r="A5" s="207"/>
      <c r="B5" s="207"/>
      <c r="C5" s="207"/>
      <c r="D5" s="274" t="s">
        <v>97</v>
      </c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5" t="s">
        <v>244</v>
      </c>
      <c r="Y5" s="275"/>
      <c r="Z5" s="275"/>
    </row>
    <row r="6" spans="1:26" ht="18" customHeight="1" x14ac:dyDescent="0.5">
      <c r="A6" s="207"/>
      <c r="B6" s="207"/>
      <c r="C6" s="207"/>
      <c r="D6" s="274" t="s">
        <v>125</v>
      </c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  <c r="S6" s="274"/>
      <c r="T6" s="274"/>
      <c r="U6" s="274"/>
      <c r="V6" s="274"/>
      <c r="W6" s="208"/>
      <c r="X6" s="208"/>
      <c r="Y6" s="208"/>
      <c r="Z6" s="208"/>
    </row>
    <row r="7" spans="1:26" s="207" customFormat="1" ht="18" customHeight="1" x14ac:dyDescent="0.5">
      <c r="D7" s="208"/>
      <c r="E7" s="208"/>
      <c r="F7" s="209"/>
      <c r="G7" s="204"/>
      <c r="H7" s="270" t="s">
        <v>48</v>
      </c>
      <c r="I7" s="270"/>
      <c r="J7" s="270"/>
      <c r="K7" s="270"/>
      <c r="L7" s="270"/>
      <c r="M7" s="270"/>
      <c r="N7" s="270"/>
      <c r="O7" s="208"/>
      <c r="P7" s="271" t="s">
        <v>101</v>
      </c>
      <c r="Q7" s="271"/>
      <c r="R7" s="271"/>
      <c r="S7" s="208"/>
      <c r="T7" s="208"/>
      <c r="U7" s="208"/>
      <c r="V7" s="208"/>
      <c r="W7" s="208"/>
      <c r="X7" s="208"/>
      <c r="Y7" s="208"/>
      <c r="Z7" s="208"/>
    </row>
    <row r="8" spans="1:26" s="207" customFormat="1" ht="18" customHeight="1" x14ac:dyDescent="0.5">
      <c r="D8" s="208"/>
      <c r="E8" s="208"/>
      <c r="F8" s="209"/>
      <c r="G8" s="204"/>
      <c r="H8" s="76" t="s">
        <v>133</v>
      </c>
      <c r="I8" s="208"/>
      <c r="K8" s="208"/>
      <c r="L8" s="75" t="s">
        <v>106</v>
      </c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</row>
    <row r="9" spans="1:26" s="207" customFormat="1" ht="18" customHeight="1" x14ac:dyDescent="0.5">
      <c r="D9" s="208"/>
      <c r="E9" s="208"/>
      <c r="F9" s="209"/>
      <c r="G9" s="204"/>
      <c r="H9" s="80" t="s">
        <v>173</v>
      </c>
      <c r="I9" s="208"/>
      <c r="J9" s="76" t="s">
        <v>133</v>
      </c>
      <c r="K9" s="208"/>
      <c r="L9" s="75" t="s">
        <v>154</v>
      </c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</row>
    <row r="10" spans="1:26" s="207" customFormat="1" ht="18" customHeight="1" x14ac:dyDescent="0.5">
      <c r="D10" s="77"/>
      <c r="E10" s="77"/>
      <c r="F10" s="77"/>
      <c r="G10" s="78"/>
      <c r="H10" s="80" t="s">
        <v>172</v>
      </c>
      <c r="I10" s="75"/>
      <c r="J10" s="80" t="s">
        <v>174</v>
      </c>
      <c r="K10" s="76"/>
      <c r="L10" s="80" t="s">
        <v>155</v>
      </c>
      <c r="M10" s="79"/>
      <c r="N10" s="75" t="s">
        <v>85</v>
      </c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</row>
    <row r="11" spans="1:26" s="207" customFormat="1" ht="18" customHeight="1" x14ac:dyDescent="0.5">
      <c r="D11" s="77"/>
      <c r="E11" s="78"/>
      <c r="F11" s="77"/>
      <c r="G11" s="81"/>
      <c r="H11" s="80" t="s">
        <v>156</v>
      </c>
      <c r="I11" s="75"/>
      <c r="J11" s="80" t="s">
        <v>175</v>
      </c>
      <c r="K11" s="76"/>
      <c r="L11" s="75" t="s">
        <v>157</v>
      </c>
      <c r="M11" s="79"/>
      <c r="N11" s="75" t="s">
        <v>134</v>
      </c>
      <c r="O11" s="79"/>
      <c r="P11" s="79"/>
      <c r="Q11" s="79"/>
      <c r="R11" s="79"/>
      <c r="S11" s="79"/>
      <c r="T11" s="75" t="s">
        <v>8</v>
      </c>
      <c r="U11" s="79"/>
      <c r="V11" s="75" t="s">
        <v>135</v>
      </c>
      <c r="W11" s="79"/>
      <c r="X11" s="75" t="s">
        <v>66</v>
      </c>
      <c r="Y11" s="79"/>
      <c r="Z11" s="79"/>
    </row>
    <row r="12" spans="1:26" s="207" customFormat="1" ht="18" customHeight="1" x14ac:dyDescent="0.5">
      <c r="D12" s="76" t="s">
        <v>9</v>
      </c>
      <c r="E12" s="76"/>
      <c r="F12" s="76" t="s">
        <v>10</v>
      </c>
      <c r="G12" s="83"/>
      <c r="H12" s="80" t="s">
        <v>158</v>
      </c>
      <c r="I12" s="75"/>
      <c r="J12" s="80" t="s">
        <v>176</v>
      </c>
      <c r="K12" s="76"/>
      <c r="L12" s="80" t="s">
        <v>159</v>
      </c>
      <c r="M12" s="79"/>
      <c r="N12" s="75" t="s">
        <v>136</v>
      </c>
      <c r="O12" s="79"/>
      <c r="P12" s="75" t="s">
        <v>69</v>
      </c>
      <c r="Q12" s="79"/>
      <c r="R12" s="79"/>
      <c r="S12" s="79"/>
      <c r="T12" s="75" t="s">
        <v>11</v>
      </c>
      <c r="U12" s="79"/>
      <c r="V12" s="75" t="s">
        <v>137</v>
      </c>
      <c r="W12" s="79"/>
      <c r="X12" s="75" t="s">
        <v>67</v>
      </c>
      <c r="Y12" s="79"/>
      <c r="Z12" s="79"/>
    </row>
    <row r="13" spans="1:26" ht="18" customHeight="1" x14ac:dyDescent="0.5">
      <c r="A13" s="210"/>
      <c r="B13" s="84" t="s">
        <v>96</v>
      </c>
      <c r="C13" s="85"/>
      <c r="D13" s="84" t="s">
        <v>12</v>
      </c>
      <c r="E13" s="76"/>
      <c r="F13" s="84" t="s">
        <v>13</v>
      </c>
      <c r="G13" s="83"/>
      <c r="H13" s="211" t="s">
        <v>131</v>
      </c>
      <c r="I13" s="80"/>
      <c r="J13" s="211" t="s">
        <v>131</v>
      </c>
      <c r="K13" s="80"/>
      <c r="L13" s="86" t="s">
        <v>160</v>
      </c>
      <c r="M13" s="75"/>
      <c r="N13" s="86" t="s">
        <v>138</v>
      </c>
      <c r="O13" s="75"/>
      <c r="P13" s="86" t="s">
        <v>14</v>
      </c>
      <c r="Q13" s="82"/>
      <c r="R13" s="86" t="s">
        <v>49</v>
      </c>
      <c r="S13" s="82"/>
      <c r="T13" s="86" t="s">
        <v>15</v>
      </c>
      <c r="U13" s="82"/>
      <c r="V13" s="86" t="s">
        <v>70</v>
      </c>
      <c r="W13" s="82"/>
      <c r="X13" s="86" t="s">
        <v>68</v>
      </c>
      <c r="Y13" s="82"/>
      <c r="Z13" s="86" t="s">
        <v>16</v>
      </c>
    </row>
    <row r="14" spans="1:26" ht="18" customHeight="1" x14ac:dyDescent="0.5">
      <c r="A14" s="210" t="s">
        <v>139</v>
      </c>
      <c r="B14" s="210"/>
      <c r="C14" s="210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spans="1:26" ht="18" customHeight="1" x14ac:dyDescent="0.5">
      <c r="A15" s="215" t="s">
        <v>246</v>
      </c>
      <c r="B15" s="215"/>
      <c r="C15" s="210"/>
      <c r="D15" s="57">
        <v>8467511</v>
      </c>
      <c r="E15" s="57"/>
      <c r="F15" s="57">
        <v>9356233</v>
      </c>
      <c r="G15" s="57"/>
      <c r="H15" s="57">
        <v>170756</v>
      </c>
      <c r="I15" s="57"/>
      <c r="J15" s="57">
        <v>-346724</v>
      </c>
      <c r="K15" s="57"/>
      <c r="L15" s="57">
        <v>40746</v>
      </c>
      <c r="M15" s="57"/>
      <c r="N15" s="57">
        <v>-158337</v>
      </c>
      <c r="O15" s="57"/>
      <c r="P15" s="57">
        <v>852337</v>
      </c>
      <c r="Q15" s="57"/>
      <c r="R15" s="57">
        <v>380</v>
      </c>
      <c r="S15" s="57"/>
      <c r="T15" s="57">
        <v>25047190</v>
      </c>
      <c r="U15" s="57"/>
      <c r="V15" s="57">
        <v>43430092</v>
      </c>
      <c r="W15" s="57"/>
      <c r="X15" s="57">
        <v>109695</v>
      </c>
      <c r="Y15" s="57"/>
      <c r="Z15" s="57">
        <v>43539787</v>
      </c>
    </row>
    <row r="16" spans="1:26" ht="18" customHeight="1" x14ac:dyDescent="0.5">
      <c r="A16" s="206" t="s">
        <v>161</v>
      </c>
      <c r="B16" s="212">
        <v>15</v>
      </c>
      <c r="C16" s="206"/>
      <c r="D16" s="57">
        <v>0</v>
      </c>
      <c r="E16" s="57"/>
      <c r="F16" s="57">
        <v>0</v>
      </c>
      <c r="G16" s="57"/>
      <c r="H16" s="57">
        <v>0</v>
      </c>
      <c r="I16" s="57"/>
      <c r="J16" s="57">
        <v>0</v>
      </c>
      <c r="K16" s="57"/>
      <c r="L16" s="57">
        <v>0</v>
      </c>
      <c r="M16" s="57"/>
      <c r="N16" s="57">
        <v>0</v>
      </c>
      <c r="O16" s="57"/>
      <c r="P16" s="57">
        <v>0</v>
      </c>
      <c r="Q16" s="57"/>
      <c r="R16" s="57">
        <v>0</v>
      </c>
      <c r="S16" s="57"/>
      <c r="T16" s="57">
        <v>-2328522</v>
      </c>
      <c r="U16" s="57"/>
      <c r="V16" s="57">
        <f>SUM(D16:T16)</f>
        <v>-2328522</v>
      </c>
      <c r="W16" s="57"/>
      <c r="X16" s="57">
        <v>0</v>
      </c>
      <c r="Y16" s="57"/>
      <c r="Z16" s="57">
        <f>V16+X16</f>
        <v>-2328522</v>
      </c>
    </row>
    <row r="17" spans="1:26" ht="18" customHeight="1" x14ac:dyDescent="0.5">
      <c r="A17" s="206" t="s">
        <v>81</v>
      </c>
      <c r="B17" s="206"/>
      <c r="C17" s="206"/>
      <c r="D17" s="57">
        <v>0</v>
      </c>
      <c r="E17" s="57"/>
      <c r="F17" s="57">
        <v>0</v>
      </c>
      <c r="G17" s="57"/>
      <c r="H17" s="57">
        <v>-39052</v>
      </c>
      <c r="I17" s="57"/>
      <c r="J17" s="57">
        <v>-122988</v>
      </c>
      <c r="K17" s="57"/>
      <c r="L17" s="57">
        <v>32446</v>
      </c>
      <c r="M17" s="89"/>
      <c r="N17" s="57">
        <v>0</v>
      </c>
      <c r="O17" s="57"/>
      <c r="P17" s="57">
        <v>0</v>
      </c>
      <c r="Q17" s="57"/>
      <c r="R17" s="57">
        <v>0</v>
      </c>
      <c r="S17" s="57"/>
      <c r="T17" s="57">
        <v>4015187</v>
      </c>
      <c r="U17" s="57"/>
      <c r="V17" s="57">
        <f>SUM(D17:T17)</f>
        <v>3885593</v>
      </c>
      <c r="W17" s="57"/>
      <c r="X17" s="57">
        <v>10238</v>
      </c>
      <c r="Y17" s="57"/>
      <c r="Z17" s="57">
        <f>V17+X17</f>
        <v>3895831</v>
      </c>
    </row>
    <row r="18" spans="1:26" ht="18" customHeight="1" x14ac:dyDescent="0.5">
      <c r="A18" s="206" t="s">
        <v>256</v>
      </c>
      <c r="B18" s="206"/>
      <c r="C18" s="206"/>
      <c r="D18" s="57">
        <v>0</v>
      </c>
      <c r="E18" s="57"/>
      <c r="F18" s="57">
        <v>0</v>
      </c>
      <c r="G18" s="57"/>
      <c r="H18" s="57">
        <v>0</v>
      </c>
      <c r="I18" s="57"/>
      <c r="J18" s="57">
        <v>-164189</v>
      </c>
      <c r="K18" s="57"/>
      <c r="L18" s="57">
        <v>28333</v>
      </c>
      <c r="M18" s="89"/>
      <c r="N18" s="57">
        <v>0</v>
      </c>
      <c r="O18" s="57"/>
      <c r="P18" s="57">
        <v>0</v>
      </c>
      <c r="Q18" s="57"/>
      <c r="R18" s="57">
        <v>0</v>
      </c>
      <c r="S18" s="57"/>
      <c r="T18" s="57">
        <v>135856</v>
      </c>
      <c r="U18" s="57"/>
      <c r="V18" s="57">
        <f>SUM(D18:T18)</f>
        <v>0</v>
      </c>
      <c r="W18" s="57"/>
      <c r="X18" s="57">
        <v>0</v>
      </c>
      <c r="Y18" s="57"/>
      <c r="Z18" s="57">
        <f>V18+X18</f>
        <v>0</v>
      </c>
    </row>
    <row r="19" spans="1:26" ht="18" customHeight="1" x14ac:dyDescent="0.5">
      <c r="A19" s="206" t="s">
        <v>190</v>
      </c>
      <c r="B19" s="206"/>
      <c r="C19" s="206"/>
      <c r="D19" s="90">
        <v>0</v>
      </c>
      <c r="E19" s="57"/>
      <c r="F19" s="90">
        <v>0</v>
      </c>
      <c r="G19" s="57"/>
      <c r="H19" s="90">
        <v>0</v>
      </c>
      <c r="I19" s="57"/>
      <c r="J19" s="90">
        <v>0</v>
      </c>
      <c r="K19" s="57"/>
      <c r="L19" s="90">
        <v>0</v>
      </c>
      <c r="M19" s="89"/>
      <c r="N19" s="90">
        <v>0</v>
      </c>
      <c r="O19" s="57"/>
      <c r="P19" s="90">
        <v>0</v>
      </c>
      <c r="Q19" s="57"/>
      <c r="R19" s="90">
        <v>0</v>
      </c>
      <c r="S19" s="57"/>
      <c r="T19" s="90">
        <v>0</v>
      </c>
      <c r="U19" s="57"/>
      <c r="V19" s="90">
        <f>SUM(D19:T19)</f>
        <v>0</v>
      </c>
      <c r="W19" s="57"/>
      <c r="X19" s="90">
        <v>-10013</v>
      </c>
      <c r="Y19" s="57"/>
      <c r="Z19" s="90">
        <f>V19+X19</f>
        <v>-10013</v>
      </c>
    </row>
    <row r="20" spans="1:26" ht="6" customHeight="1" x14ac:dyDescent="0.5">
      <c r="A20" s="206"/>
      <c r="B20" s="206"/>
      <c r="C20" s="206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89"/>
      <c r="P20" s="57"/>
      <c r="Q20" s="89"/>
      <c r="R20" s="57"/>
      <c r="S20" s="57"/>
      <c r="T20" s="57"/>
      <c r="U20" s="57"/>
      <c r="V20" s="57"/>
      <c r="W20" s="57"/>
      <c r="X20" s="57"/>
      <c r="Y20" s="57"/>
      <c r="Z20" s="57"/>
    </row>
    <row r="21" spans="1:26" ht="18" customHeight="1" x14ac:dyDescent="0.5">
      <c r="A21" s="210" t="s">
        <v>245</v>
      </c>
      <c r="B21" s="210"/>
      <c r="C21" s="210"/>
      <c r="D21" s="57"/>
      <c r="E21" s="57"/>
      <c r="F21" s="57"/>
      <c r="G21" s="57"/>
      <c r="H21" s="57"/>
      <c r="I21" s="57"/>
      <c r="J21" s="57"/>
      <c r="K21" s="57"/>
      <c r="L21" s="57"/>
      <c r="M21" s="88"/>
      <c r="N21" s="57"/>
      <c r="O21" s="89"/>
      <c r="P21" s="57"/>
      <c r="Q21" s="89"/>
      <c r="R21" s="57"/>
      <c r="S21" s="57"/>
      <c r="T21" s="57"/>
      <c r="U21" s="57"/>
      <c r="V21" s="57"/>
      <c r="W21" s="57"/>
      <c r="X21" s="57"/>
      <c r="Y21" s="57"/>
      <c r="Z21" s="57"/>
    </row>
    <row r="22" spans="1:26" ht="18" customHeight="1" thickBot="1" x14ac:dyDescent="0.55000000000000004">
      <c r="A22" s="210" t="s">
        <v>247</v>
      </c>
      <c r="B22" s="210"/>
      <c r="C22" s="210"/>
      <c r="D22" s="91">
        <f>SUM(D15:D19)</f>
        <v>8467511</v>
      </c>
      <c r="E22" s="57"/>
      <c r="F22" s="91">
        <f>SUM(F15:F19)</f>
        <v>9356233</v>
      </c>
      <c r="G22" s="57"/>
      <c r="H22" s="91">
        <f>SUM(H15:H19)</f>
        <v>131704</v>
      </c>
      <c r="I22" s="87"/>
      <c r="J22" s="91">
        <f>SUM(J15:J19)</f>
        <v>-633901</v>
      </c>
      <c r="K22" s="87"/>
      <c r="L22" s="91">
        <f>SUM(L15:L19)</f>
        <v>101525</v>
      </c>
      <c r="M22" s="87"/>
      <c r="N22" s="91">
        <f>SUM(N15:N19)</f>
        <v>-158337</v>
      </c>
      <c r="O22" s="57"/>
      <c r="P22" s="91">
        <f>SUM(P15:P19)</f>
        <v>852337</v>
      </c>
      <c r="Q22" s="57"/>
      <c r="R22" s="91">
        <f>SUM(R15:R19)</f>
        <v>380</v>
      </c>
      <c r="S22" s="57"/>
      <c r="T22" s="91">
        <f>SUM(T15:T19)</f>
        <v>26869711</v>
      </c>
      <c r="U22" s="57"/>
      <c r="V22" s="91">
        <f>SUM(V15:V19)</f>
        <v>44987163</v>
      </c>
      <c r="W22" s="88"/>
      <c r="X22" s="91">
        <f>SUM(X15:X19)</f>
        <v>109920</v>
      </c>
      <c r="Y22" s="88"/>
      <c r="Z22" s="91">
        <f>SUM(Z15:Z19)</f>
        <v>45097083</v>
      </c>
    </row>
    <row r="23" spans="1:26" ht="18" customHeight="1" thickTop="1" x14ac:dyDescent="0.5">
      <c r="A23" s="206"/>
      <c r="B23" s="206"/>
      <c r="C23" s="206"/>
      <c r="D23" s="57"/>
      <c r="E23" s="57"/>
      <c r="F23" s="57"/>
      <c r="G23" s="57"/>
      <c r="H23" s="57"/>
      <c r="I23" s="57"/>
      <c r="J23" s="57"/>
      <c r="K23" s="57"/>
      <c r="L23" s="57"/>
      <c r="M23" s="89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</row>
    <row r="24" spans="1:26" ht="18" customHeight="1" x14ac:dyDescent="0.5">
      <c r="A24" s="210" t="s">
        <v>139</v>
      </c>
      <c r="B24" s="210"/>
      <c r="C24" s="210"/>
      <c r="D24" s="214"/>
      <c r="E24" s="88"/>
      <c r="F24" s="214"/>
      <c r="G24" s="88"/>
      <c r="H24" s="214"/>
      <c r="I24" s="87"/>
      <c r="J24" s="214"/>
      <c r="K24" s="87"/>
      <c r="L24" s="214"/>
      <c r="M24" s="88"/>
      <c r="N24" s="214"/>
      <c r="O24" s="88"/>
      <c r="P24" s="214"/>
      <c r="Q24" s="88"/>
      <c r="R24" s="214"/>
      <c r="S24" s="88"/>
      <c r="T24" s="214"/>
      <c r="U24" s="88"/>
      <c r="V24" s="129"/>
      <c r="W24" s="88"/>
      <c r="X24" s="214"/>
      <c r="Y24" s="88"/>
      <c r="Z24" s="132"/>
    </row>
    <row r="25" spans="1:26" ht="18" customHeight="1" x14ac:dyDescent="0.5">
      <c r="A25" s="238" t="s">
        <v>248</v>
      </c>
      <c r="B25" s="215"/>
      <c r="C25" s="210"/>
      <c r="D25" s="129">
        <v>8467511</v>
      </c>
      <c r="E25" s="57"/>
      <c r="F25" s="129">
        <v>9356233</v>
      </c>
      <c r="G25" s="57"/>
      <c r="H25" s="129">
        <v>286124</v>
      </c>
      <c r="I25" s="57"/>
      <c r="J25" s="129">
        <v>-261271</v>
      </c>
      <c r="K25" s="57"/>
      <c r="L25" s="129">
        <v>-3564</v>
      </c>
      <c r="M25" s="57"/>
      <c r="N25" s="129">
        <v>-158337</v>
      </c>
      <c r="O25" s="57"/>
      <c r="P25" s="129">
        <v>852337</v>
      </c>
      <c r="Q25" s="57"/>
      <c r="R25" s="129">
        <v>0</v>
      </c>
      <c r="S25" s="57"/>
      <c r="T25" s="129">
        <v>27978147</v>
      </c>
      <c r="U25" s="57"/>
      <c r="V25" s="129">
        <f>SUM(D25:T25)</f>
        <v>46517180</v>
      </c>
      <c r="W25" s="57"/>
      <c r="X25" s="129">
        <v>108541</v>
      </c>
      <c r="Y25" s="57"/>
      <c r="Z25" s="132">
        <f>V25+X25</f>
        <v>46625721</v>
      </c>
    </row>
    <row r="26" spans="1:26" ht="18" customHeight="1" x14ac:dyDescent="0.5">
      <c r="A26" s="206" t="s">
        <v>161</v>
      </c>
      <c r="B26" s="212">
        <v>15</v>
      </c>
      <c r="C26" s="210"/>
      <c r="D26" s="129">
        <v>0</v>
      </c>
      <c r="E26" s="57"/>
      <c r="F26" s="129">
        <v>0</v>
      </c>
      <c r="G26" s="57"/>
      <c r="H26" s="129">
        <v>0</v>
      </c>
      <c r="I26" s="57"/>
      <c r="J26" s="129">
        <v>0</v>
      </c>
      <c r="K26" s="57"/>
      <c r="L26" s="129">
        <v>0</v>
      </c>
      <c r="M26" s="57"/>
      <c r="N26" s="129">
        <v>0</v>
      </c>
      <c r="O26" s="57"/>
      <c r="P26" s="129">
        <v>0</v>
      </c>
      <c r="Q26" s="57"/>
      <c r="R26" s="129">
        <v>0</v>
      </c>
      <c r="S26" s="57"/>
      <c r="T26" s="129">
        <v>-2540211</v>
      </c>
      <c r="U26" s="57"/>
      <c r="V26" s="129">
        <f t="shared" ref="V26:V29" si="0">SUM(D26:T26)</f>
        <v>-2540211</v>
      </c>
      <c r="W26" s="57"/>
      <c r="X26" s="129">
        <v>0</v>
      </c>
      <c r="Y26" s="57"/>
      <c r="Z26" s="132">
        <f>V26+X26</f>
        <v>-2540211</v>
      </c>
    </row>
    <row r="27" spans="1:26" ht="18" customHeight="1" x14ac:dyDescent="0.5">
      <c r="A27" s="206" t="s">
        <v>81</v>
      </c>
      <c r="B27" s="206"/>
      <c r="C27" s="206"/>
      <c r="D27" s="129">
        <v>0</v>
      </c>
      <c r="E27" s="57"/>
      <c r="F27" s="129">
        <v>0</v>
      </c>
      <c r="G27" s="57"/>
      <c r="H27" s="129">
        <v>-230722</v>
      </c>
      <c r="I27" s="57"/>
      <c r="J27" s="129">
        <v>1071119</v>
      </c>
      <c r="K27" s="57"/>
      <c r="L27" s="129">
        <v>-167813</v>
      </c>
      <c r="M27" s="89"/>
      <c r="N27" s="129">
        <v>0</v>
      </c>
      <c r="O27" s="57"/>
      <c r="P27" s="129">
        <v>0</v>
      </c>
      <c r="Q27" s="57"/>
      <c r="R27" s="129">
        <v>0</v>
      </c>
      <c r="S27" s="57"/>
      <c r="T27" s="129">
        <v>4294705</v>
      </c>
      <c r="U27" s="57"/>
      <c r="V27" s="129">
        <f t="shared" si="0"/>
        <v>4967289</v>
      </c>
      <c r="W27" s="57"/>
      <c r="X27" s="132">
        <v>34806</v>
      </c>
      <c r="Y27" s="57"/>
      <c r="Z27" s="132">
        <f t="shared" ref="Z27:Z29" si="1">V27+X27</f>
        <v>5002095</v>
      </c>
    </row>
    <row r="28" spans="1:26" ht="18" customHeight="1" x14ac:dyDescent="0.5">
      <c r="A28" s="206" t="s">
        <v>256</v>
      </c>
      <c r="B28" s="206"/>
      <c r="C28" s="206"/>
      <c r="D28" s="129">
        <v>0</v>
      </c>
      <c r="E28" s="57"/>
      <c r="F28" s="129">
        <v>0</v>
      </c>
      <c r="G28" s="57"/>
      <c r="H28" s="129">
        <v>0</v>
      </c>
      <c r="I28" s="57"/>
      <c r="J28" s="129">
        <v>-650374</v>
      </c>
      <c r="K28" s="57"/>
      <c r="L28" s="129">
        <v>122950</v>
      </c>
      <c r="M28" s="89"/>
      <c r="N28" s="129">
        <v>0</v>
      </c>
      <c r="O28" s="57"/>
      <c r="P28" s="129">
        <v>0</v>
      </c>
      <c r="Q28" s="57"/>
      <c r="R28" s="129">
        <v>0</v>
      </c>
      <c r="S28" s="57"/>
      <c r="T28" s="129">
        <v>527424</v>
      </c>
      <c r="U28" s="57"/>
      <c r="V28" s="129">
        <f t="shared" si="0"/>
        <v>0</v>
      </c>
      <c r="W28" s="57"/>
      <c r="X28" s="132">
        <v>0</v>
      </c>
      <c r="Y28" s="57"/>
      <c r="Z28" s="132">
        <f t="shared" si="1"/>
        <v>0</v>
      </c>
    </row>
    <row r="29" spans="1:26" ht="18" customHeight="1" x14ac:dyDescent="0.5">
      <c r="A29" s="206" t="s">
        <v>190</v>
      </c>
      <c r="B29" s="206"/>
      <c r="C29" s="206"/>
      <c r="D29" s="130">
        <v>0</v>
      </c>
      <c r="E29" s="57"/>
      <c r="F29" s="130">
        <v>0</v>
      </c>
      <c r="G29" s="57"/>
      <c r="H29" s="130">
        <v>0</v>
      </c>
      <c r="I29" s="57"/>
      <c r="J29" s="130">
        <v>0</v>
      </c>
      <c r="K29" s="57"/>
      <c r="L29" s="130">
        <v>0</v>
      </c>
      <c r="M29" s="89"/>
      <c r="N29" s="130">
        <v>0</v>
      </c>
      <c r="O29" s="57"/>
      <c r="P29" s="130">
        <v>0</v>
      </c>
      <c r="Q29" s="57"/>
      <c r="R29" s="130">
        <v>0</v>
      </c>
      <c r="S29" s="57"/>
      <c r="T29" s="130">
        <v>0</v>
      </c>
      <c r="U29" s="57"/>
      <c r="V29" s="130">
        <f t="shared" si="0"/>
        <v>0</v>
      </c>
      <c r="W29" s="57"/>
      <c r="X29" s="130">
        <v>-29483</v>
      </c>
      <c r="Y29" s="57"/>
      <c r="Z29" s="130">
        <f t="shared" si="1"/>
        <v>-29483</v>
      </c>
    </row>
    <row r="30" spans="1:26" ht="6" customHeight="1" x14ac:dyDescent="0.5">
      <c r="A30" s="206"/>
      <c r="B30" s="206"/>
      <c r="C30" s="206"/>
      <c r="D30" s="129"/>
      <c r="E30" s="57"/>
      <c r="F30" s="129"/>
      <c r="G30" s="57"/>
      <c r="H30" s="129"/>
      <c r="I30" s="57"/>
      <c r="J30" s="129"/>
      <c r="K30" s="57"/>
      <c r="L30" s="129"/>
      <c r="M30" s="57"/>
      <c r="N30" s="129"/>
      <c r="O30" s="89"/>
      <c r="P30" s="129"/>
      <c r="Q30" s="89"/>
      <c r="R30" s="129"/>
      <c r="S30" s="57"/>
      <c r="T30" s="129"/>
      <c r="U30" s="57"/>
      <c r="V30" s="129"/>
      <c r="W30" s="57"/>
      <c r="X30" s="129"/>
      <c r="Y30" s="57"/>
      <c r="Z30" s="129"/>
    </row>
    <row r="31" spans="1:26" ht="18" customHeight="1" x14ac:dyDescent="0.5">
      <c r="A31" s="210" t="s">
        <v>245</v>
      </c>
      <c r="B31" s="210"/>
      <c r="C31" s="210"/>
      <c r="D31" s="129"/>
      <c r="E31" s="57"/>
      <c r="F31" s="129"/>
      <c r="G31" s="57"/>
      <c r="H31" s="129"/>
      <c r="I31" s="57"/>
      <c r="J31" s="129"/>
      <c r="K31" s="57"/>
      <c r="L31" s="129"/>
      <c r="M31" s="88"/>
      <c r="N31" s="129"/>
      <c r="O31" s="89"/>
      <c r="P31" s="129"/>
      <c r="Q31" s="89"/>
      <c r="R31" s="129"/>
      <c r="S31" s="57"/>
      <c r="T31" s="129"/>
      <c r="U31" s="57"/>
      <c r="V31" s="129"/>
      <c r="W31" s="57"/>
      <c r="X31" s="129"/>
      <c r="Y31" s="57"/>
      <c r="Z31" s="129"/>
    </row>
    <row r="32" spans="1:26" ht="18" customHeight="1" thickBot="1" x14ac:dyDescent="0.55000000000000004">
      <c r="A32" s="210" t="s">
        <v>249</v>
      </c>
      <c r="B32" s="210"/>
      <c r="C32" s="210"/>
      <c r="D32" s="131">
        <f>SUM(D25:D29)</f>
        <v>8467511</v>
      </c>
      <c r="E32" s="57"/>
      <c r="F32" s="131">
        <f>SUM(F25:F29)</f>
        <v>9356233</v>
      </c>
      <c r="G32" s="57"/>
      <c r="H32" s="131">
        <f>SUM(H25:H29)</f>
        <v>55402</v>
      </c>
      <c r="I32" s="87"/>
      <c r="J32" s="131">
        <f>SUM(J25:J29)</f>
        <v>159474</v>
      </c>
      <c r="K32" s="87"/>
      <c r="L32" s="131">
        <f>SUM(L25:L29)</f>
        <v>-48427</v>
      </c>
      <c r="M32" s="87"/>
      <c r="N32" s="131">
        <f>SUM(N25:N29)</f>
        <v>-158337</v>
      </c>
      <c r="O32" s="57"/>
      <c r="P32" s="131">
        <f>SUM(P25:P29)</f>
        <v>852337</v>
      </c>
      <c r="Q32" s="57"/>
      <c r="R32" s="131">
        <f>SUM(R25:R29)</f>
        <v>0</v>
      </c>
      <c r="S32" s="57"/>
      <c r="T32" s="131">
        <f>SUM(T25:T29)</f>
        <v>30260065</v>
      </c>
      <c r="U32" s="57"/>
      <c r="V32" s="131">
        <f>SUM(V25:V29)</f>
        <v>48944258</v>
      </c>
      <c r="W32" s="88"/>
      <c r="X32" s="131">
        <f>SUM(X25:X29)</f>
        <v>113864</v>
      </c>
      <c r="Y32" s="88"/>
      <c r="Z32" s="131">
        <f>SUM(Z25:Z29)</f>
        <v>49058122</v>
      </c>
    </row>
    <row r="33" spans="1:26" ht="14.45" customHeight="1" thickTop="1" x14ac:dyDescent="0.5">
      <c r="A33" s="253"/>
      <c r="B33" s="253"/>
      <c r="C33" s="253"/>
      <c r="D33" s="87"/>
      <c r="E33" s="88"/>
      <c r="F33" s="87"/>
      <c r="G33" s="88"/>
      <c r="H33" s="87"/>
      <c r="I33" s="87"/>
      <c r="J33" s="87"/>
      <c r="K33" s="87"/>
      <c r="L33" s="87"/>
      <c r="M33" s="213"/>
      <c r="N33" s="87"/>
      <c r="O33" s="88"/>
      <c r="P33" s="87"/>
      <c r="Q33" s="88"/>
      <c r="R33" s="87"/>
      <c r="S33" s="88"/>
      <c r="T33" s="87"/>
      <c r="U33" s="88"/>
      <c r="V33" s="87"/>
      <c r="W33" s="88"/>
      <c r="X33" s="87"/>
      <c r="Y33" s="88"/>
      <c r="Z33" s="87"/>
    </row>
    <row r="34" spans="1:26" ht="17.25" customHeight="1" x14ac:dyDescent="0.5">
      <c r="A34" s="247"/>
      <c r="B34" s="247"/>
      <c r="C34" s="247"/>
      <c r="D34" s="87"/>
      <c r="E34" s="88"/>
      <c r="F34" s="87"/>
      <c r="G34" s="88"/>
      <c r="H34" s="87"/>
      <c r="I34" s="87"/>
      <c r="J34" s="87"/>
      <c r="K34" s="87"/>
      <c r="L34" s="87"/>
      <c r="M34" s="213"/>
      <c r="N34" s="87"/>
      <c r="O34" s="88"/>
      <c r="P34" s="87"/>
      <c r="Q34" s="88"/>
      <c r="R34" s="87"/>
      <c r="S34" s="88"/>
      <c r="T34" s="87"/>
      <c r="U34" s="88"/>
      <c r="V34" s="87"/>
      <c r="W34" s="88"/>
      <c r="X34" s="87"/>
      <c r="Y34" s="88"/>
      <c r="Z34" s="87"/>
    </row>
    <row r="35" spans="1:26" ht="20.100000000000001" customHeight="1" x14ac:dyDescent="0.5">
      <c r="A35" s="216" t="s">
        <v>140</v>
      </c>
      <c r="B35" s="216"/>
      <c r="C35" s="216"/>
      <c r="D35" s="216"/>
      <c r="E35" s="216"/>
      <c r="F35" s="216"/>
      <c r="G35" s="216"/>
      <c r="H35" s="217"/>
      <c r="I35" s="217"/>
      <c r="J35" s="217"/>
      <c r="K35" s="217"/>
      <c r="L35" s="217"/>
      <c r="M35" s="218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7"/>
      <c r="Z35" s="217"/>
    </row>
    <row r="38" spans="1:26" ht="20.100000000000001" customHeight="1" x14ac:dyDescent="0.5">
      <c r="A38" s="92"/>
      <c r="B38" s="92"/>
      <c r="C38" s="92"/>
      <c r="D38" s="93"/>
      <c r="E38" s="93"/>
      <c r="F38" s="93"/>
      <c r="G38" s="93"/>
      <c r="H38" s="93"/>
      <c r="I38" s="93"/>
      <c r="J38" s="57"/>
      <c r="K38" s="57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</row>
    <row r="39" spans="1:26" ht="20.100000000000001" customHeight="1" x14ac:dyDescent="0.5">
      <c r="D39" s="93"/>
      <c r="E39" s="93"/>
      <c r="F39" s="93"/>
      <c r="G39" s="93"/>
      <c r="H39" s="93"/>
      <c r="I39" s="93"/>
      <c r="J39" s="57"/>
      <c r="K39" s="57"/>
      <c r="L39" s="93"/>
      <c r="M39" s="94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</row>
    <row r="40" spans="1:26" ht="20.100000000000001" customHeight="1" x14ac:dyDescent="0.5">
      <c r="D40" s="93"/>
      <c r="E40" s="93"/>
      <c r="F40" s="93"/>
      <c r="G40" s="93"/>
      <c r="H40" s="93"/>
      <c r="I40" s="93"/>
      <c r="J40" s="57"/>
      <c r="K40" s="57"/>
      <c r="L40" s="93"/>
      <c r="M40" s="94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</row>
    <row r="41" spans="1:26" ht="20.100000000000001" customHeight="1" x14ac:dyDescent="0.5">
      <c r="D41" s="93"/>
      <c r="E41" s="93"/>
      <c r="F41" s="93"/>
      <c r="G41" s="93"/>
      <c r="H41" s="93"/>
      <c r="I41" s="93"/>
      <c r="J41" s="57"/>
      <c r="K41" s="57"/>
      <c r="L41" s="93"/>
      <c r="M41" s="94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</row>
    <row r="42" spans="1:26" ht="20.100000000000001" customHeight="1" x14ac:dyDescent="0.5">
      <c r="D42" s="93"/>
      <c r="E42" s="93"/>
      <c r="F42" s="93"/>
      <c r="G42" s="93"/>
      <c r="H42" s="93"/>
      <c r="I42" s="93"/>
      <c r="J42" s="57"/>
      <c r="K42" s="57"/>
      <c r="L42" s="93"/>
      <c r="M42" s="94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</row>
    <row r="43" spans="1:26" ht="20.100000000000001" customHeight="1" x14ac:dyDescent="0.5">
      <c r="D43" s="93"/>
      <c r="E43" s="93"/>
      <c r="F43" s="93"/>
      <c r="G43" s="93"/>
      <c r="H43" s="93"/>
      <c r="I43" s="93"/>
      <c r="J43" s="57"/>
      <c r="K43" s="57"/>
      <c r="L43" s="93"/>
      <c r="M43" s="94"/>
      <c r="N43" s="93"/>
      <c r="O43" s="94"/>
      <c r="P43" s="93"/>
      <c r="Q43" s="94"/>
      <c r="R43" s="93"/>
      <c r="S43" s="93"/>
      <c r="T43" s="93"/>
      <c r="U43" s="93"/>
      <c r="V43" s="93"/>
      <c r="W43" s="93"/>
      <c r="X43" s="93"/>
      <c r="Y43" s="93"/>
      <c r="Z43" s="93"/>
    </row>
    <row r="44" spans="1:26" ht="20.100000000000001" customHeight="1" x14ac:dyDescent="0.5">
      <c r="D44" s="93"/>
      <c r="E44" s="93"/>
      <c r="F44" s="93"/>
      <c r="G44" s="93"/>
      <c r="H44" s="93"/>
      <c r="I44" s="93"/>
      <c r="J44" s="57"/>
      <c r="K44" s="57"/>
      <c r="L44" s="93"/>
      <c r="M44" s="93"/>
      <c r="N44" s="93"/>
      <c r="O44" s="94"/>
      <c r="P44" s="93"/>
      <c r="Q44" s="94"/>
      <c r="R44" s="93"/>
      <c r="S44" s="93"/>
      <c r="T44" s="93"/>
      <c r="U44" s="93"/>
      <c r="V44" s="93"/>
      <c r="W44" s="93"/>
      <c r="X44" s="93"/>
      <c r="Y44" s="93"/>
      <c r="Z44" s="93"/>
    </row>
    <row r="45" spans="1:26" ht="20.100000000000001" customHeight="1" x14ac:dyDescent="0.5">
      <c r="D45" s="93"/>
      <c r="E45" s="93"/>
      <c r="F45" s="93"/>
      <c r="G45" s="93"/>
      <c r="H45" s="93"/>
      <c r="I45" s="93"/>
      <c r="J45" s="57"/>
      <c r="K45" s="57"/>
      <c r="L45" s="93"/>
      <c r="M45" s="95"/>
      <c r="N45" s="93"/>
      <c r="O45" s="94"/>
      <c r="P45" s="93"/>
      <c r="Q45" s="94"/>
      <c r="R45" s="93"/>
      <c r="S45" s="93"/>
      <c r="T45" s="93"/>
      <c r="U45" s="93"/>
      <c r="V45" s="93"/>
      <c r="W45" s="93"/>
      <c r="X45" s="93"/>
      <c r="Y45" s="93"/>
      <c r="Z45" s="93"/>
    </row>
    <row r="46" spans="1:26" ht="20.100000000000001" customHeight="1" x14ac:dyDescent="0.5">
      <c r="D46" s="96"/>
      <c r="E46" s="93"/>
      <c r="F46" s="96"/>
      <c r="G46" s="93"/>
      <c r="H46" s="96"/>
      <c r="I46" s="93"/>
      <c r="J46" s="87"/>
      <c r="K46" s="87"/>
      <c r="L46" s="96"/>
      <c r="M46" s="96"/>
      <c r="N46" s="96"/>
      <c r="O46" s="93"/>
      <c r="P46" s="96"/>
      <c r="Q46" s="93"/>
      <c r="R46" s="96"/>
      <c r="S46" s="93"/>
      <c r="T46" s="96"/>
      <c r="U46" s="93"/>
      <c r="V46" s="96"/>
      <c r="W46" s="95"/>
      <c r="X46" s="96"/>
      <c r="Y46" s="95"/>
      <c r="Z46" s="96"/>
    </row>
    <row r="48" spans="1:26" ht="20.100000000000001" customHeight="1" x14ac:dyDescent="0.5">
      <c r="E48" s="219"/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19"/>
      <c r="Z48" s="219"/>
    </row>
    <row r="49" spans="5:26" ht="20.100000000000001" customHeight="1" x14ac:dyDescent="0.5">
      <c r="E49" s="219"/>
      <c r="F49" s="219"/>
      <c r="G49" s="219"/>
      <c r="H49" s="219"/>
      <c r="I49" s="219"/>
      <c r="J49" s="219"/>
      <c r="K49" s="219"/>
      <c r="L49" s="219"/>
      <c r="M49" s="219"/>
      <c r="N49" s="219"/>
      <c r="O49" s="219"/>
      <c r="P49" s="219"/>
      <c r="Q49" s="219"/>
      <c r="R49" s="219"/>
      <c r="S49" s="219"/>
      <c r="T49" s="219"/>
      <c r="U49" s="219"/>
      <c r="V49" s="219"/>
      <c r="W49" s="219"/>
      <c r="X49" s="219"/>
      <c r="Y49" s="219"/>
      <c r="Z49" s="219"/>
    </row>
    <row r="50" spans="5:26" ht="20.100000000000001" customHeight="1" x14ac:dyDescent="0.5">
      <c r="E50" s="219"/>
      <c r="F50" s="219"/>
      <c r="G50" s="219"/>
      <c r="H50" s="219"/>
      <c r="I50" s="219"/>
      <c r="J50" s="219"/>
      <c r="K50" s="219"/>
      <c r="L50" s="219"/>
      <c r="M50" s="219"/>
      <c r="N50" s="219"/>
      <c r="O50" s="219"/>
      <c r="P50" s="219"/>
      <c r="Q50" s="219"/>
      <c r="R50" s="219"/>
      <c r="S50" s="219"/>
      <c r="T50" s="219"/>
      <c r="U50" s="219"/>
      <c r="V50" s="219"/>
      <c r="W50" s="219"/>
      <c r="X50" s="219"/>
      <c r="Y50" s="219"/>
      <c r="Z50" s="219"/>
    </row>
    <row r="51" spans="5:26" ht="20.100000000000001" customHeight="1" x14ac:dyDescent="0.5">
      <c r="E51" s="219"/>
      <c r="F51" s="219"/>
      <c r="G51" s="219"/>
      <c r="H51" s="219"/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  <c r="T51" s="219"/>
      <c r="U51" s="219"/>
      <c r="V51" s="219"/>
      <c r="W51" s="219"/>
      <c r="X51" s="219"/>
      <c r="Y51" s="219"/>
      <c r="Z51" s="219"/>
    </row>
    <row r="52" spans="5:26" ht="20.100000000000001" customHeight="1" x14ac:dyDescent="0.5">
      <c r="E52" s="219"/>
      <c r="F52" s="219"/>
      <c r="G52" s="219"/>
      <c r="H52" s="219"/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  <c r="T52" s="219"/>
      <c r="U52" s="219"/>
      <c r="V52" s="219"/>
      <c r="W52" s="219"/>
      <c r="X52" s="219"/>
      <c r="Y52" s="219"/>
      <c r="Z52" s="219"/>
    </row>
    <row r="53" spans="5:26" ht="20.100000000000001" customHeight="1" x14ac:dyDescent="0.5">
      <c r="E53" s="219"/>
      <c r="F53" s="219"/>
      <c r="G53" s="219"/>
      <c r="H53" s="219"/>
      <c r="I53" s="219"/>
      <c r="J53" s="219"/>
      <c r="K53" s="219"/>
      <c r="L53" s="219"/>
      <c r="M53" s="219"/>
      <c r="N53" s="219"/>
      <c r="O53" s="219"/>
      <c r="P53" s="219"/>
      <c r="Q53" s="219"/>
      <c r="R53" s="219"/>
      <c r="S53" s="219"/>
      <c r="T53" s="219"/>
      <c r="U53" s="219"/>
      <c r="V53" s="219"/>
      <c r="W53" s="219"/>
      <c r="X53" s="219"/>
      <c r="Y53" s="219"/>
      <c r="Z53" s="219"/>
    </row>
    <row r="54" spans="5:26" ht="20.100000000000001" customHeight="1" x14ac:dyDescent="0.5">
      <c r="E54" s="219"/>
      <c r="F54" s="219"/>
      <c r="G54" s="219"/>
      <c r="H54" s="219"/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  <c r="T54" s="219"/>
      <c r="U54" s="219"/>
      <c r="V54" s="219"/>
      <c r="W54" s="219"/>
      <c r="X54" s="219"/>
      <c r="Y54" s="219"/>
      <c r="Z54" s="219"/>
    </row>
    <row r="55" spans="5:26" ht="20.100000000000001" customHeight="1" x14ac:dyDescent="0.5">
      <c r="E55" s="219"/>
      <c r="F55" s="219"/>
      <c r="G55" s="219"/>
      <c r="H55" s="219"/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  <c r="T55" s="219"/>
      <c r="U55" s="219"/>
      <c r="V55" s="219"/>
      <c r="W55" s="219"/>
      <c r="X55" s="219"/>
      <c r="Y55" s="219"/>
      <c r="Z55" s="219"/>
    </row>
    <row r="56" spans="5:26" ht="20.100000000000001" customHeight="1" x14ac:dyDescent="0.5">
      <c r="E56" s="219"/>
      <c r="F56" s="219"/>
      <c r="G56" s="219"/>
      <c r="H56" s="219"/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  <c r="T56" s="219"/>
      <c r="U56" s="219"/>
      <c r="V56" s="219"/>
      <c r="W56" s="219"/>
      <c r="X56" s="219"/>
      <c r="Y56" s="219"/>
      <c r="Z56" s="219"/>
    </row>
  </sheetData>
  <mergeCells count="8">
    <mergeCell ref="H7:N7"/>
    <mergeCell ref="P7:R7"/>
    <mergeCell ref="A1:X1"/>
    <mergeCell ref="A2:X2"/>
    <mergeCell ref="A3:X3"/>
    <mergeCell ref="D5:W5"/>
    <mergeCell ref="X5:Z5"/>
    <mergeCell ref="D6:V6"/>
  </mergeCells>
  <pageMargins left="0.25" right="0.25" top="0.5" bottom="0.6" header="0.49" footer="0.4"/>
  <pageSetup paperSize="9" scale="90" firstPageNumber="8" fitToHeight="0" orientation="landscape" useFirstPageNumber="1" horizontalDpi="1200" verticalDpi="1200" r:id="rId1"/>
  <headerFooter>
    <oddFooter>&amp;R&amp;"Browallia New,Regular"&amp;12&amp;P</oddFooter>
  </headerFooter>
  <ignoredErrors>
    <ignoredError sqref="E32 W32 U32 S32 Q32 O32 M32 K32 I32 G3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"/>
  <sheetViews>
    <sheetView zoomScaleNormal="100" zoomScaleSheetLayoutView="100" workbookViewId="0">
      <selection sqref="A1:T1"/>
    </sheetView>
  </sheetViews>
  <sheetFormatPr defaultRowHeight="20.100000000000001" customHeight="1" x14ac:dyDescent="0.35"/>
  <cols>
    <col min="1" max="1" width="35.140625" style="221" customWidth="1"/>
    <col min="2" max="2" width="8.140625" style="221" customWidth="1"/>
    <col min="3" max="3" width="1.28515625" style="221" customWidth="1"/>
    <col min="4" max="4" width="10.7109375" style="192" customWidth="1"/>
    <col min="5" max="5" width="1" style="235" customWidth="1"/>
    <col min="6" max="6" width="8.85546875" style="235" customWidth="1"/>
    <col min="7" max="7" width="1" style="235" customWidth="1"/>
    <col min="8" max="8" width="24.42578125" style="235" bestFit="1" customWidth="1"/>
    <col min="9" max="9" width="1" style="235" customWidth="1"/>
    <col min="10" max="10" width="21.7109375" style="235" customWidth="1"/>
    <col min="11" max="11" width="1" style="235" customWidth="1"/>
    <col min="12" max="12" width="20.140625" style="235" customWidth="1"/>
    <col min="13" max="13" width="1" style="235" customWidth="1"/>
    <col min="14" max="14" width="12" style="235" bestFit="1" customWidth="1"/>
    <col min="15" max="15" width="1" style="235" customWidth="1"/>
    <col min="16" max="16" width="9.140625" style="235" customWidth="1"/>
    <col min="17" max="17" width="1" style="235" customWidth="1"/>
    <col min="18" max="18" width="9.7109375" style="235" bestFit="1" customWidth="1"/>
    <col min="19" max="19" width="1" style="235" customWidth="1"/>
    <col min="20" max="20" width="10.42578125" style="235" customWidth="1"/>
    <col min="21" max="210" width="9.140625" style="221"/>
    <col min="211" max="211" width="35.28515625" style="221" customWidth="1"/>
    <col min="212" max="212" width="10.7109375" style="221" customWidth="1"/>
    <col min="213" max="213" width="1" style="221" customWidth="1"/>
    <col min="214" max="214" width="9.7109375" style="221" customWidth="1"/>
    <col min="215" max="215" width="1" style="221" customWidth="1"/>
    <col min="216" max="216" width="15.7109375" style="221" customWidth="1"/>
    <col min="217" max="217" width="1" style="221" customWidth="1"/>
    <col min="218" max="218" width="16.42578125" style="221" customWidth="1"/>
    <col min="219" max="219" width="1" style="221" customWidth="1"/>
    <col min="220" max="220" width="17.7109375" style="221" customWidth="1"/>
    <col min="221" max="221" width="1" style="221" customWidth="1"/>
    <col min="222" max="222" width="9.7109375" style="221" customWidth="1"/>
    <col min="223" max="223" width="1" style="221" customWidth="1"/>
    <col min="224" max="224" width="8.7109375" style="221" customWidth="1"/>
    <col min="225" max="225" width="1" style="221" customWidth="1"/>
    <col min="226" max="226" width="9" style="221" bestFit="1" customWidth="1"/>
    <col min="227" max="227" width="1" style="221" customWidth="1"/>
    <col min="228" max="228" width="9.7109375" style="221" customWidth="1"/>
    <col min="229" max="229" width="5.7109375" style="221" customWidth="1"/>
    <col min="230" max="466" width="9.140625" style="221"/>
    <col min="467" max="467" width="35.28515625" style="221" customWidth="1"/>
    <col min="468" max="468" width="10.7109375" style="221" customWidth="1"/>
    <col min="469" max="469" width="1" style="221" customWidth="1"/>
    <col min="470" max="470" width="9.7109375" style="221" customWidth="1"/>
    <col min="471" max="471" width="1" style="221" customWidth="1"/>
    <col min="472" max="472" width="15.7109375" style="221" customWidth="1"/>
    <col min="473" max="473" width="1" style="221" customWidth="1"/>
    <col min="474" max="474" width="16.42578125" style="221" customWidth="1"/>
    <col min="475" max="475" width="1" style="221" customWidth="1"/>
    <col min="476" max="476" width="17.7109375" style="221" customWidth="1"/>
    <col min="477" max="477" width="1" style="221" customWidth="1"/>
    <col min="478" max="478" width="9.7109375" style="221" customWidth="1"/>
    <col min="479" max="479" width="1" style="221" customWidth="1"/>
    <col min="480" max="480" width="8.7109375" style="221" customWidth="1"/>
    <col min="481" max="481" width="1" style="221" customWidth="1"/>
    <col min="482" max="482" width="9" style="221" bestFit="1" customWidth="1"/>
    <col min="483" max="483" width="1" style="221" customWidth="1"/>
    <col min="484" max="484" width="9.7109375" style="221" customWidth="1"/>
    <col min="485" max="485" width="5.7109375" style="221" customWidth="1"/>
    <col min="486" max="722" width="9.140625" style="221"/>
    <col min="723" max="723" width="35.28515625" style="221" customWidth="1"/>
    <col min="724" max="724" width="10.7109375" style="221" customWidth="1"/>
    <col min="725" max="725" width="1" style="221" customWidth="1"/>
    <col min="726" max="726" width="9.7109375" style="221" customWidth="1"/>
    <col min="727" max="727" width="1" style="221" customWidth="1"/>
    <col min="728" max="728" width="15.7109375" style="221" customWidth="1"/>
    <col min="729" max="729" width="1" style="221" customWidth="1"/>
    <col min="730" max="730" width="16.42578125" style="221" customWidth="1"/>
    <col min="731" max="731" width="1" style="221" customWidth="1"/>
    <col min="732" max="732" width="17.7109375" style="221" customWidth="1"/>
    <col min="733" max="733" width="1" style="221" customWidth="1"/>
    <col min="734" max="734" width="9.7109375" style="221" customWidth="1"/>
    <col min="735" max="735" width="1" style="221" customWidth="1"/>
    <col min="736" max="736" width="8.7109375" style="221" customWidth="1"/>
    <col min="737" max="737" width="1" style="221" customWidth="1"/>
    <col min="738" max="738" width="9" style="221" bestFit="1" customWidth="1"/>
    <col min="739" max="739" width="1" style="221" customWidth="1"/>
    <col min="740" max="740" width="9.7109375" style="221" customWidth="1"/>
    <col min="741" max="741" width="5.7109375" style="221" customWidth="1"/>
    <col min="742" max="978" width="9.140625" style="221"/>
    <col min="979" max="979" width="35.28515625" style="221" customWidth="1"/>
    <col min="980" max="980" width="10.7109375" style="221" customWidth="1"/>
    <col min="981" max="981" width="1" style="221" customWidth="1"/>
    <col min="982" max="982" width="9.7109375" style="221" customWidth="1"/>
    <col min="983" max="983" width="1" style="221" customWidth="1"/>
    <col min="984" max="984" width="15.7109375" style="221" customWidth="1"/>
    <col min="985" max="985" width="1" style="221" customWidth="1"/>
    <col min="986" max="986" width="16.42578125" style="221" customWidth="1"/>
    <col min="987" max="987" width="1" style="221" customWidth="1"/>
    <col min="988" max="988" width="17.7109375" style="221" customWidth="1"/>
    <col min="989" max="989" width="1" style="221" customWidth="1"/>
    <col min="990" max="990" width="9.7109375" style="221" customWidth="1"/>
    <col min="991" max="991" width="1" style="221" customWidth="1"/>
    <col min="992" max="992" width="8.7109375" style="221" customWidth="1"/>
    <col min="993" max="993" width="1" style="221" customWidth="1"/>
    <col min="994" max="994" width="9" style="221" bestFit="1" customWidth="1"/>
    <col min="995" max="995" width="1" style="221" customWidth="1"/>
    <col min="996" max="996" width="9.7109375" style="221" customWidth="1"/>
    <col min="997" max="997" width="5.7109375" style="221" customWidth="1"/>
    <col min="998" max="1234" width="9.140625" style="221"/>
    <col min="1235" max="1235" width="35.28515625" style="221" customWidth="1"/>
    <col min="1236" max="1236" width="10.7109375" style="221" customWidth="1"/>
    <col min="1237" max="1237" width="1" style="221" customWidth="1"/>
    <col min="1238" max="1238" width="9.7109375" style="221" customWidth="1"/>
    <col min="1239" max="1239" width="1" style="221" customWidth="1"/>
    <col min="1240" max="1240" width="15.7109375" style="221" customWidth="1"/>
    <col min="1241" max="1241" width="1" style="221" customWidth="1"/>
    <col min="1242" max="1242" width="16.42578125" style="221" customWidth="1"/>
    <col min="1243" max="1243" width="1" style="221" customWidth="1"/>
    <col min="1244" max="1244" width="17.7109375" style="221" customWidth="1"/>
    <col min="1245" max="1245" width="1" style="221" customWidth="1"/>
    <col min="1246" max="1246" width="9.7109375" style="221" customWidth="1"/>
    <col min="1247" max="1247" width="1" style="221" customWidth="1"/>
    <col min="1248" max="1248" width="8.7109375" style="221" customWidth="1"/>
    <col min="1249" max="1249" width="1" style="221" customWidth="1"/>
    <col min="1250" max="1250" width="9" style="221" bestFit="1" customWidth="1"/>
    <col min="1251" max="1251" width="1" style="221" customWidth="1"/>
    <col min="1252" max="1252" width="9.7109375" style="221" customWidth="1"/>
    <col min="1253" max="1253" width="5.7109375" style="221" customWidth="1"/>
    <col min="1254" max="1490" width="9.140625" style="221"/>
    <col min="1491" max="1491" width="35.28515625" style="221" customWidth="1"/>
    <col min="1492" max="1492" width="10.7109375" style="221" customWidth="1"/>
    <col min="1493" max="1493" width="1" style="221" customWidth="1"/>
    <col min="1494" max="1494" width="9.7109375" style="221" customWidth="1"/>
    <col min="1495" max="1495" width="1" style="221" customWidth="1"/>
    <col min="1496" max="1496" width="15.7109375" style="221" customWidth="1"/>
    <col min="1497" max="1497" width="1" style="221" customWidth="1"/>
    <col min="1498" max="1498" width="16.42578125" style="221" customWidth="1"/>
    <col min="1499" max="1499" width="1" style="221" customWidth="1"/>
    <col min="1500" max="1500" width="17.7109375" style="221" customWidth="1"/>
    <col min="1501" max="1501" width="1" style="221" customWidth="1"/>
    <col min="1502" max="1502" width="9.7109375" style="221" customWidth="1"/>
    <col min="1503" max="1503" width="1" style="221" customWidth="1"/>
    <col min="1504" max="1504" width="8.7109375" style="221" customWidth="1"/>
    <col min="1505" max="1505" width="1" style="221" customWidth="1"/>
    <col min="1506" max="1506" width="9" style="221" bestFit="1" customWidth="1"/>
    <col min="1507" max="1507" width="1" style="221" customWidth="1"/>
    <col min="1508" max="1508" width="9.7109375" style="221" customWidth="1"/>
    <col min="1509" max="1509" width="5.7109375" style="221" customWidth="1"/>
    <col min="1510" max="1746" width="9.140625" style="221"/>
    <col min="1747" max="1747" width="35.28515625" style="221" customWidth="1"/>
    <col min="1748" max="1748" width="10.7109375" style="221" customWidth="1"/>
    <col min="1749" max="1749" width="1" style="221" customWidth="1"/>
    <col min="1750" max="1750" width="9.7109375" style="221" customWidth="1"/>
    <col min="1751" max="1751" width="1" style="221" customWidth="1"/>
    <col min="1752" max="1752" width="15.7109375" style="221" customWidth="1"/>
    <col min="1753" max="1753" width="1" style="221" customWidth="1"/>
    <col min="1754" max="1754" width="16.42578125" style="221" customWidth="1"/>
    <col min="1755" max="1755" width="1" style="221" customWidth="1"/>
    <col min="1756" max="1756" width="17.7109375" style="221" customWidth="1"/>
    <col min="1757" max="1757" width="1" style="221" customWidth="1"/>
    <col min="1758" max="1758" width="9.7109375" style="221" customWidth="1"/>
    <col min="1759" max="1759" width="1" style="221" customWidth="1"/>
    <col min="1760" max="1760" width="8.7109375" style="221" customWidth="1"/>
    <col min="1761" max="1761" width="1" style="221" customWidth="1"/>
    <col min="1762" max="1762" width="9" style="221" bestFit="1" customWidth="1"/>
    <col min="1763" max="1763" width="1" style="221" customWidth="1"/>
    <col min="1764" max="1764" width="9.7109375" style="221" customWidth="1"/>
    <col min="1765" max="1765" width="5.7109375" style="221" customWidth="1"/>
    <col min="1766" max="2002" width="9.140625" style="221"/>
    <col min="2003" max="2003" width="35.28515625" style="221" customWidth="1"/>
    <col min="2004" max="2004" width="10.7109375" style="221" customWidth="1"/>
    <col min="2005" max="2005" width="1" style="221" customWidth="1"/>
    <col min="2006" max="2006" width="9.7109375" style="221" customWidth="1"/>
    <col min="2007" max="2007" width="1" style="221" customWidth="1"/>
    <col min="2008" max="2008" width="15.7109375" style="221" customWidth="1"/>
    <col min="2009" max="2009" width="1" style="221" customWidth="1"/>
    <col min="2010" max="2010" width="16.42578125" style="221" customWidth="1"/>
    <col min="2011" max="2011" width="1" style="221" customWidth="1"/>
    <col min="2012" max="2012" width="17.7109375" style="221" customWidth="1"/>
    <col min="2013" max="2013" width="1" style="221" customWidth="1"/>
    <col min="2014" max="2014" width="9.7109375" style="221" customWidth="1"/>
    <col min="2015" max="2015" width="1" style="221" customWidth="1"/>
    <col min="2016" max="2016" width="8.7109375" style="221" customWidth="1"/>
    <col min="2017" max="2017" width="1" style="221" customWidth="1"/>
    <col min="2018" max="2018" width="9" style="221" bestFit="1" customWidth="1"/>
    <col min="2019" max="2019" width="1" style="221" customWidth="1"/>
    <col min="2020" max="2020" width="9.7109375" style="221" customWidth="1"/>
    <col min="2021" max="2021" width="5.7109375" style="221" customWidth="1"/>
    <col min="2022" max="2258" width="9.140625" style="221"/>
    <col min="2259" max="2259" width="35.28515625" style="221" customWidth="1"/>
    <col min="2260" max="2260" width="10.7109375" style="221" customWidth="1"/>
    <col min="2261" max="2261" width="1" style="221" customWidth="1"/>
    <col min="2262" max="2262" width="9.7109375" style="221" customWidth="1"/>
    <col min="2263" max="2263" width="1" style="221" customWidth="1"/>
    <col min="2264" max="2264" width="15.7109375" style="221" customWidth="1"/>
    <col min="2265" max="2265" width="1" style="221" customWidth="1"/>
    <col min="2266" max="2266" width="16.42578125" style="221" customWidth="1"/>
    <col min="2267" max="2267" width="1" style="221" customWidth="1"/>
    <col min="2268" max="2268" width="17.7109375" style="221" customWidth="1"/>
    <col min="2269" max="2269" width="1" style="221" customWidth="1"/>
    <col min="2270" max="2270" width="9.7109375" style="221" customWidth="1"/>
    <col min="2271" max="2271" width="1" style="221" customWidth="1"/>
    <col min="2272" max="2272" width="8.7109375" style="221" customWidth="1"/>
    <col min="2273" max="2273" width="1" style="221" customWidth="1"/>
    <col min="2274" max="2274" width="9" style="221" bestFit="1" customWidth="1"/>
    <col min="2275" max="2275" width="1" style="221" customWidth="1"/>
    <col min="2276" max="2276" width="9.7109375" style="221" customWidth="1"/>
    <col min="2277" max="2277" width="5.7109375" style="221" customWidth="1"/>
    <col min="2278" max="2514" width="9.140625" style="221"/>
    <col min="2515" max="2515" width="35.28515625" style="221" customWidth="1"/>
    <col min="2516" max="2516" width="10.7109375" style="221" customWidth="1"/>
    <col min="2517" max="2517" width="1" style="221" customWidth="1"/>
    <col min="2518" max="2518" width="9.7109375" style="221" customWidth="1"/>
    <col min="2519" max="2519" width="1" style="221" customWidth="1"/>
    <col min="2520" max="2520" width="15.7109375" style="221" customWidth="1"/>
    <col min="2521" max="2521" width="1" style="221" customWidth="1"/>
    <col min="2522" max="2522" width="16.42578125" style="221" customWidth="1"/>
    <col min="2523" max="2523" width="1" style="221" customWidth="1"/>
    <col min="2524" max="2524" width="17.7109375" style="221" customWidth="1"/>
    <col min="2525" max="2525" width="1" style="221" customWidth="1"/>
    <col min="2526" max="2526" width="9.7109375" style="221" customWidth="1"/>
    <col min="2527" max="2527" width="1" style="221" customWidth="1"/>
    <col min="2528" max="2528" width="8.7109375" style="221" customWidth="1"/>
    <col min="2529" max="2529" width="1" style="221" customWidth="1"/>
    <col min="2530" max="2530" width="9" style="221" bestFit="1" customWidth="1"/>
    <col min="2531" max="2531" width="1" style="221" customWidth="1"/>
    <col min="2532" max="2532" width="9.7109375" style="221" customWidth="1"/>
    <col min="2533" max="2533" width="5.7109375" style="221" customWidth="1"/>
    <col min="2534" max="2770" width="9.140625" style="221"/>
    <col min="2771" max="2771" width="35.28515625" style="221" customWidth="1"/>
    <col min="2772" max="2772" width="10.7109375" style="221" customWidth="1"/>
    <col min="2773" max="2773" width="1" style="221" customWidth="1"/>
    <col min="2774" max="2774" width="9.7109375" style="221" customWidth="1"/>
    <col min="2775" max="2775" width="1" style="221" customWidth="1"/>
    <col min="2776" max="2776" width="15.7109375" style="221" customWidth="1"/>
    <col min="2777" max="2777" width="1" style="221" customWidth="1"/>
    <col min="2778" max="2778" width="16.42578125" style="221" customWidth="1"/>
    <col min="2779" max="2779" width="1" style="221" customWidth="1"/>
    <col min="2780" max="2780" width="17.7109375" style="221" customWidth="1"/>
    <col min="2781" max="2781" width="1" style="221" customWidth="1"/>
    <col min="2782" max="2782" width="9.7109375" style="221" customWidth="1"/>
    <col min="2783" max="2783" width="1" style="221" customWidth="1"/>
    <col min="2784" max="2784" width="8.7109375" style="221" customWidth="1"/>
    <col min="2785" max="2785" width="1" style="221" customWidth="1"/>
    <col min="2786" max="2786" width="9" style="221" bestFit="1" customWidth="1"/>
    <col min="2787" max="2787" width="1" style="221" customWidth="1"/>
    <col min="2788" max="2788" width="9.7109375" style="221" customWidth="1"/>
    <col min="2789" max="2789" width="5.7109375" style="221" customWidth="1"/>
    <col min="2790" max="3026" width="9.140625" style="221"/>
    <col min="3027" max="3027" width="35.28515625" style="221" customWidth="1"/>
    <col min="3028" max="3028" width="10.7109375" style="221" customWidth="1"/>
    <col min="3029" max="3029" width="1" style="221" customWidth="1"/>
    <col min="3030" max="3030" width="9.7109375" style="221" customWidth="1"/>
    <col min="3031" max="3031" width="1" style="221" customWidth="1"/>
    <col min="3032" max="3032" width="15.7109375" style="221" customWidth="1"/>
    <col min="3033" max="3033" width="1" style="221" customWidth="1"/>
    <col min="3034" max="3034" width="16.42578125" style="221" customWidth="1"/>
    <col min="3035" max="3035" width="1" style="221" customWidth="1"/>
    <col min="3036" max="3036" width="17.7109375" style="221" customWidth="1"/>
    <col min="3037" max="3037" width="1" style="221" customWidth="1"/>
    <col min="3038" max="3038" width="9.7109375" style="221" customWidth="1"/>
    <col min="3039" max="3039" width="1" style="221" customWidth="1"/>
    <col min="3040" max="3040" width="8.7109375" style="221" customWidth="1"/>
    <col min="3041" max="3041" width="1" style="221" customWidth="1"/>
    <col min="3042" max="3042" width="9" style="221" bestFit="1" customWidth="1"/>
    <col min="3043" max="3043" width="1" style="221" customWidth="1"/>
    <col min="3044" max="3044" width="9.7109375" style="221" customWidth="1"/>
    <col min="3045" max="3045" width="5.7109375" style="221" customWidth="1"/>
    <col min="3046" max="3282" width="9.140625" style="221"/>
    <col min="3283" max="3283" width="35.28515625" style="221" customWidth="1"/>
    <col min="3284" max="3284" width="10.7109375" style="221" customWidth="1"/>
    <col min="3285" max="3285" width="1" style="221" customWidth="1"/>
    <col min="3286" max="3286" width="9.7109375" style="221" customWidth="1"/>
    <col min="3287" max="3287" width="1" style="221" customWidth="1"/>
    <col min="3288" max="3288" width="15.7109375" style="221" customWidth="1"/>
    <col min="3289" max="3289" width="1" style="221" customWidth="1"/>
    <col min="3290" max="3290" width="16.42578125" style="221" customWidth="1"/>
    <col min="3291" max="3291" width="1" style="221" customWidth="1"/>
    <col min="3292" max="3292" width="17.7109375" style="221" customWidth="1"/>
    <col min="3293" max="3293" width="1" style="221" customWidth="1"/>
    <col min="3294" max="3294" width="9.7109375" style="221" customWidth="1"/>
    <col min="3295" max="3295" width="1" style="221" customWidth="1"/>
    <col min="3296" max="3296" width="8.7109375" style="221" customWidth="1"/>
    <col min="3297" max="3297" width="1" style="221" customWidth="1"/>
    <col min="3298" max="3298" width="9" style="221" bestFit="1" customWidth="1"/>
    <col min="3299" max="3299" width="1" style="221" customWidth="1"/>
    <col min="3300" max="3300" width="9.7109375" style="221" customWidth="1"/>
    <col min="3301" max="3301" width="5.7109375" style="221" customWidth="1"/>
    <col min="3302" max="3538" width="9.140625" style="221"/>
    <col min="3539" max="3539" width="35.28515625" style="221" customWidth="1"/>
    <col min="3540" max="3540" width="10.7109375" style="221" customWidth="1"/>
    <col min="3541" max="3541" width="1" style="221" customWidth="1"/>
    <col min="3542" max="3542" width="9.7109375" style="221" customWidth="1"/>
    <col min="3543" max="3543" width="1" style="221" customWidth="1"/>
    <col min="3544" max="3544" width="15.7109375" style="221" customWidth="1"/>
    <col min="3545" max="3545" width="1" style="221" customWidth="1"/>
    <col min="3546" max="3546" width="16.42578125" style="221" customWidth="1"/>
    <col min="3547" max="3547" width="1" style="221" customWidth="1"/>
    <col min="3548" max="3548" width="17.7109375" style="221" customWidth="1"/>
    <col min="3549" max="3549" width="1" style="221" customWidth="1"/>
    <col min="3550" max="3550" width="9.7109375" style="221" customWidth="1"/>
    <col min="3551" max="3551" width="1" style="221" customWidth="1"/>
    <col min="3552" max="3552" width="8.7109375" style="221" customWidth="1"/>
    <col min="3553" max="3553" width="1" style="221" customWidth="1"/>
    <col min="3554" max="3554" width="9" style="221" bestFit="1" customWidth="1"/>
    <col min="3555" max="3555" width="1" style="221" customWidth="1"/>
    <col min="3556" max="3556" width="9.7109375" style="221" customWidth="1"/>
    <col min="3557" max="3557" width="5.7109375" style="221" customWidth="1"/>
    <col min="3558" max="3794" width="9.140625" style="221"/>
    <col min="3795" max="3795" width="35.28515625" style="221" customWidth="1"/>
    <col min="3796" max="3796" width="10.7109375" style="221" customWidth="1"/>
    <col min="3797" max="3797" width="1" style="221" customWidth="1"/>
    <col min="3798" max="3798" width="9.7109375" style="221" customWidth="1"/>
    <col min="3799" max="3799" width="1" style="221" customWidth="1"/>
    <col min="3800" max="3800" width="15.7109375" style="221" customWidth="1"/>
    <col min="3801" max="3801" width="1" style="221" customWidth="1"/>
    <col min="3802" max="3802" width="16.42578125" style="221" customWidth="1"/>
    <col min="3803" max="3803" width="1" style="221" customWidth="1"/>
    <col min="3804" max="3804" width="17.7109375" style="221" customWidth="1"/>
    <col min="3805" max="3805" width="1" style="221" customWidth="1"/>
    <col min="3806" max="3806" width="9.7109375" style="221" customWidth="1"/>
    <col min="3807" max="3807" width="1" style="221" customWidth="1"/>
    <col min="3808" max="3808" width="8.7109375" style="221" customWidth="1"/>
    <col min="3809" max="3809" width="1" style="221" customWidth="1"/>
    <col min="3810" max="3810" width="9" style="221" bestFit="1" customWidth="1"/>
    <col min="3811" max="3811" width="1" style="221" customWidth="1"/>
    <col min="3812" max="3812" width="9.7109375" style="221" customWidth="1"/>
    <col min="3813" max="3813" width="5.7109375" style="221" customWidth="1"/>
    <col min="3814" max="4050" width="9.140625" style="221"/>
    <col min="4051" max="4051" width="35.28515625" style="221" customWidth="1"/>
    <col min="4052" max="4052" width="10.7109375" style="221" customWidth="1"/>
    <col min="4053" max="4053" width="1" style="221" customWidth="1"/>
    <col min="4054" max="4054" width="9.7109375" style="221" customWidth="1"/>
    <col min="4055" max="4055" width="1" style="221" customWidth="1"/>
    <col min="4056" max="4056" width="15.7109375" style="221" customWidth="1"/>
    <col min="4057" max="4057" width="1" style="221" customWidth="1"/>
    <col min="4058" max="4058" width="16.42578125" style="221" customWidth="1"/>
    <col min="4059" max="4059" width="1" style="221" customWidth="1"/>
    <col min="4060" max="4060" width="17.7109375" style="221" customWidth="1"/>
    <col min="4061" max="4061" width="1" style="221" customWidth="1"/>
    <col min="4062" max="4062" width="9.7109375" style="221" customWidth="1"/>
    <col min="4063" max="4063" width="1" style="221" customWidth="1"/>
    <col min="4064" max="4064" width="8.7109375" style="221" customWidth="1"/>
    <col min="4065" max="4065" width="1" style="221" customWidth="1"/>
    <col min="4066" max="4066" width="9" style="221" bestFit="1" customWidth="1"/>
    <col min="4067" max="4067" width="1" style="221" customWidth="1"/>
    <col min="4068" max="4068" width="9.7109375" style="221" customWidth="1"/>
    <col min="4069" max="4069" width="5.7109375" style="221" customWidth="1"/>
    <col min="4070" max="4306" width="9.140625" style="221"/>
    <col min="4307" max="4307" width="35.28515625" style="221" customWidth="1"/>
    <col min="4308" max="4308" width="10.7109375" style="221" customWidth="1"/>
    <col min="4309" max="4309" width="1" style="221" customWidth="1"/>
    <col min="4310" max="4310" width="9.7109375" style="221" customWidth="1"/>
    <col min="4311" max="4311" width="1" style="221" customWidth="1"/>
    <col min="4312" max="4312" width="15.7109375" style="221" customWidth="1"/>
    <col min="4313" max="4313" width="1" style="221" customWidth="1"/>
    <col min="4314" max="4314" width="16.42578125" style="221" customWidth="1"/>
    <col min="4315" max="4315" width="1" style="221" customWidth="1"/>
    <col min="4316" max="4316" width="17.7109375" style="221" customWidth="1"/>
    <col min="4317" max="4317" width="1" style="221" customWidth="1"/>
    <col min="4318" max="4318" width="9.7109375" style="221" customWidth="1"/>
    <col min="4319" max="4319" width="1" style="221" customWidth="1"/>
    <col min="4320" max="4320" width="8.7109375" style="221" customWidth="1"/>
    <col min="4321" max="4321" width="1" style="221" customWidth="1"/>
    <col min="4322" max="4322" width="9" style="221" bestFit="1" customWidth="1"/>
    <col min="4323" max="4323" width="1" style="221" customWidth="1"/>
    <col min="4324" max="4324" width="9.7109375" style="221" customWidth="1"/>
    <col min="4325" max="4325" width="5.7109375" style="221" customWidth="1"/>
    <col min="4326" max="4562" width="9.140625" style="221"/>
    <col min="4563" max="4563" width="35.28515625" style="221" customWidth="1"/>
    <col min="4564" max="4564" width="10.7109375" style="221" customWidth="1"/>
    <col min="4565" max="4565" width="1" style="221" customWidth="1"/>
    <col min="4566" max="4566" width="9.7109375" style="221" customWidth="1"/>
    <col min="4567" max="4567" width="1" style="221" customWidth="1"/>
    <col min="4568" max="4568" width="15.7109375" style="221" customWidth="1"/>
    <col min="4569" max="4569" width="1" style="221" customWidth="1"/>
    <col min="4570" max="4570" width="16.42578125" style="221" customWidth="1"/>
    <col min="4571" max="4571" width="1" style="221" customWidth="1"/>
    <col min="4572" max="4572" width="17.7109375" style="221" customWidth="1"/>
    <col min="4573" max="4573" width="1" style="221" customWidth="1"/>
    <col min="4574" max="4574" width="9.7109375" style="221" customWidth="1"/>
    <col min="4575" max="4575" width="1" style="221" customWidth="1"/>
    <col min="4576" max="4576" width="8.7109375" style="221" customWidth="1"/>
    <col min="4577" max="4577" width="1" style="221" customWidth="1"/>
    <col min="4578" max="4578" width="9" style="221" bestFit="1" customWidth="1"/>
    <col min="4579" max="4579" width="1" style="221" customWidth="1"/>
    <col min="4580" max="4580" width="9.7109375" style="221" customWidth="1"/>
    <col min="4581" max="4581" width="5.7109375" style="221" customWidth="1"/>
    <col min="4582" max="4818" width="9.140625" style="221"/>
    <col min="4819" max="4819" width="35.28515625" style="221" customWidth="1"/>
    <col min="4820" max="4820" width="10.7109375" style="221" customWidth="1"/>
    <col min="4821" max="4821" width="1" style="221" customWidth="1"/>
    <col min="4822" max="4822" width="9.7109375" style="221" customWidth="1"/>
    <col min="4823" max="4823" width="1" style="221" customWidth="1"/>
    <col min="4824" max="4824" width="15.7109375" style="221" customWidth="1"/>
    <col min="4825" max="4825" width="1" style="221" customWidth="1"/>
    <col min="4826" max="4826" width="16.42578125" style="221" customWidth="1"/>
    <col min="4827" max="4827" width="1" style="221" customWidth="1"/>
    <col min="4828" max="4828" width="17.7109375" style="221" customWidth="1"/>
    <col min="4829" max="4829" width="1" style="221" customWidth="1"/>
    <col min="4830" max="4830" width="9.7109375" style="221" customWidth="1"/>
    <col min="4831" max="4831" width="1" style="221" customWidth="1"/>
    <col min="4832" max="4832" width="8.7109375" style="221" customWidth="1"/>
    <col min="4833" max="4833" width="1" style="221" customWidth="1"/>
    <col min="4834" max="4834" width="9" style="221" bestFit="1" customWidth="1"/>
    <col min="4835" max="4835" width="1" style="221" customWidth="1"/>
    <col min="4836" max="4836" width="9.7109375" style="221" customWidth="1"/>
    <col min="4837" max="4837" width="5.7109375" style="221" customWidth="1"/>
    <col min="4838" max="5074" width="9.140625" style="221"/>
    <col min="5075" max="5075" width="35.28515625" style="221" customWidth="1"/>
    <col min="5076" max="5076" width="10.7109375" style="221" customWidth="1"/>
    <col min="5077" max="5077" width="1" style="221" customWidth="1"/>
    <col min="5078" max="5078" width="9.7109375" style="221" customWidth="1"/>
    <col min="5079" max="5079" width="1" style="221" customWidth="1"/>
    <col min="5080" max="5080" width="15.7109375" style="221" customWidth="1"/>
    <col min="5081" max="5081" width="1" style="221" customWidth="1"/>
    <col min="5082" max="5082" width="16.42578125" style="221" customWidth="1"/>
    <col min="5083" max="5083" width="1" style="221" customWidth="1"/>
    <col min="5084" max="5084" width="17.7109375" style="221" customWidth="1"/>
    <col min="5085" max="5085" width="1" style="221" customWidth="1"/>
    <col min="5086" max="5086" width="9.7109375" style="221" customWidth="1"/>
    <col min="5087" max="5087" width="1" style="221" customWidth="1"/>
    <col min="5088" max="5088" width="8.7109375" style="221" customWidth="1"/>
    <col min="5089" max="5089" width="1" style="221" customWidth="1"/>
    <col min="5090" max="5090" width="9" style="221" bestFit="1" customWidth="1"/>
    <col min="5091" max="5091" width="1" style="221" customWidth="1"/>
    <col min="5092" max="5092" width="9.7109375" style="221" customWidth="1"/>
    <col min="5093" max="5093" width="5.7109375" style="221" customWidth="1"/>
    <col min="5094" max="5330" width="9.140625" style="221"/>
    <col min="5331" max="5331" width="35.28515625" style="221" customWidth="1"/>
    <col min="5332" max="5332" width="10.7109375" style="221" customWidth="1"/>
    <col min="5333" max="5333" width="1" style="221" customWidth="1"/>
    <col min="5334" max="5334" width="9.7109375" style="221" customWidth="1"/>
    <col min="5335" max="5335" width="1" style="221" customWidth="1"/>
    <col min="5336" max="5336" width="15.7109375" style="221" customWidth="1"/>
    <col min="5337" max="5337" width="1" style="221" customWidth="1"/>
    <col min="5338" max="5338" width="16.42578125" style="221" customWidth="1"/>
    <col min="5339" max="5339" width="1" style="221" customWidth="1"/>
    <col min="5340" max="5340" width="17.7109375" style="221" customWidth="1"/>
    <col min="5341" max="5341" width="1" style="221" customWidth="1"/>
    <col min="5342" max="5342" width="9.7109375" style="221" customWidth="1"/>
    <col min="5343" max="5343" width="1" style="221" customWidth="1"/>
    <col min="5344" max="5344" width="8.7109375" style="221" customWidth="1"/>
    <col min="5345" max="5345" width="1" style="221" customWidth="1"/>
    <col min="5346" max="5346" width="9" style="221" bestFit="1" customWidth="1"/>
    <col min="5347" max="5347" width="1" style="221" customWidth="1"/>
    <col min="5348" max="5348" width="9.7109375" style="221" customWidth="1"/>
    <col min="5349" max="5349" width="5.7109375" style="221" customWidth="1"/>
    <col min="5350" max="5586" width="9.140625" style="221"/>
    <col min="5587" max="5587" width="35.28515625" style="221" customWidth="1"/>
    <col min="5588" max="5588" width="10.7109375" style="221" customWidth="1"/>
    <col min="5589" max="5589" width="1" style="221" customWidth="1"/>
    <col min="5590" max="5590" width="9.7109375" style="221" customWidth="1"/>
    <col min="5591" max="5591" width="1" style="221" customWidth="1"/>
    <col min="5592" max="5592" width="15.7109375" style="221" customWidth="1"/>
    <col min="5593" max="5593" width="1" style="221" customWidth="1"/>
    <col min="5594" max="5594" width="16.42578125" style="221" customWidth="1"/>
    <col min="5595" max="5595" width="1" style="221" customWidth="1"/>
    <col min="5596" max="5596" width="17.7109375" style="221" customWidth="1"/>
    <col min="5597" max="5597" width="1" style="221" customWidth="1"/>
    <col min="5598" max="5598" width="9.7109375" style="221" customWidth="1"/>
    <col min="5599" max="5599" width="1" style="221" customWidth="1"/>
    <col min="5600" max="5600" width="8.7109375" style="221" customWidth="1"/>
    <col min="5601" max="5601" width="1" style="221" customWidth="1"/>
    <col min="5602" max="5602" width="9" style="221" bestFit="1" customWidth="1"/>
    <col min="5603" max="5603" width="1" style="221" customWidth="1"/>
    <col min="5604" max="5604" width="9.7109375" style="221" customWidth="1"/>
    <col min="5605" max="5605" width="5.7109375" style="221" customWidth="1"/>
    <col min="5606" max="5842" width="9.140625" style="221"/>
    <col min="5843" max="5843" width="35.28515625" style="221" customWidth="1"/>
    <col min="5844" max="5844" width="10.7109375" style="221" customWidth="1"/>
    <col min="5845" max="5845" width="1" style="221" customWidth="1"/>
    <col min="5846" max="5846" width="9.7109375" style="221" customWidth="1"/>
    <col min="5847" max="5847" width="1" style="221" customWidth="1"/>
    <col min="5848" max="5848" width="15.7109375" style="221" customWidth="1"/>
    <col min="5849" max="5849" width="1" style="221" customWidth="1"/>
    <col min="5850" max="5850" width="16.42578125" style="221" customWidth="1"/>
    <col min="5851" max="5851" width="1" style="221" customWidth="1"/>
    <col min="5852" max="5852" width="17.7109375" style="221" customWidth="1"/>
    <col min="5853" max="5853" width="1" style="221" customWidth="1"/>
    <col min="5854" max="5854" width="9.7109375" style="221" customWidth="1"/>
    <col min="5855" max="5855" width="1" style="221" customWidth="1"/>
    <col min="5856" max="5856" width="8.7109375" style="221" customWidth="1"/>
    <col min="5857" max="5857" width="1" style="221" customWidth="1"/>
    <col min="5858" max="5858" width="9" style="221" bestFit="1" customWidth="1"/>
    <col min="5859" max="5859" width="1" style="221" customWidth="1"/>
    <col min="5860" max="5860" width="9.7109375" style="221" customWidth="1"/>
    <col min="5861" max="5861" width="5.7109375" style="221" customWidth="1"/>
    <col min="5862" max="6098" width="9.140625" style="221"/>
    <col min="6099" max="6099" width="35.28515625" style="221" customWidth="1"/>
    <col min="6100" max="6100" width="10.7109375" style="221" customWidth="1"/>
    <col min="6101" max="6101" width="1" style="221" customWidth="1"/>
    <col min="6102" max="6102" width="9.7109375" style="221" customWidth="1"/>
    <col min="6103" max="6103" width="1" style="221" customWidth="1"/>
    <col min="6104" max="6104" width="15.7109375" style="221" customWidth="1"/>
    <col min="6105" max="6105" width="1" style="221" customWidth="1"/>
    <col min="6106" max="6106" width="16.42578125" style="221" customWidth="1"/>
    <col min="6107" max="6107" width="1" style="221" customWidth="1"/>
    <col min="6108" max="6108" width="17.7109375" style="221" customWidth="1"/>
    <col min="6109" max="6109" width="1" style="221" customWidth="1"/>
    <col min="6110" max="6110" width="9.7109375" style="221" customWidth="1"/>
    <col min="6111" max="6111" width="1" style="221" customWidth="1"/>
    <col min="6112" max="6112" width="8.7109375" style="221" customWidth="1"/>
    <col min="6113" max="6113" width="1" style="221" customWidth="1"/>
    <col min="6114" max="6114" width="9" style="221" bestFit="1" customWidth="1"/>
    <col min="6115" max="6115" width="1" style="221" customWidth="1"/>
    <col min="6116" max="6116" width="9.7109375" style="221" customWidth="1"/>
    <col min="6117" max="6117" width="5.7109375" style="221" customWidth="1"/>
    <col min="6118" max="6354" width="9.140625" style="221"/>
    <col min="6355" max="6355" width="35.28515625" style="221" customWidth="1"/>
    <col min="6356" max="6356" width="10.7109375" style="221" customWidth="1"/>
    <col min="6357" max="6357" width="1" style="221" customWidth="1"/>
    <col min="6358" max="6358" width="9.7109375" style="221" customWidth="1"/>
    <col min="6359" max="6359" width="1" style="221" customWidth="1"/>
    <col min="6360" max="6360" width="15.7109375" style="221" customWidth="1"/>
    <col min="6361" max="6361" width="1" style="221" customWidth="1"/>
    <col min="6362" max="6362" width="16.42578125" style="221" customWidth="1"/>
    <col min="6363" max="6363" width="1" style="221" customWidth="1"/>
    <col min="6364" max="6364" width="17.7109375" style="221" customWidth="1"/>
    <col min="6365" max="6365" width="1" style="221" customWidth="1"/>
    <col min="6366" max="6366" width="9.7109375" style="221" customWidth="1"/>
    <col min="6367" max="6367" width="1" style="221" customWidth="1"/>
    <col min="6368" max="6368" width="8.7109375" style="221" customWidth="1"/>
    <col min="6369" max="6369" width="1" style="221" customWidth="1"/>
    <col min="6370" max="6370" width="9" style="221" bestFit="1" customWidth="1"/>
    <col min="6371" max="6371" width="1" style="221" customWidth="1"/>
    <col min="6372" max="6372" width="9.7109375" style="221" customWidth="1"/>
    <col min="6373" max="6373" width="5.7109375" style="221" customWidth="1"/>
    <col min="6374" max="6610" width="9.140625" style="221"/>
    <col min="6611" max="6611" width="35.28515625" style="221" customWidth="1"/>
    <col min="6612" max="6612" width="10.7109375" style="221" customWidth="1"/>
    <col min="6613" max="6613" width="1" style="221" customWidth="1"/>
    <col min="6614" max="6614" width="9.7109375" style="221" customWidth="1"/>
    <col min="6615" max="6615" width="1" style="221" customWidth="1"/>
    <col min="6616" max="6616" width="15.7109375" style="221" customWidth="1"/>
    <col min="6617" max="6617" width="1" style="221" customWidth="1"/>
    <col min="6618" max="6618" width="16.42578125" style="221" customWidth="1"/>
    <col min="6619" max="6619" width="1" style="221" customWidth="1"/>
    <col min="6620" max="6620" width="17.7109375" style="221" customWidth="1"/>
    <col min="6621" max="6621" width="1" style="221" customWidth="1"/>
    <col min="6622" max="6622" width="9.7109375" style="221" customWidth="1"/>
    <col min="6623" max="6623" width="1" style="221" customWidth="1"/>
    <col min="6624" max="6624" width="8.7109375" style="221" customWidth="1"/>
    <col min="6625" max="6625" width="1" style="221" customWidth="1"/>
    <col min="6626" max="6626" width="9" style="221" bestFit="1" customWidth="1"/>
    <col min="6627" max="6627" width="1" style="221" customWidth="1"/>
    <col min="6628" max="6628" width="9.7109375" style="221" customWidth="1"/>
    <col min="6629" max="6629" width="5.7109375" style="221" customWidth="1"/>
    <col min="6630" max="6866" width="9.140625" style="221"/>
    <col min="6867" max="6867" width="35.28515625" style="221" customWidth="1"/>
    <col min="6868" max="6868" width="10.7109375" style="221" customWidth="1"/>
    <col min="6869" max="6869" width="1" style="221" customWidth="1"/>
    <col min="6870" max="6870" width="9.7109375" style="221" customWidth="1"/>
    <col min="6871" max="6871" width="1" style="221" customWidth="1"/>
    <col min="6872" max="6872" width="15.7109375" style="221" customWidth="1"/>
    <col min="6873" max="6873" width="1" style="221" customWidth="1"/>
    <col min="6874" max="6874" width="16.42578125" style="221" customWidth="1"/>
    <col min="6875" max="6875" width="1" style="221" customWidth="1"/>
    <col min="6876" max="6876" width="17.7109375" style="221" customWidth="1"/>
    <col min="6877" max="6877" width="1" style="221" customWidth="1"/>
    <col min="6878" max="6878" width="9.7109375" style="221" customWidth="1"/>
    <col min="6879" max="6879" width="1" style="221" customWidth="1"/>
    <col min="6880" max="6880" width="8.7109375" style="221" customWidth="1"/>
    <col min="6881" max="6881" width="1" style="221" customWidth="1"/>
    <col min="6882" max="6882" width="9" style="221" bestFit="1" customWidth="1"/>
    <col min="6883" max="6883" width="1" style="221" customWidth="1"/>
    <col min="6884" max="6884" width="9.7109375" style="221" customWidth="1"/>
    <col min="6885" max="6885" width="5.7109375" style="221" customWidth="1"/>
    <col min="6886" max="7122" width="9.140625" style="221"/>
    <col min="7123" max="7123" width="35.28515625" style="221" customWidth="1"/>
    <col min="7124" max="7124" width="10.7109375" style="221" customWidth="1"/>
    <col min="7125" max="7125" width="1" style="221" customWidth="1"/>
    <col min="7126" max="7126" width="9.7109375" style="221" customWidth="1"/>
    <col min="7127" max="7127" width="1" style="221" customWidth="1"/>
    <col min="7128" max="7128" width="15.7109375" style="221" customWidth="1"/>
    <col min="7129" max="7129" width="1" style="221" customWidth="1"/>
    <col min="7130" max="7130" width="16.42578125" style="221" customWidth="1"/>
    <col min="7131" max="7131" width="1" style="221" customWidth="1"/>
    <col min="7132" max="7132" width="17.7109375" style="221" customWidth="1"/>
    <col min="7133" max="7133" width="1" style="221" customWidth="1"/>
    <col min="7134" max="7134" width="9.7109375" style="221" customWidth="1"/>
    <col min="7135" max="7135" width="1" style="221" customWidth="1"/>
    <col min="7136" max="7136" width="8.7109375" style="221" customWidth="1"/>
    <col min="7137" max="7137" width="1" style="221" customWidth="1"/>
    <col min="7138" max="7138" width="9" style="221" bestFit="1" customWidth="1"/>
    <col min="7139" max="7139" width="1" style="221" customWidth="1"/>
    <col min="7140" max="7140" width="9.7109375" style="221" customWidth="1"/>
    <col min="7141" max="7141" width="5.7109375" style="221" customWidth="1"/>
    <col min="7142" max="7378" width="9.140625" style="221"/>
    <col min="7379" max="7379" width="35.28515625" style="221" customWidth="1"/>
    <col min="7380" max="7380" width="10.7109375" style="221" customWidth="1"/>
    <col min="7381" max="7381" width="1" style="221" customWidth="1"/>
    <col min="7382" max="7382" width="9.7109375" style="221" customWidth="1"/>
    <col min="7383" max="7383" width="1" style="221" customWidth="1"/>
    <col min="7384" max="7384" width="15.7109375" style="221" customWidth="1"/>
    <col min="7385" max="7385" width="1" style="221" customWidth="1"/>
    <col min="7386" max="7386" width="16.42578125" style="221" customWidth="1"/>
    <col min="7387" max="7387" width="1" style="221" customWidth="1"/>
    <col min="7388" max="7388" width="17.7109375" style="221" customWidth="1"/>
    <col min="7389" max="7389" width="1" style="221" customWidth="1"/>
    <col min="7390" max="7390" width="9.7109375" style="221" customWidth="1"/>
    <col min="7391" max="7391" width="1" style="221" customWidth="1"/>
    <col min="7392" max="7392" width="8.7109375" style="221" customWidth="1"/>
    <col min="7393" max="7393" width="1" style="221" customWidth="1"/>
    <col min="7394" max="7394" width="9" style="221" bestFit="1" customWidth="1"/>
    <col min="7395" max="7395" width="1" style="221" customWidth="1"/>
    <col min="7396" max="7396" width="9.7109375" style="221" customWidth="1"/>
    <col min="7397" max="7397" width="5.7109375" style="221" customWidth="1"/>
    <col min="7398" max="7634" width="9.140625" style="221"/>
    <col min="7635" max="7635" width="35.28515625" style="221" customWidth="1"/>
    <col min="7636" max="7636" width="10.7109375" style="221" customWidth="1"/>
    <col min="7637" max="7637" width="1" style="221" customWidth="1"/>
    <col min="7638" max="7638" width="9.7109375" style="221" customWidth="1"/>
    <col min="7639" max="7639" width="1" style="221" customWidth="1"/>
    <col min="7640" max="7640" width="15.7109375" style="221" customWidth="1"/>
    <col min="7641" max="7641" width="1" style="221" customWidth="1"/>
    <col min="7642" max="7642" width="16.42578125" style="221" customWidth="1"/>
    <col min="7643" max="7643" width="1" style="221" customWidth="1"/>
    <col min="7644" max="7644" width="17.7109375" style="221" customWidth="1"/>
    <col min="7645" max="7645" width="1" style="221" customWidth="1"/>
    <col min="7646" max="7646" width="9.7109375" style="221" customWidth="1"/>
    <col min="7647" max="7647" width="1" style="221" customWidth="1"/>
    <col min="7648" max="7648" width="8.7109375" style="221" customWidth="1"/>
    <col min="7649" max="7649" width="1" style="221" customWidth="1"/>
    <col min="7650" max="7650" width="9" style="221" bestFit="1" customWidth="1"/>
    <col min="7651" max="7651" width="1" style="221" customWidth="1"/>
    <col min="7652" max="7652" width="9.7109375" style="221" customWidth="1"/>
    <col min="7653" max="7653" width="5.7109375" style="221" customWidth="1"/>
    <col min="7654" max="7890" width="9.140625" style="221"/>
    <col min="7891" max="7891" width="35.28515625" style="221" customWidth="1"/>
    <col min="7892" max="7892" width="10.7109375" style="221" customWidth="1"/>
    <col min="7893" max="7893" width="1" style="221" customWidth="1"/>
    <col min="7894" max="7894" width="9.7109375" style="221" customWidth="1"/>
    <col min="7895" max="7895" width="1" style="221" customWidth="1"/>
    <col min="7896" max="7896" width="15.7109375" style="221" customWidth="1"/>
    <col min="7897" max="7897" width="1" style="221" customWidth="1"/>
    <col min="7898" max="7898" width="16.42578125" style="221" customWidth="1"/>
    <col min="7899" max="7899" width="1" style="221" customWidth="1"/>
    <col min="7900" max="7900" width="17.7109375" style="221" customWidth="1"/>
    <col min="7901" max="7901" width="1" style="221" customWidth="1"/>
    <col min="7902" max="7902" width="9.7109375" style="221" customWidth="1"/>
    <col min="7903" max="7903" width="1" style="221" customWidth="1"/>
    <col min="7904" max="7904" width="8.7109375" style="221" customWidth="1"/>
    <col min="7905" max="7905" width="1" style="221" customWidth="1"/>
    <col min="7906" max="7906" width="9" style="221" bestFit="1" customWidth="1"/>
    <col min="7907" max="7907" width="1" style="221" customWidth="1"/>
    <col min="7908" max="7908" width="9.7109375" style="221" customWidth="1"/>
    <col min="7909" max="7909" width="5.7109375" style="221" customWidth="1"/>
    <col min="7910" max="8146" width="9.140625" style="221"/>
    <col min="8147" max="8147" width="35.28515625" style="221" customWidth="1"/>
    <col min="8148" max="8148" width="10.7109375" style="221" customWidth="1"/>
    <col min="8149" max="8149" width="1" style="221" customWidth="1"/>
    <col min="8150" max="8150" width="9.7109375" style="221" customWidth="1"/>
    <col min="8151" max="8151" width="1" style="221" customWidth="1"/>
    <col min="8152" max="8152" width="15.7109375" style="221" customWidth="1"/>
    <col min="8153" max="8153" width="1" style="221" customWidth="1"/>
    <col min="8154" max="8154" width="16.42578125" style="221" customWidth="1"/>
    <col min="8155" max="8155" width="1" style="221" customWidth="1"/>
    <col min="8156" max="8156" width="17.7109375" style="221" customWidth="1"/>
    <col min="8157" max="8157" width="1" style="221" customWidth="1"/>
    <col min="8158" max="8158" width="9.7109375" style="221" customWidth="1"/>
    <col min="8159" max="8159" width="1" style="221" customWidth="1"/>
    <col min="8160" max="8160" width="8.7109375" style="221" customWidth="1"/>
    <col min="8161" max="8161" width="1" style="221" customWidth="1"/>
    <col min="8162" max="8162" width="9" style="221" bestFit="1" customWidth="1"/>
    <col min="8163" max="8163" width="1" style="221" customWidth="1"/>
    <col min="8164" max="8164" width="9.7109375" style="221" customWidth="1"/>
    <col min="8165" max="8165" width="5.7109375" style="221" customWidth="1"/>
    <col min="8166" max="8402" width="9.140625" style="221"/>
    <col min="8403" max="8403" width="35.28515625" style="221" customWidth="1"/>
    <col min="8404" max="8404" width="10.7109375" style="221" customWidth="1"/>
    <col min="8405" max="8405" width="1" style="221" customWidth="1"/>
    <col min="8406" max="8406" width="9.7109375" style="221" customWidth="1"/>
    <col min="8407" max="8407" width="1" style="221" customWidth="1"/>
    <col min="8408" max="8408" width="15.7109375" style="221" customWidth="1"/>
    <col min="8409" max="8409" width="1" style="221" customWidth="1"/>
    <col min="8410" max="8410" width="16.42578125" style="221" customWidth="1"/>
    <col min="8411" max="8411" width="1" style="221" customWidth="1"/>
    <col min="8412" max="8412" width="17.7109375" style="221" customWidth="1"/>
    <col min="8413" max="8413" width="1" style="221" customWidth="1"/>
    <col min="8414" max="8414" width="9.7109375" style="221" customWidth="1"/>
    <col min="8415" max="8415" width="1" style="221" customWidth="1"/>
    <col min="8416" max="8416" width="8.7109375" style="221" customWidth="1"/>
    <col min="8417" max="8417" width="1" style="221" customWidth="1"/>
    <col min="8418" max="8418" width="9" style="221" bestFit="1" customWidth="1"/>
    <col min="8419" max="8419" width="1" style="221" customWidth="1"/>
    <col min="8420" max="8420" width="9.7109375" style="221" customWidth="1"/>
    <col min="8421" max="8421" width="5.7109375" style="221" customWidth="1"/>
    <col min="8422" max="8658" width="9.140625" style="221"/>
    <col min="8659" max="8659" width="35.28515625" style="221" customWidth="1"/>
    <col min="8660" max="8660" width="10.7109375" style="221" customWidth="1"/>
    <col min="8661" max="8661" width="1" style="221" customWidth="1"/>
    <col min="8662" max="8662" width="9.7109375" style="221" customWidth="1"/>
    <col min="8663" max="8663" width="1" style="221" customWidth="1"/>
    <col min="8664" max="8664" width="15.7109375" style="221" customWidth="1"/>
    <col min="8665" max="8665" width="1" style="221" customWidth="1"/>
    <col min="8666" max="8666" width="16.42578125" style="221" customWidth="1"/>
    <col min="8667" max="8667" width="1" style="221" customWidth="1"/>
    <col min="8668" max="8668" width="17.7109375" style="221" customWidth="1"/>
    <col min="8669" max="8669" width="1" style="221" customWidth="1"/>
    <col min="8670" max="8670" width="9.7109375" style="221" customWidth="1"/>
    <col min="8671" max="8671" width="1" style="221" customWidth="1"/>
    <col min="8672" max="8672" width="8.7109375" style="221" customWidth="1"/>
    <col min="8673" max="8673" width="1" style="221" customWidth="1"/>
    <col min="8674" max="8674" width="9" style="221" bestFit="1" customWidth="1"/>
    <col min="8675" max="8675" width="1" style="221" customWidth="1"/>
    <col min="8676" max="8676" width="9.7109375" style="221" customWidth="1"/>
    <col min="8677" max="8677" width="5.7109375" style="221" customWidth="1"/>
    <col min="8678" max="8914" width="9.140625" style="221"/>
    <col min="8915" max="8915" width="35.28515625" style="221" customWidth="1"/>
    <col min="8916" max="8916" width="10.7109375" style="221" customWidth="1"/>
    <col min="8917" max="8917" width="1" style="221" customWidth="1"/>
    <col min="8918" max="8918" width="9.7109375" style="221" customWidth="1"/>
    <col min="8919" max="8919" width="1" style="221" customWidth="1"/>
    <col min="8920" max="8920" width="15.7109375" style="221" customWidth="1"/>
    <col min="8921" max="8921" width="1" style="221" customWidth="1"/>
    <col min="8922" max="8922" width="16.42578125" style="221" customWidth="1"/>
    <col min="8923" max="8923" width="1" style="221" customWidth="1"/>
    <col min="8924" max="8924" width="17.7109375" style="221" customWidth="1"/>
    <col min="8925" max="8925" width="1" style="221" customWidth="1"/>
    <col min="8926" max="8926" width="9.7109375" style="221" customWidth="1"/>
    <col min="8927" max="8927" width="1" style="221" customWidth="1"/>
    <col min="8928" max="8928" width="8.7109375" style="221" customWidth="1"/>
    <col min="8929" max="8929" width="1" style="221" customWidth="1"/>
    <col min="8930" max="8930" width="9" style="221" bestFit="1" customWidth="1"/>
    <col min="8931" max="8931" width="1" style="221" customWidth="1"/>
    <col min="8932" max="8932" width="9.7109375" style="221" customWidth="1"/>
    <col min="8933" max="8933" width="5.7109375" style="221" customWidth="1"/>
    <col min="8934" max="9170" width="9.140625" style="221"/>
    <col min="9171" max="9171" width="35.28515625" style="221" customWidth="1"/>
    <col min="9172" max="9172" width="10.7109375" style="221" customWidth="1"/>
    <col min="9173" max="9173" width="1" style="221" customWidth="1"/>
    <col min="9174" max="9174" width="9.7109375" style="221" customWidth="1"/>
    <col min="9175" max="9175" width="1" style="221" customWidth="1"/>
    <col min="9176" max="9176" width="15.7109375" style="221" customWidth="1"/>
    <col min="9177" max="9177" width="1" style="221" customWidth="1"/>
    <col min="9178" max="9178" width="16.42578125" style="221" customWidth="1"/>
    <col min="9179" max="9179" width="1" style="221" customWidth="1"/>
    <col min="9180" max="9180" width="17.7109375" style="221" customWidth="1"/>
    <col min="9181" max="9181" width="1" style="221" customWidth="1"/>
    <col min="9182" max="9182" width="9.7109375" style="221" customWidth="1"/>
    <col min="9183" max="9183" width="1" style="221" customWidth="1"/>
    <col min="9184" max="9184" width="8.7109375" style="221" customWidth="1"/>
    <col min="9185" max="9185" width="1" style="221" customWidth="1"/>
    <col min="9186" max="9186" width="9" style="221" bestFit="1" customWidth="1"/>
    <col min="9187" max="9187" width="1" style="221" customWidth="1"/>
    <col min="9188" max="9188" width="9.7109375" style="221" customWidth="1"/>
    <col min="9189" max="9189" width="5.7109375" style="221" customWidth="1"/>
    <col min="9190" max="9426" width="9.140625" style="221"/>
    <col min="9427" max="9427" width="35.28515625" style="221" customWidth="1"/>
    <col min="9428" max="9428" width="10.7109375" style="221" customWidth="1"/>
    <col min="9429" max="9429" width="1" style="221" customWidth="1"/>
    <col min="9430" max="9430" width="9.7109375" style="221" customWidth="1"/>
    <col min="9431" max="9431" width="1" style="221" customWidth="1"/>
    <col min="9432" max="9432" width="15.7109375" style="221" customWidth="1"/>
    <col min="9433" max="9433" width="1" style="221" customWidth="1"/>
    <col min="9434" max="9434" width="16.42578125" style="221" customWidth="1"/>
    <col min="9435" max="9435" width="1" style="221" customWidth="1"/>
    <col min="9436" max="9436" width="17.7109375" style="221" customWidth="1"/>
    <col min="9437" max="9437" width="1" style="221" customWidth="1"/>
    <col min="9438" max="9438" width="9.7109375" style="221" customWidth="1"/>
    <col min="9439" max="9439" width="1" style="221" customWidth="1"/>
    <col min="9440" max="9440" width="8.7109375" style="221" customWidth="1"/>
    <col min="9441" max="9441" width="1" style="221" customWidth="1"/>
    <col min="9442" max="9442" width="9" style="221" bestFit="1" customWidth="1"/>
    <col min="9443" max="9443" width="1" style="221" customWidth="1"/>
    <col min="9444" max="9444" width="9.7109375" style="221" customWidth="1"/>
    <col min="9445" max="9445" width="5.7109375" style="221" customWidth="1"/>
    <col min="9446" max="9682" width="9.140625" style="221"/>
    <col min="9683" max="9683" width="35.28515625" style="221" customWidth="1"/>
    <col min="9684" max="9684" width="10.7109375" style="221" customWidth="1"/>
    <col min="9685" max="9685" width="1" style="221" customWidth="1"/>
    <col min="9686" max="9686" width="9.7109375" style="221" customWidth="1"/>
    <col min="9687" max="9687" width="1" style="221" customWidth="1"/>
    <col min="9688" max="9688" width="15.7109375" style="221" customWidth="1"/>
    <col min="9689" max="9689" width="1" style="221" customWidth="1"/>
    <col min="9690" max="9690" width="16.42578125" style="221" customWidth="1"/>
    <col min="9691" max="9691" width="1" style="221" customWidth="1"/>
    <col min="9692" max="9692" width="17.7109375" style="221" customWidth="1"/>
    <col min="9693" max="9693" width="1" style="221" customWidth="1"/>
    <col min="9694" max="9694" width="9.7109375" style="221" customWidth="1"/>
    <col min="9695" max="9695" width="1" style="221" customWidth="1"/>
    <col min="9696" max="9696" width="8.7109375" style="221" customWidth="1"/>
    <col min="9697" max="9697" width="1" style="221" customWidth="1"/>
    <col min="9698" max="9698" width="9" style="221" bestFit="1" customWidth="1"/>
    <col min="9699" max="9699" width="1" style="221" customWidth="1"/>
    <col min="9700" max="9700" width="9.7109375" style="221" customWidth="1"/>
    <col min="9701" max="9701" width="5.7109375" style="221" customWidth="1"/>
    <col min="9702" max="9938" width="9.140625" style="221"/>
    <col min="9939" max="9939" width="35.28515625" style="221" customWidth="1"/>
    <col min="9940" max="9940" width="10.7109375" style="221" customWidth="1"/>
    <col min="9941" max="9941" width="1" style="221" customWidth="1"/>
    <col min="9942" max="9942" width="9.7109375" style="221" customWidth="1"/>
    <col min="9943" max="9943" width="1" style="221" customWidth="1"/>
    <col min="9944" max="9944" width="15.7109375" style="221" customWidth="1"/>
    <col min="9945" max="9945" width="1" style="221" customWidth="1"/>
    <col min="9946" max="9946" width="16.42578125" style="221" customWidth="1"/>
    <col min="9947" max="9947" width="1" style="221" customWidth="1"/>
    <col min="9948" max="9948" width="17.7109375" style="221" customWidth="1"/>
    <col min="9949" max="9949" width="1" style="221" customWidth="1"/>
    <col min="9950" max="9950" width="9.7109375" style="221" customWidth="1"/>
    <col min="9951" max="9951" width="1" style="221" customWidth="1"/>
    <col min="9952" max="9952" width="8.7109375" style="221" customWidth="1"/>
    <col min="9953" max="9953" width="1" style="221" customWidth="1"/>
    <col min="9954" max="9954" width="9" style="221" bestFit="1" customWidth="1"/>
    <col min="9955" max="9955" width="1" style="221" customWidth="1"/>
    <col min="9956" max="9956" width="9.7109375" style="221" customWidth="1"/>
    <col min="9957" max="9957" width="5.7109375" style="221" customWidth="1"/>
    <col min="9958" max="10194" width="9.140625" style="221"/>
    <col min="10195" max="10195" width="35.28515625" style="221" customWidth="1"/>
    <col min="10196" max="10196" width="10.7109375" style="221" customWidth="1"/>
    <col min="10197" max="10197" width="1" style="221" customWidth="1"/>
    <col min="10198" max="10198" width="9.7109375" style="221" customWidth="1"/>
    <col min="10199" max="10199" width="1" style="221" customWidth="1"/>
    <col min="10200" max="10200" width="15.7109375" style="221" customWidth="1"/>
    <col min="10201" max="10201" width="1" style="221" customWidth="1"/>
    <col min="10202" max="10202" width="16.42578125" style="221" customWidth="1"/>
    <col min="10203" max="10203" width="1" style="221" customWidth="1"/>
    <col min="10204" max="10204" width="17.7109375" style="221" customWidth="1"/>
    <col min="10205" max="10205" width="1" style="221" customWidth="1"/>
    <col min="10206" max="10206" width="9.7109375" style="221" customWidth="1"/>
    <col min="10207" max="10207" width="1" style="221" customWidth="1"/>
    <col min="10208" max="10208" width="8.7109375" style="221" customWidth="1"/>
    <col min="10209" max="10209" width="1" style="221" customWidth="1"/>
    <col min="10210" max="10210" width="9" style="221" bestFit="1" customWidth="1"/>
    <col min="10211" max="10211" width="1" style="221" customWidth="1"/>
    <col min="10212" max="10212" width="9.7109375" style="221" customWidth="1"/>
    <col min="10213" max="10213" width="5.7109375" style="221" customWidth="1"/>
    <col min="10214" max="10450" width="9.140625" style="221"/>
    <col min="10451" max="10451" width="35.28515625" style="221" customWidth="1"/>
    <col min="10452" max="10452" width="10.7109375" style="221" customWidth="1"/>
    <col min="10453" max="10453" width="1" style="221" customWidth="1"/>
    <col min="10454" max="10454" width="9.7109375" style="221" customWidth="1"/>
    <col min="10455" max="10455" width="1" style="221" customWidth="1"/>
    <col min="10456" max="10456" width="15.7109375" style="221" customWidth="1"/>
    <col min="10457" max="10457" width="1" style="221" customWidth="1"/>
    <col min="10458" max="10458" width="16.42578125" style="221" customWidth="1"/>
    <col min="10459" max="10459" width="1" style="221" customWidth="1"/>
    <col min="10460" max="10460" width="17.7109375" style="221" customWidth="1"/>
    <col min="10461" max="10461" width="1" style="221" customWidth="1"/>
    <col min="10462" max="10462" width="9.7109375" style="221" customWidth="1"/>
    <col min="10463" max="10463" width="1" style="221" customWidth="1"/>
    <col min="10464" max="10464" width="8.7109375" style="221" customWidth="1"/>
    <col min="10465" max="10465" width="1" style="221" customWidth="1"/>
    <col min="10466" max="10466" width="9" style="221" bestFit="1" customWidth="1"/>
    <col min="10467" max="10467" width="1" style="221" customWidth="1"/>
    <col min="10468" max="10468" width="9.7109375" style="221" customWidth="1"/>
    <col min="10469" max="10469" width="5.7109375" style="221" customWidth="1"/>
    <col min="10470" max="10706" width="9.140625" style="221"/>
    <col min="10707" max="10707" width="35.28515625" style="221" customWidth="1"/>
    <col min="10708" max="10708" width="10.7109375" style="221" customWidth="1"/>
    <col min="10709" max="10709" width="1" style="221" customWidth="1"/>
    <col min="10710" max="10710" width="9.7109375" style="221" customWidth="1"/>
    <col min="10711" max="10711" width="1" style="221" customWidth="1"/>
    <col min="10712" max="10712" width="15.7109375" style="221" customWidth="1"/>
    <col min="10713" max="10713" width="1" style="221" customWidth="1"/>
    <col min="10714" max="10714" width="16.42578125" style="221" customWidth="1"/>
    <col min="10715" max="10715" width="1" style="221" customWidth="1"/>
    <col min="10716" max="10716" width="17.7109375" style="221" customWidth="1"/>
    <col min="10717" max="10717" width="1" style="221" customWidth="1"/>
    <col min="10718" max="10718" width="9.7109375" style="221" customWidth="1"/>
    <col min="10719" max="10719" width="1" style="221" customWidth="1"/>
    <col min="10720" max="10720" width="8.7109375" style="221" customWidth="1"/>
    <col min="10721" max="10721" width="1" style="221" customWidth="1"/>
    <col min="10722" max="10722" width="9" style="221" bestFit="1" customWidth="1"/>
    <col min="10723" max="10723" width="1" style="221" customWidth="1"/>
    <col min="10724" max="10724" width="9.7109375" style="221" customWidth="1"/>
    <col min="10725" max="10725" width="5.7109375" style="221" customWidth="1"/>
    <col min="10726" max="10962" width="9.140625" style="221"/>
    <col min="10963" max="10963" width="35.28515625" style="221" customWidth="1"/>
    <col min="10964" max="10964" width="10.7109375" style="221" customWidth="1"/>
    <col min="10965" max="10965" width="1" style="221" customWidth="1"/>
    <col min="10966" max="10966" width="9.7109375" style="221" customWidth="1"/>
    <col min="10967" max="10967" width="1" style="221" customWidth="1"/>
    <col min="10968" max="10968" width="15.7109375" style="221" customWidth="1"/>
    <col min="10969" max="10969" width="1" style="221" customWidth="1"/>
    <col min="10970" max="10970" width="16.42578125" style="221" customWidth="1"/>
    <col min="10971" max="10971" width="1" style="221" customWidth="1"/>
    <col min="10972" max="10972" width="17.7109375" style="221" customWidth="1"/>
    <col min="10973" max="10973" width="1" style="221" customWidth="1"/>
    <col min="10974" max="10974" width="9.7109375" style="221" customWidth="1"/>
    <col min="10975" max="10975" width="1" style="221" customWidth="1"/>
    <col min="10976" max="10976" width="8.7109375" style="221" customWidth="1"/>
    <col min="10977" max="10977" width="1" style="221" customWidth="1"/>
    <col min="10978" max="10978" width="9" style="221" bestFit="1" customWidth="1"/>
    <col min="10979" max="10979" width="1" style="221" customWidth="1"/>
    <col min="10980" max="10980" width="9.7109375" style="221" customWidth="1"/>
    <col min="10981" max="10981" width="5.7109375" style="221" customWidth="1"/>
    <col min="10982" max="11218" width="9.140625" style="221"/>
    <col min="11219" max="11219" width="35.28515625" style="221" customWidth="1"/>
    <col min="11220" max="11220" width="10.7109375" style="221" customWidth="1"/>
    <col min="11221" max="11221" width="1" style="221" customWidth="1"/>
    <col min="11222" max="11222" width="9.7109375" style="221" customWidth="1"/>
    <col min="11223" max="11223" width="1" style="221" customWidth="1"/>
    <col min="11224" max="11224" width="15.7109375" style="221" customWidth="1"/>
    <col min="11225" max="11225" width="1" style="221" customWidth="1"/>
    <col min="11226" max="11226" width="16.42578125" style="221" customWidth="1"/>
    <col min="11227" max="11227" width="1" style="221" customWidth="1"/>
    <col min="11228" max="11228" width="17.7109375" style="221" customWidth="1"/>
    <col min="11229" max="11229" width="1" style="221" customWidth="1"/>
    <col min="11230" max="11230" width="9.7109375" style="221" customWidth="1"/>
    <col min="11231" max="11231" width="1" style="221" customWidth="1"/>
    <col min="11232" max="11232" width="8.7109375" style="221" customWidth="1"/>
    <col min="11233" max="11233" width="1" style="221" customWidth="1"/>
    <col min="11234" max="11234" width="9" style="221" bestFit="1" customWidth="1"/>
    <col min="11235" max="11235" width="1" style="221" customWidth="1"/>
    <col min="11236" max="11236" width="9.7109375" style="221" customWidth="1"/>
    <col min="11237" max="11237" width="5.7109375" style="221" customWidth="1"/>
    <col min="11238" max="11474" width="9.140625" style="221"/>
    <col min="11475" max="11475" width="35.28515625" style="221" customWidth="1"/>
    <col min="11476" max="11476" width="10.7109375" style="221" customWidth="1"/>
    <col min="11477" max="11477" width="1" style="221" customWidth="1"/>
    <col min="11478" max="11478" width="9.7109375" style="221" customWidth="1"/>
    <col min="11479" max="11479" width="1" style="221" customWidth="1"/>
    <col min="11480" max="11480" width="15.7109375" style="221" customWidth="1"/>
    <col min="11481" max="11481" width="1" style="221" customWidth="1"/>
    <col min="11482" max="11482" width="16.42578125" style="221" customWidth="1"/>
    <col min="11483" max="11483" width="1" style="221" customWidth="1"/>
    <col min="11484" max="11484" width="17.7109375" style="221" customWidth="1"/>
    <col min="11485" max="11485" width="1" style="221" customWidth="1"/>
    <col min="11486" max="11486" width="9.7109375" style="221" customWidth="1"/>
    <col min="11487" max="11487" width="1" style="221" customWidth="1"/>
    <col min="11488" max="11488" width="8.7109375" style="221" customWidth="1"/>
    <col min="11489" max="11489" width="1" style="221" customWidth="1"/>
    <col min="11490" max="11490" width="9" style="221" bestFit="1" customWidth="1"/>
    <col min="11491" max="11491" width="1" style="221" customWidth="1"/>
    <col min="11492" max="11492" width="9.7109375" style="221" customWidth="1"/>
    <col min="11493" max="11493" width="5.7109375" style="221" customWidth="1"/>
    <col min="11494" max="11730" width="9.140625" style="221"/>
    <col min="11731" max="11731" width="35.28515625" style="221" customWidth="1"/>
    <col min="11732" max="11732" width="10.7109375" style="221" customWidth="1"/>
    <col min="11733" max="11733" width="1" style="221" customWidth="1"/>
    <col min="11734" max="11734" width="9.7109375" style="221" customWidth="1"/>
    <col min="11735" max="11735" width="1" style="221" customWidth="1"/>
    <col min="11736" max="11736" width="15.7109375" style="221" customWidth="1"/>
    <col min="11737" max="11737" width="1" style="221" customWidth="1"/>
    <col min="11738" max="11738" width="16.42578125" style="221" customWidth="1"/>
    <col min="11739" max="11739" width="1" style="221" customWidth="1"/>
    <col min="11740" max="11740" width="17.7109375" style="221" customWidth="1"/>
    <col min="11741" max="11741" width="1" style="221" customWidth="1"/>
    <col min="11742" max="11742" width="9.7109375" style="221" customWidth="1"/>
    <col min="11743" max="11743" width="1" style="221" customWidth="1"/>
    <col min="11744" max="11744" width="8.7109375" style="221" customWidth="1"/>
    <col min="11745" max="11745" width="1" style="221" customWidth="1"/>
    <col min="11746" max="11746" width="9" style="221" bestFit="1" customWidth="1"/>
    <col min="11747" max="11747" width="1" style="221" customWidth="1"/>
    <col min="11748" max="11748" width="9.7109375" style="221" customWidth="1"/>
    <col min="11749" max="11749" width="5.7109375" style="221" customWidth="1"/>
    <col min="11750" max="11986" width="9.140625" style="221"/>
    <col min="11987" max="11987" width="35.28515625" style="221" customWidth="1"/>
    <col min="11988" max="11988" width="10.7109375" style="221" customWidth="1"/>
    <col min="11989" max="11989" width="1" style="221" customWidth="1"/>
    <col min="11990" max="11990" width="9.7109375" style="221" customWidth="1"/>
    <col min="11991" max="11991" width="1" style="221" customWidth="1"/>
    <col min="11992" max="11992" width="15.7109375" style="221" customWidth="1"/>
    <col min="11993" max="11993" width="1" style="221" customWidth="1"/>
    <col min="11994" max="11994" width="16.42578125" style="221" customWidth="1"/>
    <col min="11995" max="11995" width="1" style="221" customWidth="1"/>
    <col min="11996" max="11996" width="17.7109375" style="221" customWidth="1"/>
    <col min="11997" max="11997" width="1" style="221" customWidth="1"/>
    <col min="11998" max="11998" width="9.7109375" style="221" customWidth="1"/>
    <col min="11999" max="11999" width="1" style="221" customWidth="1"/>
    <col min="12000" max="12000" width="8.7109375" style="221" customWidth="1"/>
    <col min="12001" max="12001" width="1" style="221" customWidth="1"/>
    <col min="12002" max="12002" width="9" style="221" bestFit="1" customWidth="1"/>
    <col min="12003" max="12003" width="1" style="221" customWidth="1"/>
    <col min="12004" max="12004" width="9.7109375" style="221" customWidth="1"/>
    <col min="12005" max="12005" width="5.7109375" style="221" customWidth="1"/>
    <col min="12006" max="12242" width="9.140625" style="221"/>
    <col min="12243" max="12243" width="35.28515625" style="221" customWidth="1"/>
    <col min="12244" max="12244" width="10.7109375" style="221" customWidth="1"/>
    <col min="12245" max="12245" width="1" style="221" customWidth="1"/>
    <col min="12246" max="12246" width="9.7109375" style="221" customWidth="1"/>
    <col min="12247" max="12247" width="1" style="221" customWidth="1"/>
    <col min="12248" max="12248" width="15.7109375" style="221" customWidth="1"/>
    <col min="12249" max="12249" width="1" style="221" customWidth="1"/>
    <col min="12250" max="12250" width="16.42578125" style="221" customWidth="1"/>
    <col min="12251" max="12251" width="1" style="221" customWidth="1"/>
    <col min="12252" max="12252" width="17.7109375" style="221" customWidth="1"/>
    <col min="12253" max="12253" width="1" style="221" customWidth="1"/>
    <col min="12254" max="12254" width="9.7109375" style="221" customWidth="1"/>
    <col min="12255" max="12255" width="1" style="221" customWidth="1"/>
    <col min="12256" max="12256" width="8.7109375" style="221" customWidth="1"/>
    <col min="12257" max="12257" width="1" style="221" customWidth="1"/>
    <col min="12258" max="12258" width="9" style="221" bestFit="1" customWidth="1"/>
    <col min="12259" max="12259" width="1" style="221" customWidth="1"/>
    <col min="12260" max="12260" width="9.7109375" style="221" customWidth="1"/>
    <col min="12261" max="12261" width="5.7109375" style="221" customWidth="1"/>
    <col min="12262" max="12498" width="9.140625" style="221"/>
    <col min="12499" max="12499" width="35.28515625" style="221" customWidth="1"/>
    <col min="12500" max="12500" width="10.7109375" style="221" customWidth="1"/>
    <col min="12501" max="12501" width="1" style="221" customWidth="1"/>
    <col min="12502" max="12502" width="9.7109375" style="221" customWidth="1"/>
    <col min="12503" max="12503" width="1" style="221" customWidth="1"/>
    <col min="12504" max="12504" width="15.7109375" style="221" customWidth="1"/>
    <col min="12505" max="12505" width="1" style="221" customWidth="1"/>
    <col min="12506" max="12506" width="16.42578125" style="221" customWidth="1"/>
    <col min="12507" max="12507" width="1" style="221" customWidth="1"/>
    <col min="12508" max="12508" width="17.7109375" style="221" customWidth="1"/>
    <col min="12509" max="12509" width="1" style="221" customWidth="1"/>
    <col min="12510" max="12510" width="9.7109375" style="221" customWidth="1"/>
    <col min="12511" max="12511" width="1" style="221" customWidth="1"/>
    <col min="12512" max="12512" width="8.7109375" style="221" customWidth="1"/>
    <col min="12513" max="12513" width="1" style="221" customWidth="1"/>
    <col min="12514" max="12514" width="9" style="221" bestFit="1" customWidth="1"/>
    <col min="12515" max="12515" width="1" style="221" customWidth="1"/>
    <col min="12516" max="12516" width="9.7109375" style="221" customWidth="1"/>
    <col min="12517" max="12517" width="5.7109375" style="221" customWidth="1"/>
    <col min="12518" max="12754" width="9.140625" style="221"/>
    <col min="12755" max="12755" width="35.28515625" style="221" customWidth="1"/>
    <col min="12756" max="12756" width="10.7109375" style="221" customWidth="1"/>
    <col min="12757" max="12757" width="1" style="221" customWidth="1"/>
    <col min="12758" max="12758" width="9.7109375" style="221" customWidth="1"/>
    <col min="12759" max="12759" width="1" style="221" customWidth="1"/>
    <col min="12760" max="12760" width="15.7109375" style="221" customWidth="1"/>
    <col min="12761" max="12761" width="1" style="221" customWidth="1"/>
    <col min="12762" max="12762" width="16.42578125" style="221" customWidth="1"/>
    <col min="12763" max="12763" width="1" style="221" customWidth="1"/>
    <col min="12764" max="12764" width="17.7109375" style="221" customWidth="1"/>
    <col min="12765" max="12765" width="1" style="221" customWidth="1"/>
    <col min="12766" max="12766" width="9.7109375" style="221" customWidth="1"/>
    <col min="12767" max="12767" width="1" style="221" customWidth="1"/>
    <col min="12768" max="12768" width="8.7109375" style="221" customWidth="1"/>
    <col min="12769" max="12769" width="1" style="221" customWidth="1"/>
    <col min="12770" max="12770" width="9" style="221" bestFit="1" customWidth="1"/>
    <col min="12771" max="12771" width="1" style="221" customWidth="1"/>
    <col min="12772" max="12772" width="9.7109375" style="221" customWidth="1"/>
    <col min="12773" max="12773" width="5.7109375" style="221" customWidth="1"/>
    <col min="12774" max="13010" width="9.140625" style="221"/>
    <col min="13011" max="13011" width="35.28515625" style="221" customWidth="1"/>
    <col min="13012" max="13012" width="10.7109375" style="221" customWidth="1"/>
    <col min="13013" max="13013" width="1" style="221" customWidth="1"/>
    <col min="13014" max="13014" width="9.7109375" style="221" customWidth="1"/>
    <col min="13015" max="13015" width="1" style="221" customWidth="1"/>
    <col min="13016" max="13016" width="15.7109375" style="221" customWidth="1"/>
    <col min="13017" max="13017" width="1" style="221" customWidth="1"/>
    <col min="13018" max="13018" width="16.42578125" style="221" customWidth="1"/>
    <col min="13019" max="13019" width="1" style="221" customWidth="1"/>
    <col min="13020" max="13020" width="17.7109375" style="221" customWidth="1"/>
    <col min="13021" max="13021" width="1" style="221" customWidth="1"/>
    <col min="13022" max="13022" width="9.7109375" style="221" customWidth="1"/>
    <col min="13023" max="13023" width="1" style="221" customWidth="1"/>
    <col min="13024" max="13024" width="8.7109375" style="221" customWidth="1"/>
    <col min="13025" max="13025" width="1" style="221" customWidth="1"/>
    <col min="13026" max="13026" width="9" style="221" bestFit="1" customWidth="1"/>
    <col min="13027" max="13027" width="1" style="221" customWidth="1"/>
    <col min="13028" max="13028" width="9.7109375" style="221" customWidth="1"/>
    <col min="13029" max="13029" width="5.7109375" style="221" customWidth="1"/>
    <col min="13030" max="13266" width="9.140625" style="221"/>
    <col min="13267" max="13267" width="35.28515625" style="221" customWidth="1"/>
    <col min="13268" max="13268" width="10.7109375" style="221" customWidth="1"/>
    <col min="13269" max="13269" width="1" style="221" customWidth="1"/>
    <col min="13270" max="13270" width="9.7109375" style="221" customWidth="1"/>
    <col min="13271" max="13271" width="1" style="221" customWidth="1"/>
    <col min="13272" max="13272" width="15.7109375" style="221" customWidth="1"/>
    <col min="13273" max="13273" width="1" style="221" customWidth="1"/>
    <col min="13274" max="13274" width="16.42578125" style="221" customWidth="1"/>
    <col min="13275" max="13275" width="1" style="221" customWidth="1"/>
    <col min="13276" max="13276" width="17.7109375" style="221" customWidth="1"/>
    <col min="13277" max="13277" width="1" style="221" customWidth="1"/>
    <col min="13278" max="13278" width="9.7109375" style="221" customWidth="1"/>
    <col min="13279" max="13279" width="1" style="221" customWidth="1"/>
    <col min="13280" max="13280" width="8.7109375" style="221" customWidth="1"/>
    <col min="13281" max="13281" width="1" style="221" customWidth="1"/>
    <col min="13282" max="13282" width="9" style="221" bestFit="1" customWidth="1"/>
    <col min="13283" max="13283" width="1" style="221" customWidth="1"/>
    <col min="13284" max="13284" width="9.7109375" style="221" customWidth="1"/>
    <col min="13285" max="13285" width="5.7109375" style="221" customWidth="1"/>
    <col min="13286" max="13522" width="9.140625" style="221"/>
    <col min="13523" max="13523" width="35.28515625" style="221" customWidth="1"/>
    <col min="13524" max="13524" width="10.7109375" style="221" customWidth="1"/>
    <col min="13525" max="13525" width="1" style="221" customWidth="1"/>
    <col min="13526" max="13526" width="9.7109375" style="221" customWidth="1"/>
    <col min="13527" max="13527" width="1" style="221" customWidth="1"/>
    <col min="13528" max="13528" width="15.7109375" style="221" customWidth="1"/>
    <col min="13529" max="13529" width="1" style="221" customWidth="1"/>
    <col min="13530" max="13530" width="16.42578125" style="221" customWidth="1"/>
    <col min="13531" max="13531" width="1" style="221" customWidth="1"/>
    <col min="13532" max="13532" width="17.7109375" style="221" customWidth="1"/>
    <col min="13533" max="13533" width="1" style="221" customWidth="1"/>
    <col min="13534" max="13534" width="9.7109375" style="221" customWidth="1"/>
    <col min="13535" max="13535" width="1" style="221" customWidth="1"/>
    <col min="13536" max="13536" width="8.7109375" style="221" customWidth="1"/>
    <col min="13537" max="13537" width="1" style="221" customWidth="1"/>
    <col min="13538" max="13538" width="9" style="221" bestFit="1" customWidth="1"/>
    <col min="13539" max="13539" width="1" style="221" customWidth="1"/>
    <col min="13540" max="13540" width="9.7109375" style="221" customWidth="1"/>
    <col min="13541" max="13541" width="5.7109375" style="221" customWidth="1"/>
    <col min="13542" max="13778" width="9.140625" style="221"/>
    <col min="13779" max="13779" width="35.28515625" style="221" customWidth="1"/>
    <col min="13780" max="13780" width="10.7109375" style="221" customWidth="1"/>
    <col min="13781" max="13781" width="1" style="221" customWidth="1"/>
    <col min="13782" max="13782" width="9.7109375" style="221" customWidth="1"/>
    <col min="13783" max="13783" width="1" style="221" customWidth="1"/>
    <col min="13784" max="13784" width="15.7109375" style="221" customWidth="1"/>
    <col min="13785" max="13785" width="1" style="221" customWidth="1"/>
    <col min="13786" max="13786" width="16.42578125" style="221" customWidth="1"/>
    <col min="13787" max="13787" width="1" style="221" customWidth="1"/>
    <col min="13788" max="13788" width="17.7109375" style="221" customWidth="1"/>
    <col min="13789" max="13789" width="1" style="221" customWidth="1"/>
    <col min="13790" max="13790" width="9.7109375" style="221" customWidth="1"/>
    <col min="13791" max="13791" width="1" style="221" customWidth="1"/>
    <col min="13792" max="13792" width="8.7109375" style="221" customWidth="1"/>
    <col min="13793" max="13793" width="1" style="221" customWidth="1"/>
    <col min="13794" max="13794" width="9" style="221" bestFit="1" customWidth="1"/>
    <col min="13795" max="13795" width="1" style="221" customWidth="1"/>
    <col min="13796" max="13796" width="9.7109375" style="221" customWidth="1"/>
    <col min="13797" max="13797" width="5.7109375" style="221" customWidth="1"/>
    <col min="13798" max="14034" width="9.140625" style="221"/>
    <col min="14035" max="14035" width="35.28515625" style="221" customWidth="1"/>
    <col min="14036" max="14036" width="10.7109375" style="221" customWidth="1"/>
    <col min="14037" max="14037" width="1" style="221" customWidth="1"/>
    <col min="14038" max="14038" width="9.7109375" style="221" customWidth="1"/>
    <col min="14039" max="14039" width="1" style="221" customWidth="1"/>
    <col min="14040" max="14040" width="15.7109375" style="221" customWidth="1"/>
    <col min="14041" max="14041" width="1" style="221" customWidth="1"/>
    <col min="14042" max="14042" width="16.42578125" style="221" customWidth="1"/>
    <col min="14043" max="14043" width="1" style="221" customWidth="1"/>
    <col min="14044" max="14044" width="17.7109375" style="221" customWidth="1"/>
    <col min="14045" max="14045" width="1" style="221" customWidth="1"/>
    <col min="14046" max="14046" width="9.7109375" style="221" customWidth="1"/>
    <col min="14047" max="14047" width="1" style="221" customWidth="1"/>
    <col min="14048" max="14048" width="8.7109375" style="221" customWidth="1"/>
    <col min="14049" max="14049" width="1" style="221" customWidth="1"/>
    <col min="14050" max="14050" width="9" style="221" bestFit="1" customWidth="1"/>
    <col min="14051" max="14051" width="1" style="221" customWidth="1"/>
    <col min="14052" max="14052" width="9.7109375" style="221" customWidth="1"/>
    <col min="14053" max="14053" width="5.7109375" style="221" customWidth="1"/>
    <col min="14054" max="14290" width="9.140625" style="221"/>
    <col min="14291" max="14291" width="35.28515625" style="221" customWidth="1"/>
    <col min="14292" max="14292" width="10.7109375" style="221" customWidth="1"/>
    <col min="14293" max="14293" width="1" style="221" customWidth="1"/>
    <col min="14294" max="14294" width="9.7109375" style="221" customWidth="1"/>
    <col min="14295" max="14295" width="1" style="221" customWidth="1"/>
    <col min="14296" max="14296" width="15.7109375" style="221" customWidth="1"/>
    <col min="14297" max="14297" width="1" style="221" customWidth="1"/>
    <col min="14298" max="14298" width="16.42578125" style="221" customWidth="1"/>
    <col min="14299" max="14299" width="1" style="221" customWidth="1"/>
    <col min="14300" max="14300" width="17.7109375" style="221" customWidth="1"/>
    <col min="14301" max="14301" width="1" style="221" customWidth="1"/>
    <col min="14302" max="14302" width="9.7109375" style="221" customWidth="1"/>
    <col min="14303" max="14303" width="1" style="221" customWidth="1"/>
    <col min="14304" max="14304" width="8.7109375" style="221" customWidth="1"/>
    <col min="14305" max="14305" width="1" style="221" customWidth="1"/>
    <col min="14306" max="14306" width="9" style="221" bestFit="1" customWidth="1"/>
    <col min="14307" max="14307" width="1" style="221" customWidth="1"/>
    <col min="14308" max="14308" width="9.7109375" style="221" customWidth="1"/>
    <col min="14309" max="14309" width="5.7109375" style="221" customWidth="1"/>
    <col min="14310" max="14546" width="9.140625" style="221"/>
    <col min="14547" max="14547" width="35.28515625" style="221" customWidth="1"/>
    <col min="14548" max="14548" width="10.7109375" style="221" customWidth="1"/>
    <col min="14549" max="14549" width="1" style="221" customWidth="1"/>
    <col min="14550" max="14550" width="9.7109375" style="221" customWidth="1"/>
    <col min="14551" max="14551" width="1" style="221" customWidth="1"/>
    <col min="14552" max="14552" width="15.7109375" style="221" customWidth="1"/>
    <col min="14553" max="14553" width="1" style="221" customWidth="1"/>
    <col min="14554" max="14554" width="16.42578125" style="221" customWidth="1"/>
    <col min="14555" max="14555" width="1" style="221" customWidth="1"/>
    <col min="14556" max="14556" width="17.7109375" style="221" customWidth="1"/>
    <col min="14557" max="14557" width="1" style="221" customWidth="1"/>
    <col min="14558" max="14558" width="9.7109375" style="221" customWidth="1"/>
    <col min="14559" max="14559" width="1" style="221" customWidth="1"/>
    <col min="14560" max="14560" width="8.7109375" style="221" customWidth="1"/>
    <col min="14561" max="14561" width="1" style="221" customWidth="1"/>
    <col min="14562" max="14562" width="9" style="221" bestFit="1" customWidth="1"/>
    <col min="14563" max="14563" width="1" style="221" customWidth="1"/>
    <col min="14564" max="14564" width="9.7109375" style="221" customWidth="1"/>
    <col min="14565" max="14565" width="5.7109375" style="221" customWidth="1"/>
    <col min="14566" max="14802" width="9.140625" style="221"/>
    <col min="14803" max="14803" width="35.28515625" style="221" customWidth="1"/>
    <col min="14804" max="14804" width="10.7109375" style="221" customWidth="1"/>
    <col min="14805" max="14805" width="1" style="221" customWidth="1"/>
    <col min="14806" max="14806" width="9.7109375" style="221" customWidth="1"/>
    <col min="14807" max="14807" width="1" style="221" customWidth="1"/>
    <col min="14808" max="14808" width="15.7109375" style="221" customWidth="1"/>
    <col min="14809" max="14809" width="1" style="221" customWidth="1"/>
    <col min="14810" max="14810" width="16.42578125" style="221" customWidth="1"/>
    <col min="14811" max="14811" width="1" style="221" customWidth="1"/>
    <col min="14812" max="14812" width="17.7109375" style="221" customWidth="1"/>
    <col min="14813" max="14813" width="1" style="221" customWidth="1"/>
    <col min="14814" max="14814" width="9.7109375" style="221" customWidth="1"/>
    <col min="14815" max="14815" width="1" style="221" customWidth="1"/>
    <col min="14816" max="14816" width="8.7109375" style="221" customWidth="1"/>
    <col min="14817" max="14817" width="1" style="221" customWidth="1"/>
    <col min="14818" max="14818" width="9" style="221" bestFit="1" customWidth="1"/>
    <col min="14819" max="14819" width="1" style="221" customWidth="1"/>
    <col min="14820" max="14820" width="9.7109375" style="221" customWidth="1"/>
    <col min="14821" max="14821" width="5.7109375" style="221" customWidth="1"/>
    <col min="14822" max="15058" width="9.140625" style="221"/>
    <col min="15059" max="15059" width="35.28515625" style="221" customWidth="1"/>
    <col min="15060" max="15060" width="10.7109375" style="221" customWidth="1"/>
    <col min="15061" max="15061" width="1" style="221" customWidth="1"/>
    <col min="15062" max="15062" width="9.7109375" style="221" customWidth="1"/>
    <col min="15063" max="15063" width="1" style="221" customWidth="1"/>
    <col min="15064" max="15064" width="15.7109375" style="221" customWidth="1"/>
    <col min="15065" max="15065" width="1" style="221" customWidth="1"/>
    <col min="15066" max="15066" width="16.42578125" style="221" customWidth="1"/>
    <col min="15067" max="15067" width="1" style="221" customWidth="1"/>
    <col min="15068" max="15068" width="17.7109375" style="221" customWidth="1"/>
    <col min="15069" max="15069" width="1" style="221" customWidth="1"/>
    <col min="15070" max="15070" width="9.7109375" style="221" customWidth="1"/>
    <col min="15071" max="15071" width="1" style="221" customWidth="1"/>
    <col min="15072" max="15072" width="8.7109375" style="221" customWidth="1"/>
    <col min="15073" max="15073" width="1" style="221" customWidth="1"/>
    <col min="15074" max="15074" width="9" style="221" bestFit="1" customWidth="1"/>
    <col min="15075" max="15075" width="1" style="221" customWidth="1"/>
    <col min="15076" max="15076" width="9.7109375" style="221" customWidth="1"/>
    <col min="15077" max="15077" width="5.7109375" style="221" customWidth="1"/>
    <col min="15078" max="15314" width="9.140625" style="221"/>
    <col min="15315" max="15315" width="35.28515625" style="221" customWidth="1"/>
    <col min="15316" max="15316" width="10.7109375" style="221" customWidth="1"/>
    <col min="15317" max="15317" width="1" style="221" customWidth="1"/>
    <col min="15318" max="15318" width="9.7109375" style="221" customWidth="1"/>
    <col min="15319" max="15319" width="1" style="221" customWidth="1"/>
    <col min="15320" max="15320" width="15.7109375" style="221" customWidth="1"/>
    <col min="15321" max="15321" width="1" style="221" customWidth="1"/>
    <col min="15322" max="15322" width="16.42578125" style="221" customWidth="1"/>
    <col min="15323" max="15323" width="1" style="221" customWidth="1"/>
    <col min="15324" max="15324" width="17.7109375" style="221" customWidth="1"/>
    <col min="15325" max="15325" width="1" style="221" customWidth="1"/>
    <col min="15326" max="15326" width="9.7109375" style="221" customWidth="1"/>
    <col min="15327" max="15327" width="1" style="221" customWidth="1"/>
    <col min="15328" max="15328" width="8.7109375" style="221" customWidth="1"/>
    <col min="15329" max="15329" width="1" style="221" customWidth="1"/>
    <col min="15330" max="15330" width="9" style="221" bestFit="1" customWidth="1"/>
    <col min="15331" max="15331" width="1" style="221" customWidth="1"/>
    <col min="15332" max="15332" width="9.7109375" style="221" customWidth="1"/>
    <col min="15333" max="15333" width="5.7109375" style="221" customWidth="1"/>
    <col min="15334" max="15570" width="9.140625" style="221"/>
    <col min="15571" max="15571" width="35.28515625" style="221" customWidth="1"/>
    <col min="15572" max="15572" width="10.7109375" style="221" customWidth="1"/>
    <col min="15573" max="15573" width="1" style="221" customWidth="1"/>
    <col min="15574" max="15574" width="9.7109375" style="221" customWidth="1"/>
    <col min="15575" max="15575" width="1" style="221" customWidth="1"/>
    <col min="15576" max="15576" width="15.7109375" style="221" customWidth="1"/>
    <col min="15577" max="15577" width="1" style="221" customWidth="1"/>
    <col min="15578" max="15578" width="16.42578125" style="221" customWidth="1"/>
    <col min="15579" max="15579" width="1" style="221" customWidth="1"/>
    <col min="15580" max="15580" width="17.7109375" style="221" customWidth="1"/>
    <col min="15581" max="15581" width="1" style="221" customWidth="1"/>
    <col min="15582" max="15582" width="9.7109375" style="221" customWidth="1"/>
    <col min="15583" max="15583" width="1" style="221" customWidth="1"/>
    <col min="15584" max="15584" width="8.7109375" style="221" customWidth="1"/>
    <col min="15585" max="15585" width="1" style="221" customWidth="1"/>
    <col min="15586" max="15586" width="9" style="221" bestFit="1" customWidth="1"/>
    <col min="15587" max="15587" width="1" style="221" customWidth="1"/>
    <col min="15588" max="15588" width="9.7109375" style="221" customWidth="1"/>
    <col min="15589" max="15589" width="5.7109375" style="221" customWidth="1"/>
    <col min="15590" max="15826" width="9.140625" style="221"/>
    <col min="15827" max="15827" width="35.28515625" style="221" customWidth="1"/>
    <col min="15828" max="15828" width="10.7109375" style="221" customWidth="1"/>
    <col min="15829" max="15829" width="1" style="221" customWidth="1"/>
    <col min="15830" max="15830" width="9.7109375" style="221" customWidth="1"/>
    <col min="15831" max="15831" width="1" style="221" customWidth="1"/>
    <col min="15832" max="15832" width="15.7109375" style="221" customWidth="1"/>
    <col min="15833" max="15833" width="1" style="221" customWidth="1"/>
    <col min="15834" max="15834" width="16.42578125" style="221" customWidth="1"/>
    <col min="15835" max="15835" width="1" style="221" customWidth="1"/>
    <col min="15836" max="15836" width="17.7109375" style="221" customWidth="1"/>
    <col min="15837" max="15837" width="1" style="221" customWidth="1"/>
    <col min="15838" max="15838" width="9.7109375" style="221" customWidth="1"/>
    <col min="15839" max="15839" width="1" style="221" customWidth="1"/>
    <col min="15840" max="15840" width="8.7109375" style="221" customWidth="1"/>
    <col min="15841" max="15841" width="1" style="221" customWidth="1"/>
    <col min="15842" max="15842" width="9" style="221" bestFit="1" customWidth="1"/>
    <col min="15843" max="15843" width="1" style="221" customWidth="1"/>
    <col min="15844" max="15844" width="9.7109375" style="221" customWidth="1"/>
    <col min="15845" max="15845" width="5.7109375" style="221" customWidth="1"/>
    <col min="15846" max="16082" width="9.140625" style="221"/>
    <col min="16083" max="16083" width="35.28515625" style="221" customWidth="1"/>
    <col min="16084" max="16084" width="10.7109375" style="221" customWidth="1"/>
    <col min="16085" max="16085" width="1" style="221" customWidth="1"/>
    <col min="16086" max="16086" width="9.7109375" style="221" customWidth="1"/>
    <col min="16087" max="16087" width="1" style="221" customWidth="1"/>
    <col min="16088" max="16088" width="15.7109375" style="221" customWidth="1"/>
    <col min="16089" max="16089" width="1" style="221" customWidth="1"/>
    <col min="16090" max="16090" width="16.42578125" style="221" customWidth="1"/>
    <col min="16091" max="16091" width="1" style="221" customWidth="1"/>
    <col min="16092" max="16092" width="17.7109375" style="221" customWidth="1"/>
    <col min="16093" max="16093" width="1" style="221" customWidth="1"/>
    <col min="16094" max="16094" width="9.7109375" style="221" customWidth="1"/>
    <col min="16095" max="16095" width="1" style="221" customWidth="1"/>
    <col min="16096" max="16096" width="8.7109375" style="221" customWidth="1"/>
    <col min="16097" max="16097" width="1" style="221" customWidth="1"/>
    <col min="16098" max="16098" width="9" style="221" bestFit="1" customWidth="1"/>
    <col min="16099" max="16099" width="1" style="221" customWidth="1"/>
    <col min="16100" max="16100" width="9.7109375" style="221" customWidth="1"/>
    <col min="16101" max="16101" width="5.7109375" style="221" customWidth="1"/>
    <col min="16102" max="16380" width="9.140625" style="221"/>
    <col min="16381" max="16384" width="9.140625" style="221" customWidth="1"/>
  </cols>
  <sheetData>
    <row r="1" spans="1:20" ht="19.149999999999999" customHeight="1" x14ac:dyDescent="0.4">
      <c r="A1" s="280" t="s">
        <v>189</v>
      </c>
      <c r="B1" s="280"/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</row>
    <row r="2" spans="1:20" ht="19.149999999999999" customHeight="1" x14ac:dyDescent="0.4">
      <c r="A2" s="280" t="s">
        <v>177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0"/>
      <c r="R2" s="280"/>
      <c r="S2" s="280"/>
      <c r="T2" s="280"/>
    </row>
    <row r="3" spans="1:20" s="162" customFormat="1" ht="19.149999999999999" customHeight="1" x14ac:dyDescent="0.4">
      <c r="A3" s="281" t="s">
        <v>243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</row>
    <row r="4" spans="1:20" s="175" customFormat="1" ht="19.149999999999999" customHeight="1" x14ac:dyDescent="0.5">
      <c r="A4" s="178"/>
      <c r="B4" s="178"/>
      <c r="C4" s="178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</row>
    <row r="5" spans="1:20" s="175" customFormat="1" ht="19.149999999999999" customHeight="1" x14ac:dyDescent="0.5">
      <c r="D5" s="282" t="s">
        <v>120</v>
      </c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3" t="s">
        <v>250</v>
      </c>
      <c r="T5" s="283"/>
    </row>
    <row r="6" spans="1:20" s="175" customFormat="1" ht="19.149999999999999" customHeight="1" x14ac:dyDescent="0.5">
      <c r="D6" s="222"/>
      <c r="E6" s="223"/>
      <c r="F6" s="223"/>
      <c r="G6" s="223"/>
      <c r="H6" s="278" t="s">
        <v>48</v>
      </c>
      <c r="I6" s="278"/>
      <c r="J6" s="278"/>
      <c r="K6" s="278"/>
      <c r="L6" s="278"/>
      <c r="M6" s="223"/>
      <c r="N6" s="278" t="s">
        <v>101</v>
      </c>
      <c r="O6" s="278"/>
      <c r="P6" s="278"/>
      <c r="Q6" s="223"/>
      <c r="R6" s="223"/>
      <c r="S6" s="223"/>
      <c r="T6" s="223"/>
    </row>
    <row r="7" spans="1:20" s="175" customFormat="1" ht="19.149999999999999" customHeight="1" x14ac:dyDescent="0.5">
      <c r="A7" s="224"/>
      <c r="B7" s="224"/>
      <c r="C7" s="224"/>
      <c r="D7" s="60"/>
      <c r="E7" s="60"/>
      <c r="F7" s="225"/>
      <c r="G7" s="60"/>
      <c r="H7" s="9" t="s">
        <v>133</v>
      </c>
      <c r="I7" s="9"/>
      <c r="J7" s="9" t="s">
        <v>133</v>
      </c>
      <c r="K7" s="9"/>
      <c r="L7" s="9"/>
      <c r="M7" s="60"/>
      <c r="N7" s="60"/>
      <c r="O7" s="226"/>
      <c r="P7" s="226"/>
      <c r="Q7" s="226"/>
      <c r="R7" s="226"/>
      <c r="S7" s="226"/>
      <c r="T7" s="226"/>
    </row>
    <row r="8" spans="1:20" s="162" customFormat="1" ht="19.149999999999999" customHeight="1" x14ac:dyDescent="0.5">
      <c r="A8" s="224"/>
      <c r="B8" s="224"/>
      <c r="C8" s="224"/>
      <c r="D8" s="226"/>
      <c r="E8" s="226"/>
      <c r="F8" s="226"/>
      <c r="G8" s="60"/>
      <c r="H8" s="227" t="s">
        <v>185</v>
      </c>
      <c r="I8" s="227"/>
      <c r="J8" s="168" t="s">
        <v>152</v>
      </c>
      <c r="K8" s="9"/>
      <c r="L8" s="9" t="s">
        <v>79</v>
      </c>
      <c r="M8" s="60"/>
      <c r="N8" s="60"/>
      <c r="O8" s="228"/>
      <c r="P8" s="228"/>
      <c r="Q8" s="226"/>
      <c r="R8" s="9" t="s">
        <v>8</v>
      </c>
      <c r="S8" s="226"/>
      <c r="T8" s="226"/>
    </row>
    <row r="9" spans="1:20" s="162" customFormat="1" ht="19.149999999999999" customHeight="1" x14ac:dyDescent="0.5">
      <c r="A9" s="224"/>
      <c r="B9" s="224"/>
      <c r="C9" s="224"/>
      <c r="D9" s="9" t="s">
        <v>9</v>
      </c>
      <c r="E9" s="60"/>
      <c r="F9" s="9" t="s">
        <v>10</v>
      </c>
      <c r="G9" s="60"/>
      <c r="H9" s="168" t="s">
        <v>184</v>
      </c>
      <c r="I9" s="168"/>
      <c r="J9" s="168" t="s">
        <v>153</v>
      </c>
      <c r="K9" s="68"/>
      <c r="L9" s="9" t="s">
        <v>80</v>
      </c>
      <c r="M9" s="60"/>
      <c r="N9" s="9" t="s">
        <v>69</v>
      </c>
      <c r="O9" s="226"/>
      <c r="P9" s="228"/>
      <c r="Q9" s="226"/>
      <c r="R9" s="9" t="s">
        <v>11</v>
      </c>
      <c r="S9" s="226"/>
      <c r="T9" s="226"/>
    </row>
    <row r="10" spans="1:20" s="162" customFormat="1" ht="19.149999999999999" customHeight="1" x14ac:dyDescent="0.5">
      <c r="A10" s="224"/>
      <c r="B10" s="59" t="s">
        <v>96</v>
      </c>
      <c r="C10" s="224"/>
      <c r="D10" s="59" t="s">
        <v>12</v>
      </c>
      <c r="E10" s="60"/>
      <c r="F10" s="59" t="s">
        <v>13</v>
      </c>
      <c r="G10" s="60"/>
      <c r="H10" s="229" t="s">
        <v>147</v>
      </c>
      <c r="I10" s="168"/>
      <c r="J10" s="229" t="s">
        <v>147</v>
      </c>
      <c r="K10" s="168"/>
      <c r="L10" s="59" t="s">
        <v>63</v>
      </c>
      <c r="M10" s="60"/>
      <c r="N10" s="59" t="s">
        <v>14</v>
      </c>
      <c r="O10" s="226"/>
      <c r="P10" s="59" t="s">
        <v>49</v>
      </c>
      <c r="Q10" s="226"/>
      <c r="R10" s="59" t="s">
        <v>15</v>
      </c>
      <c r="S10" s="226"/>
      <c r="T10" s="59" t="s">
        <v>16</v>
      </c>
    </row>
    <row r="11" spans="1:20" s="162" customFormat="1" ht="8.1" customHeight="1" x14ac:dyDescent="0.5">
      <c r="A11" s="230"/>
      <c r="B11" s="230"/>
      <c r="C11" s="230"/>
      <c r="D11" s="10"/>
      <c r="E11" s="10"/>
      <c r="F11" s="10"/>
      <c r="G11" s="10"/>
      <c r="H11" s="10"/>
      <c r="I11" s="62"/>
      <c r="J11" s="10"/>
      <c r="K11" s="10"/>
      <c r="L11" s="10"/>
      <c r="M11" s="10"/>
      <c r="N11" s="10"/>
      <c r="O11" s="10"/>
      <c r="P11" s="97"/>
      <c r="Q11" s="10"/>
      <c r="R11" s="10"/>
      <c r="S11" s="10"/>
      <c r="T11" s="97"/>
    </row>
    <row r="12" spans="1:20" ht="19.149999999999999" customHeight="1" x14ac:dyDescent="0.35">
      <c r="A12" s="230" t="s">
        <v>139</v>
      </c>
      <c r="B12" s="230"/>
      <c r="C12" s="230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</row>
    <row r="13" spans="1:20" ht="19.149999999999999" customHeight="1" x14ac:dyDescent="0.35">
      <c r="A13" s="230" t="s">
        <v>246</v>
      </c>
      <c r="B13" s="230"/>
      <c r="C13" s="230"/>
      <c r="D13" s="32">
        <v>8467511</v>
      </c>
      <c r="E13" s="32"/>
      <c r="F13" s="32">
        <v>9356233</v>
      </c>
      <c r="G13" s="32"/>
      <c r="H13" s="32">
        <v>170756</v>
      </c>
      <c r="I13" s="32"/>
      <c r="J13" s="32">
        <v>205328</v>
      </c>
      <c r="K13" s="32"/>
      <c r="L13" s="32">
        <v>-75217</v>
      </c>
      <c r="M13" s="32"/>
      <c r="N13" s="32">
        <v>852337</v>
      </c>
      <c r="O13" s="32"/>
      <c r="P13" s="32">
        <v>380</v>
      </c>
      <c r="Q13" s="32"/>
      <c r="R13" s="32">
        <v>23675614</v>
      </c>
      <c r="S13" s="32"/>
      <c r="T13" s="32">
        <f>SUM(D13,F13,H13,J13,L13,N13,P13,R13)</f>
        <v>42652942</v>
      </c>
    </row>
    <row r="14" spans="1:20" ht="19.149999999999999" customHeight="1" x14ac:dyDescent="0.35">
      <c r="A14" s="231" t="s">
        <v>161</v>
      </c>
      <c r="B14" s="242">
        <v>15</v>
      </c>
      <c r="C14" s="230"/>
      <c r="D14" s="32">
        <v>0</v>
      </c>
      <c r="E14" s="32"/>
      <c r="F14" s="32">
        <v>0</v>
      </c>
      <c r="G14" s="32"/>
      <c r="H14" s="32">
        <v>0</v>
      </c>
      <c r="I14" s="32"/>
      <c r="J14" s="32">
        <v>0</v>
      </c>
      <c r="K14" s="32"/>
      <c r="L14" s="32">
        <v>0</v>
      </c>
      <c r="M14" s="32"/>
      <c r="N14" s="32">
        <v>0</v>
      </c>
      <c r="O14" s="32"/>
      <c r="P14" s="32">
        <v>0</v>
      </c>
      <c r="Q14" s="32"/>
      <c r="R14" s="32">
        <v>-2328522</v>
      </c>
      <c r="S14" s="32"/>
      <c r="T14" s="32">
        <f>SUM(D14,F14,H14,J14,L14,N14,P14,R14)</f>
        <v>-2328522</v>
      </c>
    </row>
    <row r="15" spans="1:20" ht="19.149999999999999" customHeight="1" x14ac:dyDescent="0.35">
      <c r="A15" s="231" t="s">
        <v>81</v>
      </c>
      <c r="B15" s="231"/>
      <c r="C15" s="231"/>
      <c r="D15" s="46">
        <v>0</v>
      </c>
      <c r="E15" s="98"/>
      <c r="F15" s="46">
        <v>0</v>
      </c>
      <c r="G15" s="36"/>
      <c r="H15" s="46">
        <v>-39052</v>
      </c>
      <c r="I15" s="36"/>
      <c r="J15" s="46">
        <v>6317</v>
      </c>
      <c r="K15" s="32"/>
      <c r="L15" s="46">
        <v>6548</v>
      </c>
      <c r="M15" s="32"/>
      <c r="N15" s="46">
        <v>0</v>
      </c>
      <c r="O15" s="36"/>
      <c r="P15" s="46">
        <v>0</v>
      </c>
      <c r="Q15" s="32"/>
      <c r="R15" s="46">
        <v>4612212</v>
      </c>
      <c r="S15" s="32"/>
      <c r="T15" s="37">
        <f>SUM(D15,F15,H15,J15,L15,N15,P15,R15)</f>
        <v>4586025</v>
      </c>
    </row>
    <row r="16" spans="1:20" ht="7.5" customHeight="1" x14ac:dyDescent="0.35">
      <c r="A16" s="231"/>
      <c r="B16" s="231"/>
      <c r="C16" s="231"/>
      <c r="D16" s="32"/>
      <c r="E16" s="98"/>
      <c r="F16" s="32"/>
      <c r="G16" s="36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</row>
    <row r="17" spans="1:20" ht="21" customHeight="1" x14ac:dyDescent="0.35">
      <c r="A17" s="249" t="s">
        <v>245</v>
      </c>
      <c r="B17" s="230"/>
      <c r="C17" s="230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</row>
    <row r="18" spans="1:20" ht="21" customHeight="1" thickBot="1" x14ac:dyDescent="0.4">
      <c r="A18" s="252" t="s">
        <v>247</v>
      </c>
      <c r="B18" s="230"/>
      <c r="C18" s="230"/>
      <c r="D18" s="157">
        <f>SUM(D13:D15)</f>
        <v>8467511</v>
      </c>
      <c r="E18" s="32"/>
      <c r="F18" s="157">
        <f>SUM(F13:F15)</f>
        <v>9356233</v>
      </c>
      <c r="G18" s="32"/>
      <c r="H18" s="157">
        <f>SUM(H13:H15)</f>
        <v>131704</v>
      </c>
      <c r="I18" s="98"/>
      <c r="J18" s="157">
        <f>SUM(J13:J15)</f>
        <v>211645</v>
      </c>
      <c r="K18" s="98"/>
      <c r="L18" s="157">
        <f>SUM(L13:L15)</f>
        <v>-68669</v>
      </c>
      <c r="M18" s="32"/>
      <c r="N18" s="157">
        <f>SUM(N13:N15)</f>
        <v>852337</v>
      </c>
      <c r="O18" s="32"/>
      <c r="P18" s="157">
        <f>SUM(P13:P15)</f>
        <v>380</v>
      </c>
      <c r="Q18" s="32"/>
      <c r="R18" s="157">
        <f>SUM(R13:R15)</f>
        <v>25959304</v>
      </c>
      <c r="S18" s="32"/>
      <c r="T18" s="157">
        <f>SUM(T13:T15)</f>
        <v>44910445</v>
      </c>
    </row>
    <row r="19" spans="1:20" ht="19.149999999999999" customHeight="1" thickTop="1" x14ac:dyDescent="0.35">
      <c r="A19" s="230"/>
      <c r="B19" s="230"/>
      <c r="C19" s="230"/>
      <c r="D19" s="98"/>
      <c r="E19" s="32"/>
      <c r="F19" s="98"/>
      <c r="G19" s="32"/>
      <c r="H19" s="98"/>
      <c r="I19" s="98"/>
      <c r="J19" s="98"/>
      <c r="K19" s="98"/>
      <c r="L19" s="98"/>
      <c r="M19" s="32"/>
      <c r="N19" s="98"/>
      <c r="O19" s="32"/>
      <c r="P19" s="98"/>
      <c r="Q19" s="32"/>
      <c r="R19" s="98"/>
      <c r="S19" s="32"/>
      <c r="T19" s="98"/>
    </row>
    <row r="20" spans="1:20" ht="19.149999999999999" customHeight="1" x14ac:dyDescent="0.35">
      <c r="A20" s="230" t="s">
        <v>139</v>
      </c>
      <c r="B20" s="230"/>
      <c r="C20" s="230"/>
      <c r="D20" s="111"/>
      <c r="E20" s="32"/>
      <c r="F20" s="111"/>
      <c r="G20" s="32"/>
      <c r="H20" s="111"/>
      <c r="I20" s="32"/>
      <c r="J20" s="111"/>
      <c r="K20" s="32"/>
      <c r="L20" s="111"/>
      <c r="M20" s="32"/>
      <c r="N20" s="111"/>
      <c r="O20" s="32"/>
      <c r="P20" s="111"/>
      <c r="Q20" s="32"/>
      <c r="R20" s="111"/>
      <c r="S20" s="32"/>
      <c r="T20" s="111"/>
    </row>
    <row r="21" spans="1:20" ht="19.149999999999999" customHeight="1" x14ac:dyDescent="0.35">
      <c r="A21" s="239" t="s">
        <v>251</v>
      </c>
      <c r="B21" s="230"/>
      <c r="C21" s="230"/>
      <c r="D21" s="111">
        <v>8467511</v>
      </c>
      <c r="E21" s="32"/>
      <c r="F21" s="111">
        <v>9356233</v>
      </c>
      <c r="G21" s="32"/>
      <c r="H21" s="111">
        <v>286124</v>
      </c>
      <c r="I21" s="32"/>
      <c r="J21" s="111">
        <v>211663</v>
      </c>
      <c r="K21" s="32"/>
      <c r="L21" s="111">
        <v>-99557</v>
      </c>
      <c r="M21" s="32"/>
      <c r="N21" s="111">
        <v>852337</v>
      </c>
      <c r="O21" s="32"/>
      <c r="P21" s="111">
        <v>0</v>
      </c>
      <c r="Q21" s="32"/>
      <c r="R21" s="111">
        <v>26617999</v>
      </c>
      <c r="S21" s="32"/>
      <c r="T21" s="111">
        <f>SUM(D21:R21)</f>
        <v>45692310</v>
      </c>
    </row>
    <row r="22" spans="1:20" ht="19.149999999999999" customHeight="1" x14ac:dyDescent="0.35">
      <c r="A22" s="231" t="s">
        <v>161</v>
      </c>
      <c r="B22" s="232">
        <v>15</v>
      </c>
      <c r="C22" s="230"/>
      <c r="D22" s="111">
        <v>0</v>
      </c>
      <c r="E22" s="32"/>
      <c r="F22" s="111">
        <v>0</v>
      </c>
      <c r="G22" s="32"/>
      <c r="H22" s="111">
        <v>0</v>
      </c>
      <c r="I22" s="32"/>
      <c r="J22" s="111">
        <v>0</v>
      </c>
      <c r="K22" s="32"/>
      <c r="L22" s="111">
        <v>0</v>
      </c>
      <c r="M22" s="32"/>
      <c r="N22" s="111">
        <v>0</v>
      </c>
      <c r="O22" s="32"/>
      <c r="P22" s="111">
        <v>0</v>
      </c>
      <c r="Q22" s="32"/>
      <c r="R22" s="111">
        <v>-2540211</v>
      </c>
      <c r="S22" s="32"/>
      <c r="T22" s="111">
        <f t="shared" ref="T22:T24" si="0">SUM(D22:R22)</f>
        <v>-2540211</v>
      </c>
    </row>
    <row r="23" spans="1:20" ht="19.149999999999999" customHeight="1" x14ac:dyDescent="0.35">
      <c r="A23" s="231" t="s">
        <v>81</v>
      </c>
      <c r="B23" s="231"/>
      <c r="C23" s="231"/>
      <c r="D23" s="114">
        <v>0</v>
      </c>
      <c r="E23" s="98"/>
      <c r="F23" s="114">
        <v>0</v>
      </c>
      <c r="G23" s="36"/>
      <c r="H23" s="111">
        <v>-230722</v>
      </c>
      <c r="I23" s="32"/>
      <c r="J23" s="111">
        <v>-2820</v>
      </c>
      <c r="K23" s="32"/>
      <c r="L23" s="111">
        <v>46708</v>
      </c>
      <c r="M23" s="32"/>
      <c r="N23" s="114">
        <v>0</v>
      </c>
      <c r="O23" s="36"/>
      <c r="P23" s="114">
        <v>0</v>
      </c>
      <c r="Q23" s="32"/>
      <c r="R23" s="111">
        <v>3561093</v>
      </c>
      <c r="S23" s="32"/>
      <c r="T23" s="111">
        <f>SUM(D23:R23)</f>
        <v>3374259</v>
      </c>
    </row>
    <row r="24" spans="1:20" ht="19.149999999999999" customHeight="1" x14ac:dyDescent="0.35">
      <c r="A24" s="231" t="s">
        <v>256</v>
      </c>
      <c r="B24" s="240"/>
      <c r="C24" s="230"/>
      <c r="D24" s="112">
        <v>0</v>
      </c>
      <c r="E24" s="32"/>
      <c r="F24" s="112">
        <v>0</v>
      </c>
      <c r="G24" s="32"/>
      <c r="H24" s="112">
        <v>0</v>
      </c>
      <c r="I24" s="32"/>
      <c r="J24" s="112">
        <v>-4</v>
      </c>
      <c r="K24" s="32"/>
      <c r="L24" s="112">
        <v>1</v>
      </c>
      <c r="M24" s="32"/>
      <c r="N24" s="112">
        <v>0</v>
      </c>
      <c r="O24" s="32"/>
      <c r="P24" s="112">
        <v>0</v>
      </c>
      <c r="Q24" s="32"/>
      <c r="R24" s="112">
        <v>3</v>
      </c>
      <c r="S24" s="32"/>
      <c r="T24" s="112">
        <f t="shared" si="0"/>
        <v>0</v>
      </c>
    </row>
    <row r="25" spans="1:20" ht="7.5" customHeight="1" x14ac:dyDescent="0.35">
      <c r="A25" s="231"/>
      <c r="B25" s="231"/>
      <c r="C25" s="231"/>
      <c r="D25" s="111"/>
      <c r="E25" s="98"/>
      <c r="F25" s="111"/>
      <c r="G25" s="36"/>
      <c r="H25" s="111"/>
      <c r="I25" s="32"/>
      <c r="J25" s="111"/>
      <c r="K25" s="32"/>
      <c r="L25" s="111"/>
      <c r="M25" s="32"/>
      <c r="N25" s="111"/>
      <c r="O25" s="32"/>
      <c r="P25" s="111"/>
      <c r="Q25" s="32"/>
      <c r="R25" s="111"/>
      <c r="S25" s="32"/>
      <c r="T25" s="237"/>
    </row>
    <row r="26" spans="1:20" ht="18" x14ac:dyDescent="0.35">
      <c r="A26" s="249" t="s">
        <v>245</v>
      </c>
      <c r="B26" s="230"/>
      <c r="C26" s="230"/>
      <c r="D26" s="111"/>
      <c r="E26" s="32"/>
      <c r="F26" s="111"/>
      <c r="G26" s="32"/>
      <c r="H26" s="111"/>
      <c r="I26" s="32"/>
      <c r="J26" s="111"/>
      <c r="K26" s="32"/>
      <c r="L26" s="111"/>
      <c r="M26" s="32"/>
      <c r="N26" s="111"/>
      <c r="O26" s="32"/>
      <c r="P26" s="111"/>
      <c r="Q26" s="32"/>
      <c r="R26" s="111"/>
      <c r="S26" s="32"/>
      <c r="T26" s="111"/>
    </row>
    <row r="27" spans="1:20" ht="19.149999999999999" customHeight="1" thickBot="1" x14ac:dyDescent="0.4">
      <c r="A27" s="230" t="s">
        <v>249</v>
      </c>
      <c r="B27" s="230"/>
      <c r="C27" s="230"/>
      <c r="D27" s="134">
        <f>SUM(D21:D24)</f>
        <v>8467511</v>
      </c>
      <c r="E27" s="32"/>
      <c r="F27" s="134">
        <f>SUM(F21:F24)</f>
        <v>9356233</v>
      </c>
      <c r="G27" s="32"/>
      <c r="H27" s="134">
        <f>SUM(H21:H24)</f>
        <v>55402</v>
      </c>
      <c r="I27" s="98"/>
      <c r="J27" s="134">
        <f>SUM(J21:J24)</f>
        <v>208839</v>
      </c>
      <c r="K27" s="98"/>
      <c r="L27" s="134">
        <f>SUM(L21:L24)</f>
        <v>-52848</v>
      </c>
      <c r="M27" s="32"/>
      <c r="N27" s="134">
        <f>SUM(N21:N24)</f>
        <v>852337</v>
      </c>
      <c r="O27" s="32"/>
      <c r="P27" s="134">
        <f>SUM(P21:P24)</f>
        <v>0</v>
      </c>
      <c r="Q27" s="32"/>
      <c r="R27" s="134">
        <f>SUM(R21:R24)</f>
        <v>27638884</v>
      </c>
      <c r="S27" s="32"/>
      <c r="T27" s="134">
        <f>SUM(T21:T24)</f>
        <v>46526358</v>
      </c>
    </row>
    <row r="28" spans="1:20" ht="18" customHeight="1" thickTop="1" x14ac:dyDescent="0.35">
      <c r="A28" s="230"/>
      <c r="B28" s="230"/>
      <c r="C28" s="230"/>
      <c r="D28" s="233"/>
      <c r="E28" s="99"/>
      <c r="F28" s="233"/>
      <c r="G28" s="99"/>
      <c r="H28" s="99"/>
      <c r="I28" s="99"/>
      <c r="J28" s="99"/>
      <c r="K28" s="233"/>
      <c r="L28" s="99"/>
      <c r="M28" s="99"/>
      <c r="N28" s="233"/>
      <c r="O28" s="99"/>
      <c r="P28" s="233"/>
      <c r="Q28" s="99"/>
      <c r="R28" s="233"/>
      <c r="S28" s="99"/>
      <c r="T28" s="233"/>
    </row>
    <row r="29" spans="1:20" ht="19.149999999999999" customHeight="1" x14ac:dyDescent="0.35">
      <c r="A29" s="179"/>
      <c r="B29" s="179"/>
      <c r="C29" s="179"/>
      <c r="D29" s="234"/>
      <c r="E29" s="234"/>
      <c r="F29" s="234"/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234"/>
      <c r="T29" s="234"/>
    </row>
    <row r="30" spans="1:20" ht="19.149999999999999" customHeight="1" x14ac:dyDescent="0.35">
      <c r="A30" s="279" t="s">
        <v>99</v>
      </c>
      <c r="B30" s="279"/>
      <c r="C30" s="279"/>
      <c r="D30" s="279"/>
      <c r="E30" s="279"/>
      <c r="F30" s="279"/>
      <c r="G30" s="279"/>
      <c r="H30" s="269" t="s">
        <v>99</v>
      </c>
      <c r="I30" s="269"/>
      <c r="J30" s="269"/>
      <c r="K30" s="269"/>
      <c r="L30" s="269"/>
      <c r="M30" s="269"/>
      <c r="N30" s="269"/>
      <c r="O30" s="269"/>
      <c r="P30" s="269"/>
      <c r="Q30" s="269"/>
      <c r="R30" s="269"/>
      <c r="S30" s="269"/>
      <c r="T30" s="269"/>
    </row>
    <row r="31" spans="1:20" ht="19.149999999999999" customHeight="1" x14ac:dyDescent="0.35">
      <c r="A31" s="276" t="s">
        <v>123</v>
      </c>
      <c r="B31" s="276"/>
      <c r="C31" s="276"/>
      <c r="D31" s="276"/>
      <c r="E31" s="276"/>
      <c r="F31" s="276"/>
      <c r="G31" s="276"/>
      <c r="H31" s="268" t="s">
        <v>187</v>
      </c>
      <c r="I31" s="268"/>
      <c r="J31" s="268"/>
      <c r="K31" s="268"/>
      <c r="L31" s="268"/>
      <c r="M31" s="268"/>
      <c r="N31" s="268"/>
      <c r="O31" s="268"/>
      <c r="P31" s="268"/>
      <c r="Q31" s="268"/>
      <c r="R31" s="268"/>
      <c r="S31" s="268"/>
      <c r="T31" s="268"/>
    </row>
    <row r="32" spans="1:20" ht="19.149999999999999" customHeight="1" x14ac:dyDescent="0.35">
      <c r="A32" s="276" t="s">
        <v>126</v>
      </c>
      <c r="B32" s="276"/>
      <c r="C32" s="276"/>
      <c r="D32" s="276"/>
      <c r="E32" s="276"/>
      <c r="F32" s="276"/>
      <c r="G32" s="276"/>
      <c r="H32" s="268" t="s">
        <v>188</v>
      </c>
      <c r="I32" s="268"/>
      <c r="J32" s="268"/>
      <c r="K32" s="268"/>
      <c r="L32" s="268"/>
      <c r="M32" s="268"/>
      <c r="N32" s="268"/>
      <c r="O32" s="268"/>
      <c r="P32" s="268"/>
      <c r="Q32" s="268"/>
      <c r="R32" s="268"/>
      <c r="S32" s="268"/>
      <c r="T32" s="268"/>
    </row>
    <row r="33" spans="1:20" ht="19.149999999999999" customHeight="1" x14ac:dyDescent="0.35">
      <c r="A33" s="179"/>
      <c r="B33" s="179"/>
      <c r="C33" s="179"/>
      <c r="D33" s="234"/>
      <c r="E33" s="234"/>
      <c r="F33" s="234"/>
      <c r="G33" s="234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</row>
    <row r="34" spans="1:20" ht="12.75" customHeight="1" x14ac:dyDescent="0.35">
      <c r="A34" s="179"/>
      <c r="B34" s="179"/>
      <c r="C34" s="179"/>
      <c r="D34" s="234"/>
      <c r="E34" s="234"/>
      <c r="F34" s="234"/>
      <c r="G34" s="234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234"/>
      <c r="T34" s="234"/>
    </row>
    <row r="35" spans="1:20" ht="21.95" customHeight="1" x14ac:dyDescent="0.35">
      <c r="A35" s="277" t="s">
        <v>140</v>
      </c>
      <c r="B35" s="277"/>
      <c r="C35" s="277"/>
      <c r="D35" s="277"/>
      <c r="E35" s="277"/>
      <c r="F35" s="277"/>
      <c r="G35" s="277"/>
      <c r="H35" s="236"/>
      <c r="I35" s="236"/>
      <c r="J35" s="236"/>
      <c r="K35" s="236"/>
      <c r="L35" s="236"/>
      <c r="M35" s="236"/>
      <c r="N35" s="236"/>
      <c r="O35" s="236"/>
      <c r="P35" s="236"/>
      <c r="Q35" s="236"/>
      <c r="R35" s="236"/>
      <c r="S35" s="236"/>
      <c r="T35" s="236"/>
    </row>
    <row r="36" spans="1:20" s="192" customFormat="1" ht="20.100000000000001" customHeight="1" x14ac:dyDescent="0.35">
      <c r="A36" s="221" t="s">
        <v>102</v>
      </c>
      <c r="B36" s="221"/>
      <c r="C36" s="221"/>
      <c r="E36" s="235"/>
      <c r="F36" s="235"/>
      <c r="G36" s="235"/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</row>
  </sheetData>
  <mergeCells count="14">
    <mergeCell ref="A1:T1"/>
    <mergeCell ref="A2:T2"/>
    <mergeCell ref="A3:T3"/>
    <mergeCell ref="D5:R5"/>
    <mergeCell ref="S5:T5"/>
    <mergeCell ref="A32:G32"/>
    <mergeCell ref="H32:T32"/>
    <mergeCell ref="A35:G35"/>
    <mergeCell ref="H6:L6"/>
    <mergeCell ref="N6:P6"/>
    <mergeCell ref="A30:G30"/>
    <mergeCell ref="H30:T30"/>
    <mergeCell ref="A31:G31"/>
    <mergeCell ref="H31:T31"/>
  </mergeCells>
  <pageMargins left="0.3" right="0.3" top="0.5" bottom="0.6" header="0.49" footer="0.4"/>
  <pageSetup paperSize="9" scale="87" firstPageNumber="9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8"/>
  <sheetViews>
    <sheetView zoomScaleNormal="100" zoomScaleSheetLayoutView="100" workbookViewId="0">
      <selection sqref="A1:J1"/>
    </sheetView>
  </sheetViews>
  <sheetFormatPr defaultRowHeight="20.100000000000001" customHeight="1" x14ac:dyDescent="0.5"/>
  <cols>
    <col min="1" max="1" width="56.28515625" style="162" customWidth="1"/>
    <col min="2" max="2" width="5.5703125" style="244" customWidth="1"/>
    <col min="3" max="3" width="1.5703125" style="162" customWidth="1"/>
    <col min="4" max="4" width="11.7109375" style="164" customWidth="1"/>
    <col min="5" max="5" width="1.140625" style="164" customWidth="1"/>
    <col min="6" max="6" width="11.7109375" style="164" customWidth="1"/>
    <col min="7" max="7" width="1.140625" style="164" customWidth="1"/>
    <col min="8" max="8" width="11.7109375" style="164" customWidth="1"/>
    <col min="9" max="9" width="1.140625" style="164" customWidth="1"/>
    <col min="10" max="10" width="11.7109375" style="164" customWidth="1"/>
    <col min="11" max="11" width="10.28515625" style="162" customWidth="1"/>
    <col min="12" max="252" width="9" style="162"/>
    <col min="253" max="253" width="50" style="162" customWidth="1"/>
    <col min="254" max="254" width="5.5703125" style="162" customWidth="1"/>
    <col min="255" max="255" width="1.5703125" style="162" customWidth="1"/>
    <col min="256" max="256" width="11.7109375" style="162" customWidth="1"/>
    <col min="257" max="257" width="1.140625" style="162" customWidth="1"/>
    <col min="258" max="258" width="11.7109375" style="162" customWidth="1"/>
    <col min="259" max="259" width="1.140625" style="162" customWidth="1"/>
    <col min="260" max="260" width="11.7109375" style="162" customWidth="1"/>
    <col min="261" max="261" width="1.140625" style="162" customWidth="1"/>
    <col min="262" max="262" width="11.7109375" style="162" customWidth="1"/>
    <col min="263" max="508" width="9" style="162"/>
    <col min="509" max="509" width="50" style="162" customWidth="1"/>
    <col min="510" max="510" width="5.5703125" style="162" customWidth="1"/>
    <col min="511" max="511" width="1.5703125" style="162" customWidth="1"/>
    <col min="512" max="512" width="11.7109375" style="162" customWidth="1"/>
    <col min="513" max="513" width="1.140625" style="162" customWidth="1"/>
    <col min="514" max="514" width="11.7109375" style="162" customWidth="1"/>
    <col min="515" max="515" width="1.140625" style="162" customWidth="1"/>
    <col min="516" max="516" width="11.7109375" style="162" customWidth="1"/>
    <col min="517" max="517" width="1.140625" style="162" customWidth="1"/>
    <col min="518" max="518" width="11.7109375" style="162" customWidth="1"/>
    <col min="519" max="764" width="9" style="162"/>
    <col min="765" max="765" width="50" style="162" customWidth="1"/>
    <col min="766" max="766" width="5.5703125" style="162" customWidth="1"/>
    <col min="767" max="767" width="1.5703125" style="162" customWidth="1"/>
    <col min="768" max="768" width="11.7109375" style="162" customWidth="1"/>
    <col min="769" max="769" width="1.140625" style="162" customWidth="1"/>
    <col min="770" max="770" width="11.7109375" style="162" customWidth="1"/>
    <col min="771" max="771" width="1.140625" style="162" customWidth="1"/>
    <col min="772" max="772" width="11.7109375" style="162" customWidth="1"/>
    <col min="773" max="773" width="1.140625" style="162" customWidth="1"/>
    <col min="774" max="774" width="11.7109375" style="162" customWidth="1"/>
    <col min="775" max="1020" width="9" style="162"/>
    <col min="1021" max="1021" width="50" style="162" customWidth="1"/>
    <col min="1022" max="1022" width="5.5703125" style="162" customWidth="1"/>
    <col min="1023" max="1023" width="1.5703125" style="162" customWidth="1"/>
    <col min="1024" max="1024" width="11.7109375" style="162" customWidth="1"/>
    <col min="1025" max="1025" width="1.140625" style="162" customWidth="1"/>
    <col min="1026" max="1026" width="11.7109375" style="162" customWidth="1"/>
    <col min="1027" max="1027" width="1.140625" style="162" customWidth="1"/>
    <col min="1028" max="1028" width="11.7109375" style="162" customWidth="1"/>
    <col min="1029" max="1029" width="1.140625" style="162" customWidth="1"/>
    <col min="1030" max="1030" width="11.7109375" style="162" customWidth="1"/>
    <col min="1031" max="1276" width="9" style="162"/>
    <col min="1277" max="1277" width="50" style="162" customWidth="1"/>
    <col min="1278" max="1278" width="5.5703125" style="162" customWidth="1"/>
    <col min="1279" max="1279" width="1.5703125" style="162" customWidth="1"/>
    <col min="1280" max="1280" width="11.7109375" style="162" customWidth="1"/>
    <col min="1281" max="1281" width="1.140625" style="162" customWidth="1"/>
    <col min="1282" max="1282" width="11.7109375" style="162" customWidth="1"/>
    <col min="1283" max="1283" width="1.140625" style="162" customWidth="1"/>
    <col min="1284" max="1284" width="11.7109375" style="162" customWidth="1"/>
    <col min="1285" max="1285" width="1.140625" style="162" customWidth="1"/>
    <col min="1286" max="1286" width="11.7109375" style="162" customWidth="1"/>
    <col min="1287" max="1532" width="9" style="162"/>
    <col min="1533" max="1533" width="50" style="162" customWidth="1"/>
    <col min="1534" max="1534" width="5.5703125" style="162" customWidth="1"/>
    <col min="1535" max="1535" width="1.5703125" style="162" customWidth="1"/>
    <col min="1536" max="1536" width="11.7109375" style="162" customWidth="1"/>
    <col min="1537" max="1537" width="1.140625" style="162" customWidth="1"/>
    <col min="1538" max="1538" width="11.7109375" style="162" customWidth="1"/>
    <col min="1539" max="1539" width="1.140625" style="162" customWidth="1"/>
    <col min="1540" max="1540" width="11.7109375" style="162" customWidth="1"/>
    <col min="1541" max="1541" width="1.140625" style="162" customWidth="1"/>
    <col min="1542" max="1542" width="11.7109375" style="162" customWidth="1"/>
    <col min="1543" max="1788" width="9" style="162"/>
    <col min="1789" max="1789" width="50" style="162" customWidth="1"/>
    <col min="1790" max="1790" width="5.5703125" style="162" customWidth="1"/>
    <col min="1791" max="1791" width="1.5703125" style="162" customWidth="1"/>
    <col min="1792" max="1792" width="11.7109375" style="162" customWidth="1"/>
    <col min="1793" max="1793" width="1.140625" style="162" customWidth="1"/>
    <col min="1794" max="1794" width="11.7109375" style="162" customWidth="1"/>
    <col min="1795" max="1795" width="1.140625" style="162" customWidth="1"/>
    <col min="1796" max="1796" width="11.7109375" style="162" customWidth="1"/>
    <col min="1797" max="1797" width="1.140625" style="162" customWidth="1"/>
    <col min="1798" max="1798" width="11.7109375" style="162" customWidth="1"/>
    <col min="1799" max="2044" width="9" style="162"/>
    <col min="2045" max="2045" width="50" style="162" customWidth="1"/>
    <col min="2046" max="2046" width="5.5703125" style="162" customWidth="1"/>
    <col min="2047" max="2047" width="1.5703125" style="162" customWidth="1"/>
    <col min="2048" max="2048" width="11.7109375" style="162" customWidth="1"/>
    <col min="2049" max="2049" width="1.140625" style="162" customWidth="1"/>
    <col min="2050" max="2050" width="11.7109375" style="162" customWidth="1"/>
    <col min="2051" max="2051" width="1.140625" style="162" customWidth="1"/>
    <col min="2052" max="2052" width="11.7109375" style="162" customWidth="1"/>
    <col min="2053" max="2053" width="1.140625" style="162" customWidth="1"/>
    <col min="2054" max="2054" width="11.7109375" style="162" customWidth="1"/>
    <col min="2055" max="2300" width="9" style="162"/>
    <col min="2301" max="2301" width="50" style="162" customWidth="1"/>
    <col min="2302" max="2302" width="5.5703125" style="162" customWidth="1"/>
    <col min="2303" max="2303" width="1.5703125" style="162" customWidth="1"/>
    <col min="2304" max="2304" width="11.7109375" style="162" customWidth="1"/>
    <col min="2305" max="2305" width="1.140625" style="162" customWidth="1"/>
    <col min="2306" max="2306" width="11.7109375" style="162" customWidth="1"/>
    <col min="2307" max="2307" width="1.140625" style="162" customWidth="1"/>
    <col min="2308" max="2308" width="11.7109375" style="162" customWidth="1"/>
    <col min="2309" max="2309" width="1.140625" style="162" customWidth="1"/>
    <col min="2310" max="2310" width="11.7109375" style="162" customWidth="1"/>
    <col min="2311" max="2556" width="9" style="162"/>
    <col min="2557" max="2557" width="50" style="162" customWidth="1"/>
    <col min="2558" max="2558" width="5.5703125" style="162" customWidth="1"/>
    <col min="2559" max="2559" width="1.5703125" style="162" customWidth="1"/>
    <col min="2560" max="2560" width="11.7109375" style="162" customWidth="1"/>
    <col min="2561" max="2561" width="1.140625" style="162" customWidth="1"/>
    <col min="2562" max="2562" width="11.7109375" style="162" customWidth="1"/>
    <col min="2563" max="2563" width="1.140625" style="162" customWidth="1"/>
    <col min="2564" max="2564" width="11.7109375" style="162" customWidth="1"/>
    <col min="2565" max="2565" width="1.140625" style="162" customWidth="1"/>
    <col min="2566" max="2566" width="11.7109375" style="162" customWidth="1"/>
    <col min="2567" max="2812" width="9" style="162"/>
    <col min="2813" max="2813" width="50" style="162" customWidth="1"/>
    <col min="2814" max="2814" width="5.5703125" style="162" customWidth="1"/>
    <col min="2815" max="2815" width="1.5703125" style="162" customWidth="1"/>
    <col min="2816" max="2816" width="11.7109375" style="162" customWidth="1"/>
    <col min="2817" max="2817" width="1.140625" style="162" customWidth="1"/>
    <col min="2818" max="2818" width="11.7109375" style="162" customWidth="1"/>
    <col min="2819" max="2819" width="1.140625" style="162" customWidth="1"/>
    <col min="2820" max="2820" width="11.7109375" style="162" customWidth="1"/>
    <col min="2821" max="2821" width="1.140625" style="162" customWidth="1"/>
    <col min="2822" max="2822" width="11.7109375" style="162" customWidth="1"/>
    <col min="2823" max="3068" width="9" style="162"/>
    <col min="3069" max="3069" width="50" style="162" customWidth="1"/>
    <col min="3070" max="3070" width="5.5703125" style="162" customWidth="1"/>
    <col min="3071" max="3071" width="1.5703125" style="162" customWidth="1"/>
    <col min="3072" max="3072" width="11.7109375" style="162" customWidth="1"/>
    <col min="3073" max="3073" width="1.140625" style="162" customWidth="1"/>
    <col min="3074" max="3074" width="11.7109375" style="162" customWidth="1"/>
    <col min="3075" max="3075" width="1.140625" style="162" customWidth="1"/>
    <col min="3076" max="3076" width="11.7109375" style="162" customWidth="1"/>
    <col min="3077" max="3077" width="1.140625" style="162" customWidth="1"/>
    <col min="3078" max="3078" width="11.7109375" style="162" customWidth="1"/>
    <col min="3079" max="3324" width="9" style="162"/>
    <col min="3325" max="3325" width="50" style="162" customWidth="1"/>
    <col min="3326" max="3326" width="5.5703125" style="162" customWidth="1"/>
    <col min="3327" max="3327" width="1.5703125" style="162" customWidth="1"/>
    <col min="3328" max="3328" width="11.7109375" style="162" customWidth="1"/>
    <col min="3329" max="3329" width="1.140625" style="162" customWidth="1"/>
    <col min="3330" max="3330" width="11.7109375" style="162" customWidth="1"/>
    <col min="3331" max="3331" width="1.140625" style="162" customWidth="1"/>
    <col min="3332" max="3332" width="11.7109375" style="162" customWidth="1"/>
    <col min="3333" max="3333" width="1.140625" style="162" customWidth="1"/>
    <col min="3334" max="3334" width="11.7109375" style="162" customWidth="1"/>
    <col min="3335" max="3580" width="9" style="162"/>
    <col min="3581" max="3581" width="50" style="162" customWidth="1"/>
    <col min="3582" max="3582" width="5.5703125" style="162" customWidth="1"/>
    <col min="3583" max="3583" width="1.5703125" style="162" customWidth="1"/>
    <col min="3584" max="3584" width="11.7109375" style="162" customWidth="1"/>
    <col min="3585" max="3585" width="1.140625" style="162" customWidth="1"/>
    <col min="3586" max="3586" width="11.7109375" style="162" customWidth="1"/>
    <col min="3587" max="3587" width="1.140625" style="162" customWidth="1"/>
    <col min="3588" max="3588" width="11.7109375" style="162" customWidth="1"/>
    <col min="3589" max="3589" width="1.140625" style="162" customWidth="1"/>
    <col min="3590" max="3590" width="11.7109375" style="162" customWidth="1"/>
    <col min="3591" max="3836" width="9" style="162"/>
    <col min="3837" max="3837" width="50" style="162" customWidth="1"/>
    <col min="3838" max="3838" width="5.5703125" style="162" customWidth="1"/>
    <col min="3839" max="3839" width="1.5703125" style="162" customWidth="1"/>
    <col min="3840" max="3840" width="11.7109375" style="162" customWidth="1"/>
    <col min="3841" max="3841" width="1.140625" style="162" customWidth="1"/>
    <col min="3842" max="3842" width="11.7109375" style="162" customWidth="1"/>
    <col min="3843" max="3843" width="1.140625" style="162" customWidth="1"/>
    <col min="3844" max="3844" width="11.7109375" style="162" customWidth="1"/>
    <col min="3845" max="3845" width="1.140625" style="162" customWidth="1"/>
    <col min="3846" max="3846" width="11.7109375" style="162" customWidth="1"/>
    <col min="3847" max="4092" width="9" style="162"/>
    <col min="4093" max="4093" width="50" style="162" customWidth="1"/>
    <col min="4094" max="4094" width="5.5703125" style="162" customWidth="1"/>
    <col min="4095" max="4095" width="1.5703125" style="162" customWidth="1"/>
    <col min="4096" max="4096" width="11.7109375" style="162" customWidth="1"/>
    <col min="4097" max="4097" width="1.140625" style="162" customWidth="1"/>
    <col min="4098" max="4098" width="11.7109375" style="162" customWidth="1"/>
    <col min="4099" max="4099" width="1.140625" style="162" customWidth="1"/>
    <col min="4100" max="4100" width="11.7109375" style="162" customWidth="1"/>
    <col min="4101" max="4101" width="1.140625" style="162" customWidth="1"/>
    <col min="4102" max="4102" width="11.7109375" style="162" customWidth="1"/>
    <col min="4103" max="4348" width="9" style="162"/>
    <col min="4349" max="4349" width="50" style="162" customWidth="1"/>
    <col min="4350" max="4350" width="5.5703125" style="162" customWidth="1"/>
    <col min="4351" max="4351" width="1.5703125" style="162" customWidth="1"/>
    <col min="4352" max="4352" width="11.7109375" style="162" customWidth="1"/>
    <col min="4353" max="4353" width="1.140625" style="162" customWidth="1"/>
    <col min="4354" max="4354" width="11.7109375" style="162" customWidth="1"/>
    <col min="4355" max="4355" width="1.140625" style="162" customWidth="1"/>
    <col min="4356" max="4356" width="11.7109375" style="162" customWidth="1"/>
    <col min="4357" max="4357" width="1.140625" style="162" customWidth="1"/>
    <col min="4358" max="4358" width="11.7109375" style="162" customWidth="1"/>
    <col min="4359" max="4604" width="9" style="162"/>
    <col min="4605" max="4605" width="50" style="162" customWidth="1"/>
    <col min="4606" max="4606" width="5.5703125" style="162" customWidth="1"/>
    <col min="4607" max="4607" width="1.5703125" style="162" customWidth="1"/>
    <col min="4608" max="4608" width="11.7109375" style="162" customWidth="1"/>
    <col min="4609" max="4609" width="1.140625" style="162" customWidth="1"/>
    <col min="4610" max="4610" width="11.7109375" style="162" customWidth="1"/>
    <col min="4611" max="4611" width="1.140625" style="162" customWidth="1"/>
    <col min="4612" max="4612" width="11.7109375" style="162" customWidth="1"/>
    <col min="4613" max="4613" width="1.140625" style="162" customWidth="1"/>
    <col min="4614" max="4614" width="11.7109375" style="162" customWidth="1"/>
    <col min="4615" max="4860" width="9" style="162"/>
    <col min="4861" max="4861" width="50" style="162" customWidth="1"/>
    <col min="4862" max="4862" width="5.5703125" style="162" customWidth="1"/>
    <col min="4863" max="4863" width="1.5703125" style="162" customWidth="1"/>
    <col min="4864" max="4864" width="11.7109375" style="162" customWidth="1"/>
    <col min="4865" max="4865" width="1.140625" style="162" customWidth="1"/>
    <col min="4866" max="4866" width="11.7109375" style="162" customWidth="1"/>
    <col min="4867" max="4867" width="1.140625" style="162" customWidth="1"/>
    <col min="4868" max="4868" width="11.7109375" style="162" customWidth="1"/>
    <col min="4869" max="4869" width="1.140625" style="162" customWidth="1"/>
    <col min="4870" max="4870" width="11.7109375" style="162" customWidth="1"/>
    <col min="4871" max="5116" width="9" style="162"/>
    <col min="5117" max="5117" width="50" style="162" customWidth="1"/>
    <col min="5118" max="5118" width="5.5703125" style="162" customWidth="1"/>
    <col min="5119" max="5119" width="1.5703125" style="162" customWidth="1"/>
    <col min="5120" max="5120" width="11.7109375" style="162" customWidth="1"/>
    <col min="5121" max="5121" width="1.140625" style="162" customWidth="1"/>
    <col min="5122" max="5122" width="11.7109375" style="162" customWidth="1"/>
    <col min="5123" max="5123" width="1.140625" style="162" customWidth="1"/>
    <col min="5124" max="5124" width="11.7109375" style="162" customWidth="1"/>
    <col min="5125" max="5125" width="1.140625" style="162" customWidth="1"/>
    <col min="5126" max="5126" width="11.7109375" style="162" customWidth="1"/>
    <col min="5127" max="5372" width="9" style="162"/>
    <col min="5373" max="5373" width="50" style="162" customWidth="1"/>
    <col min="5374" max="5374" width="5.5703125" style="162" customWidth="1"/>
    <col min="5375" max="5375" width="1.5703125" style="162" customWidth="1"/>
    <col min="5376" max="5376" width="11.7109375" style="162" customWidth="1"/>
    <col min="5377" max="5377" width="1.140625" style="162" customWidth="1"/>
    <col min="5378" max="5378" width="11.7109375" style="162" customWidth="1"/>
    <col min="5379" max="5379" width="1.140625" style="162" customWidth="1"/>
    <col min="5380" max="5380" width="11.7109375" style="162" customWidth="1"/>
    <col min="5381" max="5381" width="1.140625" style="162" customWidth="1"/>
    <col min="5382" max="5382" width="11.7109375" style="162" customWidth="1"/>
    <col min="5383" max="5628" width="9" style="162"/>
    <col min="5629" max="5629" width="50" style="162" customWidth="1"/>
    <col min="5630" max="5630" width="5.5703125" style="162" customWidth="1"/>
    <col min="5631" max="5631" width="1.5703125" style="162" customWidth="1"/>
    <col min="5632" max="5632" width="11.7109375" style="162" customWidth="1"/>
    <col min="5633" max="5633" width="1.140625" style="162" customWidth="1"/>
    <col min="5634" max="5634" width="11.7109375" style="162" customWidth="1"/>
    <col min="5635" max="5635" width="1.140625" style="162" customWidth="1"/>
    <col min="5636" max="5636" width="11.7109375" style="162" customWidth="1"/>
    <col min="5637" max="5637" width="1.140625" style="162" customWidth="1"/>
    <col min="5638" max="5638" width="11.7109375" style="162" customWidth="1"/>
    <col min="5639" max="5884" width="9" style="162"/>
    <col min="5885" max="5885" width="50" style="162" customWidth="1"/>
    <col min="5886" max="5886" width="5.5703125" style="162" customWidth="1"/>
    <col min="5887" max="5887" width="1.5703125" style="162" customWidth="1"/>
    <col min="5888" max="5888" width="11.7109375" style="162" customWidth="1"/>
    <col min="5889" max="5889" width="1.140625" style="162" customWidth="1"/>
    <col min="5890" max="5890" width="11.7109375" style="162" customWidth="1"/>
    <col min="5891" max="5891" width="1.140625" style="162" customWidth="1"/>
    <col min="5892" max="5892" width="11.7109375" style="162" customWidth="1"/>
    <col min="5893" max="5893" width="1.140625" style="162" customWidth="1"/>
    <col min="5894" max="5894" width="11.7109375" style="162" customWidth="1"/>
    <col min="5895" max="6140" width="9" style="162"/>
    <col min="6141" max="6141" width="50" style="162" customWidth="1"/>
    <col min="6142" max="6142" width="5.5703125" style="162" customWidth="1"/>
    <col min="6143" max="6143" width="1.5703125" style="162" customWidth="1"/>
    <col min="6144" max="6144" width="11.7109375" style="162" customWidth="1"/>
    <col min="6145" max="6145" width="1.140625" style="162" customWidth="1"/>
    <col min="6146" max="6146" width="11.7109375" style="162" customWidth="1"/>
    <col min="6147" max="6147" width="1.140625" style="162" customWidth="1"/>
    <col min="6148" max="6148" width="11.7109375" style="162" customWidth="1"/>
    <col min="6149" max="6149" width="1.140625" style="162" customWidth="1"/>
    <col min="6150" max="6150" width="11.7109375" style="162" customWidth="1"/>
    <col min="6151" max="6396" width="9" style="162"/>
    <col min="6397" max="6397" width="50" style="162" customWidth="1"/>
    <col min="6398" max="6398" width="5.5703125" style="162" customWidth="1"/>
    <col min="6399" max="6399" width="1.5703125" style="162" customWidth="1"/>
    <col min="6400" max="6400" width="11.7109375" style="162" customWidth="1"/>
    <col min="6401" max="6401" width="1.140625" style="162" customWidth="1"/>
    <col min="6402" max="6402" width="11.7109375" style="162" customWidth="1"/>
    <col min="6403" max="6403" width="1.140625" style="162" customWidth="1"/>
    <col min="6404" max="6404" width="11.7109375" style="162" customWidth="1"/>
    <col min="6405" max="6405" width="1.140625" style="162" customWidth="1"/>
    <col min="6406" max="6406" width="11.7109375" style="162" customWidth="1"/>
    <col min="6407" max="6652" width="9" style="162"/>
    <col min="6653" max="6653" width="50" style="162" customWidth="1"/>
    <col min="6654" max="6654" width="5.5703125" style="162" customWidth="1"/>
    <col min="6655" max="6655" width="1.5703125" style="162" customWidth="1"/>
    <col min="6656" max="6656" width="11.7109375" style="162" customWidth="1"/>
    <col min="6657" max="6657" width="1.140625" style="162" customWidth="1"/>
    <col min="6658" max="6658" width="11.7109375" style="162" customWidth="1"/>
    <col min="6659" max="6659" width="1.140625" style="162" customWidth="1"/>
    <col min="6660" max="6660" width="11.7109375" style="162" customWidth="1"/>
    <col min="6661" max="6661" width="1.140625" style="162" customWidth="1"/>
    <col min="6662" max="6662" width="11.7109375" style="162" customWidth="1"/>
    <col min="6663" max="6908" width="9" style="162"/>
    <col min="6909" max="6909" width="50" style="162" customWidth="1"/>
    <col min="6910" max="6910" width="5.5703125" style="162" customWidth="1"/>
    <col min="6911" max="6911" width="1.5703125" style="162" customWidth="1"/>
    <col min="6912" max="6912" width="11.7109375" style="162" customWidth="1"/>
    <col min="6913" max="6913" width="1.140625" style="162" customWidth="1"/>
    <col min="6914" max="6914" width="11.7109375" style="162" customWidth="1"/>
    <col min="6915" max="6915" width="1.140625" style="162" customWidth="1"/>
    <col min="6916" max="6916" width="11.7109375" style="162" customWidth="1"/>
    <col min="6917" max="6917" width="1.140625" style="162" customWidth="1"/>
    <col min="6918" max="6918" width="11.7109375" style="162" customWidth="1"/>
    <col min="6919" max="7164" width="9" style="162"/>
    <col min="7165" max="7165" width="50" style="162" customWidth="1"/>
    <col min="7166" max="7166" width="5.5703125" style="162" customWidth="1"/>
    <col min="7167" max="7167" width="1.5703125" style="162" customWidth="1"/>
    <col min="7168" max="7168" width="11.7109375" style="162" customWidth="1"/>
    <col min="7169" max="7169" width="1.140625" style="162" customWidth="1"/>
    <col min="7170" max="7170" width="11.7109375" style="162" customWidth="1"/>
    <col min="7171" max="7171" width="1.140625" style="162" customWidth="1"/>
    <col min="7172" max="7172" width="11.7109375" style="162" customWidth="1"/>
    <col min="7173" max="7173" width="1.140625" style="162" customWidth="1"/>
    <col min="7174" max="7174" width="11.7109375" style="162" customWidth="1"/>
    <col min="7175" max="7420" width="9" style="162"/>
    <col min="7421" max="7421" width="50" style="162" customWidth="1"/>
    <col min="7422" max="7422" width="5.5703125" style="162" customWidth="1"/>
    <col min="7423" max="7423" width="1.5703125" style="162" customWidth="1"/>
    <col min="7424" max="7424" width="11.7109375" style="162" customWidth="1"/>
    <col min="7425" max="7425" width="1.140625" style="162" customWidth="1"/>
    <col min="7426" max="7426" width="11.7109375" style="162" customWidth="1"/>
    <col min="7427" max="7427" width="1.140625" style="162" customWidth="1"/>
    <col min="7428" max="7428" width="11.7109375" style="162" customWidth="1"/>
    <col min="7429" max="7429" width="1.140625" style="162" customWidth="1"/>
    <col min="7430" max="7430" width="11.7109375" style="162" customWidth="1"/>
    <col min="7431" max="7676" width="9" style="162"/>
    <col min="7677" max="7677" width="50" style="162" customWidth="1"/>
    <col min="7678" max="7678" width="5.5703125" style="162" customWidth="1"/>
    <col min="7679" max="7679" width="1.5703125" style="162" customWidth="1"/>
    <col min="7680" max="7680" width="11.7109375" style="162" customWidth="1"/>
    <col min="7681" max="7681" width="1.140625" style="162" customWidth="1"/>
    <col min="7682" max="7682" width="11.7109375" style="162" customWidth="1"/>
    <col min="7683" max="7683" width="1.140625" style="162" customWidth="1"/>
    <col min="7684" max="7684" width="11.7109375" style="162" customWidth="1"/>
    <col min="7685" max="7685" width="1.140625" style="162" customWidth="1"/>
    <col min="7686" max="7686" width="11.7109375" style="162" customWidth="1"/>
    <col min="7687" max="7932" width="9" style="162"/>
    <col min="7933" max="7933" width="50" style="162" customWidth="1"/>
    <col min="7934" max="7934" width="5.5703125" style="162" customWidth="1"/>
    <col min="7935" max="7935" width="1.5703125" style="162" customWidth="1"/>
    <col min="7936" max="7936" width="11.7109375" style="162" customWidth="1"/>
    <col min="7937" max="7937" width="1.140625" style="162" customWidth="1"/>
    <col min="7938" max="7938" width="11.7109375" style="162" customWidth="1"/>
    <col min="7939" max="7939" width="1.140625" style="162" customWidth="1"/>
    <col min="7940" max="7940" width="11.7109375" style="162" customWidth="1"/>
    <col min="7941" max="7941" width="1.140625" style="162" customWidth="1"/>
    <col min="7942" max="7942" width="11.7109375" style="162" customWidth="1"/>
    <col min="7943" max="8188" width="9" style="162"/>
    <col min="8189" max="8189" width="50" style="162" customWidth="1"/>
    <col min="8190" max="8190" width="5.5703125" style="162" customWidth="1"/>
    <col min="8191" max="8191" width="1.5703125" style="162" customWidth="1"/>
    <col min="8192" max="8192" width="11.7109375" style="162" customWidth="1"/>
    <col min="8193" max="8193" width="1.140625" style="162" customWidth="1"/>
    <col min="8194" max="8194" width="11.7109375" style="162" customWidth="1"/>
    <col min="8195" max="8195" width="1.140625" style="162" customWidth="1"/>
    <col min="8196" max="8196" width="11.7109375" style="162" customWidth="1"/>
    <col min="8197" max="8197" width="1.140625" style="162" customWidth="1"/>
    <col min="8198" max="8198" width="11.7109375" style="162" customWidth="1"/>
    <col min="8199" max="8444" width="9" style="162"/>
    <col min="8445" max="8445" width="50" style="162" customWidth="1"/>
    <col min="8446" max="8446" width="5.5703125" style="162" customWidth="1"/>
    <col min="8447" max="8447" width="1.5703125" style="162" customWidth="1"/>
    <col min="8448" max="8448" width="11.7109375" style="162" customWidth="1"/>
    <col min="8449" max="8449" width="1.140625" style="162" customWidth="1"/>
    <col min="8450" max="8450" width="11.7109375" style="162" customWidth="1"/>
    <col min="8451" max="8451" width="1.140625" style="162" customWidth="1"/>
    <col min="8452" max="8452" width="11.7109375" style="162" customWidth="1"/>
    <col min="8453" max="8453" width="1.140625" style="162" customWidth="1"/>
    <col min="8454" max="8454" width="11.7109375" style="162" customWidth="1"/>
    <col min="8455" max="8700" width="9" style="162"/>
    <col min="8701" max="8701" width="50" style="162" customWidth="1"/>
    <col min="8702" max="8702" width="5.5703125" style="162" customWidth="1"/>
    <col min="8703" max="8703" width="1.5703125" style="162" customWidth="1"/>
    <col min="8704" max="8704" width="11.7109375" style="162" customWidth="1"/>
    <col min="8705" max="8705" width="1.140625" style="162" customWidth="1"/>
    <col min="8706" max="8706" width="11.7109375" style="162" customWidth="1"/>
    <col min="8707" max="8707" width="1.140625" style="162" customWidth="1"/>
    <col min="8708" max="8708" width="11.7109375" style="162" customWidth="1"/>
    <col min="8709" max="8709" width="1.140625" style="162" customWidth="1"/>
    <col min="8710" max="8710" width="11.7109375" style="162" customWidth="1"/>
    <col min="8711" max="8956" width="9" style="162"/>
    <col min="8957" max="8957" width="50" style="162" customWidth="1"/>
    <col min="8958" max="8958" width="5.5703125" style="162" customWidth="1"/>
    <col min="8959" max="8959" width="1.5703125" style="162" customWidth="1"/>
    <col min="8960" max="8960" width="11.7109375" style="162" customWidth="1"/>
    <col min="8961" max="8961" width="1.140625" style="162" customWidth="1"/>
    <col min="8962" max="8962" width="11.7109375" style="162" customWidth="1"/>
    <col min="8963" max="8963" width="1.140625" style="162" customWidth="1"/>
    <col min="8964" max="8964" width="11.7109375" style="162" customWidth="1"/>
    <col min="8965" max="8965" width="1.140625" style="162" customWidth="1"/>
    <col min="8966" max="8966" width="11.7109375" style="162" customWidth="1"/>
    <col min="8967" max="9212" width="9" style="162"/>
    <col min="9213" max="9213" width="50" style="162" customWidth="1"/>
    <col min="9214" max="9214" width="5.5703125" style="162" customWidth="1"/>
    <col min="9215" max="9215" width="1.5703125" style="162" customWidth="1"/>
    <col min="9216" max="9216" width="11.7109375" style="162" customWidth="1"/>
    <col min="9217" max="9217" width="1.140625" style="162" customWidth="1"/>
    <col min="9218" max="9218" width="11.7109375" style="162" customWidth="1"/>
    <col min="9219" max="9219" width="1.140625" style="162" customWidth="1"/>
    <col min="9220" max="9220" width="11.7109375" style="162" customWidth="1"/>
    <col min="9221" max="9221" width="1.140625" style="162" customWidth="1"/>
    <col min="9222" max="9222" width="11.7109375" style="162" customWidth="1"/>
    <col min="9223" max="9468" width="9" style="162"/>
    <col min="9469" max="9469" width="50" style="162" customWidth="1"/>
    <col min="9470" max="9470" width="5.5703125" style="162" customWidth="1"/>
    <col min="9471" max="9471" width="1.5703125" style="162" customWidth="1"/>
    <col min="9472" max="9472" width="11.7109375" style="162" customWidth="1"/>
    <col min="9473" max="9473" width="1.140625" style="162" customWidth="1"/>
    <col min="9474" max="9474" width="11.7109375" style="162" customWidth="1"/>
    <col min="9475" max="9475" width="1.140625" style="162" customWidth="1"/>
    <col min="9476" max="9476" width="11.7109375" style="162" customWidth="1"/>
    <col min="9477" max="9477" width="1.140625" style="162" customWidth="1"/>
    <col min="9478" max="9478" width="11.7109375" style="162" customWidth="1"/>
    <col min="9479" max="9724" width="9" style="162"/>
    <col min="9725" max="9725" width="50" style="162" customWidth="1"/>
    <col min="9726" max="9726" width="5.5703125" style="162" customWidth="1"/>
    <col min="9727" max="9727" width="1.5703125" style="162" customWidth="1"/>
    <col min="9728" max="9728" width="11.7109375" style="162" customWidth="1"/>
    <col min="9729" max="9729" width="1.140625" style="162" customWidth="1"/>
    <col min="9730" max="9730" width="11.7109375" style="162" customWidth="1"/>
    <col min="9731" max="9731" width="1.140625" style="162" customWidth="1"/>
    <col min="9732" max="9732" width="11.7109375" style="162" customWidth="1"/>
    <col min="9733" max="9733" width="1.140625" style="162" customWidth="1"/>
    <col min="9734" max="9734" width="11.7109375" style="162" customWidth="1"/>
    <col min="9735" max="9980" width="9" style="162"/>
    <col min="9981" max="9981" width="50" style="162" customWidth="1"/>
    <col min="9982" max="9982" width="5.5703125" style="162" customWidth="1"/>
    <col min="9983" max="9983" width="1.5703125" style="162" customWidth="1"/>
    <col min="9984" max="9984" width="11.7109375" style="162" customWidth="1"/>
    <col min="9985" max="9985" width="1.140625" style="162" customWidth="1"/>
    <col min="9986" max="9986" width="11.7109375" style="162" customWidth="1"/>
    <col min="9987" max="9987" width="1.140625" style="162" customWidth="1"/>
    <col min="9988" max="9988" width="11.7109375" style="162" customWidth="1"/>
    <col min="9989" max="9989" width="1.140625" style="162" customWidth="1"/>
    <col min="9990" max="9990" width="11.7109375" style="162" customWidth="1"/>
    <col min="9991" max="10236" width="9" style="162"/>
    <col min="10237" max="10237" width="50" style="162" customWidth="1"/>
    <col min="10238" max="10238" width="5.5703125" style="162" customWidth="1"/>
    <col min="10239" max="10239" width="1.5703125" style="162" customWidth="1"/>
    <col min="10240" max="10240" width="11.7109375" style="162" customWidth="1"/>
    <col min="10241" max="10241" width="1.140625" style="162" customWidth="1"/>
    <col min="10242" max="10242" width="11.7109375" style="162" customWidth="1"/>
    <col min="10243" max="10243" width="1.140625" style="162" customWidth="1"/>
    <col min="10244" max="10244" width="11.7109375" style="162" customWidth="1"/>
    <col min="10245" max="10245" width="1.140625" style="162" customWidth="1"/>
    <col min="10246" max="10246" width="11.7109375" style="162" customWidth="1"/>
    <col min="10247" max="10492" width="9" style="162"/>
    <col min="10493" max="10493" width="50" style="162" customWidth="1"/>
    <col min="10494" max="10494" width="5.5703125" style="162" customWidth="1"/>
    <col min="10495" max="10495" width="1.5703125" style="162" customWidth="1"/>
    <col min="10496" max="10496" width="11.7109375" style="162" customWidth="1"/>
    <col min="10497" max="10497" width="1.140625" style="162" customWidth="1"/>
    <col min="10498" max="10498" width="11.7109375" style="162" customWidth="1"/>
    <col min="10499" max="10499" width="1.140625" style="162" customWidth="1"/>
    <col min="10500" max="10500" width="11.7109375" style="162" customWidth="1"/>
    <col min="10501" max="10501" width="1.140625" style="162" customWidth="1"/>
    <col min="10502" max="10502" width="11.7109375" style="162" customWidth="1"/>
    <col min="10503" max="10748" width="9" style="162"/>
    <col min="10749" max="10749" width="50" style="162" customWidth="1"/>
    <col min="10750" max="10750" width="5.5703125" style="162" customWidth="1"/>
    <col min="10751" max="10751" width="1.5703125" style="162" customWidth="1"/>
    <col min="10752" max="10752" width="11.7109375" style="162" customWidth="1"/>
    <col min="10753" max="10753" width="1.140625" style="162" customWidth="1"/>
    <col min="10754" max="10754" width="11.7109375" style="162" customWidth="1"/>
    <col min="10755" max="10755" width="1.140625" style="162" customWidth="1"/>
    <col min="10756" max="10756" width="11.7109375" style="162" customWidth="1"/>
    <col min="10757" max="10757" width="1.140625" style="162" customWidth="1"/>
    <col min="10758" max="10758" width="11.7109375" style="162" customWidth="1"/>
    <col min="10759" max="11004" width="9" style="162"/>
    <col min="11005" max="11005" width="50" style="162" customWidth="1"/>
    <col min="11006" max="11006" width="5.5703125" style="162" customWidth="1"/>
    <col min="11007" max="11007" width="1.5703125" style="162" customWidth="1"/>
    <col min="11008" max="11008" width="11.7109375" style="162" customWidth="1"/>
    <col min="11009" max="11009" width="1.140625" style="162" customWidth="1"/>
    <col min="11010" max="11010" width="11.7109375" style="162" customWidth="1"/>
    <col min="11011" max="11011" width="1.140625" style="162" customWidth="1"/>
    <col min="11012" max="11012" width="11.7109375" style="162" customWidth="1"/>
    <col min="11013" max="11013" width="1.140625" style="162" customWidth="1"/>
    <col min="11014" max="11014" width="11.7109375" style="162" customWidth="1"/>
    <col min="11015" max="11260" width="9" style="162"/>
    <col min="11261" max="11261" width="50" style="162" customWidth="1"/>
    <col min="11262" max="11262" width="5.5703125" style="162" customWidth="1"/>
    <col min="11263" max="11263" width="1.5703125" style="162" customWidth="1"/>
    <col min="11264" max="11264" width="11.7109375" style="162" customWidth="1"/>
    <col min="11265" max="11265" width="1.140625" style="162" customWidth="1"/>
    <col min="11266" max="11266" width="11.7109375" style="162" customWidth="1"/>
    <col min="11267" max="11267" width="1.140625" style="162" customWidth="1"/>
    <col min="11268" max="11268" width="11.7109375" style="162" customWidth="1"/>
    <col min="11269" max="11269" width="1.140625" style="162" customWidth="1"/>
    <col min="11270" max="11270" width="11.7109375" style="162" customWidth="1"/>
    <col min="11271" max="11516" width="9" style="162"/>
    <col min="11517" max="11517" width="50" style="162" customWidth="1"/>
    <col min="11518" max="11518" width="5.5703125" style="162" customWidth="1"/>
    <col min="11519" max="11519" width="1.5703125" style="162" customWidth="1"/>
    <col min="11520" max="11520" width="11.7109375" style="162" customWidth="1"/>
    <col min="11521" max="11521" width="1.140625" style="162" customWidth="1"/>
    <col min="11522" max="11522" width="11.7109375" style="162" customWidth="1"/>
    <col min="11523" max="11523" width="1.140625" style="162" customWidth="1"/>
    <col min="11524" max="11524" width="11.7109375" style="162" customWidth="1"/>
    <col min="11525" max="11525" width="1.140625" style="162" customWidth="1"/>
    <col min="11526" max="11526" width="11.7109375" style="162" customWidth="1"/>
    <col min="11527" max="11772" width="9" style="162"/>
    <col min="11773" max="11773" width="50" style="162" customWidth="1"/>
    <col min="11774" max="11774" width="5.5703125" style="162" customWidth="1"/>
    <col min="11775" max="11775" width="1.5703125" style="162" customWidth="1"/>
    <col min="11776" max="11776" width="11.7109375" style="162" customWidth="1"/>
    <col min="11777" max="11777" width="1.140625" style="162" customWidth="1"/>
    <col min="11778" max="11778" width="11.7109375" style="162" customWidth="1"/>
    <col min="11779" max="11779" width="1.140625" style="162" customWidth="1"/>
    <col min="11780" max="11780" width="11.7109375" style="162" customWidth="1"/>
    <col min="11781" max="11781" width="1.140625" style="162" customWidth="1"/>
    <col min="11782" max="11782" width="11.7109375" style="162" customWidth="1"/>
    <col min="11783" max="12028" width="9" style="162"/>
    <col min="12029" max="12029" width="50" style="162" customWidth="1"/>
    <col min="12030" max="12030" width="5.5703125" style="162" customWidth="1"/>
    <col min="12031" max="12031" width="1.5703125" style="162" customWidth="1"/>
    <col min="12032" max="12032" width="11.7109375" style="162" customWidth="1"/>
    <col min="12033" max="12033" width="1.140625" style="162" customWidth="1"/>
    <col min="12034" max="12034" width="11.7109375" style="162" customWidth="1"/>
    <col min="12035" max="12035" width="1.140625" style="162" customWidth="1"/>
    <col min="12036" max="12036" width="11.7109375" style="162" customWidth="1"/>
    <col min="12037" max="12037" width="1.140625" style="162" customWidth="1"/>
    <col min="12038" max="12038" width="11.7109375" style="162" customWidth="1"/>
    <col min="12039" max="12284" width="9" style="162"/>
    <col min="12285" max="12285" width="50" style="162" customWidth="1"/>
    <col min="12286" max="12286" width="5.5703125" style="162" customWidth="1"/>
    <col min="12287" max="12287" width="1.5703125" style="162" customWidth="1"/>
    <col min="12288" max="12288" width="11.7109375" style="162" customWidth="1"/>
    <col min="12289" max="12289" width="1.140625" style="162" customWidth="1"/>
    <col min="12290" max="12290" width="11.7109375" style="162" customWidth="1"/>
    <col min="12291" max="12291" width="1.140625" style="162" customWidth="1"/>
    <col min="12292" max="12292" width="11.7109375" style="162" customWidth="1"/>
    <col min="12293" max="12293" width="1.140625" style="162" customWidth="1"/>
    <col min="12294" max="12294" width="11.7109375" style="162" customWidth="1"/>
    <col min="12295" max="12540" width="9" style="162"/>
    <col min="12541" max="12541" width="50" style="162" customWidth="1"/>
    <col min="12542" max="12542" width="5.5703125" style="162" customWidth="1"/>
    <col min="12543" max="12543" width="1.5703125" style="162" customWidth="1"/>
    <col min="12544" max="12544" width="11.7109375" style="162" customWidth="1"/>
    <col min="12545" max="12545" width="1.140625" style="162" customWidth="1"/>
    <col min="12546" max="12546" width="11.7109375" style="162" customWidth="1"/>
    <col min="12547" max="12547" width="1.140625" style="162" customWidth="1"/>
    <col min="12548" max="12548" width="11.7109375" style="162" customWidth="1"/>
    <col min="12549" max="12549" width="1.140625" style="162" customWidth="1"/>
    <col min="12550" max="12550" width="11.7109375" style="162" customWidth="1"/>
    <col min="12551" max="12796" width="9" style="162"/>
    <col min="12797" max="12797" width="50" style="162" customWidth="1"/>
    <col min="12798" max="12798" width="5.5703125" style="162" customWidth="1"/>
    <col min="12799" max="12799" width="1.5703125" style="162" customWidth="1"/>
    <col min="12800" max="12800" width="11.7109375" style="162" customWidth="1"/>
    <col min="12801" max="12801" width="1.140625" style="162" customWidth="1"/>
    <col min="12802" max="12802" width="11.7109375" style="162" customWidth="1"/>
    <col min="12803" max="12803" width="1.140625" style="162" customWidth="1"/>
    <col min="12804" max="12804" width="11.7109375" style="162" customWidth="1"/>
    <col min="12805" max="12805" width="1.140625" style="162" customWidth="1"/>
    <col min="12806" max="12806" width="11.7109375" style="162" customWidth="1"/>
    <col min="12807" max="13052" width="9" style="162"/>
    <col min="13053" max="13053" width="50" style="162" customWidth="1"/>
    <col min="13054" max="13054" width="5.5703125" style="162" customWidth="1"/>
    <col min="13055" max="13055" width="1.5703125" style="162" customWidth="1"/>
    <col min="13056" max="13056" width="11.7109375" style="162" customWidth="1"/>
    <col min="13057" max="13057" width="1.140625" style="162" customWidth="1"/>
    <col min="13058" max="13058" width="11.7109375" style="162" customWidth="1"/>
    <col min="13059" max="13059" width="1.140625" style="162" customWidth="1"/>
    <col min="13060" max="13060" width="11.7109375" style="162" customWidth="1"/>
    <col min="13061" max="13061" width="1.140625" style="162" customWidth="1"/>
    <col min="13062" max="13062" width="11.7109375" style="162" customWidth="1"/>
    <col min="13063" max="13308" width="9" style="162"/>
    <col min="13309" max="13309" width="50" style="162" customWidth="1"/>
    <col min="13310" max="13310" width="5.5703125" style="162" customWidth="1"/>
    <col min="13311" max="13311" width="1.5703125" style="162" customWidth="1"/>
    <col min="13312" max="13312" width="11.7109375" style="162" customWidth="1"/>
    <col min="13313" max="13313" width="1.140625" style="162" customWidth="1"/>
    <col min="13314" max="13314" width="11.7109375" style="162" customWidth="1"/>
    <col min="13315" max="13315" width="1.140625" style="162" customWidth="1"/>
    <col min="13316" max="13316" width="11.7109375" style="162" customWidth="1"/>
    <col min="13317" max="13317" width="1.140625" style="162" customWidth="1"/>
    <col min="13318" max="13318" width="11.7109375" style="162" customWidth="1"/>
    <col min="13319" max="13564" width="9" style="162"/>
    <col min="13565" max="13565" width="50" style="162" customWidth="1"/>
    <col min="13566" max="13566" width="5.5703125" style="162" customWidth="1"/>
    <col min="13567" max="13567" width="1.5703125" style="162" customWidth="1"/>
    <col min="13568" max="13568" width="11.7109375" style="162" customWidth="1"/>
    <col min="13569" max="13569" width="1.140625" style="162" customWidth="1"/>
    <col min="13570" max="13570" width="11.7109375" style="162" customWidth="1"/>
    <col min="13571" max="13571" width="1.140625" style="162" customWidth="1"/>
    <col min="13572" max="13572" width="11.7109375" style="162" customWidth="1"/>
    <col min="13573" max="13573" width="1.140625" style="162" customWidth="1"/>
    <col min="13574" max="13574" width="11.7109375" style="162" customWidth="1"/>
    <col min="13575" max="13820" width="9" style="162"/>
    <col min="13821" max="13821" width="50" style="162" customWidth="1"/>
    <col min="13822" max="13822" width="5.5703125" style="162" customWidth="1"/>
    <col min="13823" max="13823" width="1.5703125" style="162" customWidth="1"/>
    <col min="13824" max="13824" width="11.7109375" style="162" customWidth="1"/>
    <col min="13825" max="13825" width="1.140625" style="162" customWidth="1"/>
    <col min="13826" max="13826" width="11.7109375" style="162" customWidth="1"/>
    <col min="13827" max="13827" width="1.140625" style="162" customWidth="1"/>
    <col min="13828" max="13828" width="11.7109375" style="162" customWidth="1"/>
    <col min="13829" max="13829" width="1.140625" style="162" customWidth="1"/>
    <col min="13830" max="13830" width="11.7109375" style="162" customWidth="1"/>
    <col min="13831" max="14076" width="9" style="162"/>
    <col min="14077" max="14077" width="50" style="162" customWidth="1"/>
    <col min="14078" max="14078" width="5.5703125" style="162" customWidth="1"/>
    <col min="14079" max="14079" width="1.5703125" style="162" customWidth="1"/>
    <col min="14080" max="14080" width="11.7109375" style="162" customWidth="1"/>
    <col min="14081" max="14081" width="1.140625" style="162" customWidth="1"/>
    <col min="14082" max="14082" width="11.7109375" style="162" customWidth="1"/>
    <col min="14083" max="14083" width="1.140625" style="162" customWidth="1"/>
    <col min="14084" max="14084" width="11.7109375" style="162" customWidth="1"/>
    <col min="14085" max="14085" width="1.140625" style="162" customWidth="1"/>
    <col min="14086" max="14086" width="11.7109375" style="162" customWidth="1"/>
    <col min="14087" max="14332" width="9" style="162"/>
    <col min="14333" max="14333" width="50" style="162" customWidth="1"/>
    <col min="14334" max="14334" width="5.5703125" style="162" customWidth="1"/>
    <col min="14335" max="14335" width="1.5703125" style="162" customWidth="1"/>
    <col min="14336" max="14336" width="11.7109375" style="162" customWidth="1"/>
    <col min="14337" max="14337" width="1.140625" style="162" customWidth="1"/>
    <col min="14338" max="14338" width="11.7109375" style="162" customWidth="1"/>
    <col min="14339" max="14339" width="1.140625" style="162" customWidth="1"/>
    <col min="14340" max="14340" width="11.7109375" style="162" customWidth="1"/>
    <col min="14341" max="14341" width="1.140625" style="162" customWidth="1"/>
    <col min="14342" max="14342" width="11.7109375" style="162" customWidth="1"/>
    <col min="14343" max="14588" width="9" style="162"/>
    <col min="14589" max="14589" width="50" style="162" customWidth="1"/>
    <col min="14590" max="14590" width="5.5703125" style="162" customWidth="1"/>
    <col min="14591" max="14591" width="1.5703125" style="162" customWidth="1"/>
    <col min="14592" max="14592" width="11.7109375" style="162" customWidth="1"/>
    <col min="14593" max="14593" width="1.140625" style="162" customWidth="1"/>
    <col min="14594" max="14594" width="11.7109375" style="162" customWidth="1"/>
    <col min="14595" max="14595" width="1.140625" style="162" customWidth="1"/>
    <col min="14596" max="14596" width="11.7109375" style="162" customWidth="1"/>
    <col min="14597" max="14597" width="1.140625" style="162" customWidth="1"/>
    <col min="14598" max="14598" width="11.7109375" style="162" customWidth="1"/>
    <col min="14599" max="14844" width="9" style="162"/>
    <col min="14845" max="14845" width="50" style="162" customWidth="1"/>
    <col min="14846" max="14846" width="5.5703125" style="162" customWidth="1"/>
    <col min="14847" max="14847" width="1.5703125" style="162" customWidth="1"/>
    <col min="14848" max="14848" width="11.7109375" style="162" customWidth="1"/>
    <col min="14849" max="14849" width="1.140625" style="162" customWidth="1"/>
    <col min="14850" max="14850" width="11.7109375" style="162" customWidth="1"/>
    <col min="14851" max="14851" width="1.140625" style="162" customWidth="1"/>
    <col min="14852" max="14852" width="11.7109375" style="162" customWidth="1"/>
    <col min="14853" max="14853" width="1.140625" style="162" customWidth="1"/>
    <col min="14854" max="14854" width="11.7109375" style="162" customWidth="1"/>
    <col min="14855" max="15100" width="9" style="162"/>
    <col min="15101" max="15101" width="50" style="162" customWidth="1"/>
    <col min="15102" max="15102" width="5.5703125" style="162" customWidth="1"/>
    <col min="15103" max="15103" width="1.5703125" style="162" customWidth="1"/>
    <col min="15104" max="15104" width="11.7109375" style="162" customWidth="1"/>
    <col min="15105" max="15105" width="1.140625" style="162" customWidth="1"/>
    <col min="15106" max="15106" width="11.7109375" style="162" customWidth="1"/>
    <col min="15107" max="15107" width="1.140625" style="162" customWidth="1"/>
    <col min="15108" max="15108" width="11.7109375" style="162" customWidth="1"/>
    <col min="15109" max="15109" width="1.140625" style="162" customWidth="1"/>
    <col min="15110" max="15110" width="11.7109375" style="162" customWidth="1"/>
    <col min="15111" max="15356" width="9" style="162"/>
    <col min="15357" max="15357" width="50" style="162" customWidth="1"/>
    <col min="15358" max="15358" width="5.5703125" style="162" customWidth="1"/>
    <col min="15359" max="15359" width="1.5703125" style="162" customWidth="1"/>
    <col min="15360" max="15360" width="11.7109375" style="162" customWidth="1"/>
    <col min="15361" max="15361" width="1.140625" style="162" customWidth="1"/>
    <col min="15362" max="15362" width="11.7109375" style="162" customWidth="1"/>
    <col min="15363" max="15363" width="1.140625" style="162" customWidth="1"/>
    <col min="15364" max="15364" width="11.7109375" style="162" customWidth="1"/>
    <col min="15365" max="15365" width="1.140625" style="162" customWidth="1"/>
    <col min="15366" max="15366" width="11.7109375" style="162" customWidth="1"/>
    <col min="15367" max="15612" width="9" style="162"/>
    <col min="15613" max="15613" width="50" style="162" customWidth="1"/>
    <col min="15614" max="15614" width="5.5703125" style="162" customWidth="1"/>
    <col min="15615" max="15615" width="1.5703125" style="162" customWidth="1"/>
    <col min="15616" max="15616" width="11.7109375" style="162" customWidth="1"/>
    <col min="15617" max="15617" width="1.140625" style="162" customWidth="1"/>
    <col min="15618" max="15618" width="11.7109375" style="162" customWidth="1"/>
    <col min="15619" max="15619" width="1.140625" style="162" customWidth="1"/>
    <col min="15620" max="15620" width="11.7109375" style="162" customWidth="1"/>
    <col min="15621" max="15621" width="1.140625" style="162" customWidth="1"/>
    <col min="15622" max="15622" width="11.7109375" style="162" customWidth="1"/>
    <col min="15623" max="15868" width="9" style="162"/>
    <col min="15869" max="15869" width="50" style="162" customWidth="1"/>
    <col min="15870" max="15870" width="5.5703125" style="162" customWidth="1"/>
    <col min="15871" max="15871" width="1.5703125" style="162" customWidth="1"/>
    <col min="15872" max="15872" width="11.7109375" style="162" customWidth="1"/>
    <col min="15873" max="15873" width="1.140625" style="162" customWidth="1"/>
    <col min="15874" max="15874" width="11.7109375" style="162" customWidth="1"/>
    <col min="15875" max="15875" width="1.140625" style="162" customWidth="1"/>
    <col min="15876" max="15876" width="11.7109375" style="162" customWidth="1"/>
    <col min="15877" max="15877" width="1.140625" style="162" customWidth="1"/>
    <col min="15878" max="15878" width="11.7109375" style="162" customWidth="1"/>
    <col min="15879" max="16124" width="9" style="162"/>
    <col min="16125" max="16125" width="50" style="162" customWidth="1"/>
    <col min="16126" max="16126" width="5.5703125" style="162" customWidth="1"/>
    <col min="16127" max="16127" width="1.5703125" style="162" customWidth="1"/>
    <col min="16128" max="16128" width="11.7109375" style="162" customWidth="1"/>
    <col min="16129" max="16129" width="1.140625" style="162" customWidth="1"/>
    <col min="16130" max="16130" width="11.7109375" style="162" customWidth="1"/>
    <col min="16131" max="16131" width="1.140625" style="162" customWidth="1"/>
    <col min="16132" max="16132" width="11.7109375" style="162" customWidth="1"/>
    <col min="16133" max="16133" width="1.140625" style="162" customWidth="1"/>
    <col min="16134" max="16134" width="11.7109375" style="162" customWidth="1"/>
    <col min="16135" max="16384" width="9" style="162"/>
  </cols>
  <sheetData>
    <row r="1" spans="1:13" ht="20.100000000000001" customHeight="1" x14ac:dyDescent="0.5">
      <c r="A1" s="265" t="s">
        <v>189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3" ht="20.100000000000001" customHeight="1" x14ac:dyDescent="0.5">
      <c r="A2" s="265" t="s">
        <v>178</v>
      </c>
      <c r="B2" s="265"/>
      <c r="C2" s="265"/>
      <c r="D2" s="265"/>
      <c r="E2" s="265"/>
      <c r="F2" s="265"/>
      <c r="G2" s="265"/>
      <c r="H2" s="265"/>
      <c r="I2" s="265"/>
      <c r="J2" s="265"/>
    </row>
    <row r="3" spans="1:13" ht="20.100000000000001" customHeight="1" x14ac:dyDescent="0.5">
      <c r="A3" s="266" t="s">
        <v>243</v>
      </c>
      <c r="B3" s="266"/>
      <c r="C3" s="266"/>
      <c r="D3" s="266"/>
      <c r="E3" s="266"/>
      <c r="F3" s="266"/>
      <c r="G3" s="266"/>
      <c r="H3" s="266"/>
      <c r="I3" s="266"/>
      <c r="J3" s="266"/>
    </row>
    <row r="4" spans="1:13" ht="18" customHeight="1" x14ac:dyDescent="0.5">
      <c r="A4" s="168"/>
      <c r="B4" s="168"/>
      <c r="C4" s="168"/>
      <c r="D4" s="198"/>
      <c r="E4" s="198"/>
      <c r="F4" s="198"/>
      <c r="G4" s="198"/>
      <c r="H4" s="198"/>
      <c r="I4" s="198"/>
      <c r="J4" s="198"/>
    </row>
    <row r="5" spans="1:13" ht="18" customHeight="1" x14ac:dyDescent="0.5">
      <c r="B5" s="190"/>
      <c r="D5" s="284" t="s">
        <v>97</v>
      </c>
      <c r="E5" s="284"/>
      <c r="F5" s="284"/>
      <c r="G5" s="199"/>
      <c r="H5" s="284" t="s">
        <v>120</v>
      </c>
      <c r="I5" s="284"/>
      <c r="J5" s="284"/>
    </row>
    <row r="6" spans="1:13" ht="18" customHeight="1" x14ac:dyDescent="0.5">
      <c r="B6" s="190"/>
      <c r="D6" s="9" t="s">
        <v>186</v>
      </c>
      <c r="E6" s="10"/>
      <c r="F6" s="9" t="s">
        <v>130</v>
      </c>
      <c r="G6" s="10"/>
      <c r="H6" s="9" t="s">
        <v>186</v>
      </c>
      <c r="I6" s="10"/>
      <c r="J6" s="9" t="s">
        <v>130</v>
      </c>
    </row>
    <row r="7" spans="1:13" s="170" customFormat="1" ht="18" customHeight="1" x14ac:dyDescent="0.5">
      <c r="D7" s="59" t="s">
        <v>98</v>
      </c>
      <c r="E7" s="97"/>
      <c r="F7" s="59" t="s">
        <v>98</v>
      </c>
      <c r="G7" s="97"/>
      <c r="H7" s="59" t="s">
        <v>98</v>
      </c>
      <c r="I7" s="68"/>
      <c r="J7" s="59" t="s">
        <v>98</v>
      </c>
    </row>
    <row r="8" spans="1:13" s="170" customFormat="1" ht="6" customHeight="1" x14ac:dyDescent="0.5">
      <c r="D8" s="135"/>
      <c r="E8" s="97"/>
      <c r="F8" s="68"/>
      <c r="G8" s="97"/>
      <c r="H8" s="135"/>
      <c r="I8" s="68"/>
      <c r="J8" s="68"/>
    </row>
    <row r="9" spans="1:13" ht="18" customHeight="1" x14ac:dyDescent="0.5">
      <c r="A9" s="165" t="s">
        <v>3</v>
      </c>
      <c r="D9" s="111"/>
      <c r="E9" s="32"/>
      <c r="F9" s="32"/>
      <c r="G9" s="32"/>
      <c r="H9" s="111"/>
      <c r="I9" s="32"/>
      <c r="J9" s="32"/>
    </row>
    <row r="10" spans="1:13" ht="18" customHeight="1" x14ac:dyDescent="0.5">
      <c r="A10" s="162" t="s">
        <v>62</v>
      </c>
      <c r="D10" s="111">
        <v>5320797</v>
      </c>
      <c r="E10" s="32"/>
      <c r="F10" s="32">
        <v>5134302</v>
      </c>
      <c r="G10" s="32"/>
      <c r="H10" s="111">
        <v>4177646</v>
      </c>
      <c r="I10" s="32"/>
      <c r="J10" s="32">
        <v>5498941</v>
      </c>
      <c r="M10" s="171"/>
    </row>
    <row r="11" spans="1:13" ht="18" customHeight="1" x14ac:dyDescent="0.5">
      <c r="A11" s="162" t="s">
        <v>86</v>
      </c>
      <c r="D11" s="111"/>
      <c r="E11" s="32"/>
      <c r="F11" s="32"/>
      <c r="G11" s="32"/>
      <c r="H11" s="111"/>
      <c r="I11" s="32"/>
      <c r="J11" s="32"/>
      <c r="M11" s="171"/>
    </row>
    <row r="12" spans="1:13" ht="18" customHeight="1" x14ac:dyDescent="0.5">
      <c r="A12" s="178" t="s">
        <v>273</v>
      </c>
      <c r="D12" s="111"/>
      <c r="E12" s="32"/>
      <c r="G12" s="32"/>
      <c r="H12" s="111"/>
      <c r="I12" s="32"/>
      <c r="M12" s="171"/>
    </row>
    <row r="13" spans="1:13" ht="18" customHeight="1" x14ac:dyDescent="0.5">
      <c r="A13" s="178" t="s">
        <v>90</v>
      </c>
      <c r="D13" s="111">
        <v>370753</v>
      </c>
      <c r="E13" s="32"/>
      <c r="F13" s="32">
        <v>505587</v>
      </c>
      <c r="G13" s="32"/>
      <c r="H13" s="111">
        <v>304096</v>
      </c>
      <c r="I13" s="32"/>
      <c r="J13" s="32">
        <v>331643</v>
      </c>
      <c r="M13" s="171"/>
    </row>
    <row r="14" spans="1:13" ht="18" customHeight="1" x14ac:dyDescent="0.5">
      <c r="A14" s="178" t="s">
        <v>91</v>
      </c>
      <c r="D14" s="111">
        <v>157422</v>
      </c>
      <c r="E14" s="32"/>
      <c r="F14" s="32">
        <v>144591</v>
      </c>
      <c r="G14" s="32"/>
      <c r="H14" s="111">
        <v>131697</v>
      </c>
      <c r="I14" s="32"/>
      <c r="J14" s="32">
        <v>122401</v>
      </c>
      <c r="M14" s="171"/>
    </row>
    <row r="15" spans="1:13" ht="18" customHeight="1" x14ac:dyDescent="0.5">
      <c r="A15" s="178" t="s">
        <v>162</v>
      </c>
      <c r="D15" s="111">
        <v>83832</v>
      </c>
      <c r="E15" s="32"/>
      <c r="F15" s="32">
        <v>-213055</v>
      </c>
      <c r="G15" s="32"/>
      <c r="H15" s="111">
        <v>84242</v>
      </c>
      <c r="I15" s="32"/>
      <c r="J15" s="32">
        <v>-211912</v>
      </c>
      <c r="M15" s="171"/>
    </row>
    <row r="16" spans="1:13" ht="18" customHeight="1" x14ac:dyDescent="0.5">
      <c r="A16" s="178" t="s">
        <v>146</v>
      </c>
      <c r="D16" s="111">
        <v>2651968</v>
      </c>
      <c r="E16" s="32"/>
      <c r="F16" s="32">
        <v>711125</v>
      </c>
      <c r="G16" s="32"/>
      <c r="H16" s="111">
        <v>2652028</v>
      </c>
      <c r="I16" s="32"/>
      <c r="J16" s="32">
        <v>710772</v>
      </c>
      <c r="M16" s="171"/>
    </row>
    <row r="17" spans="1:13" ht="18" customHeight="1" x14ac:dyDescent="0.5">
      <c r="A17" s="178" t="s">
        <v>211</v>
      </c>
      <c r="D17" s="111"/>
      <c r="E17" s="32"/>
      <c r="F17" s="32"/>
      <c r="G17" s="32"/>
      <c r="H17" s="111"/>
      <c r="I17" s="32"/>
      <c r="J17" s="32"/>
      <c r="M17" s="171"/>
    </row>
    <row r="18" spans="1:13" ht="18" customHeight="1" x14ac:dyDescent="0.5">
      <c r="A18" s="178" t="s">
        <v>212</v>
      </c>
      <c r="D18" s="111">
        <v>1659995</v>
      </c>
      <c r="E18" s="32"/>
      <c r="F18" s="32">
        <v>-283119</v>
      </c>
      <c r="G18" s="32"/>
      <c r="H18" s="111">
        <v>384357</v>
      </c>
      <c r="I18" s="32"/>
      <c r="J18" s="32">
        <v>-328782</v>
      </c>
      <c r="M18" s="171"/>
    </row>
    <row r="19" spans="1:13" ht="18" customHeight="1" x14ac:dyDescent="0.5">
      <c r="A19" s="178" t="s">
        <v>264</v>
      </c>
      <c r="D19" s="111"/>
      <c r="E19" s="32"/>
      <c r="F19" s="32"/>
      <c r="G19" s="32"/>
      <c r="H19" s="111"/>
      <c r="I19" s="32"/>
      <c r="J19" s="32"/>
      <c r="M19" s="171"/>
    </row>
    <row r="20" spans="1:13" ht="18" customHeight="1" x14ac:dyDescent="0.5">
      <c r="A20" s="178" t="s">
        <v>164</v>
      </c>
      <c r="D20" s="111">
        <v>-2245774</v>
      </c>
      <c r="E20" s="32"/>
      <c r="F20" s="32">
        <v>1021447</v>
      </c>
      <c r="G20" s="32"/>
      <c r="H20" s="111">
        <v>-1461085</v>
      </c>
      <c r="I20" s="32"/>
      <c r="J20" s="32">
        <v>1155981</v>
      </c>
      <c r="M20" s="171"/>
    </row>
    <row r="21" spans="1:13" ht="18" customHeight="1" x14ac:dyDescent="0.5">
      <c r="A21" s="178" t="s">
        <v>141</v>
      </c>
      <c r="D21" s="111">
        <v>0</v>
      </c>
      <c r="E21" s="32"/>
      <c r="F21" s="36">
        <v>0</v>
      </c>
      <c r="G21" s="32"/>
      <c r="H21" s="114">
        <v>-81195</v>
      </c>
      <c r="I21" s="32"/>
      <c r="J21" s="36">
        <v>-723735</v>
      </c>
      <c r="M21" s="171"/>
    </row>
    <row r="22" spans="1:13" ht="18" customHeight="1" x14ac:dyDescent="0.5">
      <c r="A22" s="178" t="s">
        <v>260</v>
      </c>
      <c r="D22" s="111">
        <v>3908</v>
      </c>
      <c r="E22" s="32"/>
      <c r="F22" s="32">
        <v>0</v>
      </c>
      <c r="G22" s="32"/>
      <c r="H22" s="111">
        <v>0</v>
      </c>
      <c r="I22" s="32"/>
      <c r="J22" s="32">
        <v>0</v>
      </c>
      <c r="M22" s="171"/>
    </row>
    <row r="23" spans="1:13" ht="18" customHeight="1" x14ac:dyDescent="0.5">
      <c r="A23" s="178" t="s">
        <v>265</v>
      </c>
      <c r="D23" s="111">
        <v>52983</v>
      </c>
      <c r="E23" s="32"/>
      <c r="F23" s="32">
        <v>702506</v>
      </c>
      <c r="G23" s="32"/>
      <c r="H23" s="111">
        <v>88391</v>
      </c>
      <c r="I23" s="32"/>
      <c r="J23" s="32">
        <v>704165</v>
      </c>
      <c r="M23" s="171"/>
    </row>
    <row r="24" spans="1:13" ht="18" customHeight="1" x14ac:dyDescent="0.5">
      <c r="A24" s="178" t="s">
        <v>213</v>
      </c>
      <c r="D24" s="111">
        <v>-16516</v>
      </c>
      <c r="E24" s="32"/>
      <c r="F24" s="32">
        <v>11418</v>
      </c>
      <c r="G24" s="32"/>
      <c r="H24" s="111">
        <v>-16516</v>
      </c>
      <c r="I24" s="32"/>
      <c r="J24" s="32">
        <v>11418</v>
      </c>
      <c r="M24" s="171"/>
    </row>
    <row r="25" spans="1:13" ht="18" customHeight="1" x14ac:dyDescent="0.5">
      <c r="A25" s="178" t="s">
        <v>163</v>
      </c>
      <c r="D25" s="111">
        <v>-870819</v>
      </c>
      <c r="E25" s="32"/>
      <c r="F25" s="32">
        <v>2517407</v>
      </c>
      <c r="G25" s="32"/>
      <c r="H25" s="111">
        <v>0</v>
      </c>
      <c r="I25" s="32"/>
      <c r="J25" s="32">
        <v>0</v>
      </c>
      <c r="M25" s="171"/>
    </row>
    <row r="26" spans="1:13" ht="18" customHeight="1" x14ac:dyDescent="0.5">
      <c r="A26" s="178" t="s">
        <v>72</v>
      </c>
      <c r="D26" s="111">
        <v>-4420</v>
      </c>
      <c r="E26" s="32"/>
      <c r="F26" s="32">
        <v>-21974</v>
      </c>
      <c r="G26" s="32"/>
      <c r="H26" s="111">
        <v>-3820</v>
      </c>
      <c r="I26" s="32"/>
      <c r="J26" s="32">
        <v>-21769</v>
      </c>
      <c r="M26" s="171"/>
    </row>
    <row r="27" spans="1:13" ht="18" customHeight="1" x14ac:dyDescent="0.5">
      <c r="A27" s="178" t="s">
        <v>142</v>
      </c>
      <c r="D27" s="111">
        <v>33091</v>
      </c>
      <c r="E27" s="32"/>
      <c r="F27" s="32">
        <v>8096</v>
      </c>
      <c r="G27" s="32"/>
      <c r="H27" s="111">
        <v>32656</v>
      </c>
      <c r="I27" s="32"/>
      <c r="J27" s="32">
        <v>8087</v>
      </c>
      <c r="M27" s="171"/>
    </row>
    <row r="28" spans="1:13" ht="18" customHeight="1" x14ac:dyDescent="0.5">
      <c r="A28" s="178" t="s">
        <v>54</v>
      </c>
      <c r="D28" s="111">
        <v>-11531673</v>
      </c>
      <c r="E28" s="32"/>
      <c r="F28" s="32">
        <v>-10470377</v>
      </c>
      <c r="G28" s="32"/>
      <c r="H28" s="111">
        <v>-11347689</v>
      </c>
      <c r="I28" s="32"/>
      <c r="J28" s="32">
        <v>-10367423</v>
      </c>
      <c r="M28" s="171"/>
    </row>
    <row r="29" spans="1:13" ht="18" customHeight="1" x14ac:dyDescent="0.5">
      <c r="A29" s="178" t="s">
        <v>74</v>
      </c>
      <c r="D29" s="111">
        <v>-1315149</v>
      </c>
      <c r="E29" s="32"/>
      <c r="F29" s="32">
        <v>-347530</v>
      </c>
      <c r="G29" s="32"/>
      <c r="H29" s="111">
        <v>-1992409</v>
      </c>
      <c r="I29" s="32"/>
      <c r="J29" s="32">
        <v>-1131178</v>
      </c>
      <c r="M29" s="171"/>
    </row>
    <row r="30" spans="1:13" ht="18" customHeight="1" x14ac:dyDescent="0.5">
      <c r="A30" s="178" t="s">
        <v>73</v>
      </c>
      <c r="D30" s="111">
        <v>13424154</v>
      </c>
      <c r="E30" s="32"/>
      <c r="F30" s="32">
        <v>12908830</v>
      </c>
      <c r="G30" s="32"/>
      <c r="H30" s="111">
        <v>13321805</v>
      </c>
      <c r="I30" s="32"/>
      <c r="J30" s="32">
        <v>12828530</v>
      </c>
      <c r="M30" s="171"/>
    </row>
    <row r="31" spans="1:13" ht="18" customHeight="1" x14ac:dyDescent="0.5">
      <c r="A31" s="178" t="s">
        <v>35</v>
      </c>
      <c r="D31" s="111">
        <v>-2866642</v>
      </c>
      <c r="E31" s="32"/>
      <c r="F31" s="32">
        <v>-4013394</v>
      </c>
      <c r="G31" s="32"/>
      <c r="H31" s="111">
        <v>-2925009</v>
      </c>
      <c r="I31" s="32"/>
      <c r="J31" s="32">
        <v>-4034195</v>
      </c>
      <c r="M31" s="171"/>
    </row>
    <row r="32" spans="1:13" ht="18" customHeight="1" x14ac:dyDescent="0.5">
      <c r="A32" s="178" t="s">
        <v>95</v>
      </c>
      <c r="D32" s="111">
        <v>1324297</v>
      </c>
      <c r="E32" s="32"/>
      <c r="F32" s="32">
        <v>363796</v>
      </c>
      <c r="G32" s="32"/>
      <c r="H32" s="111">
        <v>941089</v>
      </c>
      <c r="I32" s="32"/>
      <c r="J32" s="32">
        <v>79858</v>
      </c>
      <c r="M32" s="171"/>
    </row>
    <row r="33" spans="1:13" ht="18" customHeight="1" x14ac:dyDescent="0.5">
      <c r="A33" s="178" t="s">
        <v>36</v>
      </c>
      <c r="D33" s="111">
        <v>-1118975</v>
      </c>
      <c r="E33" s="32"/>
      <c r="F33" s="32">
        <v>-1113247</v>
      </c>
      <c r="G33" s="32"/>
      <c r="H33" s="111">
        <v>-701902</v>
      </c>
      <c r="I33" s="32"/>
      <c r="J33" s="32">
        <v>-755744</v>
      </c>
      <c r="M33" s="171"/>
    </row>
    <row r="34" spans="1:13" ht="18" customHeight="1" x14ac:dyDescent="0.5">
      <c r="A34" s="178" t="s">
        <v>127</v>
      </c>
      <c r="D34" s="111">
        <v>82260</v>
      </c>
      <c r="E34" s="32"/>
      <c r="F34" s="32">
        <v>75010</v>
      </c>
      <c r="G34" s="32"/>
      <c r="H34" s="111">
        <v>69534</v>
      </c>
      <c r="I34" s="32"/>
      <c r="J34" s="32">
        <v>67371</v>
      </c>
      <c r="M34" s="171"/>
    </row>
    <row r="35" spans="1:13" ht="18" customHeight="1" x14ac:dyDescent="0.5">
      <c r="A35" s="178" t="s">
        <v>266</v>
      </c>
      <c r="D35" s="111">
        <v>1741</v>
      </c>
      <c r="E35" s="32"/>
      <c r="F35" s="32">
        <v>22638</v>
      </c>
      <c r="G35" s="32"/>
      <c r="H35" s="111">
        <v>1361</v>
      </c>
      <c r="I35" s="32"/>
      <c r="J35" s="32">
        <v>27451</v>
      </c>
      <c r="M35" s="171"/>
    </row>
    <row r="36" spans="1:13" ht="18" customHeight="1" x14ac:dyDescent="0.5">
      <c r="A36" s="178" t="s">
        <v>100</v>
      </c>
      <c r="D36" s="112">
        <v>-184416</v>
      </c>
      <c r="E36" s="32"/>
      <c r="F36" s="37">
        <v>-495578</v>
      </c>
      <c r="G36" s="32"/>
      <c r="H36" s="112">
        <v>-186514</v>
      </c>
      <c r="I36" s="32"/>
      <c r="J36" s="37">
        <v>-400771</v>
      </c>
      <c r="M36" s="171"/>
    </row>
    <row r="37" spans="1:13" ht="18" customHeight="1" x14ac:dyDescent="0.5">
      <c r="A37" s="178"/>
      <c r="D37" s="111"/>
      <c r="E37" s="32"/>
      <c r="F37" s="32"/>
      <c r="G37" s="32"/>
      <c r="H37" s="111"/>
      <c r="I37" s="32"/>
      <c r="J37" s="32"/>
      <c r="M37" s="171"/>
    </row>
    <row r="38" spans="1:13" ht="18" customHeight="1" x14ac:dyDescent="0.5">
      <c r="A38" s="162" t="s">
        <v>92</v>
      </c>
      <c r="D38" s="111">
        <f>SUM(D10:D36)</f>
        <v>5012817</v>
      </c>
      <c r="E38" s="32"/>
      <c r="F38" s="32">
        <f>SUM(F10:F36)</f>
        <v>7168479</v>
      </c>
      <c r="G38" s="32"/>
      <c r="H38" s="111">
        <f>SUM(H10:H36)</f>
        <v>3472763</v>
      </c>
      <c r="I38" s="32"/>
      <c r="J38" s="32">
        <f>SUM(J10:J36)</f>
        <v>3571109</v>
      </c>
      <c r="M38" s="171"/>
    </row>
    <row r="39" spans="1:13" ht="18" customHeight="1" x14ac:dyDescent="0.5">
      <c r="A39" s="162" t="s">
        <v>28</v>
      </c>
      <c r="D39" s="111"/>
      <c r="E39" s="32"/>
      <c r="F39" s="32"/>
      <c r="G39" s="32"/>
      <c r="H39" s="111"/>
      <c r="I39" s="32"/>
      <c r="J39" s="32"/>
      <c r="M39" s="171"/>
    </row>
    <row r="40" spans="1:13" ht="18" customHeight="1" x14ac:dyDescent="0.5">
      <c r="A40" s="178" t="s">
        <v>27</v>
      </c>
      <c r="D40" s="111">
        <v>-3438583</v>
      </c>
      <c r="E40" s="32"/>
      <c r="F40" s="32">
        <v>-26830609</v>
      </c>
      <c r="G40" s="32"/>
      <c r="H40" s="111">
        <v>-7813088</v>
      </c>
      <c r="I40" s="32"/>
      <c r="J40" s="32">
        <v>-22922367</v>
      </c>
      <c r="M40" s="171"/>
    </row>
    <row r="41" spans="1:13" ht="18" customHeight="1" x14ac:dyDescent="0.5">
      <c r="A41" s="178" t="s">
        <v>144</v>
      </c>
      <c r="D41" s="111">
        <v>-6542913</v>
      </c>
      <c r="E41" s="32"/>
      <c r="F41" s="32">
        <v>3528310</v>
      </c>
      <c r="G41" s="32"/>
      <c r="H41" s="111">
        <v>-369672</v>
      </c>
      <c r="I41" s="32"/>
      <c r="J41" s="32">
        <v>-620347</v>
      </c>
      <c r="M41" s="171"/>
    </row>
    <row r="42" spans="1:13" ht="18" customHeight="1" x14ac:dyDescent="0.5">
      <c r="A42" s="178" t="s">
        <v>29</v>
      </c>
      <c r="D42" s="111">
        <v>-28816973</v>
      </c>
      <c r="E42" s="32"/>
      <c r="F42" s="32">
        <v>-24646359</v>
      </c>
      <c r="G42" s="32"/>
      <c r="H42" s="111">
        <v>-26833042</v>
      </c>
      <c r="I42" s="32"/>
      <c r="J42" s="32">
        <v>-24252113</v>
      </c>
      <c r="M42" s="171"/>
    </row>
    <row r="43" spans="1:13" ht="18" customHeight="1" x14ac:dyDescent="0.5">
      <c r="A43" s="178" t="s">
        <v>30</v>
      </c>
      <c r="D43" s="111">
        <v>4586555</v>
      </c>
      <c r="E43" s="32"/>
      <c r="F43" s="32">
        <v>3419966</v>
      </c>
      <c r="G43" s="32"/>
      <c r="H43" s="111">
        <v>4701863</v>
      </c>
      <c r="I43" s="32"/>
      <c r="J43" s="32">
        <v>3378455</v>
      </c>
      <c r="M43" s="171"/>
    </row>
    <row r="44" spans="1:13" ht="18" customHeight="1" x14ac:dyDescent="0.5">
      <c r="A44" s="178" t="s">
        <v>75</v>
      </c>
      <c r="D44" s="111">
        <v>-3565523</v>
      </c>
      <c r="E44" s="32"/>
      <c r="F44" s="32">
        <v>-2559739</v>
      </c>
      <c r="G44" s="36"/>
      <c r="H44" s="111">
        <v>0</v>
      </c>
      <c r="I44" s="36"/>
      <c r="J44" s="32">
        <v>0</v>
      </c>
      <c r="M44" s="171"/>
    </row>
    <row r="45" spans="1:13" ht="18" customHeight="1" x14ac:dyDescent="0.5">
      <c r="A45" s="178" t="s">
        <v>118</v>
      </c>
      <c r="D45" s="111">
        <v>-151171</v>
      </c>
      <c r="E45" s="32"/>
      <c r="F45" s="32">
        <v>3209534</v>
      </c>
      <c r="G45" s="36"/>
      <c r="H45" s="111">
        <v>0</v>
      </c>
      <c r="I45" s="36"/>
      <c r="J45" s="32">
        <v>0</v>
      </c>
      <c r="M45" s="171"/>
    </row>
    <row r="46" spans="1:13" ht="18" customHeight="1" x14ac:dyDescent="0.5">
      <c r="A46" s="200" t="s">
        <v>93</v>
      </c>
      <c r="D46" s="111">
        <v>-3129589</v>
      </c>
      <c r="E46" s="32"/>
      <c r="F46" s="32">
        <v>-3209932</v>
      </c>
      <c r="G46" s="32"/>
      <c r="H46" s="111">
        <v>-2976376</v>
      </c>
      <c r="I46" s="32"/>
      <c r="J46" s="32">
        <v>-3207151</v>
      </c>
      <c r="M46" s="171"/>
    </row>
    <row r="47" spans="1:13" ht="20.100000000000001" customHeight="1" x14ac:dyDescent="0.5">
      <c r="A47" s="200"/>
      <c r="D47" s="100"/>
      <c r="E47" s="100"/>
      <c r="F47" s="100"/>
      <c r="G47" s="100"/>
      <c r="H47" s="100"/>
      <c r="I47" s="100"/>
      <c r="J47" s="100"/>
      <c r="M47" s="171"/>
    </row>
    <row r="48" spans="1:13" ht="12" customHeight="1" x14ac:dyDescent="0.5">
      <c r="A48" s="200"/>
      <c r="B48" s="248"/>
      <c r="D48" s="100"/>
      <c r="E48" s="100"/>
      <c r="F48" s="100"/>
      <c r="G48" s="100"/>
      <c r="H48" s="100"/>
      <c r="I48" s="100"/>
      <c r="J48" s="100"/>
      <c r="M48" s="171"/>
    </row>
    <row r="49" spans="1:13" ht="20.100000000000001" customHeight="1" x14ac:dyDescent="0.5">
      <c r="A49" s="200"/>
      <c r="B49" s="248"/>
      <c r="D49" s="100"/>
      <c r="E49" s="100"/>
      <c r="F49" s="100"/>
      <c r="G49" s="100"/>
      <c r="H49" s="100"/>
      <c r="I49" s="100"/>
      <c r="J49" s="100"/>
      <c r="M49" s="171"/>
    </row>
    <row r="50" spans="1:13" ht="20.100000000000001" customHeight="1" x14ac:dyDescent="0.5">
      <c r="A50" s="200"/>
      <c r="B50" s="248"/>
      <c r="D50" s="100"/>
      <c r="E50" s="100"/>
      <c r="F50" s="100"/>
      <c r="G50" s="100"/>
      <c r="H50" s="100"/>
      <c r="I50" s="100"/>
      <c r="J50" s="100"/>
      <c r="M50" s="171"/>
    </row>
    <row r="51" spans="1:13" ht="38.25" customHeight="1" x14ac:dyDescent="0.5">
      <c r="A51" s="200"/>
      <c r="B51" s="248"/>
      <c r="D51" s="100"/>
      <c r="E51" s="100"/>
      <c r="F51" s="100"/>
      <c r="G51" s="100"/>
      <c r="H51" s="100"/>
      <c r="I51" s="100"/>
      <c r="J51" s="100"/>
      <c r="M51" s="171"/>
    </row>
    <row r="52" spans="1:13" ht="21.95" customHeight="1" x14ac:dyDescent="0.5">
      <c r="A52" s="245" t="s">
        <v>140</v>
      </c>
      <c r="B52" s="201"/>
      <c r="C52" s="183"/>
      <c r="D52" s="101"/>
      <c r="E52" s="101"/>
      <c r="F52" s="101"/>
      <c r="G52" s="101"/>
      <c r="H52" s="101"/>
      <c r="I52" s="101"/>
      <c r="J52" s="101"/>
      <c r="M52" s="171"/>
    </row>
    <row r="53" spans="1:13" ht="20.100000000000001" customHeight="1" x14ac:dyDescent="0.5">
      <c r="A53" s="265" t="s">
        <v>189</v>
      </c>
      <c r="B53" s="265"/>
      <c r="C53" s="265"/>
      <c r="D53" s="265"/>
      <c r="E53" s="265"/>
      <c r="F53" s="265"/>
      <c r="G53" s="265"/>
      <c r="H53" s="265"/>
      <c r="I53" s="265"/>
      <c r="J53" s="265"/>
      <c r="M53" s="171"/>
    </row>
    <row r="54" spans="1:13" ht="20.100000000000001" customHeight="1" x14ac:dyDescent="0.5">
      <c r="A54" s="265" t="s">
        <v>179</v>
      </c>
      <c r="B54" s="265"/>
      <c r="C54" s="265"/>
      <c r="D54" s="265"/>
      <c r="E54" s="265"/>
      <c r="F54" s="265"/>
      <c r="G54" s="265"/>
      <c r="H54" s="265"/>
      <c r="I54" s="265"/>
      <c r="J54" s="265"/>
      <c r="M54" s="171"/>
    </row>
    <row r="55" spans="1:13" ht="20.100000000000001" customHeight="1" x14ac:dyDescent="0.5">
      <c r="A55" s="266" t="str">
        <f>+A3</f>
        <v>สำหรับงวดเก้าเดือนสิ้นสุดวันที่ 30 กันยายน พ.ศ. 2564</v>
      </c>
      <c r="B55" s="266"/>
      <c r="C55" s="266"/>
      <c r="D55" s="266"/>
      <c r="E55" s="266"/>
      <c r="F55" s="266"/>
      <c r="G55" s="266"/>
      <c r="H55" s="266"/>
      <c r="I55" s="266"/>
      <c r="J55" s="266"/>
      <c r="M55" s="171"/>
    </row>
    <row r="56" spans="1:13" ht="17.45" customHeight="1" x14ac:dyDescent="0.5">
      <c r="B56" s="190"/>
      <c r="D56" s="9"/>
      <c r="E56" s="10"/>
      <c r="F56" s="9"/>
      <c r="G56" s="10"/>
      <c r="H56" s="9"/>
      <c r="I56" s="10"/>
      <c r="J56" s="9"/>
      <c r="M56" s="171"/>
    </row>
    <row r="57" spans="1:13" ht="17.45" customHeight="1" x14ac:dyDescent="0.5">
      <c r="B57" s="190"/>
      <c r="D57" s="284" t="s">
        <v>97</v>
      </c>
      <c r="E57" s="284"/>
      <c r="F57" s="284"/>
      <c r="G57" s="199"/>
      <c r="H57" s="284" t="s">
        <v>120</v>
      </c>
      <c r="I57" s="284"/>
      <c r="J57" s="284"/>
      <c r="M57" s="171"/>
    </row>
    <row r="58" spans="1:13" ht="17.45" customHeight="1" x14ac:dyDescent="0.5">
      <c r="B58" s="190"/>
      <c r="D58" s="9" t="s">
        <v>186</v>
      </c>
      <c r="E58" s="10"/>
      <c r="F58" s="9" t="s">
        <v>130</v>
      </c>
      <c r="G58" s="10"/>
      <c r="H58" s="9" t="s">
        <v>186</v>
      </c>
      <c r="I58" s="10"/>
      <c r="J58" s="9" t="s">
        <v>130</v>
      </c>
      <c r="M58" s="171"/>
    </row>
    <row r="59" spans="1:13" s="170" customFormat="1" ht="17.45" customHeight="1" x14ac:dyDescent="0.5">
      <c r="D59" s="59" t="s">
        <v>98</v>
      </c>
      <c r="E59" s="97"/>
      <c r="F59" s="59" t="s">
        <v>98</v>
      </c>
      <c r="G59" s="97"/>
      <c r="H59" s="59" t="s">
        <v>98</v>
      </c>
      <c r="I59" s="68"/>
      <c r="J59" s="59" t="s">
        <v>98</v>
      </c>
      <c r="M59" s="171"/>
    </row>
    <row r="60" spans="1:13" ht="17.45" customHeight="1" x14ac:dyDescent="0.5">
      <c r="A60" s="165" t="s">
        <v>180</v>
      </c>
      <c r="D60" s="202"/>
      <c r="H60" s="202"/>
      <c r="M60" s="171"/>
    </row>
    <row r="61" spans="1:13" ht="17.45" customHeight="1" x14ac:dyDescent="0.5">
      <c r="A61" s="162" t="s">
        <v>31</v>
      </c>
      <c r="D61" s="136"/>
      <c r="E61" s="100"/>
      <c r="F61" s="100"/>
      <c r="G61" s="100"/>
      <c r="H61" s="137"/>
      <c r="I61" s="100"/>
      <c r="J61" s="102"/>
      <c r="M61" s="171"/>
    </row>
    <row r="62" spans="1:13" ht="17.45" customHeight="1" x14ac:dyDescent="0.5">
      <c r="A62" s="178" t="s">
        <v>214</v>
      </c>
      <c r="D62" s="114">
        <v>9231226</v>
      </c>
      <c r="E62" s="36"/>
      <c r="F62" s="36">
        <v>69858360</v>
      </c>
      <c r="G62" s="36"/>
      <c r="H62" s="114">
        <v>9262017</v>
      </c>
      <c r="I62" s="36"/>
      <c r="J62" s="36">
        <v>70161527</v>
      </c>
      <c r="M62" s="171"/>
    </row>
    <row r="63" spans="1:13" ht="17.45" customHeight="1" x14ac:dyDescent="0.5">
      <c r="A63" s="178" t="s">
        <v>215</v>
      </c>
      <c r="D63" s="114">
        <v>7806706</v>
      </c>
      <c r="E63" s="36"/>
      <c r="F63" s="36">
        <v>-440440</v>
      </c>
      <c r="G63" s="36"/>
      <c r="H63" s="114">
        <v>7627751</v>
      </c>
      <c r="I63" s="36"/>
      <c r="J63" s="36">
        <v>-144643</v>
      </c>
      <c r="M63" s="171"/>
    </row>
    <row r="64" spans="1:13" ht="17.45" customHeight="1" x14ac:dyDescent="0.5">
      <c r="A64" s="178" t="s">
        <v>216</v>
      </c>
      <c r="D64" s="114">
        <v>221120</v>
      </c>
      <c r="E64" s="36"/>
      <c r="F64" s="36">
        <v>48767</v>
      </c>
      <c r="G64" s="36"/>
      <c r="H64" s="114">
        <v>221120</v>
      </c>
      <c r="I64" s="36"/>
      <c r="J64" s="36">
        <v>48767</v>
      </c>
      <c r="M64" s="171"/>
    </row>
    <row r="65" spans="1:13" ht="17.45" customHeight="1" x14ac:dyDescent="0.5">
      <c r="A65" s="178" t="s">
        <v>217</v>
      </c>
      <c r="D65" s="114">
        <v>-349123</v>
      </c>
      <c r="E65" s="36"/>
      <c r="F65" s="36">
        <v>-429092</v>
      </c>
      <c r="G65" s="36"/>
      <c r="H65" s="114">
        <v>0</v>
      </c>
      <c r="I65" s="36"/>
      <c r="J65" s="36">
        <v>0</v>
      </c>
      <c r="M65" s="171"/>
    </row>
    <row r="66" spans="1:13" ht="17.45" customHeight="1" x14ac:dyDescent="0.5">
      <c r="A66" s="178" t="s">
        <v>218</v>
      </c>
      <c r="D66" s="114">
        <v>4711895</v>
      </c>
      <c r="E66" s="36"/>
      <c r="F66" s="36">
        <v>2100076</v>
      </c>
      <c r="G66" s="36"/>
      <c r="H66" s="114">
        <v>0</v>
      </c>
      <c r="I66" s="36"/>
      <c r="J66" s="36">
        <v>0</v>
      </c>
      <c r="M66" s="171"/>
    </row>
    <row r="67" spans="1:13" ht="17.45" customHeight="1" x14ac:dyDescent="0.5">
      <c r="A67" s="178" t="s">
        <v>219</v>
      </c>
      <c r="D67" s="114">
        <v>179692</v>
      </c>
      <c r="E67" s="36"/>
      <c r="F67" s="36">
        <v>1201875</v>
      </c>
      <c r="G67" s="36"/>
      <c r="H67" s="114">
        <v>159406</v>
      </c>
      <c r="I67" s="36"/>
      <c r="J67" s="36">
        <v>1214968</v>
      </c>
      <c r="M67" s="171"/>
    </row>
    <row r="68" spans="1:13" ht="17.45" customHeight="1" x14ac:dyDescent="0.5">
      <c r="A68" s="178" t="s">
        <v>220</v>
      </c>
      <c r="D68" s="112">
        <v>165744</v>
      </c>
      <c r="E68" s="36"/>
      <c r="F68" s="46">
        <v>-307329</v>
      </c>
      <c r="G68" s="36"/>
      <c r="H68" s="112">
        <v>143111</v>
      </c>
      <c r="I68" s="36"/>
      <c r="J68" s="46">
        <v>-294350</v>
      </c>
      <c r="M68" s="171"/>
    </row>
    <row r="69" spans="1:13" ht="5.0999999999999996" customHeight="1" x14ac:dyDescent="0.5">
      <c r="A69" s="178"/>
      <c r="D69" s="111"/>
      <c r="E69" s="32"/>
      <c r="F69" s="32"/>
      <c r="G69" s="32"/>
      <c r="H69" s="111"/>
      <c r="I69" s="32"/>
      <c r="J69" s="32"/>
      <c r="M69" s="171"/>
    </row>
    <row r="70" spans="1:13" ht="17.45" customHeight="1" x14ac:dyDescent="0.5">
      <c r="A70" s="178" t="s">
        <v>82</v>
      </c>
      <c r="D70" s="133">
        <f>SUM(D38:D46,D62:D68)</f>
        <v>-14078120</v>
      </c>
      <c r="E70" s="32"/>
      <c r="F70" s="46">
        <f>SUM(F38:F46,F62:F68)</f>
        <v>32111867</v>
      </c>
      <c r="G70" s="32"/>
      <c r="H70" s="133">
        <f>SUM(H38:H46,H62:H68)</f>
        <v>-12404147</v>
      </c>
      <c r="I70" s="32"/>
      <c r="J70" s="46">
        <f>SUM(J38:J46,J62:J68)</f>
        <v>26933855</v>
      </c>
      <c r="M70" s="171"/>
    </row>
    <row r="71" spans="1:13" ht="9.9499999999999993" customHeight="1" x14ac:dyDescent="0.5">
      <c r="D71" s="111"/>
      <c r="E71" s="32"/>
      <c r="F71" s="32"/>
      <c r="G71" s="32"/>
      <c r="H71" s="111"/>
      <c r="I71" s="32"/>
      <c r="J71" s="32"/>
      <c r="M71" s="171"/>
    </row>
    <row r="72" spans="1:13" ht="17.45" customHeight="1" x14ac:dyDescent="0.5">
      <c r="A72" s="165" t="s">
        <v>4</v>
      </c>
      <c r="D72" s="111"/>
      <c r="E72" s="32"/>
      <c r="F72" s="32"/>
      <c r="G72" s="32"/>
      <c r="H72" s="111"/>
      <c r="I72" s="32"/>
      <c r="J72" s="32"/>
      <c r="M72" s="171"/>
    </row>
    <row r="73" spans="1:13" ht="17.45" customHeight="1" x14ac:dyDescent="0.5">
      <c r="A73" s="178" t="s">
        <v>221</v>
      </c>
      <c r="D73" s="114"/>
      <c r="E73" s="32"/>
      <c r="F73" s="32"/>
      <c r="G73" s="32"/>
      <c r="H73" s="111"/>
      <c r="I73" s="32"/>
      <c r="J73" s="32"/>
      <c r="M73" s="171"/>
    </row>
    <row r="74" spans="1:13" ht="17.45" customHeight="1" x14ac:dyDescent="0.5">
      <c r="A74" s="178" t="s">
        <v>201</v>
      </c>
      <c r="D74" s="114">
        <v>-4037287</v>
      </c>
      <c r="E74" s="32"/>
      <c r="F74" s="32">
        <v>-15546217</v>
      </c>
      <c r="G74" s="32"/>
      <c r="H74" s="111">
        <v>-4037286</v>
      </c>
      <c r="I74" s="32"/>
      <c r="J74" s="32">
        <v>-15546216</v>
      </c>
      <c r="M74" s="171"/>
    </row>
    <row r="75" spans="1:13" ht="17.45" customHeight="1" x14ac:dyDescent="0.5">
      <c r="A75" s="178" t="s">
        <v>222</v>
      </c>
      <c r="D75" s="114"/>
      <c r="E75" s="32"/>
      <c r="F75" s="32"/>
      <c r="G75" s="32"/>
      <c r="H75" s="111"/>
      <c r="I75" s="32"/>
      <c r="J75" s="32"/>
      <c r="M75" s="171"/>
    </row>
    <row r="76" spans="1:13" ht="17.45" customHeight="1" x14ac:dyDescent="0.5">
      <c r="A76" s="178" t="s">
        <v>201</v>
      </c>
      <c r="D76" s="114">
        <v>4154511</v>
      </c>
      <c r="E76" s="32"/>
      <c r="F76" s="32">
        <v>15180949</v>
      </c>
      <c r="G76" s="32"/>
      <c r="H76" s="111">
        <v>4154512</v>
      </c>
      <c r="I76" s="32"/>
      <c r="J76" s="32">
        <v>15180949</v>
      </c>
      <c r="M76" s="171"/>
    </row>
    <row r="77" spans="1:13" ht="17.45" customHeight="1" x14ac:dyDescent="0.5">
      <c r="A77" s="178" t="s">
        <v>223</v>
      </c>
      <c r="D77" s="114"/>
      <c r="E77" s="32"/>
      <c r="F77" s="32"/>
      <c r="G77" s="32"/>
      <c r="H77" s="111"/>
      <c r="I77" s="32"/>
      <c r="J77" s="32"/>
      <c r="M77" s="171"/>
    </row>
    <row r="78" spans="1:13" ht="17.45" customHeight="1" x14ac:dyDescent="0.5">
      <c r="A78" s="178" t="s">
        <v>201</v>
      </c>
      <c r="D78" s="114">
        <v>-1589309</v>
      </c>
      <c r="E78" s="32"/>
      <c r="F78" s="32">
        <v>-1154285</v>
      </c>
      <c r="G78" s="32"/>
      <c r="H78" s="111">
        <v>0</v>
      </c>
      <c r="I78" s="32"/>
      <c r="J78" s="32">
        <v>0</v>
      </c>
      <c r="M78" s="171"/>
    </row>
    <row r="79" spans="1:13" ht="17.45" customHeight="1" x14ac:dyDescent="0.5">
      <c r="A79" s="178" t="s">
        <v>224</v>
      </c>
      <c r="D79" s="114"/>
      <c r="E79" s="32"/>
      <c r="F79" s="32"/>
      <c r="G79" s="32"/>
      <c r="H79" s="111"/>
      <c r="I79" s="32"/>
      <c r="J79" s="32"/>
      <c r="M79" s="171"/>
    </row>
    <row r="80" spans="1:13" ht="17.45" customHeight="1" x14ac:dyDescent="0.5">
      <c r="A80" s="178" t="s">
        <v>201</v>
      </c>
      <c r="D80" s="114">
        <v>3339029</v>
      </c>
      <c r="E80" s="32"/>
      <c r="F80" s="32">
        <v>1831068</v>
      </c>
      <c r="G80" s="32"/>
      <c r="H80" s="111">
        <v>5</v>
      </c>
      <c r="I80" s="32"/>
      <c r="J80" s="32">
        <v>0</v>
      </c>
      <c r="M80" s="171"/>
    </row>
    <row r="81" spans="1:13" ht="17.45" customHeight="1" x14ac:dyDescent="0.5">
      <c r="A81" s="178" t="s">
        <v>225</v>
      </c>
      <c r="D81" s="114">
        <v>-194473</v>
      </c>
      <c r="E81" s="32"/>
      <c r="F81" s="32">
        <v>-5225007</v>
      </c>
      <c r="G81" s="32"/>
      <c r="H81" s="111">
        <v>0</v>
      </c>
      <c r="I81" s="32"/>
      <c r="J81" s="32">
        <v>0</v>
      </c>
      <c r="M81" s="171"/>
    </row>
    <row r="82" spans="1:13" ht="17.45" customHeight="1" x14ac:dyDescent="0.5">
      <c r="A82" s="178" t="s">
        <v>226</v>
      </c>
      <c r="D82" s="114">
        <v>201965</v>
      </c>
      <c r="E82" s="32"/>
      <c r="F82" s="32">
        <v>5319271</v>
      </c>
      <c r="G82" s="32"/>
      <c r="H82" s="111">
        <v>0</v>
      </c>
      <c r="I82" s="32"/>
      <c r="J82" s="32">
        <v>0</v>
      </c>
      <c r="M82" s="171"/>
    </row>
    <row r="83" spans="1:13" ht="17.45" customHeight="1" x14ac:dyDescent="0.5">
      <c r="A83" s="178" t="s">
        <v>227</v>
      </c>
      <c r="D83" s="114">
        <v>-6</v>
      </c>
      <c r="E83" s="32"/>
      <c r="F83" s="32">
        <v>-155</v>
      </c>
      <c r="G83" s="32"/>
      <c r="H83" s="111">
        <v>0</v>
      </c>
      <c r="I83" s="32"/>
      <c r="J83" s="32">
        <v>0</v>
      </c>
      <c r="M83" s="171"/>
    </row>
    <row r="84" spans="1:13" ht="17.45" customHeight="1" x14ac:dyDescent="0.5">
      <c r="A84" s="178" t="s">
        <v>252</v>
      </c>
      <c r="D84" s="114">
        <v>0</v>
      </c>
      <c r="E84" s="36"/>
      <c r="F84" s="36">
        <v>0</v>
      </c>
      <c r="G84" s="36"/>
      <c r="H84" s="114">
        <v>102502</v>
      </c>
      <c r="I84" s="36"/>
      <c r="J84" s="36">
        <v>122237</v>
      </c>
      <c r="M84" s="171"/>
    </row>
    <row r="85" spans="1:13" ht="17.45" customHeight="1" x14ac:dyDescent="0.5">
      <c r="A85" s="178" t="s">
        <v>272</v>
      </c>
      <c r="D85" s="114">
        <v>0</v>
      </c>
      <c r="E85" s="36"/>
      <c r="F85" s="36">
        <v>0</v>
      </c>
      <c r="G85" s="36"/>
      <c r="H85" s="114">
        <v>1051320</v>
      </c>
      <c r="I85" s="36"/>
      <c r="J85" s="36">
        <v>1051319</v>
      </c>
      <c r="M85" s="171"/>
    </row>
    <row r="86" spans="1:13" ht="17.45" customHeight="1" x14ac:dyDescent="0.5">
      <c r="A86" s="178" t="s">
        <v>228</v>
      </c>
      <c r="D86" s="114">
        <v>0</v>
      </c>
      <c r="E86" s="36"/>
      <c r="F86" s="36">
        <v>0</v>
      </c>
      <c r="G86" s="36"/>
      <c r="H86" s="114">
        <v>-4</v>
      </c>
      <c r="I86" s="36"/>
      <c r="J86" s="36">
        <v>0</v>
      </c>
      <c r="M86" s="171"/>
    </row>
    <row r="87" spans="1:13" ht="17.45" customHeight="1" x14ac:dyDescent="0.5">
      <c r="A87" s="178" t="s">
        <v>229</v>
      </c>
      <c r="D87" s="114">
        <v>-341263</v>
      </c>
      <c r="E87" s="62"/>
      <c r="F87" s="32">
        <v>-496189</v>
      </c>
      <c r="G87" s="62"/>
      <c r="H87" s="111">
        <v>-66679</v>
      </c>
      <c r="I87" s="62"/>
      <c r="J87" s="32">
        <v>-91118</v>
      </c>
      <c r="M87" s="171"/>
    </row>
    <row r="88" spans="1:13" ht="17.45" customHeight="1" x14ac:dyDescent="0.5">
      <c r="A88" s="178" t="s">
        <v>230</v>
      </c>
      <c r="D88" s="114">
        <v>5416</v>
      </c>
      <c r="E88" s="32"/>
      <c r="F88" s="32">
        <v>21974</v>
      </c>
      <c r="G88" s="32"/>
      <c r="H88" s="111">
        <v>4816</v>
      </c>
      <c r="I88" s="32"/>
      <c r="J88" s="32">
        <v>21769</v>
      </c>
      <c r="M88" s="171"/>
    </row>
    <row r="89" spans="1:13" ht="17.45" customHeight="1" x14ac:dyDescent="0.5">
      <c r="A89" s="178" t="s">
        <v>231</v>
      </c>
      <c r="D89" s="112">
        <v>-231387</v>
      </c>
      <c r="E89" s="62"/>
      <c r="F89" s="37">
        <v>-137094</v>
      </c>
      <c r="G89" s="62"/>
      <c r="H89" s="112">
        <v>-199859</v>
      </c>
      <c r="I89" s="62"/>
      <c r="J89" s="37">
        <v>-111454</v>
      </c>
      <c r="M89" s="171"/>
    </row>
    <row r="90" spans="1:13" ht="5.0999999999999996" customHeight="1" x14ac:dyDescent="0.5">
      <c r="A90" s="178"/>
      <c r="D90" s="111"/>
      <c r="E90" s="62"/>
      <c r="F90" s="32"/>
      <c r="G90" s="62"/>
      <c r="H90" s="111"/>
      <c r="I90" s="62"/>
      <c r="J90" s="32"/>
      <c r="M90" s="171"/>
    </row>
    <row r="91" spans="1:13" ht="17.45" customHeight="1" x14ac:dyDescent="0.5">
      <c r="A91" s="178" t="s">
        <v>83</v>
      </c>
      <c r="D91" s="133">
        <f>SUM(D73:D89)</f>
        <v>1307196</v>
      </c>
      <c r="E91" s="62"/>
      <c r="F91" s="46">
        <f>SUM(F73:F89)</f>
        <v>-205685</v>
      </c>
      <c r="G91" s="62"/>
      <c r="H91" s="133">
        <f>SUM(H73:H89)</f>
        <v>1009327</v>
      </c>
      <c r="I91" s="62"/>
      <c r="J91" s="46">
        <f>SUM(J73:J89)</f>
        <v>627486</v>
      </c>
      <c r="M91" s="171"/>
    </row>
    <row r="92" spans="1:13" ht="9.9499999999999993" customHeight="1" x14ac:dyDescent="0.5">
      <c r="D92" s="111"/>
      <c r="E92" s="32"/>
      <c r="F92" s="32"/>
      <c r="G92" s="32"/>
      <c r="H92" s="111"/>
      <c r="I92" s="32"/>
      <c r="J92" s="32"/>
      <c r="M92" s="171"/>
    </row>
    <row r="93" spans="1:13" ht="17.45" customHeight="1" x14ac:dyDescent="0.5">
      <c r="A93" s="165" t="s">
        <v>78</v>
      </c>
      <c r="D93" s="122"/>
      <c r="E93" s="62"/>
      <c r="F93" s="62"/>
      <c r="G93" s="62"/>
      <c r="H93" s="122"/>
      <c r="I93" s="62"/>
      <c r="J93" s="62"/>
      <c r="M93" s="171"/>
    </row>
    <row r="94" spans="1:13" ht="17.45" customHeight="1" x14ac:dyDescent="0.5">
      <c r="A94" s="178" t="s">
        <v>232</v>
      </c>
      <c r="D94" s="114">
        <v>44360251</v>
      </c>
      <c r="E94" s="32"/>
      <c r="F94" s="32">
        <v>16348336</v>
      </c>
      <c r="G94" s="32"/>
      <c r="H94" s="111">
        <v>42736132</v>
      </c>
      <c r="I94" s="32"/>
      <c r="J94" s="32">
        <v>11739250</v>
      </c>
      <c r="M94" s="171"/>
    </row>
    <row r="95" spans="1:13" ht="17.45" customHeight="1" x14ac:dyDescent="0.5">
      <c r="A95" s="178" t="s">
        <v>233</v>
      </c>
      <c r="D95" s="114">
        <v>-30272025</v>
      </c>
      <c r="E95" s="62"/>
      <c r="F95" s="62">
        <v>-42981939</v>
      </c>
      <c r="G95" s="32"/>
      <c r="H95" s="122">
        <v>-29340555</v>
      </c>
      <c r="I95" s="32"/>
      <c r="J95" s="62">
        <v>-36857600</v>
      </c>
      <c r="M95" s="171"/>
    </row>
    <row r="96" spans="1:13" ht="17.45" customHeight="1" x14ac:dyDescent="0.5">
      <c r="A96" s="178" t="s">
        <v>258</v>
      </c>
      <c r="D96" s="114">
        <v>0</v>
      </c>
      <c r="E96" s="62"/>
      <c r="F96" s="62">
        <v>0</v>
      </c>
      <c r="G96" s="32"/>
      <c r="H96" s="122">
        <v>310000</v>
      </c>
      <c r="I96" s="32"/>
      <c r="J96" s="62">
        <v>0</v>
      </c>
      <c r="M96" s="171"/>
    </row>
    <row r="97" spans="1:13" ht="17.45" customHeight="1" x14ac:dyDescent="0.5">
      <c r="A97" s="178" t="s">
        <v>234</v>
      </c>
      <c r="D97" s="114">
        <v>-3774801</v>
      </c>
      <c r="E97" s="62"/>
      <c r="F97" s="62">
        <v>-2791953</v>
      </c>
      <c r="G97" s="32"/>
      <c r="H97" s="114">
        <v>0</v>
      </c>
      <c r="I97" s="32"/>
      <c r="J97" s="164">
        <v>0</v>
      </c>
      <c r="M97" s="171"/>
    </row>
    <row r="98" spans="1:13" ht="17.45" customHeight="1" x14ac:dyDescent="0.5">
      <c r="A98" s="178" t="s">
        <v>235</v>
      </c>
      <c r="D98" s="114">
        <v>4757290</v>
      </c>
      <c r="E98" s="62"/>
      <c r="F98" s="62">
        <v>0</v>
      </c>
      <c r="G98" s="32"/>
      <c r="H98" s="114">
        <v>0</v>
      </c>
      <c r="I98" s="32"/>
      <c r="J98" s="164">
        <v>0</v>
      </c>
      <c r="M98" s="171"/>
    </row>
    <row r="99" spans="1:13" ht="17.45" customHeight="1" x14ac:dyDescent="0.5">
      <c r="A99" s="178" t="s">
        <v>236</v>
      </c>
      <c r="D99" s="114">
        <v>-2540205</v>
      </c>
      <c r="E99" s="62"/>
      <c r="F99" s="62">
        <v>-2328522</v>
      </c>
      <c r="G99" s="32"/>
      <c r="H99" s="114">
        <v>-2540205</v>
      </c>
      <c r="I99" s="32"/>
      <c r="J99" s="62">
        <v>-2328522</v>
      </c>
      <c r="M99" s="171"/>
    </row>
    <row r="100" spans="1:13" ht="17.45" customHeight="1" x14ac:dyDescent="0.5">
      <c r="A100" s="178" t="s">
        <v>257</v>
      </c>
      <c r="D100" s="114">
        <v>-87814</v>
      </c>
      <c r="E100" s="62"/>
      <c r="F100" s="62">
        <v>-159795</v>
      </c>
      <c r="G100" s="32"/>
      <c r="H100" s="114">
        <v>-128240</v>
      </c>
      <c r="I100" s="32"/>
      <c r="J100" s="164">
        <v>-131889</v>
      </c>
      <c r="M100" s="171"/>
    </row>
    <row r="101" spans="1:13" ht="17.45" customHeight="1" x14ac:dyDescent="0.5">
      <c r="A101" s="178" t="s">
        <v>237</v>
      </c>
      <c r="D101" s="114">
        <v>-533</v>
      </c>
      <c r="E101" s="62"/>
      <c r="F101" s="62">
        <v>-534</v>
      </c>
      <c r="G101" s="32"/>
      <c r="H101" s="114">
        <v>0</v>
      </c>
      <c r="I101" s="32"/>
      <c r="J101" s="164">
        <v>0</v>
      </c>
      <c r="M101" s="171"/>
    </row>
    <row r="102" spans="1:13" ht="17.45" customHeight="1" x14ac:dyDescent="0.5">
      <c r="A102" s="178" t="s">
        <v>238</v>
      </c>
      <c r="D102" s="114"/>
      <c r="E102" s="62"/>
      <c r="F102" s="62"/>
      <c r="G102" s="32"/>
      <c r="H102" s="122"/>
      <c r="I102" s="32"/>
      <c r="J102" s="62"/>
      <c r="M102" s="171"/>
    </row>
    <row r="103" spans="1:13" ht="17.45" customHeight="1" x14ac:dyDescent="0.5">
      <c r="A103" s="178" t="s">
        <v>239</v>
      </c>
      <c r="D103" s="112">
        <v>-28950</v>
      </c>
      <c r="E103" s="62"/>
      <c r="F103" s="37">
        <v>-9479</v>
      </c>
      <c r="G103" s="32"/>
      <c r="H103" s="112">
        <v>0</v>
      </c>
      <c r="I103" s="72"/>
      <c r="J103" s="37">
        <v>0</v>
      </c>
      <c r="M103" s="171"/>
    </row>
    <row r="104" spans="1:13" ht="5.0999999999999996" customHeight="1" x14ac:dyDescent="0.5">
      <c r="A104" s="178"/>
      <c r="D104" s="111"/>
      <c r="E104" s="62"/>
      <c r="F104" s="32"/>
      <c r="G104" s="32"/>
      <c r="H104" s="111"/>
      <c r="I104" s="103"/>
      <c r="J104" s="32"/>
      <c r="M104" s="171"/>
    </row>
    <row r="105" spans="1:13" ht="17.45" customHeight="1" x14ac:dyDescent="0.5">
      <c r="A105" s="178" t="s">
        <v>84</v>
      </c>
      <c r="D105" s="112">
        <f>SUM(D94:D103)</f>
        <v>12413213</v>
      </c>
      <c r="E105" s="62"/>
      <c r="F105" s="37">
        <f>SUM(F94:F103)</f>
        <v>-31923886</v>
      </c>
      <c r="G105" s="62"/>
      <c r="H105" s="112">
        <f>SUM(H94:H103)</f>
        <v>11037132</v>
      </c>
      <c r="I105" s="62"/>
      <c r="J105" s="37">
        <f>SUM(J94:J103)</f>
        <v>-27578761</v>
      </c>
      <c r="M105" s="171"/>
    </row>
    <row r="106" spans="1:13" ht="15.6" customHeight="1" x14ac:dyDescent="0.5">
      <c r="A106" s="178"/>
      <c r="D106" s="32"/>
      <c r="E106" s="62"/>
      <c r="F106" s="32"/>
      <c r="G106" s="62"/>
      <c r="H106" s="32"/>
      <c r="I106" s="62"/>
      <c r="J106" s="32"/>
      <c r="M106" s="171"/>
    </row>
    <row r="107" spans="1:13" ht="15.6" customHeight="1" x14ac:dyDescent="0.5">
      <c r="A107" s="178"/>
      <c r="B107" s="250"/>
      <c r="D107" s="32"/>
      <c r="E107" s="62"/>
      <c r="F107" s="32"/>
      <c r="G107" s="62"/>
      <c r="H107" s="32"/>
      <c r="I107" s="62"/>
      <c r="J107" s="32"/>
      <c r="M107" s="171"/>
    </row>
    <row r="108" spans="1:13" ht="24.75" customHeight="1" x14ac:dyDescent="0.5">
      <c r="A108" s="165"/>
      <c r="B108" s="163"/>
      <c r="E108" s="99"/>
      <c r="G108" s="99"/>
      <c r="I108" s="99"/>
      <c r="M108" s="171"/>
    </row>
    <row r="109" spans="1:13" ht="21.95" customHeight="1" x14ac:dyDescent="0.5">
      <c r="A109" s="285" t="s">
        <v>140</v>
      </c>
      <c r="B109" s="286"/>
      <c r="C109" s="286"/>
      <c r="D109" s="286"/>
      <c r="E109" s="286"/>
      <c r="F109" s="185"/>
      <c r="G109" s="185"/>
      <c r="H109" s="185"/>
      <c r="I109" s="185"/>
      <c r="J109" s="185"/>
      <c r="M109" s="171"/>
    </row>
    <row r="110" spans="1:13" ht="20.100000000000001" customHeight="1" x14ac:dyDescent="0.5">
      <c r="A110" s="265" t="s">
        <v>189</v>
      </c>
      <c r="B110" s="265"/>
      <c r="C110" s="265"/>
      <c r="D110" s="265"/>
      <c r="E110" s="265"/>
      <c r="F110" s="265"/>
      <c r="G110" s="265"/>
      <c r="H110" s="265"/>
      <c r="I110" s="265"/>
      <c r="J110" s="265"/>
      <c r="M110" s="171"/>
    </row>
    <row r="111" spans="1:13" ht="20.100000000000001" customHeight="1" x14ac:dyDescent="0.5">
      <c r="A111" s="265" t="s">
        <v>179</v>
      </c>
      <c r="B111" s="265"/>
      <c r="C111" s="265"/>
      <c r="D111" s="265"/>
      <c r="E111" s="265"/>
      <c r="F111" s="265"/>
      <c r="G111" s="265"/>
      <c r="H111" s="265"/>
      <c r="I111" s="265"/>
      <c r="J111" s="265"/>
      <c r="M111" s="171"/>
    </row>
    <row r="112" spans="1:13" ht="20.100000000000001" customHeight="1" x14ac:dyDescent="0.5">
      <c r="A112" s="266" t="str">
        <f>+A55</f>
        <v>สำหรับงวดเก้าเดือนสิ้นสุดวันที่ 30 กันยายน พ.ศ. 2564</v>
      </c>
      <c r="B112" s="266"/>
      <c r="C112" s="266"/>
      <c r="D112" s="266"/>
      <c r="E112" s="266"/>
      <c r="F112" s="266"/>
      <c r="G112" s="266"/>
      <c r="H112" s="266"/>
      <c r="I112" s="266"/>
      <c r="J112" s="266"/>
      <c r="M112" s="171"/>
    </row>
    <row r="113" spans="1:13" ht="20.100000000000001" customHeight="1" x14ac:dyDescent="0.5">
      <c r="M113" s="171"/>
    </row>
    <row r="114" spans="1:13" ht="20.100000000000001" customHeight="1" x14ac:dyDescent="0.5">
      <c r="B114" s="190"/>
      <c r="D114" s="284" t="s">
        <v>97</v>
      </c>
      <c r="E114" s="284"/>
      <c r="F114" s="284"/>
      <c r="G114" s="199"/>
      <c r="H114" s="284" t="s">
        <v>120</v>
      </c>
      <c r="I114" s="284"/>
      <c r="J114" s="284"/>
      <c r="M114" s="171"/>
    </row>
    <row r="115" spans="1:13" ht="20.100000000000001" customHeight="1" x14ac:dyDescent="0.5">
      <c r="B115" s="190"/>
      <c r="D115" s="9" t="s">
        <v>186</v>
      </c>
      <c r="E115" s="10"/>
      <c r="F115" s="9" t="s">
        <v>130</v>
      </c>
      <c r="G115" s="10"/>
      <c r="H115" s="9" t="s">
        <v>186</v>
      </c>
      <c r="I115" s="10"/>
      <c r="J115" s="9" t="s">
        <v>130</v>
      </c>
      <c r="M115" s="171"/>
    </row>
    <row r="116" spans="1:13" s="170" customFormat="1" ht="20.100000000000001" customHeight="1" x14ac:dyDescent="0.5">
      <c r="D116" s="59" t="s">
        <v>98</v>
      </c>
      <c r="E116" s="97"/>
      <c r="F116" s="59" t="s">
        <v>98</v>
      </c>
      <c r="G116" s="97"/>
      <c r="H116" s="59" t="s">
        <v>98</v>
      </c>
      <c r="I116" s="68"/>
      <c r="J116" s="59" t="s">
        <v>98</v>
      </c>
      <c r="M116" s="171"/>
    </row>
    <row r="117" spans="1:13" ht="20.100000000000001" customHeight="1" x14ac:dyDescent="0.5">
      <c r="D117" s="111"/>
      <c r="H117" s="111"/>
      <c r="M117" s="171"/>
    </row>
    <row r="118" spans="1:13" ht="20.100000000000001" customHeight="1" x14ac:dyDescent="0.5">
      <c r="A118" s="165" t="s">
        <v>168</v>
      </c>
      <c r="D118" s="111">
        <f>+D105+D91+D70</f>
        <v>-357711</v>
      </c>
      <c r="E118" s="32"/>
      <c r="F118" s="32">
        <v>-17704</v>
      </c>
      <c r="G118" s="32"/>
      <c r="H118" s="111">
        <f>+H105+H91+H70</f>
        <v>-357688</v>
      </c>
      <c r="I118" s="32"/>
      <c r="J118" s="32">
        <f>+J105+J91+J70</f>
        <v>-17420</v>
      </c>
      <c r="M118" s="171"/>
    </row>
    <row r="119" spans="1:13" ht="20.100000000000001" customHeight="1" x14ac:dyDescent="0.5">
      <c r="A119" s="162" t="s">
        <v>32</v>
      </c>
      <c r="D119" s="112">
        <v>1490626</v>
      </c>
      <c r="E119" s="32"/>
      <c r="F119" s="37">
        <v>1109658</v>
      </c>
      <c r="G119" s="32"/>
      <c r="H119" s="112">
        <v>1490407</v>
      </c>
      <c r="I119" s="32"/>
      <c r="J119" s="37">
        <v>1108781</v>
      </c>
      <c r="M119" s="171"/>
    </row>
    <row r="120" spans="1:13" ht="5.0999999999999996" customHeight="1" x14ac:dyDescent="0.5">
      <c r="A120" s="165"/>
      <c r="D120" s="111"/>
      <c r="E120" s="32"/>
      <c r="F120" s="32"/>
      <c r="G120" s="32"/>
      <c r="H120" s="111"/>
      <c r="I120" s="32"/>
      <c r="J120" s="32"/>
      <c r="M120" s="171"/>
    </row>
    <row r="121" spans="1:13" ht="20.100000000000001" customHeight="1" thickBot="1" x14ac:dyDescent="0.55000000000000004">
      <c r="A121" s="165" t="s">
        <v>240</v>
      </c>
      <c r="B121" s="163"/>
      <c r="D121" s="160">
        <f>SUM(D118:D119)</f>
        <v>1132915</v>
      </c>
      <c r="E121" s="62"/>
      <c r="F121" s="161">
        <f>SUM(F118:F119)</f>
        <v>1091954</v>
      </c>
      <c r="G121" s="62"/>
      <c r="H121" s="160">
        <f>+H118+H119</f>
        <v>1132719</v>
      </c>
      <c r="I121" s="62"/>
      <c r="J121" s="161">
        <f>+J118+J119</f>
        <v>1091361</v>
      </c>
      <c r="M121" s="171"/>
    </row>
    <row r="122" spans="1:13" ht="20.100000000000001" customHeight="1" thickTop="1" x14ac:dyDescent="0.5">
      <c r="M122" s="171"/>
    </row>
    <row r="123" spans="1:13" ht="20.100000000000001" customHeight="1" x14ac:dyDescent="0.5">
      <c r="A123" s="165" t="s">
        <v>143</v>
      </c>
      <c r="M123" s="171"/>
    </row>
    <row r="124" spans="1:13" ht="5.0999999999999996" customHeight="1" x14ac:dyDescent="0.5">
      <c r="M124" s="171"/>
    </row>
    <row r="125" spans="1:13" ht="20.100000000000001" customHeight="1" x14ac:dyDescent="0.5">
      <c r="A125" s="162" t="s">
        <v>259</v>
      </c>
      <c r="M125" s="171"/>
    </row>
    <row r="126" spans="1:13" ht="5.0999999999999996" customHeight="1" x14ac:dyDescent="0.5">
      <c r="M126" s="171"/>
    </row>
    <row r="127" spans="1:13" ht="20.100000000000001" customHeight="1" x14ac:dyDescent="0.5">
      <c r="D127" s="284" t="s">
        <v>97</v>
      </c>
      <c r="E127" s="284"/>
      <c r="F127" s="284"/>
      <c r="G127" s="199"/>
      <c r="H127" s="284" t="s">
        <v>120</v>
      </c>
      <c r="I127" s="284"/>
      <c r="J127" s="284"/>
      <c r="M127" s="171"/>
    </row>
    <row r="128" spans="1:13" ht="20.100000000000001" customHeight="1" x14ac:dyDescent="0.5">
      <c r="D128" s="9" t="s">
        <v>186</v>
      </c>
      <c r="E128" s="10"/>
      <c r="F128" s="9" t="s">
        <v>130</v>
      </c>
      <c r="G128" s="10"/>
      <c r="H128" s="9" t="s">
        <v>186</v>
      </c>
      <c r="I128" s="10"/>
      <c r="J128" s="9" t="s">
        <v>130</v>
      </c>
      <c r="M128" s="171"/>
    </row>
    <row r="129" spans="1:13" ht="20.100000000000001" customHeight="1" x14ac:dyDescent="0.5">
      <c r="D129" s="59" t="s">
        <v>98</v>
      </c>
      <c r="E129" s="97"/>
      <c r="F129" s="59" t="s">
        <v>98</v>
      </c>
      <c r="G129" s="97"/>
      <c r="H129" s="59" t="s">
        <v>98</v>
      </c>
      <c r="I129" s="68"/>
      <c r="J129" s="59" t="s">
        <v>98</v>
      </c>
      <c r="M129" s="171"/>
    </row>
    <row r="130" spans="1:13" ht="20.100000000000001" customHeight="1" x14ac:dyDescent="0.5">
      <c r="D130" s="202"/>
      <c r="H130" s="202"/>
      <c r="M130" s="171"/>
    </row>
    <row r="131" spans="1:13" ht="20.100000000000001" customHeight="1" x14ac:dyDescent="0.5">
      <c r="A131" s="162" t="s">
        <v>267</v>
      </c>
      <c r="D131" s="202">
        <v>4511</v>
      </c>
      <c r="F131" s="164">
        <v>9904</v>
      </c>
      <c r="H131" s="202">
        <v>4511</v>
      </c>
      <c r="J131" s="164">
        <v>9872</v>
      </c>
      <c r="M131" s="171"/>
    </row>
    <row r="132" spans="1:13" ht="20.100000000000001" customHeight="1" x14ac:dyDescent="0.5">
      <c r="A132" s="162" t="s">
        <v>107</v>
      </c>
      <c r="D132" s="202">
        <v>5944666</v>
      </c>
      <c r="F132" s="164">
        <v>2897122</v>
      </c>
      <c r="H132" s="202">
        <v>5914757</v>
      </c>
      <c r="J132" s="164">
        <v>2869000</v>
      </c>
      <c r="M132" s="171"/>
    </row>
    <row r="133" spans="1:13" ht="20.100000000000001" customHeight="1" x14ac:dyDescent="0.5">
      <c r="A133" s="162" t="s">
        <v>268</v>
      </c>
      <c r="D133" s="202">
        <v>97052</v>
      </c>
      <c r="F133" s="164">
        <v>0</v>
      </c>
      <c r="H133" s="202">
        <v>125062</v>
      </c>
      <c r="J133" s="164">
        <v>0</v>
      </c>
      <c r="M133" s="171"/>
    </row>
    <row r="134" spans="1:13" ht="20.100000000000001" customHeight="1" x14ac:dyDescent="0.5">
      <c r="A134" s="162" t="s">
        <v>269</v>
      </c>
      <c r="D134" s="202">
        <v>93144</v>
      </c>
      <c r="F134" s="164">
        <v>0</v>
      </c>
      <c r="H134" s="202">
        <v>125062</v>
      </c>
      <c r="J134" s="164">
        <v>0</v>
      </c>
      <c r="M134" s="171"/>
    </row>
    <row r="135" spans="1:13" ht="20.100000000000001" customHeight="1" x14ac:dyDescent="0.5">
      <c r="A135" s="162" t="s">
        <v>270</v>
      </c>
      <c r="D135" s="202"/>
      <c r="H135" s="202"/>
      <c r="M135" s="171"/>
    </row>
    <row r="136" spans="1:13" ht="20.100000000000001" customHeight="1" x14ac:dyDescent="0.5">
      <c r="A136" s="162" t="s">
        <v>166</v>
      </c>
      <c r="D136" s="202">
        <v>-230722</v>
      </c>
      <c r="F136" s="164">
        <v>-39052</v>
      </c>
      <c r="H136" s="202">
        <v>-230722</v>
      </c>
      <c r="J136" s="164">
        <v>-39052</v>
      </c>
      <c r="M136" s="171"/>
    </row>
    <row r="137" spans="1:13" ht="20.100000000000001" customHeight="1" x14ac:dyDescent="0.5">
      <c r="A137" s="162" t="s">
        <v>167</v>
      </c>
      <c r="D137" s="202"/>
      <c r="H137" s="202"/>
      <c r="M137" s="171"/>
    </row>
    <row r="138" spans="1:13" ht="20.100000000000001" customHeight="1" x14ac:dyDescent="0.5">
      <c r="A138" s="162" t="s">
        <v>166</v>
      </c>
      <c r="D138" s="202">
        <v>420839</v>
      </c>
      <c r="F138" s="164">
        <v>-287241</v>
      </c>
      <c r="H138" s="202">
        <v>-2824</v>
      </c>
      <c r="J138" s="164">
        <v>6317</v>
      </c>
    </row>
    <row r="139" spans="1:13" ht="20.100000000000001" customHeight="1" x14ac:dyDescent="0.5">
      <c r="A139" s="162" t="s">
        <v>165</v>
      </c>
      <c r="D139" s="202">
        <v>0</v>
      </c>
      <c r="F139" s="164">
        <v>0</v>
      </c>
      <c r="H139" s="202">
        <v>389394</v>
      </c>
      <c r="J139" s="164">
        <v>29512</v>
      </c>
    </row>
    <row r="140" spans="1:13" ht="20.100000000000001" customHeight="1" x14ac:dyDescent="0.5">
      <c r="A140" s="162" t="s">
        <v>241</v>
      </c>
      <c r="D140" s="202">
        <v>312817</v>
      </c>
      <c r="F140" s="164">
        <v>1560909</v>
      </c>
      <c r="H140" s="202">
        <v>353813</v>
      </c>
      <c r="J140" s="164">
        <v>1560909</v>
      </c>
    </row>
    <row r="141" spans="1:13" ht="20.100000000000001" customHeight="1" x14ac:dyDescent="0.5">
      <c r="A141" s="162" t="s">
        <v>271</v>
      </c>
      <c r="D141" s="202">
        <v>-258816</v>
      </c>
      <c r="F141" s="164">
        <v>951974</v>
      </c>
      <c r="H141" s="202">
        <v>-124038</v>
      </c>
      <c r="J141" s="164">
        <v>950959</v>
      </c>
    </row>
    <row r="142" spans="1:13" ht="20.100000000000001" customHeight="1" x14ac:dyDescent="0.5">
      <c r="A142" s="162" t="s">
        <v>261</v>
      </c>
      <c r="D142" s="202">
        <v>6</v>
      </c>
      <c r="F142" s="164">
        <v>0</v>
      </c>
      <c r="H142" s="202">
        <v>6</v>
      </c>
      <c r="J142" s="164" t="s">
        <v>262</v>
      </c>
    </row>
    <row r="143" spans="1:13" ht="20.100000000000001" customHeight="1" x14ac:dyDescent="0.5">
      <c r="A143" s="162" t="s">
        <v>263</v>
      </c>
      <c r="D143" s="202">
        <v>41233</v>
      </c>
      <c r="F143" s="164">
        <v>0</v>
      </c>
      <c r="H143" s="202">
        <v>41233</v>
      </c>
      <c r="J143" s="164">
        <v>0</v>
      </c>
    </row>
    <row r="147" spans="1:10" ht="20.100000000000001" customHeight="1" x14ac:dyDescent="0.5">
      <c r="B147" s="248"/>
    </row>
    <row r="148" spans="1:10" ht="20.100000000000001" customHeight="1" x14ac:dyDescent="0.5">
      <c r="B148" s="248"/>
    </row>
    <row r="152" spans="1:10" ht="20.100000000000001" customHeight="1" x14ac:dyDescent="0.5">
      <c r="A152" s="244" t="s">
        <v>99</v>
      </c>
      <c r="B152" s="190"/>
      <c r="C152" s="165"/>
      <c r="D152" s="171"/>
      <c r="E152" s="269" t="s">
        <v>99</v>
      </c>
      <c r="F152" s="269"/>
      <c r="G152" s="269"/>
      <c r="H152" s="269"/>
      <c r="I152" s="269"/>
      <c r="J152" s="171"/>
    </row>
    <row r="153" spans="1:10" ht="20.100000000000001" customHeight="1" x14ac:dyDescent="0.5">
      <c r="A153" s="244" t="s">
        <v>123</v>
      </c>
      <c r="B153" s="163"/>
      <c r="D153" s="269" t="s">
        <v>187</v>
      </c>
      <c r="E153" s="269"/>
      <c r="F153" s="269"/>
      <c r="G153" s="269"/>
      <c r="H153" s="269"/>
      <c r="I153" s="269"/>
      <c r="J153" s="269"/>
    </row>
    <row r="154" spans="1:10" ht="20.100000000000001" customHeight="1" x14ac:dyDescent="0.5">
      <c r="A154" s="244" t="s">
        <v>126</v>
      </c>
      <c r="B154" s="162"/>
      <c r="D154" s="269" t="s">
        <v>188</v>
      </c>
      <c r="E154" s="269"/>
      <c r="F154" s="269"/>
      <c r="G154" s="269"/>
      <c r="H154" s="269"/>
      <c r="I154" s="269"/>
      <c r="J154" s="269"/>
    </row>
    <row r="155" spans="1:10" ht="19.899999999999999" customHeight="1" x14ac:dyDescent="0.5">
      <c r="A155" s="248"/>
      <c r="B155" s="162"/>
      <c r="D155" s="246"/>
      <c r="E155" s="246"/>
      <c r="F155" s="246"/>
      <c r="G155" s="246"/>
      <c r="H155" s="246"/>
      <c r="I155" s="246"/>
      <c r="J155" s="246"/>
    </row>
    <row r="156" spans="1:10" ht="20.100000000000001" customHeight="1" x14ac:dyDescent="0.5">
      <c r="A156" s="244"/>
      <c r="B156" s="162"/>
      <c r="D156" s="243"/>
      <c r="E156" s="243"/>
      <c r="F156" s="243"/>
      <c r="G156" s="243"/>
      <c r="H156" s="243"/>
      <c r="I156" s="243"/>
      <c r="J156" s="243"/>
    </row>
    <row r="157" spans="1:10" ht="36" customHeight="1" x14ac:dyDescent="0.5">
      <c r="A157" s="244"/>
      <c r="B157" s="162"/>
      <c r="D157" s="243"/>
      <c r="E157" s="243"/>
      <c r="F157" s="243"/>
      <c r="G157" s="243"/>
      <c r="H157" s="243"/>
      <c r="I157" s="243"/>
      <c r="J157" s="243"/>
    </row>
    <row r="158" spans="1:10" ht="21.95" customHeight="1" x14ac:dyDescent="0.5">
      <c r="A158" s="285" t="s">
        <v>140</v>
      </c>
      <c r="B158" s="286"/>
      <c r="C158" s="286"/>
      <c r="D158" s="286"/>
      <c r="E158" s="286"/>
      <c r="F158" s="185"/>
      <c r="G158" s="185"/>
      <c r="H158" s="185"/>
      <c r="I158" s="185"/>
      <c r="J158" s="185"/>
    </row>
  </sheetData>
  <mergeCells count="22">
    <mergeCell ref="E152:I152"/>
    <mergeCell ref="D153:J153"/>
    <mergeCell ref="D154:J154"/>
    <mergeCell ref="A158:E158"/>
    <mergeCell ref="A111:J111"/>
    <mergeCell ref="A112:J112"/>
    <mergeCell ref="D114:F114"/>
    <mergeCell ref="H114:J114"/>
    <mergeCell ref="D127:F127"/>
    <mergeCell ref="H127:J127"/>
    <mergeCell ref="A110:J110"/>
    <mergeCell ref="A1:J1"/>
    <mergeCell ref="A2:J2"/>
    <mergeCell ref="A3:J3"/>
    <mergeCell ref="D5:F5"/>
    <mergeCell ref="H5:J5"/>
    <mergeCell ref="A53:J53"/>
    <mergeCell ref="A54:J54"/>
    <mergeCell ref="A55:J55"/>
    <mergeCell ref="D57:F57"/>
    <mergeCell ref="H57:J57"/>
    <mergeCell ref="A109:E109"/>
  </mergeCells>
  <pageMargins left="0.9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&amp;R&amp;"Browallia New,Regular"&amp;12&amp;P</oddFooter>
  </headerFooter>
  <rowBreaks count="2" manualBreakCount="2">
    <brk id="52" max="16383" man="1"/>
    <brk id="10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ฐานะการเงิน 2-3</vt:lpstr>
      <vt:lpstr>งบกำไรขาดทุนเบ็ดเสร็จ4-5 (3-M)</vt:lpstr>
      <vt:lpstr>งบกำไรขาดทุนเบ็ดเสร็จ6-7 (9-M)</vt:lpstr>
      <vt:lpstr>ส่วนของเจ้าของ งบรวม8</vt:lpstr>
      <vt:lpstr>ส่วนของเจ้าของ เฉพาะธนาคาร9 </vt:lpstr>
      <vt:lpstr>งบกระแสเงินสด10-12</vt:lpstr>
      <vt:lpstr>'ส่วนของเจ้าของ เฉพาะธนาคาร9 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Administrator</cp:lastModifiedBy>
  <cp:lastPrinted>2021-11-05T02:54:59Z</cp:lastPrinted>
  <dcterms:created xsi:type="dcterms:W3CDTF">2001-07-23T02:00:01Z</dcterms:created>
  <dcterms:modified xsi:type="dcterms:W3CDTF">2021-11-11T02:22:30Z</dcterms:modified>
</cp:coreProperties>
</file>