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\2021_64\3Q\"/>
    </mc:Choice>
  </mc:AlternateContent>
  <bookViews>
    <workbookView xWindow="0" yWindow="0" windowWidth="20490" windowHeight="7650" tabRatio="871"/>
  </bookViews>
  <sheets>
    <sheet name="Financial position 2-3" sheetId="26" r:id="rId1"/>
    <sheet name="Comprehensive income 4-5 (3-M)" sheetId="27" r:id="rId2"/>
    <sheet name="Comprehensive income 6-7 (9-M)" sheetId="28" r:id="rId3"/>
    <sheet name="SHAREHOLDERS Conso 8" sheetId="30" r:id="rId4"/>
    <sheet name="SHAREHOLDERS The Bank 9" sheetId="31" r:id="rId5"/>
    <sheet name="CASH FLOWS 10-12" sheetId="29" r:id="rId6"/>
  </sheets>
  <externalReferences>
    <externalReference r:id="rId7"/>
    <externalReference r:id="rId8"/>
  </externalReferences>
  <definedNames>
    <definedName name="AS2DocOpenMode" hidden="1">"AS2DocumentEdit"</definedName>
    <definedName name="_xlnm.Print_Area" localSheetId="5">'CASH FLOWS 10-12'!$A$1:$K$193</definedName>
    <definedName name="_xlnm.Print_Area" localSheetId="1">'Comprehensive income 4-5 (3-M)'!$A$1:$M$112</definedName>
    <definedName name="_xlnm.Print_Area" localSheetId="2">'Comprehensive income 6-7 (9-M)'!$A$1:$M$113</definedName>
    <definedName name="_xlnm.Print_Area" localSheetId="0">'Financial position 2-3'!$A$1:$N$118</definedName>
    <definedName name="_xlnm.Print_Area" localSheetId="3">'SHAREHOLDERS Conso 8'!$A$1:$Z$55</definedName>
    <definedName name="_xlnm.Print_Area" localSheetId="4">'SHAREHOLDERS The Bank 9'!$A$1:$T$39</definedName>
  </definedNames>
  <calcPr calcId="191029"/>
  <customWorkbookViews>
    <customWorkbookView name="pkongnaewdee - Personal View" guid="{0D6B3241-AA2A-4A88-A1E6-64DA2BCE597C}" mergeInterval="0" personalView="1" maximized="1" xWindow="1" yWindow="1" windowWidth="1362" windowHeight="548" activeSheetId="4" showComments="commIndAndComment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Kiatnakin - Personal View" guid="{C72BFD12-E7BC-4CF2-A190-2DC6407E11F0}" mergeInterval="0" personalView="1" maximized="1" windowWidth="948" windowHeight="55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9" l="1"/>
  <c r="E122" i="29"/>
  <c r="E106" i="29"/>
  <c r="K122" i="29"/>
  <c r="D34" i="30"/>
  <c r="F34" i="30"/>
  <c r="H34" i="30"/>
  <c r="J34" i="30"/>
  <c r="L34" i="30"/>
  <c r="N34" i="30"/>
  <c r="P34" i="30"/>
  <c r="R34" i="30"/>
  <c r="T34" i="30"/>
  <c r="X34" i="30"/>
  <c r="R30" i="31"/>
  <c r="P30" i="31"/>
  <c r="N30" i="31"/>
  <c r="L30" i="31"/>
  <c r="J30" i="31"/>
  <c r="H30" i="31"/>
  <c r="F30" i="31"/>
  <c r="D30" i="31"/>
  <c r="T27" i="31"/>
  <c r="K40" i="29"/>
  <c r="K83" i="29" s="1"/>
  <c r="G40" i="29"/>
  <c r="G83" i="29" s="1"/>
  <c r="V22" i="30"/>
  <c r="Z22" i="30" s="1"/>
  <c r="V21" i="30"/>
  <c r="Z21" i="30" s="1"/>
  <c r="V20" i="30"/>
  <c r="Z20" i="30" s="1"/>
  <c r="V19" i="30"/>
  <c r="Z19" i="30" s="1"/>
  <c r="N24" i="30"/>
  <c r="D24" i="30"/>
  <c r="X24" i="30"/>
  <c r="T24" i="30"/>
  <c r="R24" i="30"/>
  <c r="P24" i="30"/>
  <c r="L24" i="30"/>
  <c r="J24" i="30"/>
  <c r="H24" i="30"/>
  <c r="F24" i="30"/>
  <c r="T28" i="31"/>
  <c r="T26" i="31"/>
  <c r="T21" i="31"/>
  <c r="R21" i="31"/>
  <c r="P21" i="31"/>
  <c r="N21" i="31"/>
  <c r="L21" i="31"/>
  <c r="J21" i="31"/>
  <c r="H21" i="31"/>
  <c r="F21" i="31"/>
  <c r="D21" i="31"/>
  <c r="V32" i="30"/>
  <c r="Z32" i="30" s="1"/>
  <c r="V31" i="30"/>
  <c r="Z31" i="30" s="1"/>
  <c r="V30" i="30"/>
  <c r="Z30" i="30" s="1"/>
  <c r="V29" i="30"/>
  <c r="Z29" i="30" s="1"/>
  <c r="V28" i="30"/>
  <c r="A3" i="31"/>
  <c r="A1" i="30"/>
  <c r="A1" i="31" s="1"/>
  <c r="G122" i="29"/>
  <c r="K106" i="29"/>
  <c r="G106" i="29"/>
  <c r="A66" i="29"/>
  <c r="A135" i="29" s="1"/>
  <c r="A1" i="29"/>
  <c r="A64" i="29" s="1"/>
  <c r="A133" i="29" s="1"/>
  <c r="M82" i="28"/>
  <c r="K82" i="28"/>
  <c r="I82" i="28"/>
  <c r="G82" i="28"/>
  <c r="M74" i="28"/>
  <c r="K74" i="28"/>
  <c r="I74" i="28"/>
  <c r="G74" i="28"/>
  <c r="A59" i="28"/>
  <c r="M38" i="28"/>
  <c r="K38" i="28"/>
  <c r="I38" i="28"/>
  <c r="G38" i="28"/>
  <c r="M19" i="28"/>
  <c r="K19" i="28"/>
  <c r="I19" i="28"/>
  <c r="I27" i="28" s="1"/>
  <c r="I42" i="28" s="1"/>
  <c r="I45" i="28" s="1"/>
  <c r="G19" i="28"/>
  <c r="G27" i="28" s="1"/>
  <c r="G42" i="28" s="1"/>
  <c r="G45" i="28" s="1"/>
  <c r="M14" i="28"/>
  <c r="K14" i="28"/>
  <c r="I14" i="28"/>
  <c r="G14" i="28"/>
  <c r="A1" i="28"/>
  <c r="A57" i="28" s="1"/>
  <c r="M81" i="27"/>
  <c r="K81" i="27"/>
  <c r="I81" i="27"/>
  <c r="G81" i="27"/>
  <c r="M73" i="27"/>
  <c r="K73" i="27"/>
  <c r="I73" i="27"/>
  <c r="G73" i="27"/>
  <c r="A58" i="27"/>
  <c r="M38" i="27"/>
  <c r="K38" i="27"/>
  <c r="I38" i="27"/>
  <c r="G38" i="27"/>
  <c r="M19" i="27"/>
  <c r="K19" i="27"/>
  <c r="I19" i="27"/>
  <c r="G19" i="27"/>
  <c r="M14" i="27"/>
  <c r="K14" i="27"/>
  <c r="I14" i="27"/>
  <c r="G14" i="27"/>
  <c r="A1" i="27"/>
  <c r="N33" i="26"/>
  <c r="L33" i="26"/>
  <c r="J33" i="26"/>
  <c r="H33" i="26"/>
  <c r="N105" i="26"/>
  <c r="N108" i="26" s="1"/>
  <c r="N88" i="26"/>
  <c r="J105" i="26"/>
  <c r="J108" i="26" s="1"/>
  <c r="J88" i="26"/>
  <c r="A118" i="26"/>
  <c r="L105" i="26"/>
  <c r="L108" i="26" s="1"/>
  <c r="H105" i="26"/>
  <c r="H108" i="26" s="1"/>
  <c r="L88" i="26"/>
  <c r="H88" i="26"/>
  <c r="A59" i="26"/>
  <c r="M27" i="28" l="1"/>
  <c r="M42" i="28" s="1"/>
  <c r="M45" i="28" s="1"/>
  <c r="K84" i="28"/>
  <c r="I84" i="28"/>
  <c r="I86" i="28" s="1"/>
  <c r="T30" i="31"/>
  <c r="V34" i="30"/>
  <c r="I83" i="27"/>
  <c r="G27" i="27"/>
  <c r="G42" i="27" s="1"/>
  <c r="G45" i="27" s="1"/>
  <c r="M83" i="27"/>
  <c r="K83" i="27"/>
  <c r="G83" i="27"/>
  <c r="Z24" i="30"/>
  <c r="V24" i="30"/>
  <c r="M84" i="28"/>
  <c r="M86" i="28" s="1"/>
  <c r="K27" i="28"/>
  <c r="K42" i="28" s="1"/>
  <c r="K45" i="28" s="1"/>
  <c r="K86" i="28" s="1"/>
  <c r="G84" i="28"/>
  <c r="G86" i="28" s="1"/>
  <c r="K27" i="27"/>
  <c r="K42" i="27" s="1"/>
  <c r="K45" i="27" s="1"/>
  <c r="I27" i="27"/>
  <c r="I42" i="27" s="1"/>
  <c r="I45" i="27" s="1"/>
  <c r="M27" i="27"/>
  <c r="M42" i="27" s="1"/>
  <c r="M45" i="27" s="1"/>
  <c r="H110" i="26"/>
  <c r="L110" i="26"/>
  <c r="N110" i="26"/>
  <c r="J110" i="26"/>
  <c r="E83" i="29"/>
  <c r="E124" i="29" s="1"/>
  <c r="E127" i="29" s="1"/>
  <c r="I122" i="29"/>
  <c r="I106" i="29"/>
  <c r="I40" i="29"/>
  <c r="I83" i="29" s="1"/>
  <c r="K124" i="29"/>
  <c r="K127" i="29" s="1"/>
  <c r="G124" i="29"/>
  <c r="G127" i="29" s="1"/>
  <c r="Z28" i="30"/>
  <c r="Z34" i="30" s="1"/>
  <c r="I85" i="27" l="1"/>
  <c r="K85" i="27"/>
  <c r="G85" i="27"/>
  <c r="M85" i="27"/>
  <c r="I124" i="29"/>
  <c r="I127" i="29" s="1"/>
</calcChain>
</file>

<file path=xl/sharedStrings.xml><?xml version="1.0" encoding="utf-8"?>
<sst xmlns="http://schemas.openxmlformats.org/spreadsheetml/2006/main" count="564" uniqueCount="278">
  <si>
    <t>Consolidated</t>
  </si>
  <si>
    <t>Notes</t>
  </si>
  <si>
    <t>Baht</t>
  </si>
  <si>
    <t>Properties foreclosed, net</t>
  </si>
  <si>
    <t>Other assets, net</t>
  </si>
  <si>
    <t>Total assets</t>
  </si>
  <si>
    <t>Other liabilities</t>
  </si>
  <si>
    <t>Total liabilities</t>
  </si>
  <si>
    <t>Share capital</t>
  </si>
  <si>
    <t>Retained earnings</t>
  </si>
  <si>
    <t>Unappropriated</t>
  </si>
  <si>
    <t>Interest expenses</t>
  </si>
  <si>
    <t>Issued and</t>
  </si>
  <si>
    <t>capital</t>
  </si>
  <si>
    <t>Total</t>
  </si>
  <si>
    <t>Legal</t>
  </si>
  <si>
    <t>reserve</t>
  </si>
  <si>
    <t>(Increase) decrease in operating assets</t>
  </si>
  <si>
    <t>Increase (decrease) in operating liabilities</t>
  </si>
  <si>
    <t>Appropriated</t>
  </si>
  <si>
    <t>Legal reserve</t>
  </si>
  <si>
    <t>Premises and equipment expenses</t>
  </si>
  <si>
    <t>Taxes and duties</t>
  </si>
  <si>
    <t>Directors’ remuneration</t>
  </si>
  <si>
    <t>Interbank and money market items</t>
  </si>
  <si>
    <t>Loans and receivables</t>
  </si>
  <si>
    <t>Properties foreclosed</t>
  </si>
  <si>
    <t>Other assets</t>
  </si>
  <si>
    <t>Deposits</t>
  </si>
  <si>
    <t>Securities and derivative business payables</t>
  </si>
  <si>
    <t>Proceeds from sales of equipment</t>
  </si>
  <si>
    <t>Liabilities payable on demand</t>
  </si>
  <si>
    <t>Securities and derivative business receivables</t>
  </si>
  <si>
    <t>Gain on disposal of equipment</t>
  </si>
  <si>
    <t>Cash paid for corporate income tax</t>
  </si>
  <si>
    <t>Cash</t>
  </si>
  <si>
    <t>Investments in subsidiaries, net</t>
  </si>
  <si>
    <t>Investments in properties, net</t>
  </si>
  <si>
    <t>Interbank and money market items, net</t>
  </si>
  <si>
    <t>Derivatives liabilities</t>
  </si>
  <si>
    <t>Debt issued and borrowings</t>
  </si>
  <si>
    <t>Provisions</t>
  </si>
  <si>
    <t>Accrued interest expenses</t>
  </si>
  <si>
    <t>Other accounts payable</t>
  </si>
  <si>
    <t xml:space="preserve">Income tax payable and specific business tax payable </t>
  </si>
  <si>
    <t>Total equity of the Bank</t>
  </si>
  <si>
    <t>Total equity</t>
  </si>
  <si>
    <t>Total liabilities and equity</t>
  </si>
  <si>
    <t>Other operating expenses</t>
  </si>
  <si>
    <t>Total other operating expenses</t>
  </si>
  <si>
    <t>Non-</t>
  </si>
  <si>
    <t>controlling</t>
  </si>
  <si>
    <t>retained earnings</t>
  </si>
  <si>
    <t>interests</t>
  </si>
  <si>
    <t>Other payables</t>
  </si>
  <si>
    <t>Dividend income</t>
  </si>
  <si>
    <t>Proceeds from interest income</t>
  </si>
  <si>
    <t>Interest paid</t>
  </si>
  <si>
    <t>Interest income</t>
  </si>
  <si>
    <t>Fees and services income</t>
  </si>
  <si>
    <t>Other operating income</t>
  </si>
  <si>
    <t>Total operating income</t>
  </si>
  <si>
    <t>Total comprehensive income</t>
  </si>
  <si>
    <t>Net profit</t>
  </si>
  <si>
    <t xml:space="preserve">Land, premises and equipment, net </t>
  </si>
  <si>
    <t>Derivatives assets</t>
  </si>
  <si>
    <t>Issued and paid-up share capital</t>
  </si>
  <si>
    <t>Premium on share capital</t>
  </si>
  <si>
    <t>Others</t>
  </si>
  <si>
    <t>Premium</t>
  </si>
  <si>
    <t>on share</t>
  </si>
  <si>
    <t xml:space="preserve">Deferred tax assets </t>
  </si>
  <si>
    <t>Interest income, net</t>
  </si>
  <si>
    <t>Fees and services income, net</t>
  </si>
  <si>
    <t>Purchases of intangible assets</t>
  </si>
  <si>
    <t>Cash paid for redemption of debentures</t>
  </si>
  <si>
    <t>relating to</t>
  </si>
  <si>
    <t xml:space="preserve">Net interest income </t>
  </si>
  <si>
    <t>Fees and services expenses</t>
  </si>
  <si>
    <t>Profit from operating before income tax expenses</t>
  </si>
  <si>
    <t>Basic earnings per share (Baht)</t>
  </si>
  <si>
    <t>Net cash from operating activities</t>
  </si>
  <si>
    <t>Net cash from investing activities</t>
  </si>
  <si>
    <t>Net cash from financing activities</t>
  </si>
  <si>
    <t>Deferred tax liabilities</t>
  </si>
  <si>
    <t>Deferred tax</t>
  </si>
  <si>
    <t>Surplus on</t>
  </si>
  <si>
    <t>share</t>
  </si>
  <si>
    <t>Proceeds from issuance of debentures</t>
  </si>
  <si>
    <t>Other intangible assets, net</t>
  </si>
  <si>
    <t>Goodwill</t>
  </si>
  <si>
    <t xml:space="preserve">Depreciation </t>
  </si>
  <si>
    <t xml:space="preserve">Interbank and money market items, net </t>
  </si>
  <si>
    <t>Revaluation</t>
  </si>
  <si>
    <t>Employee’s expenses</t>
  </si>
  <si>
    <t xml:space="preserve">Adjustments to reconcile profit from operating before income tax </t>
  </si>
  <si>
    <t xml:space="preserve">Profit from operating before changes in operating assets and liabilities </t>
  </si>
  <si>
    <t>Cash paid for building improvement and equipment</t>
  </si>
  <si>
    <t>Dividend received</t>
  </si>
  <si>
    <t>Loans to customers and accrued interest receivables, net</t>
  </si>
  <si>
    <t>Non-controlling interests</t>
  </si>
  <si>
    <t>Other expenses</t>
  </si>
  <si>
    <t>31 December</t>
  </si>
  <si>
    <t>equity</t>
  </si>
  <si>
    <t>……………………………………………………………</t>
  </si>
  <si>
    <t>expenses to cash received (paid) from operating activities</t>
  </si>
  <si>
    <t>Cash and cash equivalents as at 1 January</t>
  </si>
  <si>
    <t xml:space="preserve">Statement of Financial Position </t>
  </si>
  <si>
    <t>The condensed notes are an integral part of this interim financial information.</t>
  </si>
  <si>
    <t>Total comprehensive income (expense)</t>
  </si>
  <si>
    <t>Items that will be reclassified subsequently to profit or loss</t>
  </si>
  <si>
    <t>Net profit attributable to</t>
  </si>
  <si>
    <t>Total comprehensive income attributable to</t>
  </si>
  <si>
    <t>Thousand Baht</t>
  </si>
  <si>
    <t>Thousand</t>
  </si>
  <si>
    <t xml:space="preserve">Amortisation </t>
  </si>
  <si>
    <t>Decrease in accrued expenses</t>
  </si>
  <si>
    <t>Other components of equity</t>
  </si>
  <si>
    <t>Assets</t>
  </si>
  <si>
    <t>Liabilities and equity</t>
  </si>
  <si>
    <t>Liabilities</t>
  </si>
  <si>
    <t>Equity</t>
  </si>
  <si>
    <t>Authorised share capital</t>
  </si>
  <si>
    <t>(Unaudited)</t>
  </si>
  <si>
    <t>(Audited)</t>
  </si>
  <si>
    <t>Income tax expenses</t>
  </si>
  <si>
    <t xml:space="preserve">Income taxes relating to items that will be subsequently  </t>
  </si>
  <si>
    <t>reclassified to profit or loss</t>
  </si>
  <si>
    <t>Transfer of assets for loan settlement</t>
  </si>
  <si>
    <t>Total items that will be reclassified subsequently to profit or loss</t>
  </si>
  <si>
    <t>'The condensed notes are an integral part of this interim financial information.</t>
  </si>
  <si>
    <t xml:space="preserve">Other comprehensive income </t>
  </si>
  <si>
    <t>income (expenses)</t>
  </si>
  <si>
    <t>Supplementary information for cash flows:</t>
  </si>
  <si>
    <t>and equipment purchased</t>
  </si>
  <si>
    <r>
      <t xml:space="preserve">Statement of Profit or Loss and Other Comprehensive Income </t>
    </r>
    <r>
      <rPr>
        <sz val="9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</si>
  <si>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</si>
  <si>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</si>
  <si>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 (Cont'd)</t>
    </r>
  </si>
  <si>
    <r>
      <t xml:space="preserve">Statement of Cash Flows </t>
    </r>
    <r>
      <rPr>
        <sz val="9"/>
        <rFont val="Arial"/>
        <family val="2"/>
      </rPr>
      <t>(Unaudited)</t>
    </r>
  </si>
  <si>
    <r>
      <rPr>
        <b/>
        <sz val="9"/>
        <rFont val="Arial"/>
        <family val="2"/>
      </rPr>
      <t>Statement of Cash Flows</t>
    </r>
    <r>
      <rPr>
        <sz val="9"/>
        <rFont val="Arial"/>
        <family val="2"/>
      </rPr>
      <t xml:space="preserve"> (Unaudited) (Cont’d)</t>
    </r>
  </si>
  <si>
    <r>
      <t>Statement of Cash Flows</t>
    </r>
    <r>
      <rPr>
        <sz val="9"/>
        <rFont val="Arial"/>
        <family val="2"/>
      </rPr>
      <t xml:space="preserve"> (Unaudited) (Cont’d)</t>
    </r>
  </si>
  <si>
    <t>Accounts payable to clearing house and broker - dealers</t>
  </si>
  <si>
    <t>Separate</t>
  </si>
  <si>
    <t>Attributable to owners of the parent</t>
  </si>
  <si>
    <t>846,751,109 ordinary shares of Baht 10 each</t>
  </si>
  <si>
    <t>Total other comprehensive income (expense)</t>
  </si>
  <si>
    <t>Accounts receivable from clearing house and broker-dealers</t>
  </si>
  <si>
    <t>Accounts payable to clearing house and broker-dealers</t>
  </si>
  <si>
    <t xml:space="preserve">Earnings per share                                                           </t>
  </si>
  <si>
    <t>(Mr. Aphinant Klewpatinond)</t>
  </si>
  <si>
    <t>paid-up</t>
  </si>
  <si>
    <t>components of other</t>
  </si>
  <si>
    <t>comprehensive</t>
  </si>
  <si>
    <t>Cash flows from operating activities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</si>
  <si>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</si>
  <si>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flows from investing activities</t>
  </si>
  <si>
    <t>Cash flows from financing activities</t>
  </si>
  <si>
    <t>Gain (loss) on investments, net</t>
  </si>
  <si>
    <t>Equity holders of the Bank</t>
  </si>
  <si>
    <t>surplus (deficit) on</t>
  </si>
  <si>
    <t>Chief Executive Officer</t>
  </si>
  <si>
    <t>Cash paid for investment in subsidiaries</t>
  </si>
  <si>
    <t>(Gain) loss on disposal of investment in securities</t>
  </si>
  <si>
    <t xml:space="preserve">Loss on write-off of equipment </t>
  </si>
  <si>
    <t>Increase in provision expenses</t>
  </si>
  <si>
    <t>ownership</t>
  </si>
  <si>
    <t>interest in</t>
  </si>
  <si>
    <t>subsidiary</t>
  </si>
  <si>
    <t>change in</t>
  </si>
  <si>
    <t>2020</t>
  </si>
  <si>
    <t xml:space="preserve">Accounts receivable from clearing house and </t>
  </si>
  <si>
    <t>broker - dealers</t>
  </si>
  <si>
    <t>through profit or loss</t>
  </si>
  <si>
    <t>Investments, net</t>
  </si>
  <si>
    <t xml:space="preserve">Financial assets measured at fair value </t>
  </si>
  <si>
    <t>Right-of-use assets</t>
  </si>
  <si>
    <t>Financial liabilities measured at fair value</t>
  </si>
  <si>
    <t>Lease liabilities</t>
  </si>
  <si>
    <t>Expected credit loss</t>
  </si>
  <si>
    <t xml:space="preserve"> through profit or loss</t>
  </si>
  <si>
    <t>Total items that will not be reclassified to profit or loss</t>
  </si>
  <si>
    <t>investments in debt</t>
  </si>
  <si>
    <t xml:space="preserve"> instruments measured </t>
  </si>
  <si>
    <t>other comprehensive income</t>
  </si>
  <si>
    <t xml:space="preserve">at fair value through </t>
  </si>
  <si>
    <t xml:space="preserve">investment in equity </t>
  </si>
  <si>
    <t xml:space="preserve">instruments designated </t>
  </si>
  <si>
    <t>Loss on debt instruments classified at fair value through</t>
  </si>
  <si>
    <t>Items that will not be reclassified subsequently to profit or loss</t>
  </si>
  <si>
    <t xml:space="preserve">Income taxes on items that will not be subsequently </t>
  </si>
  <si>
    <t>Dividend paid</t>
  </si>
  <si>
    <t>Amortisation of (discount) premium on investments in securities</t>
  </si>
  <si>
    <t>at fair value through profit or loss</t>
  </si>
  <si>
    <t xml:space="preserve">Cash paid for investments in debt instruments measured </t>
  </si>
  <si>
    <t>at fair value through other comprehensive income</t>
  </si>
  <si>
    <t>Proceeds from investments in debt instruments measured</t>
  </si>
  <si>
    <t xml:space="preserve">Cash paid for investments in equity instruments measured </t>
  </si>
  <si>
    <t xml:space="preserve">Proceeds from investments in equity instruments measured </t>
  </si>
  <si>
    <t>Proceeds from reduction of the capital in subsidiaries</t>
  </si>
  <si>
    <t>Net increase (decrease) in cash and cash equivalents</t>
  </si>
  <si>
    <t>measured at fair value through other comprehensive income</t>
  </si>
  <si>
    <t>Pay-in-kind properties foreclosed for reduction and distribution of the</t>
  </si>
  <si>
    <t>capital of the subsidiaries</t>
  </si>
  <si>
    <t>Decrease in fair value reserves on investments in debt instruments</t>
  </si>
  <si>
    <r>
      <t xml:space="preserve">Statement of Financial Position </t>
    </r>
    <r>
      <rPr>
        <sz val="9"/>
        <rFont val="Arial"/>
        <family val="2"/>
      </rPr>
      <t>(Cont’d)</t>
    </r>
  </si>
  <si>
    <t>Consolidated                                                                                                                                                                     Unit : Thousand Baht</t>
  </si>
  <si>
    <t>Note</t>
  </si>
  <si>
    <t>at amortised cost</t>
  </si>
  <si>
    <t>14</t>
  </si>
  <si>
    <t>2021</t>
  </si>
  <si>
    <t xml:space="preserve">Kiatnakin Phatra Bank Public Company Limited and Subsidiaries </t>
  </si>
  <si>
    <t xml:space="preserve">Kiatnakin Phatra Bank Public Company Limited and Subsidiaries  </t>
  </si>
  <si>
    <t>(Mr. Philip Chen Chong Tan)</t>
  </si>
  <si>
    <t>President</t>
  </si>
  <si>
    <t>Decrease in non-controlling interests</t>
  </si>
  <si>
    <t>Loss from sale of foreclosed assets</t>
  </si>
  <si>
    <t>13</t>
  </si>
  <si>
    <t>As at 30 September 2021</t>
  </si>
  <si>
    <t>30 September</t>
  </si>
  <si>
    <t xml:space="preserve">Loss from revaluation of foreclosed assets (Reversal) </t>
  </si>
  <si>
    <t>Loss (gain) from sale of foreclosed assets</t>
  </si>
  <si>
    <t>Loss from revaluation of foreclosed assets</t>
  </si>
  <si>
    <t>(Reversal) loss on impairment on investments in subsidiaries</t>
  </si>
  <si>
    <t>Loss on diminution in value of properties foreclosed</t>
  </si>
  <si>
    <t>Financial assets measured at fair value through profit or loss</t>
  </si>
  <si>
    <t xml:space="preserve">Proceeds from investments in debt instruments measured </t>
  </si>
  <si>
    <t>Cash paid for investments in properties</t>
  </si>
  <si>
    <t>Dividend received from subsidiaries</t>
  </si>
  <si>
    <t>Cash paid for redemption of financial liabilities</t>
  </si>
  <si>
    <t>designated at fair value through profit or loss</t>
  </si>
  <si>
    <t>Proceeds from issuance of financial liabilities</t>
  </si>
  <si>
    <t>Dividend paid to minority interest</t>
  </si>
  <si>
    <t>Decrease in share capital of minority</t>
  </si>
  <si>
    <t>shareholders in subsidiaries</t>
  </si>
  <si>
    <t>Cash and cash equivalents as at 30 September</t>
  </si>
  <si>
    <t>Increase (decrease) in receivables from trading securities</t>
  </si>
  <si>
    <t xml:space="preserve">                    ……………………………………………………………</t>
  </si>
  <si>
    <t>For the three-month period ended 30 September 2021</t>
  </si>
  <si>
    <t>For the nine-month period ended 30 September 2021</t>
  </si>
  <si>
    <t>Closing balances as at 30 September 2020</t>
  </si>
  <si>
    <t>Closing balances as at 30 September 2021</t>
  </si>
  <si>
    <t>attibutable</t>
  </si>
  <si>
    <t>to the Bank's</t>
  </si>
  <si>
    <t>shareholders</t>
  </si>
  <si>
    <t xml:space="preserve">Opening balance  as at </t>
  </si>
  <si>
    <t xml:space="preserve">Opening balances </t>
  </si>
  <si>
    <t xml:space="preserve">Closing balances </t>
  </si>
  <si>
    <t xml:space="preserve">   as at 30 September 2020</t>
  </si>
  <si>
    <t xml:space="preserve">   as at 1 January 2020</t>
  </si>
  <si>
    <t xml:space="preserve">   as at 30 September 2021</t>
  </si>
  <si>
    <t xml:space="preserve">    1 January 2020</t>
  </si>
  <si>
    <t xml:space="preserve">   1 January 2021</t>
  </si>
  <si>
    <t>Transfer to retained earnings</t>
  </si>
  <si>
    <t xml:space="preserve">    1 January 2021</t>
  </si>
  <si>
    <t xml:space="preserve">                                                                                              Separate                                                                                                                                  Unit : Thousand Baht</t>
  </si>
  <si>
    <t>Significant non-cash transactions for the nine-month periods ended 30 September 2021 and 2020 are as follows:</t>
  </si>
  <si>
    <t>Gains (loss) on financial instruments measured at fair value</t>
  </si>
  <si>
    <t>Trasfer to retained earnings</t>
  </si>
  <si>
    <t xml:space="preserve"> Gain (loss) on equity instruments designated at fair value through</t>
  </si>
  <si>
    <t xml:space="preserve"> Gain on equity instruments designated at fair value through</t>
  </si>
  <si>
    <t>Loss on lease modifications</t>
  </si>
  <si>
    <t xml:space="preserve">Unrealised loss (gain) on trading and foreign </t>
  </si>
  <si>
    <t>exchange transactions</t>
  </si>
  <si>
    <t xml:space="preserve">(Gain) loss on remeasuring financial instruments measured </t>
  </si>
  <si>
    <t>(Reversal) Loss on impairment of other assets</t>
  </si>
  <si>
    <t>Proceeds from borrowings</t>
  </si>
  <si>
    <t>Cash paid for lease liabilities</t>
  </si>
  <si>
    <t>Transfer of land, premises and equipment to right-of-use assets</t>
  </si>
  <si>
    <t xml:space="preserve">Dividend income </t>
  </si>
  <si>
    <t>Gain (loss) on financial instruments measured at fair value</t>
  </si>
  <si>
    <t>Increase in specific business tax payable</t>
  </si>
  <si>
    <t xml:space="preserve">Increase in account payables from land, premises </t>
  </si>
  <si>
    <t>Increase in lease liabilities</t>
  </si>
  <si>
    <t>Increase in right-of-use assets</t>
  </si>
  <si>
    <t>Increase (decrease) in fair value reserves on investments in equity instruments</t>
  </si>
  <si>
    <t>Increase in payables from trading securities</t>
  </si>
  <si>
    <t>Increase in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</si>
</sst>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\t&quot;฿&quot;#,##0.00_);[Red]\(\t&quot;฿&quot;#,##0.00\)"/>
    <numFmt numFmtId="166" formatCode="#,##0;\(#,##0\)"/>
    <numFmt numFmtId="167" formatCode="#,###;\(#,##0\)"/>
    <numFmt numFmtId="168" formatCode="#,##0;\(#,##0\);&quot;-&quot;;@"/>
    <numFmt numFmtId="169" formatCode="#,##0.00;\(#,##0.00\);&quot;-&quot;;@"/>
    <numFmt numFmtId="170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</cellStyleXfs>
  <cellXfs count="216">
    <xf numFmtId="0" fontId="0" fillId="0" borderId="0" xfId="0"/>
    <xf numFmtId="0" fontId="7" fillId="0" borderId="0" xfId="21" applyFont="1" applyFill="1" applyAlignment="1">
      <alignment vertical="center"/>
    </xf>
    <xf numFmtId="0" fontId="7" fillId="0" borderId="0" xfId="21" applyFont="1" applyFill="1" applyAlignment="1">
      <alignment horizontal="left" vertical="center"/>
    </xf>
    <xf numFmtId="0" fontId="7" fillId="0" borderId="0" xfId="21" applyFont="1" applyFill="1" applyAlignment="1">
      <alignment horizontal="center" vertical="center"/>
    </xf>
    <xf numFmtId="168" fontId="7" fillId="0" borderId="0" xfId="21" applyNumberFormat="1" applyFont="1" applyFill="1" applyAlignment="1">
      <alignment horizontal="right" vertical="center"/>
    </xf>
    <xf numFmtId="168" fontId="7" fillId="0" borderId="0" xfId="21" applyNumberFormat="1" applyFont="1" applyFill="1" applyAlignment="1">
      <alignment vertical="center"/>
    </xf>
    <xf numFmtId="168" fontId="8" fillId="0" borderId="0" xfId="1" quotePrefix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8" fillId="0" borderId="0" xfId="2" applyNumberFormat="1" applyFont="1" applyFill="1" applyBorder="1" applyAlignment="1">
      <alignment horizontal="right" vertical="center"/>
    </xf>
    <xf numFmtId="0" fontId="7" fillId="0" borderId="0" xfId="2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 wrapText="1"/>
    </xf>
    <xf numFmtId="168" fontId="7" fillId="0" borderId="1" xfId="1" applyNumberFormat="1" applyFont="1" applyFill="1" applyBorder="1" applyAlignment="1">
      <alignment vertical="center" wrapText="1"/>
    </xf>
    <xf numFmtId="168" fontId="7" fillId="0" borderId="2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quotePrefix="1" applyNumberFormat="1" applyFont="1" applyFill="1" applyBorder="1" applyAlignment="1">
      <alignment vertical="center"/>
    </xf>
    <xf numFmtId="168" fontId="7" fillId="0" borderId="2" xfId="1" quotePrefix="1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 wrapText="1"/>
    </xf>
    <xf numFmtId="168" fontId="8" fillId="0" borderId="0" xfId="2" quotePrefix="1" applyNumberFormat="1" applyFont="1" applyFill="1" applyBorder="1" applyAlignment="1">
      <alignment horizontal="right" vertical="center"/>
    </xf>
    <xf numFmtId="168" fontId="8" fillId="0" borderId="0" xfId="2" applyNumberFormat="1" applyFont="1" applyFill="1" applyAlignment="1">
      <alignment horizontal="right" vertical="center"/>
    </xf>
    <xf numFmtId="164" fontId="7" fillId="0" borderId="0" xfId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16" applyFont="1" applyFill="1" applyBorder="1" applyAlignment="1">
      <alignment horizontal="center" vertical="center"/>
    </xf>
    <xf numFmtId="0" fontId="8" fillId="0" borderId="0" xfId="21" applyFont="1" applyFill="1" applyBorder="1" applyAlignment="1">
      <alignment horizontal="left" vertical="center"/>
    </xf>
    <xf numFmtId="168" fontId="8" fillId="0" borderId="0" xfId="21" applyNumberFormat="1" applyFont="1" applyFill="1" applyBorder="1" applyAlignment="1">
      <alignment horizontal="left" vertical="center"/>
    </xf>
    <xf numFmtId="0" fontId="7" fillId="0" borderId="0" xfId="21" applyFont="1" applyFill="1" applyAlignment="1">
      <alignment horizontal="left" vertical="center" wrapText="1"/>
    </xf>
    <xf numFmtId="0" fontId="7" fillId="0" borderId="0" xfId="21" applyFont="1" applyFill="1" applyAlignment="1">
      <alignment horizontal="center" vertical="center" wrapText="1"/>
    </xf>
    <xf numFmtId="0" fontId="8" fillId="0" borderId="0" xfId="19" applyFont="1" applyFill="1" applyBorder="1" applyAlignment="1">
      <alignment horizontal="center" vertical="center"/>
    </xf>
    <xf numFmtId="168" fontId="8" fillId="0" borderId="0" xfId="21" applyNumberFormat="1" applyFont="1" applyFill="1" applyBorder="1" applyAlignment="1">
      <alignment horizontal="right" vertical="center" wrapText="1"/>
    </xf>
    <xf numFmtId="0" fontId="8" fillId="0" borderId="1" xfId="21" applyFont="1" applyFill="1" applyBorder="1" applyAlignment="1">
      <alignment horizontal="center" vertical="center" wrapText="1"/>
    </xf>
    <xf numFmtId="168" fontId="8" fillId="0" borderId="1" xfId="2" applyNumberFormat="1" applyFont="1" applyFill="1" applyBorder="1" applyAlignment="1">
      <alignment horizontal="right" vertical="center"/>
    </xf>
    <xf numFmtId="0" fontId="8" fillId="0" borderId="0" xfId="19" applyFont="1" applyFill="1" applyBorder="1" applyAlignment="1">
      <alignment horizontal="left" vertical="center"/>
    </xf>
    <xf numFmtId="0" fontId="7" fillId="0" borderId="0" xfId="19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0" fontId="7" fillId="0" borderId="0" xfId="19" applyFont="1" applyFill="1" applyAlignment="1">
      <alignment vertical="center"/>
    </xf>
    <xf numFmtId="0" fontId="7" fillId="0" borderId="0" xfId="21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horizontal="left" vertical="center"/>
    </xf>
    <xf numFmtId="49" fontId="7" fillId="0" borderId="0" xfId="19" applyNumberFormat="1" applyFont="1" applyFill="1" applyBorder="1" applyAlignment="1">
      <alignment horizontal="center" vertical="center"/>
    </xf>
    <xf numFmtId="0" fontId="8" fillId="0" borderId="0" xfId="19" applyFont="1" applyFill="1" applyBorder="1" applyAlignment="1">
      <alignment vertical="center"/>
    </xf>
    <xf numFmtId="168" fontId="7" fillId="0" borderId="2" xfId="5" applyNumberFormat="1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horizontal="right" vertical="center"/>
    </xf>
    <xf numFmtId="0" fontId="7" fillId="0" borderId="1" xfId="19" quotePrefix="1" applyFont="1" applyFill="1" applyBorder="1" applyAlignment="1">
      <alignment horizontal="left" vertical="center"/>
    </xf>
    <xf numFmtId="0" fontId="7" fillId="0" borderId="1" xfId="19" applyFont="1" applyFill="1" applyBorder="1" applyAlignment="1">
      <alignment horizontal="left" vertical="center"/>
    </xf>
    <xf numFmtId="0" fontId="7" fillId="0" borderId="1" xfId="19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vertical="center"/>
    </xf>
    <xf numFmtId="168" fontId="7" fillId="0" borderId="1" xfId="19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0" xfId="8" applyNumberFormat="1" applyFont="1" applyFill="1" applyBorder="1" applyAlignment="1">
      <alignment horizontal="right" vertical="center"/>
    </xf>
    <xf numFmtId="0" fontId="7" fillId="0" borderId="0" xfId="19" quotePrefix="1" applyFont="1" applyFill="1" applyBorder="1" applyAlignment="1">
      <alignment horizontal="center" vertical="center"/>
    </xf>
    <xf numFmtId="49" fontId="7" fillId="0" borderId="0" xfId="17" applyNumberFormat="1" applyFont="1" applyFill="1" applyBorder="1" applyAlignment="1">
      <alignment horizontal="center" vertical="center"/>
    </xf>
    <xf numFmtId="0" fontId="7" fillId="0" borderId="0" xfId="19" quotePrefix="1" applyFont="1" applyFill="1" applyAlignment="1">
      <alignment horizontal="left" vertical="center"/>
    </xf>
    <xf numFmtId="0" fontId="7" fillId="0" borderId="0" xfId="19" applyFont="1" applyFill="1" applyAlignment="1">
      <alignment horizontal="left" vertical="center"/>
    </xf>
    <xf numFmtId="1" fontId="7" fillId="0" borderId="0" xfId="19" applyNumberFormat="1" applyFont="1" applyFill="1" applyBorder="1" applyAlignment="1">
      <alignment horizontal="center" vertical="center"/>
    </xf>
    <xf numFmtId="168" fontId="7" fillId="0" borderId="0" xfId="5" applyNumberFormat="1" applyFont="1" applyFill="1" applyBorder="1" applyAlignment="1">
      <alignment horizontal="right" vertical="center"/>
    </xf>
    <xf numFmtId="2" fontId="7" fillId="0" borderId="0" xfId="19" applyNumberFormat="1" applyFont="1" applyFill="1" applyBorder="1" applyAlignment="1">
      <alignment horizontal="center" vertical="center"/>
    </xf>
    <xf numFmtId="168" fontId="7" fillId="0" borderId="1" xfId="5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vertical="center" wrapText="1"/>
    </xf>
    <xf numFmtId="0" fontId="7" fillId="0" borderId="0" xfId="16" applyFont="1" applyFill="1" applyAlignment="1">
      <alignment vertical="center"/>
    </xf>
    <xf numFmtId="0" fontId="7" fillId="0" borderId="0" xfId="19" quotePrefix="1" applyFont="1" applyFill="1" applyBorder="1" applyAlignment="1">
      <alignment vertical="center"/>
    </xf>
    <xf numFmtId="168" fontId="7" fillId="0" borderId="2" xfId="5" applyNumberFormat="1" applyFont="1" applyFill="1" applyBorder="1" applyAlignment="1">
      <alignment horizontal="right" vertical="center"/>
    </xf>
    <xf numFmtId="0" fontId="7" fillId="0" borderId="0" xfId="16" applyFont="1" applyFill="1" applyAlignment="1">
      <alignment horizontal="left" vertical="center"/>
    </xf>
    <xf numFmtId="168" fontId="7" fillId="0" borderId="3" xfId="5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7" fillId="2" borderId="0" xfId="19" applyNumberFormat="1" applyFont="1" applyFill="1" applyBorder="1" applyAlignment="1">
      <alignment vertical="center"/>
    </xf>
    <xf numFmtId="168" fontId="7" fillId="2" borderId="0" xfId="5" applyNumberFormat="1" applyFont="1" applyFill="1" applyBorder="1" applyAlignment="1">
      <alignment vertical="center"/>
    </xf>
    <xf numFmtId="168" fontId="7" fillId="2" borderId="0" xfId="5" quotePrefix="1" applyNumberFormat="1" applyFont="1" applyFill="1" applyBorder="1" applyAlignment="1">
      <alignment horizontal="right" vertical="center" wrapText="1"/>
    </xf>
    <xf numFmtId="168" fontId="7" fillId="2" borderId="1" xfId="5" applyNumberFormat="1" applyFont="1" applyFill="1" applyBorder="1" applyAlignment="1">
      <alignment vertical="center"/>
    </xf>
    <xf numFmtId="168" fontId="7" fillId="2" borderId="2" xfId="5" applyNumberFormat="1" applyFont="1" applyFill="1" applyBorder="1" applyAlignment="1">
      <alignment vertical="center"/>
    </xf>
    <xf numFmtId="168" fontId="7" fillId="2" borderId="0" xfId="5" quotePrefix="1" applyNumberFormat="1" applyFont="1" applyFill="1" applyBorder="1" applyAlignment="1">
      <alignment vertical="center" wrapText="1"/>
    </xf>
    <xf numFmtId="168" fontId="7" fillId="2" borderId="0" xfId="8" applyNumberFormat="1" applyFont="1" applyFill="1" applyBorder="1" applyAlignment="1">
      <alignment horizontal="right" vertical="center"/>
    </xf>
    <xf numFmtId="0" fontId="7" fillId="2" borderId="0" xfId="21" applyFont="1" applyFill="1" applyAlignment="1">
      <alignment vertical="center"/>
    </xf>
    <xf numFmtId="168" fontId="7" fillId="2" borderId="0" xfId="5" applyNumberFormat="1" applyFont="1" applyFill="1" applyBorder="1" applyAlignment="1">
      <alignment horizontal="right" vertical="center"/>
    </xf>
    <xf numFmtId="168" fontId="7" fillId="2" borderId="1" xfId="5" applyNumberFormat="1" applyFont="1" applyFill="1" applyBorder="1" applyAlignment="1">
      <alignment horizontal="right" vertical="center"/>
    </xf>
    <xf numFmtId="168" fontId="7" fillId="2" borderId="2" xfId="5" applyNumberFormat="1" applyFont="1" applyFill="1" applyBorder="1" applyAlignment="1">
      <alignment horizontal="right" vertical="center"/>
    </xf>
    <xf numFmtId="168" fontId="7" fillId="2" borderId="3" xfId="5" applyNumberFormat="1" applyFont="1" applyFill="1" applyBorder="1" applyAlignment="1">
      <alignment horizontal="right" vertical="center"/>
    </xf>
    <xf numFmtId="168" fontId="7" fillId="2" borderId="0" xfId="8" applyNumberFormat="1" applyFont="1" applyFill="1" applyBorder="1" applyAlignment="1">
      <alignment vertical="center"/>
    </xf>
    <xf numFmtId="168" fontId="7" fillId="2" borderId="0" xfId="1" applyNumberFormat="1" applyFont="1" applyFill="1" applyBorder="1" applyAlignment="1">
      <alignment horizontal="right" vertical="center"/>
    </xf>
    <xf numFmtId="168" fontId="7" fillId="2" borderId="1" xfId="1" applyNumberFormat="1" applyFont="1" applyFill="1" applyBorder="1" applyAlignment="1">
      <alignment horizontal="right" vertical="center"/>
    </xf>
    <xf numFmtId="168" fontId="8" fillId="2" borderId="0" xfId="1" applyNumberFormat="1" applyFont="1" applyFill="1" applyBorder="1" applyAlignment="1">
      <alignment horizontal="right" vertical="center"/>
    </xf>
    <xf numFmtId="168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8" fontId="7" fillId="2" borderId="2" xfId="1" applyNumberFormat="1" applyFont="1" applyFill="1" applyBorder="1" applyAlignment="1">
      <alignment vertical="center"/>
    </xf>
    <xf numFmtId="168" fontId="7" fillId="2" borderId="0" xfId="1" applyNumberFormat="1" applyFont="1" applyFill="1" applyBorder="1" applyAlignment="1">
      <alignment vertical="center" wrapText="1"/>
    </xf>
    <xf numFmtId="169" fontId="7" fillId="2" borderId="0" xfId="1" applyNumberFormat="1" applyFont="1" applyFill="1" applyBorder="1" applyAlignment="1">
      <alignment horizontal="right" vertical="center"/>
    </xf>
    <xf numFmtId="168" fontId="7" fillId="2" borderId="1" xfId="1" applyNumberFormat="1" applyFont="1" applyFill="1" applyBorder="1" applyAlignment="1">
      <alignment vertical="center" wrapText="1"/>
    </xf>
    <xf numFmtId="168" fontId="7" fillId="2" borderId="0" xfId="1" applyNumberFormat="1" applyFont="1" applyFill="1" applyAlignment="1">
      <alignment vertical="center"/>
    </xf>
    <xf numFmtId="168" fontId="7" fillId="2" borderId="2" xfId="1" quotePrefix="1" applyNumberFormat="1" applyFont="1" applyFill="1" applyBorder="1" applyAlignment="1">
      <alignment vertical="center"/>
    </xf>
    <xf numFmtId="168" fontId="7" fillId="0" borderId="0" xfId="5" quotePrefix="1" applyNumberFormat="1" applyFont="1" applyFill="1" applyBorder="1" applyAlignment="1">
      <alignment horizontal="right" vertical="center" wrapText="1"/>
    </xf>
    <xf numFmtId="168" fontId="7" fillId="0" borderId="1" xfId="5" applyNumberFormat="1" applyFont="1" applyFill="1" applyBorder="1" applyAlignment="1">
      <alignment vertical="center"/>
    </xf>
    <xf numFmtId="168" fontId="7" fillId="0" borderId="0" xfId="5" quotePrefix="1" applyNumberFormat="1" applyFont="1" applyFill="1" applyBorder="1" applyAlignment="1">
      <alignment vertical="center" wrapText="1"/>
    </xf>
    <xf numFmtId="0" fontId="8" fillId="0" borderId="0" xfId="16" applyFont="1" applyAlignment="1">
      <alignment horizontal="left" vertical="center"/>
    </xf>
    <xf numFmtId="0" fontId="7" fillId="0" borderId="0" xfId="16" applyFont="1" applyAlignment="1">
      <alignment vertical="center"/>
    </xf>
    <xf numFmtId="168" fontId="8" fillId="0" borderId="0" xfId="16" applyNumberFormat="1" applyFont="1" applyAlignment="1">
      <alignment horizontal="left"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66" fontId="7" fillId="0" borderId="0" xfId="21" applyNumberFormat="1" applyFont="1" applyAlignment="1">
      <alignment horizontal="right" vertical="center"/>
    </xf>
    <xf numFmtId="168" fontId="7" fillId="0" borderId="0" xfId="21" applyNumberFormat="1" applyFont="1" applyAlignment="1">
      <alignment vertical="center"/>
    </xf>
    <xf numFmtId="168" fontId="7" fillId="0" borderId="0" xfId="21" applyNumberFormat="1" applyFont="1" applyAlignment="1">
      <alignment horizontal="right" vertical="center"/>
    </xf>
    <xf numFmtId="0" fontId="7" fillId="0" borderId="0" xfId="21" applyFont="1" applyAlignment="1">
      <alignment vertical="center"/>
    </xf>
    <xf numFmtId="0" fontId="8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horizontal="right" vertical="center"/>
    </xf>
    <xf numFmtId="0" fontId="8" fillId="0" borderId="0" xfId="16" applyFont="1" applyAlignment="1">
      <alignment horizontal="right" vertical="center"/>
    </xf>
    <xf numFmtId="168" fontId="8" fillId="2" borderId="0" xfId="16" applyNumberFormat="1" applyFont="1" applyFill="1" applyAlignment="1">
      <alignment horizontal="center" vertical="center"/>
    </xf>
    <xf numFmtId="168" fontId="8" fillId="0" borderId="0" xfId="16" applyNumberFormat="1" applyFont="1" applyAlignment="1">
      <alignment horizontal="center" vertical="center"/>
    </xf>
    <xf numFmtId="168" fontId="7" fillId="0" borderId="0" xfId="16" applyNumberFormat="1" applyFont="1" applyAlignment="1">
      <alignment vertical="center"/>
    </xf>
    <xf numFmtId="0" fontId="7" fillId="0" borderId="0" xfId="16" applyFont="1" applyAlignment="1">
      <alignment horizontal="left" vertical="center"/>
    </xf>
    <xf numFmtId="37" fontId="7" fillId="0" borderId="0" xfId="16" applyNumberFormat="1" applyFont="1" applyAlignment="1">
      <alignment horizontal="right" vertical="center"/>
    </xf>
    <xf numFmtId="0" fontId="7" fillId="0" borderId="0" xfId="19" applyFont="1" applyAlignment="1">
      <alignment vertical="center"/>
    </xf>
    <xf numFmtId="168" fontId="7" fillId="0" borderId="0" xfId="4" applyNumberFormat="1" applyFont="1" applyFill="1" applyBorder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0" fontId="8" fillId="0" borderId="0" xfId="16" applyFont="1" applyAlignment="1">
      <alignment horizontal="center" vertical="center"/>
    </xf>
    <xf numFmtId="168" fontId="7" fillId="2" borderId="0" xfId="16" applyNumberFormat="1" applyFont="1" applyFill="1" applyAlignment="1">
      <alignment vertical="center"/>
    </xf>
    <xf numFmtId="168" fontId="7" fillId="0" borderId="0" xfId="16" applyNumberFormat="1" applyFont="1" applyAlignment="1">
      <alignment horizontal="center" vertical="center"/>
    </xf>
    <xf numFmtId="168" fontId="8" fillId="0" borderId="0" xfId="4" quotePrefix="1" applyNumberFormat="1" applyFont="1" applyFill="1" applyBorder="1" applyAlignment="1">
      <alignment horizontal="right" vertical="center"/>
    </xf>
    <xf numFmtId="168" fontId="8" fillId="0" borderId="0" xfId="4" applyNumberFormat="1" applyFont="1" applyFill="1" applyAlignment="1">
      <alignment horizontal="right" vertical="center"/>
    </xf>
    <xf numFmtId="168" fontId="8" fillId="0" borderId="0" xfId="4" applyNumberFormat="1" applyFont="1" applyFill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 wrapText="1"/>
    </xf>
    <xf numFmtId="0" fontId="7" fillId="0" borderId="0" xfId="16" applyFont="1" applyAlignment="1">
      <alignment horizontal="left" vertical="center" wrapText="1"/>
    </xf>
    <xf numFmtId="0" fontId="7" fillId="0" borderId="1" xfId="16" applyFont="1" applyBorder="1" applyAlignment="1">
      <alignment vertical="center"/>
    </xf>
    <xf numFmtId="168" fontId="7" fillId="0" borderId="1" xfId="16" applyNumberFormat="1" applyFont="1" applyBorder="1" applyAlignment="1">
      <alignment horizontal="right" vertical="center"/>
    </xf>
    <xf numFmtId="168" fontId="7" fillId="0" borderId="1" xfId="16" applyNumberFormat="1" applyFont="1" applyBorder="1" applyAlignment="1">
      <alignment vertical="center"/>
    </xf>
    <xf numFmtId="38" fontId="7" fillId="0" borderId="0" xfId="19" applyNumberFormat="1" applyFont="1" applyAlignment="1">
      <alignment vertical="center"/>
    </xf>
    <xf numFmtId="0" fontId="8" fillId="0" borderId="0" xfId="21" applyFont="1" applyAlignment="1">
      <alignment horizontal="left" vertical="center" wrapText="1"/>
    </xf>
    <xf numFmtId="168" fontId="7" fillId="0" borderId="0" xfId="4" applyNumberFormat="1" applyFont="1" applyFill="1" applyBorder="1" applyAlignment="1">
      <alignment horizontal="center" vertical="center"/>
    </xf>
    <xf numFmtId="0" fontId="8" fillId="0" borderId="0" xfId="13" applyFont="1" applyAlignment="1">
      <alignment vertical="center"/>
    </xf>
    <xf numFmtId="168" fontId="8" fillId="0" borderId="0" xfId="16" applyNumberFormat="1" applyFont="1" applyAlignment="1">
      <alignment horizontal="right" vertical="center"/>
    </xf>
    <xf numFmtId="168" fontId="8" fillId="0" borderId="0" xfId="16" applyNumberFormat="1" applyFont="1" applyAlignment="1">
      <alignment vertical="center"/>
    </xf>
    <xf numFmtId="168" fontId="8" fillId="0" borderId="1" xfId="16" applyNumberFormat="1" applyFont="1" applyBorder="1" applyAlignment="1">
      <alignment horizontal="right" vertical="center"/>
    </xf>
    <xf numFmtId="0" fontId="8" fillId="0" borderId="1" xfId="16" applyFont="1" applyBorder="1" applyAlignment="1">
      <alignment horizontal="center" vertical="center"/>
    </xf>
    <xf numFmtId="168" fontId="8" fillId="0" borderId="1" xfId="16" applyNumberFormat="1" applyFont="1" applyBorder="1" applyAlignment="1">
      <alignment vertical="center"/>
    </xf>
    <xf numFmtId="0" fontId="8" fillId="0" borderId="0" xfId="16" quotePrefix="1" applyFont="1" applyAlignment="1">
      <alignment horizontal="left" vertical="center"/>
    </xf>
    <xf numFmtId="168" fontId="8" fillId="0" borderId="0" xfId="16" quotePrefix="1" applyNumberFormat="1" applyFont="1" applyAlignment="1">
      <alignment horizontal="left" vertical="center"/>
    </xf>
    <xf numFmtId="167" fontId="8" fillId="0" borderId="0" xfId="16" quotePrefix="1" applyNumberFormat="1" applyFont="1" applyAlignment="1">
      <alignment horizontal="left" vertical="center"/>
    </xf>
    <xf numFmtId="168" fontId="8" fillId="0" borderId="3" xfId="16" applyNumberFormat="1" applyFont="1" applyBorder="1" applyAlignment="1">
      <alignment vertical="center"/>
    </xf>
    <xf numFmtId="168" fontId="8" fillId="0" borderId="0" xfId="16" applyNumberFormat="1" applyFont="1" applyAlignment="1">
      <alignment horizontal="center" vertical="center" wrapText="1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168" fontId="7" fillId="2" borderId="0" xfId="1" quotePrefix="1" applyNumberFormat="1" applyFont="1" applyFill="1" applyBorder="1" applyAlignment="1">
      <alignment vertical="center"/>
    </xf>
    <xf numFmtId="168" fontId="7" fillId="0" borderId="0" xfId="4" applyNumberFormat="1" applyFont="1" applyFill="1" applyBorder="1" applyAlignment="1">
      <alignment vertical="center"/>
    </xf>
    <xf numFmtId="168" fontId="7" fillId="0" borderId="0" xfId="19" quotePrefix="1" applyNumberFormat="1" applyFont="1" applyAlignment="1">
      <alignment vertical="center"/>
    </xf>
    <xf numFmtId="168" fontId="7" fillId="0" borderId="0" xfId="19" applyNumberFormat="1" applyFont="1" applyAlignment="1">
      <alignment horizontal="right" vertical="center" wrapText="1"/>
    </xf>
    <xf numFmtId="168" fontId="7" fillId="0" borderId="0" xfId="19" applyNumberFormat="1" applyFont="1" applyAlignment="1">
      <alignment horizontal="right" vertical="center"/>
    </xf>
    <xf numFmtId="168" fontId="7" fillId="0" borderId="0" xfId="16" applyNumberFormat="1" applyFont="1" applyAlignment="1">
      <alignment horizontal="left" vertical="center"/>
    </xf>
    <xf numFmtId="168" fontId="7" fillId="0" borderId="3" xfId="16" applyNumberFormat="1" applyFont="1" applyBorder="1" applyAlignment="1">
      <alignment vertical="center"/>
    </xf>
    <xf numFmtId="0" fontId="8" fillId="0" borderId="0" xfId="16" applyFont="1" applyAlignment="1">
      <alignment vertical="center" wrapText="1"/>
    </xf>
    <xf numFmtId="168" fontId="7" fillId="0" borderId="0" xfId="16" quotePrefix="1" applyNumberFormat="1" applyFont="1" applyAlignment="1">
      <alignment horizontal="center" vertical="center"/>
    </xf>
    <xf numFmtId="167" fontId="7" fillId="0" borderId="0" xfId="16" applyNumberFormat="1" applyFont="1" applyAlignment="1">
      <alignment vertical="center"/>
    </xf>
    <xf numFmtId="168" fontId="8" fillId="0" borderId="0" xfId="16" applyNumberFormat="1" applyFont="1" applyFill="1" applyAlignment="1">
      <alignment horizontal="right" vertical="center"/>
    </xf>
    <xf numFmtId="0" fontId="7" fillId="0" borderId="0" xfId="16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168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9" fillId="0" borderId="0" xfId="16" applyFont="1" applyAlignment="1">
      <alignment vertical="center"/>
    </xf>
    <xf numFmtId="0" fontId="9" fillId="0" borderId="0" xfId="16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168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0" fontId="7" fillId="0" borderId="0" xfId="16" applyFont="1" applyAlignment="1">
      <alignment horizontal="left" vertical="center"/>
    </xf>
    <xf numFmtId="168" fontId="7" fillId="0" borderId="0" xfId="16" quotePrefix="1" applyNumberFormat="1" applyFont="1" applyAlignment="1">
      <alignment vertical="center"/>
    </xf>
    <xf numFmtId="0" fontId="7" fillId="0" borderId="0" xfId="13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16" applyFont="1" applyFill="1" applyAlignment="1">
      <alignment vertical="center"/>
    </xf>
    <xf numFmtId="0" fontId="8" fillId="0" borderId="0" xfId="16" applyFont="1" applyAlignment="1">
      <alignment horizontal="left" vertical="center"/>
    </xf>
    <xf numFmtId="0" fontId="8" fillId="0" borderId="0" xfId="19" applyFont="1" applyFill="1" applyBorder="1" applyAlignment="1">
      <alignment horizontal="center" vertical="center"/>
    </xf>
    <xf numFmtId="0" fontId="7" fillId="0" borderId="0" xfId="19" applyFont="1" applyFill="1" applyBorder="1" applyAlignment="1">
      <alignment horizontal="center" vertical="center"/>
    </xf>
    <xf numFmtId="0" fontId="8" fillId="0" borderId="0" xfId="16" applyFont="1" applyAlignment="1">
      <alignment horizontal="left" vertical="center"/>
    </xf>
    <xf numFmtId="168" fontId="7" fillId="0" borderId="0" xfId="16" applyNumberFormat="1" applyFont="1" applyAlignment="1">
      <alignment horizontal="center" vertical="center"/>
    </xf>
    <xf numFmtId="0" fontId="8" fillId="0" borderId="0" xfId="16" applyFont="1" applyFill="1" applyAlignment="1">
      <alignment horizontal="left" vertical="center" wrapText="1"/>
    </xf>
    <xf numFmtId="0" fontId="8" fillId="0" borderId="0" xfId="16" applyFont="1" applyFill="1" applyAlignment="1">
      <alignment horizontal="center" vertical="center" wrapText="1"/>
    </xf>
    <xf numFmtId="0" fontId="8" fillId="0" borderId="0" xfId="21" applyFont="1" applyFill="1" applyAlignment="1">
      <alignment horizontal="left" vertical="center"/>
    </xf>
    <xf numFmtId="0" fontId="8" fillId="0" borderId="1" xfId="21" applyFont="1" applyFill="1" applyBorder="1" applyAlignment="1">
      <alignment horizontal="left" vertical="center"/>
    </xf>
    <xf numFmtId="168" fontId="8" fillId="0" borderId="1" xfId="21" applyNumberFormat="1" applyFont="1" applyFill="1" applyBorder="1" applyAlignment="1">
      <alignment horizontal="center" vertical="center" wrapText="1"/>
    </xf>
    <xf numFmtId="0" fontId="8" fillId="0" borderId="0" xfId="19" applyFont="1" applyFill="1" applyBorder="1" applyAlignment="1">
      <alignment horizontal="center" vertical="center"/>
    </xf>
    <xf numFmtId="168" fontId="8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horizontal="center" vertical="center"/>
    </xf>
    <xf numFmtId="0" fontId="7" fillId="0" borderId="0" xfId="21" applyFont="1" applyFill="1" applyAlignment="1">
      <alignment horizontal="center" vertical="center"/>
    </xf>
    <xf numFmtId="0" fontId="7" fillId="0" borderId="1" xfId="17" quotePrefix="1" applyFont="1" applyFill="1" applyBorder="1" applyAlignment="1">
      <alignment horizontal="left" vertical="center"/>
    </xf>
    <xf numFmtId="0" fontId="7" fillId="0" borderId="0" xfId="19" applyFont="1" applyFill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0" fontId="7" fillId="0" borderId="1" xfId="16" quotePrefix="1" applyFont="1" applyBorder="1" applyAlignment="1">
      <alignment horizontal="left" vertical="center"/>
    </xf>
    <xf numFmtId="0" fontId="8" fillId="0" borderId="0" xfId="16" applyFont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168" fontId="8" fillId="0" borderId="1" xfId="21" applyNumberFormat="1" applyFont="1" applyBorder="1" applyAlignment="1">
      <alignment horizontal="center" vertical="center" wrapText="1"/>
    </xf>
    <xf numFmtId="0" fontId="8" fillId="0" borderId="0" xfId="16" applyFont="1" applyAlignment="1">
      <alignment horizontal="center" vertical="center"/>
    </xf>
    <xf numFmtId="168" fontId="8" fillId="0" borderId="1" xfId="16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left" vertical="center"/>
    </xf>
    <xf numFmtId="167" fontId="8" fillId="0" borderId="0" xfId="16" applyNumberFormat="1" applyFont="1" applyAlignment="1">
      <alignment horizontal="left" vertical="center"/>
    </xf>
    <xf numFmtId="0" fontId="8" fillId="0" borderId="1" xfId="16" quotePrefix="1" applyFont="1" applyBorder="1" applyAlignment="1">
      <alignment horizontal="left" vertical="center"/>
    </xf>
    <xf numFmtId="167" fontId="8" fillId="0" borderId="1" xfId="16" quotePrefix="1" applyNumberFormat="1" applyFont="1" applyBorder="1" applyAlignment="1">
      <alignment horizontal="left" vertical="center"/>
    </xf>
    <xf numFmtId="168" fontId="8" fillId="0" borderId="1" xfId="16" applyNumberFormat="1" applyFont="1" applyBorder="1" applyAlignment="1">
      <alignment horizontal="right" vertical="center"/>
    </xf>
    <xf numFmtId="168" fontId="8" fillId="0" borderId="4" xfId="16" applyNumberFormat="1" applyFont="1" applyBorder="1" applyAlignment="1">
      <alignment horizontal="center" vertical="center"/>
    </xf>
    <xf numFmtId="168" fontId="8" fillId="0" borderId="0" xfId="16" applyNumberFormat="1" applyFont="1" applyAlignment="1">
      <alignment horizontal="center" vertical="center"/>
    </xf>
    <xf numFmtId="168" fontId="7" fillId="0" borderId="0" xfId="16" quotePrefix="1" applyNumberFormat="1" applyFont="1" applyAlignment="1">
      <alignment horizontal="center" vertical="center"/>
    </xf>
    <xf numFmtId="168" fontId="7" fillId="0" borderId="0" xfId="16" applyNumberFormat="1" applyFont="1" applyAlignment="1">
      <alignment horizontal="center" vertical="center"/>
    </xf>
    <xf numFmtId="168" fontId="7" fillId="0" borderId="1" xfId="13" applyNumberFormat="1" applyFont="1" applyBorder="1" applyAlignment="1">
      <alignment horizontal="center" vertical="center"/>
    </xf>
    <xf numFmtId="0" fontId="7" fillId="0" borderId="0" xfId="13" applyFont="1" applyAlignment="1">
      <alignment horizontal="left" vertical="center" wrapText="1"/>
    </xf>
    <xf numFmtId="168" fontId="8" fillId="0" borderId="1" xfId="16" applyNumberFormat="1" applyFont="1" applyBorder="1" applyAlignment="1">
      <alignment horizontal="center" vertical="center" wrapText="1"/>
    </xf>
    <xf numFmtId="0" fontId="7" fillId="0" borderId="0" xfId="16" applyFont="1" applyAlignment="1">
      <alignment horizontal="left" vertical="center"/>
    </xf>
  </cellXfs>
  <cellStyles count="23">
    <cellStyle name="Comma" xfId="1" builtinId="3"/>
    <cellStyle name="Comma 2" xfId="2"/>
    <cellStyle name="Comma 2 2" xfId="3"/>
    <cellStyle name="Comma 2 2 2" xfId="4"/>
    <cellStyle name="Comma 2 3" xfId="5"/>
    <cellStyle name="Comma 3" xfId="6"/>
    <cellStyle name="Comma 3 2" xfId="7"/>
    <cellStyle name="Comma 3 2 2" xfId="8"/>
    <cellStyle name="Comma 4" xfId="9"/>
    <cellStyle name="Comma 6" xfId="10"/>
    <cellStyle name="Comma 6 2" xfId="11"/>
    <cellStyle name="Normal" xfId="0" builtinId="0"/>
    <cellStyle name="Normal 19" xfId="12"/>
    <cellStyle name="Normal 19 2" xfId="13"/>
    <cellStyle name="Normal 2" xfId="14"/>
    <cellStyle name="Normal 2 2" xfId="15"/>
    <cellStyle name="Normal 2 2 2" xfId="16"/>
    <cellStyle name="Normal 2 3" xfId="17"/>
    <cellStyle name="Normal 3" xfId="18"/>
    <cellStyle name="Normal 3 2" xfId="19"/>
    <cellStyle name="Normal 4" xfId="20"/>
    <cellStyle name="Normal_031220060121E02" xfId="21"/>
    <cellStyle name="ปกติ_FIS Q1_04 ( SIM )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uthaiwat002/AppData/Local/Temp/wz53eb/Kiatnakin%20Phatra%20Bank%20(KKB)_Sep%20Q3'20%20(review)/KKB%20Q3%20Sep'20%20(Eng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uthaiwat002/AppData/Local/Temp/wzd874/Kiatnakin%20Phatra%20Bank%20(KKB)_Sep%20Q3'20%20(review)/KKB%20Q3%20Sep'20%20(Eng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osition 2-3"/>
      <sheetName val="Comprehensive income 4-5 (3-M)"/>
      <sheetName val="Comprehensive income 6-7 (9-M)"/>
      <sheetName val="SHAREHOLDERS Conso 8"/>
      <sheetName val="SHAREHOLDERS The Bank 9"/>
      <sheetName val="CASH FLOWS 10-12"/>
    </sheetNames>
    <sheetDataSet>
      <sheetData sheetId="0">
        <row r="59">
          <cell r="A59" t="str">
            <v xml:space="preserve">Kiatnakin Phatra Bank Public Company Limited and Subsidiaries </v>
          </cell>
        </row>
      </sheetData>
      <sheetData sheetId="1">
        <row r="1">
          <cell r="A1" t="str">
            <v xml:space="preserve">Kiatnakin Phatra Bank Public Company Limited and Subsidiaries </v>
          </cell>
        </row>
      </sheetData>
      <sheetData sheetId="2"/>
      <sheetData sheetId="3" refreshError="1"/>
      <sheetData sheetId="4">
        <row r="1">
          <cell r="A1" t="str">
            <v xml:space="preserve">Kiatnakin Phatra Bank Public Company Limited and Subsidiaries 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osition 2-3"/>
      <sheetName val="Comprehensive income 4-5 (3-M)"/>
      <sheetName val="Comprehensive income 6-7 (9-M)"/>
      <sheetName val="SHAREHOLDERS Conso 8"/>
      <sheetName val="SHAREHOLDERS The Bank 9"/>
      <sheetName val="CASH FLOWS 10-12"/>
    </sheetNames>
    <sheetDataSet>
      <sheetData sheetId="0" refreshError="1"/>
      <sheetData sheetId="1" refreshError="1"/>
      <sheetData sheetId="2">
        <row r="58">
          <cell r="A58" t="str">
            <v xml:space="preserve">Kiatnakin Phatra Bank Public Company Limited and Subsidiaries </v>
          </cell>
        </row>
      </sheetData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abSelected="1" zoomScaleNormal="100" zoomScaleSheetLayoutView="110" workbookViewId="0">
      <selection sqref="A1:N1"/>
    </sheetView>
  </sheetViews>
  <sheetFormatPr defaultColWidth="9.140625" defaultRowHeight="12" x14ac:dyDescent="0.5"/>
  <cols>
    <col min="1" max="2" width="1.7109375" style="2" customWidth="1"/>
    <col min="3" max="3" width="2.42578125" style="2" customWidth="1"/>
    <col min="4" max="4" width="0.5703125" style="2" customWidth="1"/>
    <col min="5" max="5" width="41.85546875" style="2" customWidth="1"/>
    <col min="6" max="6" width="6.7109375" style="3" customWidth="1"/>
    <col min="7" max="7" width="0.85546875" style="1" customWidth="1"/>
    <col min="8" max="8" width="13.28515625" style="4" customWidth="1"/>
    <col min="9" max="9" width="0.85546875" style="5" customWidth="1"/>
    <col min="10" max="10" width="13.28515625" style="4" customWidth="1"/>
    <col min="11" max="11" width="0.85546875" style="4" customWidth="1"/>
    <col min="12" max="12" width="13.28515625" style="4" bestFit="1" customWidth="1"/>
    <col min="13" max="13" width="0.85546875" style="5" customWidth="1"/>
    <col min="14" max="14" width="13.28515625" style="4" bestFit="1" customWidth="1"/>
    <col min="15" max="16384" width="9.140625" style="1"/>
  </cols>
  <sheetData>
    <row r="1" spans="1:16" ht="16.149999999999999" customHeight="1" x14ac:dyDescent="0.5">
      <c r="A1" s="187" t="s">
        <v>211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6" ht="16.149999999999999" customHeight="1" x14ac:dyDescent="0.5">
      <c r="A2" s="187" t="s">
        <v>107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6" ht="16.149999999999999" customHeight="1" x14ac:dyDescent="0.5">
      <c r="A3" s="188" t="s">
        <v>218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6" ht="16.149999999999999" customHeight="1" x14ac:dyDescent="0.5">
      <c r="A4" s="34"/>
      <c r="B4" s="34"/>
      <c r="C4" s="34"/>
      <c r="D4" s="34"/>
      <c r="E4" s="34"/>
      <c r="F4" s="34"/>
      <c r="G4" s="34"/>
      <c r="H4" s="35"/>
      <c r="I4" s="35"/>
      <c r="J4" s="35"/>
      <c r="K4" s="35"/>
      <c r="L4" s="35"/>
      <c r="M4" s="35"/>
      <c r="N4" s="35"/>
    </row>
    <row r="5" spans="1:16" ht="16.149999999999999" customHeight="1" x14ac:dyDescent="0.5"/>
    <row r="6" spans="1:16" ht="16.149999999999999" customHeight="1" x14ac:dyDescent="0.5">
      <c r="A6" s="36"/>
      <c r="B6" s="36"/>
      <c r="C6" s="36"/>
      <c r="D6" s="36"/>
      <c r="E6" s="36"/>
      <c r="F6" s="37"/>
      <c r="G6" s="37"/>
      <c r="H6" s="189" t="s">
        <v>0</v>
      </c>
      <c r="I6" s="189"/>
      <c r="J6" s="189"/>
      <c r="L6" s="189" t="s">
        <v>143</v>
      </c>
      <c r="M6" s="189"/>
      <c r="N6" s="189"/>
    </row>
    <row r="7" spans="1:16" s="38" customFormat="1" ht="16.149999999999999" customHeight="1" x14ac:dyDescent="0.5">
      <c r="H7" s="39" t="s">
        <v>123</v>
      </c>
      <c r="I7" s="39"/>
      <c r="J7" s="39" t="s">
        <v>124</v>
      </c>
      <c r="K7" s="4"/>
      <c r="L7" s="39" t="s">
        <v>123</v>
      </c>
      <c r="M7" s="39"/>
      <c r="N7" s="39" t="s">
        <v>124</v>
      </c>
    </row>
    <row r="8" spans="1:16" s="38" customFormat="1" ht="16.149999999999999" customHeight="1" x14ac:dyDescent="0.5">
      <c r="H8" s="6" t="s">
        <v>219</v>
      </c>
      <c r="I8" s="7"/>
      <c r="J8" s="6" t="s">
        <v>102</v>
      </c>
      <c r="K8" s="8"/>
      <c r="L8" s="6" t="s">
        <v>219</v>
      </c>
      <c r="M8" s="7"/>
      <c r="N8" s="6" t="s">
        <v>102</v>
      </c>
    </row>
    <row r="9" spans="1:16" s="38" customFormat="1" ht="16.149999999999999" customHeight="1" x14ac:dyDescent="0.5">
      <c r="H9" s="29" t="s">
        <v>210</v>
      </c>
      <c r="I9" s="30"/>
      <c r="J9" s="29" t="s">
        <v>170</v>
      </c>
      <c r="K9" s="9"/>
      <c r="L9" s="29" t="s">
        <v>210</v>
      </c>
      <c r="M9" s="30"/>
      <c r="N9" s="29" t="s">
        <v>170</v>
      </c>
    </row>
    <row r="10" spans="1:16" s="38" customFormat="1" ht="16.149999999999999" customHeight="1" x14ac:dyDescent="0.5">
      <c r="F10" s="40" t="s">
        <v>1</v>
      </c>
      <c r="H10" s="41" t="s">
        <v>113</v>
      </c>
      <c r="I10" s="30"/>
      <c r="J10" s="41" t="s">
        <v>113</v>
      </c>
      <c r="K10" s="9"/>
      <c r="L10" s="41" t="s">
        <v>113</v>
      </c>
      <c r="M10" s="30"/>
      <c r="N10" s="41" t="s">
        <v>113</v>
      </c>
    </row>
    <row r="11" spans="1:16" ht="16.350000000000001" customHeight="1" x14ac:dyDescent="0.5">
      <c r="A11" s="42" t="s">
        <v>118</v>
      </c>
      <c r="B11" s="42"/>
      <c r="C11" s="42"/>
      <c r="D11" s="42"/>
      <c r="E11" s="42"/>
      <c r="F11" s="43"/>
      <c r="G11" s="44"/>
      <c r="H11" s="78"/>
      <c r="I11" s="45"/>
      <c r="J11" s="45"/>
      <c r="K11" s="45"/>
      <c r="L11" s="78"/>
      <c r="M11" s="45"/>
      <c r="N11" s="45"/>
    </row>
    <row r="12" spans="1:16" ht="16.149999999999999" customHeight="1" x14ac:dyDescent="0.5">
      <c r="A12" s="42"/>
      <c r="B12" s="42"/>
      <c r="C12" s="42"/>
      <c r="D12" s="42"/>
      <c r="E12" s="42"/>
      <c r="F12" s="43"/>
      <c r="G12" s="44"/>
      <c r="H12" s="78"/>
      <c r="I12" s="45"/>
      <c r="J12" s="45"/>
      <c r="K12" s="45"/>
      <c r="L12" s="78"/>
      <c r="M12" s="45"/>
      <c r="N12" s="45"/>
    </row>
    <row r="13" spans="1:16" ht="16.149999999999999" customHeight="1" x14ac:dyDescent="0.5">
      <c r="A13" s="44" t="s">
        <v>35</v>
      </c>
      <c r="B13" s="44"/>
      <c r="C13" s="44"/>
      <c r="D13" s="44"/>
      <c r="E13" s="44"/>
      <c r="F13" s="43"/>
      <c r="G13" s="44"/>
      <c r="H13" s="79">
        <v>1132915</v>
      </c>
      <c r="I13" s="46"/>
      <c r="J13" s="46">
        <v>1490626</v>
      </c>
      <c r="K13" s="46"/>
      <c r="L13" s="79">
        <v>1132719</v>
      </c>
      <c r="M13" s="46"/>
      <c r="N13" s="46">
        <v>1490407</v>
      </c>
      <c r="P13" s="5"/>
    </row>
    <row r="14" spans="1:16" ht="16.149999999999999" customHeight="1" x14ac:dyDescent="0.5">
      <c r="A14" s="47" t="s">
        <v>92</v>
      </c>
      <c r="B14" s="47"/>
      <c r="C14" s="47"/>
      <c r="D14" s="47"/>
      <c r="E14" s="47"/>
      <c r="F14" s="43"/>
      <c r="G14" s="44"/>
      <c r="H14" s="79">
        <v>36241554</v>
      </c>
      <c r="I14" s="46"/>
      <c r="J14" s="46">
        <v>32770543</v>
      </c>
      <c r="K14" s="46"/>
      <c r="L14" s="79">
        <v>38699658</v>
      </c>
      <c r="M14" s="46"/>
      <c r="N14" s="46">
        <v>30857786</v>
      </c>
      <c r="P14" s="5"/>
    </row>
    <row r="15" spans="1:16" ht="16.149999999999999" customHeight="1" x14ac:dyDescent="0.5">
      <c r="A15" s="47" t="s">
        <v>175</v>
      </c>
      <c r="B15" s="47"/>
      <c r="C15" s="47"/>
      <c r="D15" s="47"/>
      <c r="E15" s="47"/>
      <c r="F15" s="43"/>
      <c r="G15" s="44"/>
      <c r="H15" s="79"/>
      <c r="I15" s="46"/>
      <c r="J15" s="46"/>
      <c r="K15" s="46"/>
      <c r="L15" s="79"/>
      <c r="M15" s="46"/>
      <c r="N15" s="46"/>
      <c r="P15" s="5"/>
    </row>
    <row r="16" spans="1:16" ht="16.149999999999999" customHeight="1" x14ac:dyDescent="0.5">
      <c r="A16" s="47"/>
      <c r="B16" s="47" t="s">
        <v>173</v>
      </c>
      <c r="C16" s="47"/>
      <c r="D16" s="47"/>
      <c r="E16" s="47"/>
      <c r="F16" s="43">
        <v>8</v>
      </c>
      <c r="G16" s="44"/>
      <c r="H16" s="79">
        <v>20958481</v>
      </c>
      <c r="I16" s="46"/>
      <c r="J16" s="46">
        <v>11289598</v>
      </c>
      <c r="K16" s="46"/>
      <c r="L16" s="79">
        <v>8592772</v>
      </c>
      <c r="M16" s="46"/>
      <c r="N16" s="46">
        <v>6752638</v>
      </c>
      <c r="P16" s="5"/>
    </row>
    <row r="17" spans="1:16" ht="16.149999999999999" customHeight="1" x14ac:dyDescent="0.5">
      <c r="A17" s="47" t="s">
        <v>65</v>
      </c>
      <c r="B17" s="47"/>
      <c r="C17" s="47"/>
      <c r="D17" s="47"/>
      <c r="E17" s="47"/>
      <c r="F17" s="43"/>
      <c r="G17" s="44"/>
      <c r="H17" s="79">
        <v>16801640</v>
      </c>
      <c r="I17" s="46"/>
      <c r="J17" s="46">
        <v>10276081</v>
      </c>
      <c r="K17" s="46"/>
      <c r="L17" s="79">
        <v>16646911</v>
      </c>
      <c r="M17" s="46"/>
      <c r="N17" s="46">
        <v>10251116</v>
      </c>
      <c r="P17" s="5"/>
    </row>
    <row r="18" spans="1:16" ht="16.149999999999999" customHeight="1" x14ac:dyDescent="0.5">
      <c r="A18" s="47" t="s">
        <v>174</v>
      </c>
      <c r="B18" s="47"/>
      <c r="C18" s="47"/>
      <c r="D18" s="47"/>
      <c r="E18" s="47"/>
      <c r="F18" s="43">
        <v>9</v>
      </c>
      <c r="G18" s="44"/>
      <c r="H18" s="79">
        <v>22185243</v>
      </c>
      <c r="I18" s="46"/>
      <c r="J18" s="46">
        <v>23312942</v>
      </c>
      <c r="K18" s="46"/>
      <c r="L18" s="79">
        <v>19778054</v>
      </c>
      <c r="M18" s="46"/>
      <c r="N18" s="46">
        <v>20223133</v>
      </c>
      <c r="P18" s="5"/>
    </row>
    <row r="19" spans="1:16" ht="16.149999999999999" customHeight="1" x14ac:dyDescent="0.5">
      <c r="A19" s="47" t="s">
        <v>36</v>
      </c>
      <c r="B19" s="47"/>
      <c r="C19" s="47"/>
      <c r="D19" s="47"/>
      <c r="E19" s="47"/>
      <c r="F19" s="43">
        <v>10</v>
      </c>
      <c r="G19" s="44"/>
      <c r="H19" s="80">
        <v>0</v>
      </c>
      <c r="I19" s="46"/>
      <c r="J19" s="102">
        <v>0</v>
      </c>
      <c r="K19" s="46"/>
      <c r="L19" s="79">
        <v>10217330</v>
      </c>
      <c r="M19" s="46"/>
      <c r="N19" s="46">
        <v>10628028</v>
      </c>
      <c r="P19" s="5"/>
    </row>
    <row r="20" spans="1:16" ht="16.149999999999999" customHeight="1" x14ac:dyDescent="0.5">
      <c r="A20" s="47" t="s">
        <v>37</v>
      </c>
      <c r="B20" s="47"/>
      <c r="C20" s="47"/>
      <c r="D20" s="47"/>
      <c r="E20" s="47"/>
      <c r="F20" s="48"/>
      <c r="G20" s="44"/>
      <c r="H20" s="79">
        <v>21570</v>
      </c>
      <c r="I20" s="46"/>
      <c r="J20" s="46">
        <v>21761</v>
      </c>
      <c r="K20" s="46"/>
      <c r="L20" s="83">
        <v>0</v>
      </c>
      <c r="M20" s="46"/>
      <c r="N20" s="104">
        <v>0</v>
      </c>
      <c r="P20" s="5"/>
    </row>
    <row r="21" spans="1:16" ht="16.149999999999999" customHeight="1" x14ac:dyDescent="0.5">
      <c r="A21" s="47" t="s">
        <v>99</v>
      </c>
      <c r="B21" s="1"/>
      <c r="D21" s="49"/>
      <c r="E21" s="49"/>
      <c r="F21" s="43">
        <v>11</v>
      </c>
      <c r="G21" s="44"/>
      <c r="H21" s="79">
        <v>279890811</v>
      </c>
      <c r="I21" s="46"/>
      <c r="J21" s="46">
        <v>258846014</v>
      </c>
      <c r="K21" s="46"/>
      <c r="L21" s="79">
        <v>281737222</v>
      </c>
      <c r="M21" s="46"/>
      <c r="N21" s="46">
        <v>262643112</v>
      </c>
      <c r="P21" s="5"/>
    </row>
    <row r="22" spans="1:16" ht="16.149999999999999" customHeight="1" x14ac:dyDescent="0.5">
      <c r="A22" s="44" t="s">
        <v>3</v>
      </c>
      <c r="B22" s="44"/>
      <c r="C22" s="44"/>
      <c r="D22" s="44"/>
      <c r="E22" s="44"/>
      <c r="G22" s="44"/>
      <c r="H22" s="79">
        <v>4242288</v>
      </c>
      <c r="I22" s="46"/>
      <c r="J22" s="46">
        <v>2937160</v>
      </c>
      <c r="K22" s="46"/>
      <c r="L22" s="79">
        <v>5153234</v>
      </c>
      <c r="M22" s="46"/>
      <c r="N22" s="46">
        <v>3639337</v>
      </c>
      <c r="P22" s="5"/>
    </row>
    <row r="23" spans="1:16" ht="16.149999999999999" customHeight="1" x14ac:dyDescent="0.5">
      <c r="A23" s="44" t="s">
        <v>64</v>
      </c>
      <c r="B23" s="44"/>
      <c r="C23" s="44"/>
      <c r="D23" s="44"/>
      <c r="E23" s="44"/>
      <c r="F23" s="43"/>
      <c r="G23" s="44"/>
      <c r="H23" s="79">
        <v>3299313</v>
      </c>
      <c r="I23" s="46"/>
      <c r="J23" s="46">
        <v>3284464</v>
      </c>
      <c r="K23" s="46"/>
      <c r="L23" s="79">
        <v>563691</v>
      </c>
      <c r="M23" s="46"/>
      <c r="N23" s="46">
        <v>706577</v>
      </c>
      <c r="P23" s="5"/>
    </row>
    <row r="24" spans="1:16" ht="16.149999999999999" customHeight="1" x14ac:dyDescent="0.5">
      <c r="A24" s="44" t="s">
        <v>176</v>
      </c>
      <c r="B24" s="44"/>
      <c r="C24" s="44"/>
      <c r="D24" s="44"/>
      <c r="E24" s="44"/>
      <c r="F24" s="43"/>
      <c r="G24" s="44"/>
      <c r="H24" s="79">
        <v>276584</v>
      </c>
      <c r="I24" s="46"/>
      <c r="J24" s="46">
        <v>229835</v>
      </c>
      <c r="K24" s="46"/>
      <c r="L24" s="79">
        <v>905812</v>
      </c>
      <c r="M24" s="46"/>
      <c r="N24" s="46">
        <v>877100</v>
      </c>
      <c r="P24" s="5"/>
    </row>
    <row r="25" spans="1:16" ht="16.149999999999999" customHeight="1" x14ac:dyDescent="0.5">
      <c r="A25" s="44" t="s">
        <v>89</v>
      </c>
      <c r="B25" s="44"/>
      <c r="C25" s="44"/>
      <c r="D25" s="44"/>
      <c r="E25" s="44"/>
      <c r="F25" s="43"/>
      <c r="G25" s="44"/>
      <c r="H25" s="79">
        <v>1175133</v>
      </c>
      <c r="I25" s="46"/>
      <c r="J25" s="46">
        <v>1128488</v>
      </c>
      <c r="K25" s="46"/>
      <c r="L25" s="79">
        <v>1086425</v>
      </c>
      <c r="M25" s="46"/>
      <c r="N25" s="46">
        <v>1045584</v>
      </c>
      <c r="P25" s="5"/>
    </row>
    <row r="26" spans="1:16" ht="16.149999999999999" customHeight="1" x14ac:dyDescent="0.5">
      <c r="A26" s="44" t="s">
        <v>90</v>
      </c>
      <c r="B26" s="44"/>
      <c r="C26" s="44"/>
      <c r="D26" s="44"/>
      <c r="E26" s="44"/>
      <c r="F26" s="43"/>
      <c r="G26" s="44"/>
      <c r="H26" s="79">
        <v>3066035</v>
      </c>
      <c r="I26" s="46"/>
      <c r="J26" s="46">
        <v>3066035</v>
      </c>
      <c r="K26" s="46"/>
      <c r="L26" s="83">
        <v>0</v>
      </c>
      <c r="M26" s="46"/>
      <c r="N26" s="104">
        <v>0</v>
      </c>
      <c r="P26" s="5"/>
    </row>
    <row r="27" spans="1:16" ht="16.149999999999999" customHeight="1" x14ac:dyDescent="0.5">
      <c r="A27" s="44" t="s">
        <v>71</v>
      </c>
      <c r="B27" s="44"/>
      <c r="C27" s="44"/>
      <c r="D27" s="44"/>
      <c r="E27" s="44"/>
      <c r="F27" s="43"/>
      <c r="G27" s="44"/>
      <c r="H27" s="79">
        <v>1348026</v>
      </c>
      <c r="I27" s="46"/>
      <c r="J27" s="46">
        <v>1338682</v>
      </c>
      <c r="K27" s="46"/>
      <c r="L27" s="79">
        <v>1188980</v>
      </c>
      <c r="M27" s="46"/>
      <c r="N27" s="46">
        <v>1091945</v>
      </c>
      <c r="P27" s="5"/>
    </row>
    <row r="28" spans="1:16" ht="16.149999999999999" customHeight="1" x14ac:dyDescent="0.5">
      <c r="A28" s="44" t="s">
        <v>171</v>
      </c>
      <c r="B28" s="44"/>
      <c r="C28" s="44"/>
      <c r="D28" s="44"/>
      <c r="E28" s="44"/>
      <c r="F28" s="43"/>
      <c r="G28" s="44"/>
      <c r="H28" s="79"/>
      <c r="I28" s="46"/>
      <c r="J28" s="46"/>
      <c r="K28" s="46"/>
      <c r="L28" s="79"/>
      <c r="M28" s="46"/>
      <c r="N28" s="46"/>
      <c r="P28" s="5"/>
    </row>
    <row r="29" spans="1:16" ht="16.149999999999999" customHeight="1" x14ac:dyDescent="0.5">
      <c r="A29" s="1"/>
      <c r="B29" s="44" t="s">
        <v>172</v>
      </c>
      <c r="C29" s="44"/>
      <c r="D29" s="44"/>
      <c r="E29" s="44"/>
      <c r="F29" s="43"/>
      <c r="G29" s="44"/>
      <c r="H29" s="79">
        <v>1485438</v>
      </c>
      <c r="I29" s="46"/>
      <c r="J29" s="46">
        <v>1334267</v>
      </c>
      <c r="K29" s="46"/>
      <c r="L29" s="83">
        <v>0</v>
      </c>
      <c r="M29" s="46"/>
      <c r="N29" s="104">
        <v>0</v>
      </c>
      <c r="P29" s="5"/>
    </row>
    <row r="30" spans="1:16" ht="16.149999999999999" customHeight="1" x14ac:dyDescent="0.5">
      <c r="A30" s="44" t="s">
        <v>32</v>
      </c>
      <c r="B30" s="44"/>
      <c r="C30" s="44"/>
      <c r="D30" s="44"/>
      <c r="E30" s="44"/>
      <c r="F30" s="43"/>
      <c r="G30" s="44"/>
      <c r="H30" s="79">
        <v>10403120</v>
      </c>
      <c r="I30" s="46"/>
      <c r="J30" s="46">
        <v>6837597</v>
      </c>
      <c r="K30" s="46"/>
      <c r="L30" s="83">
        <v>0</v>
      </c>
      <c r="M30" s="46"/>
      <c r="N30" s="104">
        <v>0</v>
      </c>
      <c r="P30" s="5"/>
    </row>
    <row r="31" spans="1:16" ht="16.149999999999999" customHeight="1" x14ac:dyDescent="0.5">
      <c r="A31" s="44" t="s">
        <v>4</v>
      </c>
      <c r="B31" s="44"/>
      <c r="C31" s="44"/>
      <c r="D31" s="44"/>
      <c r="E31" s="44"/>
      <c r="F31" s="50" t="s">
        <v>217</v>
      </c>
      <c r="G31" s="44"/>
      <c r="H31" s="81">
        <v>8480194</v>
      </c>
      <c r="I31" s="46"/>
      <c r="J31" s="103">
        <v>5246923</v>
      </c>
      <c r="K31" s="46"/>
      <c r="L31" s="81">
        <v>7321714</v>
      </c>
      <c r="M31" s="46"/>
      <c r="N31" s="103">
        <v>4261535</v>
      </c>
      <c r="P31" s="5"/>
    </row>
    <row r="32" spans="1:16" ht="16.149999999999999" customHeight="1" x14ac:dyDescent="0.5">
      <c r="A32" s="44"/>
      <c r="B32" s="44"/>
      <c r="C32" s="44"/>
      <c r="D32" s="44"/>
      <c r="E32" s="44"/>
      <c r="F32" s="50"/>
      <c r="G32" s="44"/>
      <c r="H32" s="79"/>
      <c r="I32" s="46"/>
      <c r="J32" s="46"/>
      <c r="K32" s="46"/>
      <c r="L32" s="79"/>
      <c r="M32" s="46"/>
      <c r="N32" s="46"/>
      <c r="P32" s="5"/>
    </row>
    <row r="33" spans="1:16" ht="16.149999999999999" customHeight="1" thickBot="1" x14ac:dyDescent="0.55000000000000004">
      <c r="A33" s="51" t="s">
        <v>5</v>
      </c>
      <c r="B33" s="51"/>
      <c r="C33" s="51"/>
      <c r="D33" s="51"/>
      <c r="E33" s="51"/>
      <c r="F33" s="43"/>
      <c r="G33" s="44"/>
      <c r="H33" s="82">
        <f>SUM(H13:H31)</f>
        <v>411008345</v>
      </c>
      <c r="I33" s="46"/>
      <c r="J33" s="52">
        <f>SUM(J13:J31)</f>
        <v>363411016</v>
      </c>
      <c r="K33" s="46"/>
      <c r="L33" s="82">
        <f>SUM(L13:L31)</f>
        <v>393024522</v>
      </c>
      <c r="M33" s="46"/>
      <c r="N33" s="52">
        <f>SUM(N13:N31)</f>
        <v>354468298</v>
      </c>
      <c r="P33" s="5"/>
    </row>
    <row r="34" spans="1:16" ht="16.5" customHeight="1" thickTop="1" x14ac:dyDescent="0.5">
      <c r="A34" s="42"/>
      <c r="B34" s="42"/>
      <c r="C34" s="42"/>
      <c r="D34" s="42"/>
      <c r="E34" s="42"/>
      <c r="F34" s="43"/>
      <c r="G34" s="44"/>
      <c r="H34" s="53"/>
      <c r="I34" s="53"/>
      <c r="J34" s="53"/>
      <c r="K34" s="53"/>
      <c r="L34" s="53"/>
      <c r="M34" s="53"/>
      <c r="N34" s="53"/>
      <c r="P34" s="5"/>
    </row>
    <row r="35" spans="1:16" ht="16.5" customHeight="1" x14ac:dyDescent="0.5">
      <c r="A35" s="42"/>
      <c r="B35" s="42"/>
      <c r="C35" s="42"/>
      <c r="D35" s="42"/>
      <c r="E35" s="42"/>
      <c r="F35" s="43"/>
      <c r="G35" s="44"/>
      <c r="H35" s="53"/>
      <c r="I35" s="53"/>
      <c r="J35" s="53"/>
      <c r="K35" s="53"/>
      <c r="L35" s="53"/>
      <c r="M35" s="53"/>
      <c r="N35" s="53"/>
      <c r="P35" s="5"/>
    </row>
    <row r="36" spans="1:16" ht="16.5" customHeight="1" x14ac:dyDescent="0.5">
      <c r="A36" s="42"/>
      <c r="B36" s="42"/>
      <c r="C36" s="42"/>
      <c r="D36" s="42"/>
      <c r="E36" s="42"/>
      <c r="F36" s="43"/>
      <c r="G36" s="44"/>
      <c r="H36" s="53"/>
      <c r="I36" s="53"/>
      <c r="J36" s="53"/>
      <c r="K36" s="53"/>
      <c r="L36" s="53"/>
      <c r="M36" s="53"/>
      <c r="N36" s="53"/>
      <c r="P36" s="5"/>
    </row>
    <row r="37" spans="1:16" ht="16.5" customHeight="1" x14ac:dyDescent="0.5">
      <c r="A37" s="42"/>
      <c r="B37" s="42"/>
      <c r="C37" s="42"/>
      <c r="D37" s="42"/>
      <c r="E37" s="42"/>
      <c r="F37" s="43"/>
      <c r="G37" s="44"/>
      <c r="H37" s="53"/>
      <c r="I37" s="53"/>
      <c r="J37" s="53"/>
      <c r="K37" s="53"/>
      <c r="L37" s="53"/>
      <c r="M37" s="53"/>
      <c r="N37" s="53"/>
      <c r="P37" s="5"/>
    </row>
    <row r="38" spans="1:16" ht="16.5" customHeight="1" x14ac:dyDescent="0.5">
      <c r="A38" s="42"/>
      <c r="B38" s="42"/>
      <c r="C38" s="42"/>
      <c r="D38" s="42"/>
      <c r="E38" s="42"/>
      <c r="F38" s="43"/>
      <c r="G38" s="44"/>
      <c r="H38" s="53"/>
      <c r="I38" s="53"/>
      <c r="J38" s="53"/>
      <c r="K38" s="53"/>
      <c r="L38" s="53"/>
      <c r="M38" s="53"/>
      <c r="N38" s="53"/>
      <c r="P38" s="5"/>
    </row>
    <row r="39" spans="1:16" ht="16.5" customHeight="1" x14ac:dyDescent="0.5">
      <c r="A39" s="42"/>
      <c r="B39" s="42"/>
      <c r="C39" s="42"/>
      <c r="D39" s="42"/>
      <c r="E39" s="42"/>
      <c r="F39" s="43"/>
      <c r="G39" s="44"/>
      <c r="H39" s="53"/>
      <c r="I39" s="53"/>
      <c r="J39" s="53"/>
      <c r="K39" s="53"/>
      <c r="L39" s="53"/>
      <c r="M39" s="53"/>
      <c r="N39" s="53"/>
      <c r="P39" s="5"/>
    </row>
    <row r="40" spans="1:16" ht="16.5" customHeight="1" x14ac:dyDescent="0.5">
      <c r="A40" s="42"/>
      <c r="B40" s="42"/>
      <c r="C40" s="42"/>
      <c r="D40" s="42"/>
      <c r="E40" s="42"/>
      <c r="F40" s="43"/>
      <c r="G40" s="44"/>
      <c r="H40" s="53"/>
      <c r="I40" s="53"/>
      <c r="J40" s="53"/>
      <c r="K40" s="53"/>
      <c r="L40" s="53"/>
      <c r="M40" s="53"/>
      <c r="N40" s="53"/>
      <c r="P40" s="5"/>
    </row>
    <row r="41" spans="1:16" ht="18" customHeight="1" x14ac:dyDescent="0.5">
      <c r="A41" s="42"/>
      <c r="B41" s="42"/>
      <c r="C41" s="42"/>
      <c r="D41" s="42"/>
      <c r="E41" s="42"/>
      <c r="F41" s="43"/>
      <c r="G41" s="44"/>
      <c r="H41" s="53"/>
      <c r="I41" s="53"/>
      <c r="J41" s="53"/>
      <c r="K41" s="53"/>
      <c r="L41" s="53"/>
      <c r="M41" s="53"/>
      <c r="N41" s="53"/>
      <c r="P41" s="5"/>
    </row>
    <row r="42" spans="1:16" ht="16.5" customHeight="1" x14ac:dyDescent="0.5">
      <c r="A42" s="42"/>
      <c r="B42" s="42"/>
      <c r="C42" s="42"/>
      <c r="D42" s="42"/>
      <c r="E42" s="42"/>
      <c r="F42" s="43"/>
      <c r="G42" s="44"/>
      <c r="H42" s="53"/>
      <c r="I42" s="53"/>
      <c r="J42" s="53"/>
      <c r="K42" s="53"/>
      <c r="L42" s="53"/>
      <c r="M42" s="53"/>
      <c r="N42" s="53"/>
      <c r="P42" s="5"/>
    </row>
    <row r="43" spans="1:16" ht="16.5" customHeight="1" x14ac:dyDescent="0.5">
      <c r="A43" s="42"/>
      <c r="B43" s="42"/>
      <c r="C43" s="42"/>
      <c r="D43" s="42"/>
      <c r="E43" s="42"/>
      <c r="F43" s="43"/>
      <c r="G43" s="44"/>
      <c r="H43" s="53"/>
      <c r="I43" s="53"/>
      <c r="J43" s="53"/>
      <c r="K43" s="53"/>
      <c r="L43" s="53"/>
      <c r="M43" s="53"/>
      <c r="N43" s="53"/>
      <c r="P43" s="5"/>
    </row>
    <row r="44" spans="1:16" ht="16.5" customHeight="1" x14ac:dyDescent="0.5">
      <c r="A44" s="42"/>
      <c r="B44" s="42"/>
      <c r="C44" s="42"/>
      <c r="D44" s="42"/>
      <c r="E44" s="42"/>
      <c r="F44" s="182"/>
      <c r="G44" s="44"/>
      <c r="H44" s="53"/>
      <c r="I44" s="53"/>
      <c r="J44" s="53"/>
      <c r="K44" s="53"/>
      <c r="L44" s="53"/>
      <c r="M44" s="53"/>
      <c r="N44" s="53"/>
      <c r="P44" s="5"/>
    </row>
    <row r="45" spans="1:16" ht="16.5" customHeight="1" x14ac:dyDescent="0.5">
      <c r="A45" s="42"/>
      <c r="B45" s="42"/>
      <c r="C45" s="42"/>
      <c r="D45" s="42"/>
      <c r="E45" s="42"/>
      <c r="F45" s="182"/>
      <c r="G45" s="44"/>
      <c r="H45" s="53"/>
      <c r="I45" s="53"/>
      <c r="J45" s="53"/>
      <c r="K45" s="53"/>
      <c r="L45" s="53"/>
      <c r="M45" s="53"/>
      <c r="N45" s="53"/>
      <c r="P45" s="5"/>
    </row>
    <row r="46" spans="1:16" ht="16.5" customHeight="1" x14ac:dyDescent="0.5">
      <c r="A46" s="42"/>
      <c r="B46" s="42"/>
      <c r="C46" s="42"/>
      <c r="D46" s="42"/>
      <c r="E46" s="42"/>
      <c r="F46" s="182"/>
      <c r="G46" s="44"/>
      <c r="H46" s="53"/>
      <c r="I46" s="53"/>
      <c r="J46" s="53"/>
      <c r="K46" s="53"/>
      <c r="L46" s="53"/>
      <c r="M46" s="53"/>
      <c r="N46" s="53"/>
      <c r="P46" s="5"/>
    </row>
    <row r="47" spans="1:16" ht="16.5" customHeight="1" x14ac:dyDescent="0.5">
      <c r="A47" s="42"/>
      <c r="B47" s="42"/>
      <c r="C47" s="42"/>
      <c r="D47" s="42"/>
      <c r="E47" s="42"/>
      <c r="F47" s="182"/>
      <c r="G47" s="44"/>
      <c r="H47" s="53"/>
      <c r="I47" s="53"/>
      <c r="J47" s="53"/>
      <c r="K47" s="53"/>
      <c r="L47" s="53"/>
      <c r="M47" s="53"/>
      <c r="N47" s="53"/>
      <c r="P47" s="5"/>
    </row>
    <row r="48" spans="1:16" ht="16.5" customHeight="1" x14ac:dyDescent="0.5">
      <c r="A48" s="42"/>
      <c r="B48" s="42"/>
      <c r="C48" s="42"/>
      <c r="D48" s="42"/>
      <c r="E48" s="42"/>
      <c r="F48" s="182"/>
      <c r="G48" s="44"/>
      <c r="H48" s="53"/>
      <c r="I48" s="53"/>
      <c r="J48" s="53"/>
      <c r="K48" s="53"/>
      <c r="L48" s="53"/>
      <c r="M48" s="53"/>
      <c r="N48" s="53"/>
      <c r="P48" s="5"/>
    </row>
    <row r="49" spans="1:16" ht="16.5" customHeight="1" x14ac:dyDescent="0.5">
      <c r="A49" s="42"/>
      <c r="B49" s="42"/>
      <c r="C49" s="42"/>
      <c r="D49" s="42"/>
      <c r="E49" s="42"/>
      <c r="F49" s="182"/>
      <c r="G49" s="44"/>
      <c r="H49" s="53"/>
      <c r="I49" s="53"/>
      <c r="J49" s="53"/>
      <c r="K49" s="53"/>
      <c r="L49" s="53"/>
      <c r="M49" s="53"/>
      <c r="N49" s="53"/>
      <c r="P49" s="5"/>
    </row>
    <row r="50" spans="1:16" ht="16.5" customHeight="1" x14ac:dyDescent="0.5">
      <c r="A50" s="42"/>
      <c r="B50" s="42"/>
      <c r="C50" s="42"/>
      <c r="D50" s="42"/>
      <c r="E50" s="42"/>
      <c r="F50" s="182"/>
      <c r="G50" s="44"/>
      <c r="H50" s="53"/>
      <c r="I50" s="53"/>
      <c r="J50" s="53"/>
      <c r="K50" s="53"/>
      <c r="L50" s="53"/>
      <c r="M50" s="53"/>
      <c r="N50" s="53"/>
      <c r="P50" s="5"/>
    </row>
    <row r="51" spans="1:16" ht="16.5" customHeight="1" x14ac:dyDescent="0.5">
      <c r="A51" s="42"/>
      <c r="B51" s="42"/>
      <c r="C51" s="42"/>
      <c r="D51" s="42"/>
      <c r="E51" s="42"/>
      <c r="F51" s="182"/>
      <c r="G51" s="44"/>
      <c r="H51" s="53"/>
      <c r="I51" s="53"/>
      <c r="J51" s="53"/>
      <c r="K51" s="53"/>
      <c r="L51" s="53"/>
      <c r="M51" s="53"/>
      <c r="N51" s="53"/>
      <c r="P51" s="5"/>
    </row>
    <row r="52" spans="1:16" ht="16.5" customHeight="1" x14ac:dyDescent="0.5">
      <c r="A52" s="42"/>
      <c r="B52" s="42"/>
      <c r="C52" s="42"/>
      <c r="D52" s="42"/>
      <c r="E52" s="42"/>
      <c r="F52" s="43"/>
      <c r="G52" s="44"/>
      <c r="H52" s="53"/>
      <c r="I52" s="53"/>
      <c r="J52" s="53"/>
      <c r="K52" s="53"/>
      <c r="L52" s="53"/>
      <c r="M52" s="53"/>
      <c r="N52" s="53"/>
      <c r="P52" s="5"/>
    </row>
    <row r="53" spans="1:16" ht="16.5" customHeight="1" x14ac:dyDescent="0.5">
      <c r="A53" s="42"/>
      <c r="B53" s="42"/>
      <c r="C53" s="42"/>
      <c r="D53" s="42"/>
      <c r="E53" s="42"/>
      <c r="F53" s="43"/>
      <c r="G53" s="44"/>
      <c r="H53" s="53"/>
      <c r="I53" s="53"/>
      <c r="J53" s="53"/>
      <c r="K53" s="53"/>
      <c r="L53" s="53"/>
      <c r="M53" s="53"/>
      <c r="N53" s="53"/>
      <c r="P53" s="5"/>
    </row>
    <row r="54" spans="1:16" ht="22.15" customHeight="1" x14ac:dyDescent="0.5">
      <c r="A54" s="42"/>
      <c r="B54" s="42"/>
      <c r="C54" s="42"/>
      <c r="D54" s="42"/>
      <c r="E54" s="42"/>
      <c r="F54" s="43"/>
      <c r="G54" s="44"/>
      <c r="H54" s="53"/>
      <c r="I54" s="53"/>
      <c r="J54" s="53"/>
      <c r="K54" s="53"/>
      <c r="L54" s="53"/>
      <c r="M54" s="53"/>
      <c r="N54" s="53"/>
      <c r="P54" s="5"/>
    </row>
    <row r="55" spans="1:16" ht="17.25" customHeight="1" x14ac:dyDescent="0.5">
      <c r="A55" s="42"/>
      <c r="B55" s="42"/>
      <c r="C55" s="42"/>
      <c r="D55" s="42"/>
      <c r="E55" s="42"/>
      <c r="F55" s="43"/>
      <c r="G55" s="44"/>
      <c r="H55" s="53"/>
      <c r="I55" s="53"/>
      <c r="J55" s="53"/>
      <c r="K55" s="53"/>
      <c r="L55" s="53"/>
      <c r="M55" s="53"/>
      <c r="N55" s="53"/>
      <c r="P55" s="5"/>
    </row>
    <row r="56" spans="1:16" ht="21.95" customHeight="1" x14ac:dyDescent="0.5">
      <c r="A56" s="54" t="s">
        <v>108</v>
      </c>
      <c r="B56" s="55"/>
      <c r="C56" s="55"/>
      <c r="D56" s="55"/>
      <c r="E56" s="55"/>
      <c r="F56" s="56"/>
      <c r="G56" s="57"/>
      <c r="H56" s="58"/>
      <c r="I56" s="58"/>
      <c r="J56" s="58"/>
      <c r="K56" s="58"/>
      <c r="L56" s="58"/>
      <c r="M56" s="58"/>
      <c r="N56" s="58"/>
      <c r="P56" s="5"/>
    </row>
    <row r="57" spans="1:16" ht="16.149999999999999" customHeight="1" x14ac:dyDescent="0.5">
      <c r="A57" s="187" t="s">
        <v>212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P57" s="5"/>
    </row>
    <row r="58" spans="1:16" ht="16.149999999999999" customHeight="1" x14ac:dyDescent="0.5">
      <c r="A58" s="187" t="s">
        <v>205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P58" s="5"/>
    </row>
    <row r="59" spans="1:16" ht="16.149999999999999" customHeight="1" x14ac:dyDescent="0.5">
      <c r="A59" s="188" t="str">
        <f>+A3</f>
        <v>As at 30 September 2021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P59" s="5"/>
    </row>
    <row r="60" spans="1:16" ht="16.149999999999999" customHeight="1" x14ac:dyDescent="0.5">
      <c r="A60" s="34"/>
      <c r="B60" s="34"/>
      <c r="C60" s="34"/>
      <c r="D60" s="34"/>
      <c r="E60" s="34"/>
      <c r="F60" s="34"/>
      <c r="G60" s="34"/>
      <c r="H60" s="35"/>
      <c r="I60" s="35"/>
      <c r="J60" s="35"/>
      <c r="K60" s="35"/>
      <c r="L60" s="35"/>
      <c r="M60" s="35"/>
      <c r="N60" s="35"/>
      <c r="P60" s="5"/>
    </row>
    <row r="61" spans="1:16" ht="16.149999999999999" customHeight="1" x14ac:dyDescent="0.5">
      <c r="P61" s="5"/>
    </row>
    <row r="62" spans="1:16" ht="16.149999999999999" customHeight="1" x14ac:dyDescent="0.5">
      <c r="A62" s="36"/>
      <c r="B62" s="36"/>
      <c r="C62" s="36"/>
      <c r="D62" s="36"/>
      <c r="E62" s="36"/>
      <c r="F62" s="37"/>
      <c r="G62" s="37"/>
      <c r="H62" s="189" t="s">
        <v>0</v>
      </c>
      <c r="I62" s="189"/>
      <c r="J62" s="189"/>
      <c r="L62" s="189" t="s">
        <v>143</v>
      </c>
      <c r="M62" s="189"/>
      <c r="N62" s="189"/>
    </row>
    <row r="63" spans="1:16" s="38" customFormat="1" ht="16.149999999999999" customHeight="1" x14ac:dyDescent="0.5">
      <c r="H63" s="39" t="s">
        <v>123</v>
      </c>
      <c r="I63" s="39"/>
      <c r="J63" s="39" t="s">
        <v>124</v>
      </c>
      <c r="K63" s="4"/>
      <c r="L63" s="39" t="s">
        <v>123</v>
      </c>
      <c r="M63" s="39"/>
      <c r="N63" s="39" t="s">
        <v>124</v>
      </c>
    </row>
    <row r="64" spans="1:16" s="38" customFormat="1" ht="16.149999999999999" customHeight="1" x14ac:dyDescent="0.5">
      <c r="H64" s="6" t="s">
        <v>219</v>
      </c>
      <c r="I64" s="7"/>
      <c r="J64" s="6" t="s">
        <v>102</v>
      </c>
      <c r="K64" s="8"/>
      <c r="L64" s="6" t="s">
        <v>219</v>
      </c>
      <c r="M64" s="7"/>
      <c r="N64" s="6" t="s">
        <v>102</v>
      </c>
    </row>
    <row r="65" spans="1:16" s="38" customFormat="1" ht="16.149999999999999" customHeight="1" x14ac:dyDescent="0.5">
      <c r="H65" s="29" t="s">
        <v>210</v>
      </c>
      <c r="I65" s="30"/>
      <c r="J65" s="29" t="s">
        <v>170</v>
      </c>
      <c r="K65" s="9"/>
      <c r="L65" s="29" t="s">
        <v>210</v>
      </c>
      <c r="M65" s="30"/>
      <c r="N65" s="29" t="s">
        <v>170</v>
      </c>
    </row>
    <row r="66" spans="1:16" s="38" customFormat="1" ht="16.149999999999999" customHeight="1" x14ac:dyDescent="0.5">
      <c r="F66" s="40" t="s">
        <v>207</v>
      </c>
      <c r="H66" s="41" t="s">
        <v>113</v>
      </c>
      <c r="I66" s="30"/>
      <c r="J66" s="41" t="s">
        <v>113</v>
      </c>
      <c r="K66" s="9"/>
      <c r="L66" s="41" t="s">
        <v>113</v>
      </c>
      <c r="M66" s="30"/>
      <c r="N66" s="41" t="s">
        <v>113</v>
      </c>
    </row>
    <row r="67" spans="1:16" ht="14.65" customHeight="1" x14ac:dyDescent="0.5">
      <c r="A67" s="42" t="s">
        <v>119</v>
      </c>
      <c r="B67" s="42"/>
      <c r="C67" s="42"/>
      <c r="D67" s="42"/>
      <c r="E67" s="42"/>
      <c r="F67" s="43"/>
      <c r="G67" s="44"/>
      <c r="H67" s="90"/>
      <c r="I67" s="59"/>
      <c r="J67" s="59"/>
      <c r="K67" s="59"/>
      <c r="L67" s="84"/>
      <c r="M67" s="60"/>
      <c r="N67" s="60"/>
      <c r="P67" s="5"/>
    </row>
    <row r="68" spans="1:16" ht="12" customHeight="1" x14ac:dyDescent="0.5">
      <c r="B68" s="42"/>
      <c r="C68" s="42"/>
      <c r="D68" s="42"/>
      <c r="E68" s="42"/>
      <c r="F68" s="43"/>
      <c r="G68" s="44"/>
      <c r="H68" s="90"/>
      <c r="I68" s="59"/>
      <c r="J68" s="59"/>
      <c r="K68" s="59"/>
      <c r="L68" s="84"/>
      <c r="M68" s="60"/>
      <c r="N68" s="60"/>
      <c r="P68" s="5"/>
    </row>
    <row r="69" spans="1:16" ht="14.65" customHeight="1" x14ac:dyDescent="0.5">
      <c r="A69" s="42" t="s">
        <v>120</v>
      </c>
      <c r="B69" s="42"/>
      <c r="C69" s="42"/>
      <c r="D69" s="42"/>
      <c r="E69" s="42"/>
      <c r="F69" s="43"/>
      <c r="G69" s="44"/>
      <c r="H69" s="90"/>
      <c r="I69" s="59"/>
      <c r="J69" s="59"/>
      <c r="K69" s="59"/>
      <c r="L69" s="84"/>
      <c r="M69" s="60"/>
      <c r="N69" s="60"/>
      <c r="P69" s="5"/>
    </row>
    <row r="70" spans="1:16" ht="12" customHeight="1" x14ac:dyDescent="0.5">
      <c r="A70" s="42"/>
      <c r="B70" s="42"/>
      <c r="C70" s="42"/>
      <c r="D70" s="42"/>
      <c r="E70" s="42"/>
      <c r="F70" s="43"/>
      <c r="G70" s="44"/>
      <c r="H70" s="90"/>
      <c r="I70" s="59"/>
      <c r="J70" s="59"/>
      <c r="K70" s="59"/>
      <c r="L70" s="84"/>
      <c r="M70" s="60"/>
      <c r="N70" s="60"/>
      <c r="P70" s="5"/>
    </row>
    <row r="71" spans="1:16" ht="14.65" customHeight="1" x14ac:dyDescent="0.5">
      <c r="A71" s="44" t="s">
        <v>28</v>
      </c>
      <c r="B71" s="44"/>
      <c r="C71" s="44"/>
      <c r="D71" s="44"/>
      <c r="E71" s="44"/>
      <c r="F71" s="43"/>
      <c r="G71" s="44"/>
      <c r="H71" s="79">
        <v>260757100</v>
      </c>
      <c r="I71" s="46"/>
      <c r="J71" s="46">
        <v>251525874</v>
      </c>
      <c r="K71" s="46"/>
      <c r="L71" s="79">
        <v>261328579</v>
      </c>
      <c r="M71" s="46"/>
      <c r="N71" s="46">
        <v>252066562</v>
      </c>
      <c r="P71" s="5"/>
    </row>
    <row r="72" spans="1:16" ht="14.65" customHeight="1" x14ac:dyDescent="0.5">
      <c r="A72" s="44" t="s">
        <v>38</v>
      </c>
      <c r="B72" s="44"/>
      <c r="C72" s="44"/>
      <c r="D72" s="44"/>
      <c r="E72" s="44"/>
      <c r="F72" s="43"/>
      <c r="G72" s="44"/>
      <c r="H72" s="79">
        <v>18070576</v>
      </c>
      <c r="I72" s="46"/>
      <c r="J72" s="46">
        <v>10263870</v>
      </c>
      <c r="K72" s="46"/>
      <c r="L72" s="79">
        <v>17858016</v>
      </c>
      <c r="M72" s="46"/>
      <c r="N72" s="46">
        <v>10230265</v>
      </c>
      <c r="P72" s="5"/>
    </row>
    <row r="73" spans="1:16" ht="14.65" customHeight="1" x14ac:dyDescent="0.5">
      <c r="A73" s="44" t="s">
        <v>31</v>
      </c>
      <c r="B73" s="44"/>
      <c r="C73" s="44"/>
      <c r="D73" s="44"/>
      <c r="E73" s="44"/>
      <c r="F73" s="43"/>
      <c r="G73" s="44"/>
      <c r="H73" s="79">
        <v>613832</v>
      </c>
      <c r="I73" s="46"/>
      <c r="J73" s="46">
        <v>392712</v>
      </c>
      <c r="K73" s="46"/>
      <c r="L73" s="79">
        <v>613832</v>
      </c>
      <c r="M73" s="46"/>
      <c r="N73" s="46">
        <v>392712</v>
      </c>
      <c r="P73" s="5"/>
    </row>
    <row r="74" spans="1:16" ht="14.65" customHeight="1" x14ac:dyDescent="0.5">
      <c r="A74" s="44" t="s">
        <v>177</v>
      </c>
      <c r="B74" s="44"/>
      <c r="C74" s="44"/>
      <c r="D74" s="44"/>
      <c r="E74" s="44"/>
      <c r="F74" s="43"/>
      <c r="G74" s="44"/>
      <c r="H74" s="79"/>
      <c r="I74" s="46"/>
      <c r="J74" s="1"/>
      <c r="K74" s="1"/>
      <c r="L74" s="85"/>
      <c r="M74" s="1"/>
      <c r="N74" s="1"/>
      <c r="P74" s="5"/>
    </row>
    <row r="75" spans="1:16" ht="14.65" customHeight="1" x14ac:dyDescent="0.5">
      <c r="A75" s="44"/>
      <c r="B75" s="44" t="s">
        <v>173</v>
      </c>
      <c r="C75" s="44"/>
      <c r="D75" s="44"/>
      <c r="E75" s="44"/>
      <c r="F75" s="43"/>
      <c r="G75" s="44"/>
      <c r="H75" s="79">
        <v>1879395</v>
      </c>
      <c r="I75" s="46"/>
      <c r="J75" s="46">
        <v>896906</v>
      </c>
      <c r="K75" s="46"/>
      <c r="L75" s="79">
        <v>0</v>
      </c>
      <c r="M75" s="46"/>
      <c r="N75" s="46">
        <v>0</v>
      </c>
      <c r="P75" s="5"/>
    </row>
    <row r="76" spans="1:16" ht="14.65" customHeight="1" x14ac:dyDescent="0.5">
      <c r="A76" s="44" t="s">
        <v>39</v>
      </c>
      <c r="B76" s="44"/>
      <c r="C76" s="44"/>
      <c r="D76" s="44"/>
      <c r="E76" s="44"/>
      <c r="F76" s="61"/>
      <c r="G76" s="44"/>
      <c r="H76" s="79">
        <v>16910239</v>
      </c>
      <c r="I76" s="46"/>
      <c r="J76" s="46">
        <v>8724685</v>
      </c>
      <c r="K76" s="46"/>
      <c r="L76" s="79">
        <v>15454341</v>
      </c>
      <c r="M76" s="46"/>
      <c r="N76" s="46">
        <v>8674189</v>
      </c>
      <c r="P76" s="5"/>
    </row>
    <row r="77" spans="1:16" ht="14.65" customHeight="1" x14ac:dyDescent="0.5">
      <c r="A77" s="47" t="s">
        <v>40</v>
      </c>
      <c r="B77" s="47"/>
      <c r="C77" s="47"/>
      <c r="D77" s="47"/>
      <c r="E77" s="47"/>
      <c r="F77" s="62"/>
      <c r="G77" s="44"/>
      <c r="H77" s="79">
        <v>42435159</v>
      </c>
      <c r="I77" s="46"/>
      <c r="J77" s="46">
        <v>28343500</v>
      </c>
      <c r="K77" s="46"/>
      <c r="L77" s="79">
        <v>41466892</v>
      </c>
      <c r="M77" s="46"/>
      <c r="N77" s="46">
        <v>27757881</v>
      </c>
      <c r="P77" s="5"/>
    </row>
    <row r="78" spans="1:16" ht="14.65" customHeight="1" x14ac:dyDescent="0.5">
      <c r="A78" s="47" t="s">
        <v>178</v>
      </c>
      <c r="B78" s="47"/>
      <c r="C78" s="47"/>
      <c r="D78" s="47"/>
      <c r="E78" s="47"/>
      <c r="F78" s="62"/>
      <c r="G78" s="44"/>
      <c r="H78" s="79">
        <v>192935</v>
      </c>
      <c r="I78" s="46"/>
      <c r="J78" s="46">
        <v>183697</v>
      </c>
      <c r="K78" s="46"/>
      <c r="L78" s="79">
        <v>817028</v>
      </c>
      <c r="M78" s="46"/>
      <c r="N78" s="46">
        <v>820206</v>
      </c>
      <c r="P78" s="5"/>
    </row>
    <row r="79" spans="1:16" ht="14.65" customHeight="1" x14ac:dyDescent="0.5">
      <c r="A79" s="63" t="s">
        <v>41</v>
      </c>
      <c r="B79" s="63"/>
      <c r="C79" s="63"/>
      <c r="D79" s="63"/>
      <c r="E79" s="63"/>
      <c r="F79" s="62"/>
      <c r="G79" s="44"/>
      <c r="H79" s="79">
        <v>1127917</v>
      </c>
      <c r="I79" s="46"/>
      <c r="J79" s="46">
        <v>1066255</v>
      </c>
      <c r="K79" s="46"/>
      <c r="L79" s="79">
        <v>812728</v>
      </c>
      <c r="M79" s="46"/>
      <c r="N79" s="46">
        <v>764774</v>
      </c>
      <c r="P79" s="5"/>
    </row>
    <row r="80" spans="1:16" ht="14.85" customHeight="1" x14ac:dyDescent="0.5">
      <c r="A80" s="64" t="s">
        <v>84</v>
      </c>
      <c r="B80" s="64"/>
      <c r="C80" s="64"/>
      <c r="D80" s="64"/>
      <c r="E80" s="64"/>
      <c r="F80" s="65"/>
      <c r="G80" s="44"/>
      <c r="H80" s="79">
        <v>10979</v>
      </c>
      <c r="I80" s="46"/>
      <c r="J80" s="46">
        <v>13556</v>
      </c>
      <c r="K80" s="46"/>
      <c r="L80" s="83">
        <v>0</v>
      </c>
      <c r="M80" s="46"/>
      <c r="N80" s="104">
        <v>0</v>
      </c>
      <c r="P80" s="5"/>
    </row>
    <row r="81" spans="1:16" ht="14.65" customHeight="1" x14ac:dyDescent="0.5">
      <c r="A81" s="44" t="s">
        <v>142</v>
      </c>
      <c r="B81" s="44"/>
      <c r="C81" s="44"/>
      <c r="D81" s="44"/>
      <c r="E81" s="44"/>
      <c r="F81" s="62"/>
      <c r="G81" s="44"/>
      <c r="H81" s="79">
        <v>238903</v>
      </c>
      <c r="I81" s="46"/>
      <c r="J81" s="46">
        <v>588026</v>
      </c>
      <c r="K81" s="46"/>
      <c r="L81" s="83">
        <v>0</v>
      </c>
      <c r="M81" s="46"/>
      <c r="N81" s="104">
        <v>0</v>
      </c>
      <c r="P81" s="5"/>
    </row>
    <row r="82" spans="1:16" ht="14.65" customHeight="1" x14ac:dyDescent="0.5">
      <c r="A82" s="44" t="s">
        <v>29</v>
      </c>
      <c r="B82" s="44"/>
      <c r="C82" s="44"/>
      <c r="D82" s="44"/>
      <c r="E82" s="44"/>
      <c r="F82" s="62"/>
      <c r="G82" s="44"/>
      <c r="H82" s="79">
        <v>10251286</v>
      </c>
      <c r="I82" s="46"/>
      <c r="J82" s="46">
        <v>5539391</v>
      </c>
      <c r="K82" s="46"/>
      <c r="L82" s="83">
        <v>0</v>
      </c>
      <c r="M82" s="46"/>
      <c r="N82" s="104">
        <v>0</v>
      </c>
      <c r="P82" s="5"/>
    </row>
    <row r="83" spans="1:16" ht="14.65" customHeight="1" x14ac:dyDescent="0.5">
      <c r="A83" s="63" t="s">
        <v>42</v>
      </c>
      <c r="B83" s="63"/>
      <c r="C83" s="63"/>
      <c r="D83" s="63"/>
      <c r="E83" s="63"/>
      <c r="F83" s="62"/>
      <c r="G83" s="44"/>
      <c r="H83" s="79">
        <v>614231</v>
      </c>
      <c r="I83" s="46"/>
      <c r="J83" s="46">
        <v>467833</v>
      </c>
      <c r="K83" s="46"/>
      <c r="L83" s="79">
        <v>614296</v>
      </c>
      <c r="M83" s="46"/>
      <c r="N83" s="46">
        <v>467833</v>
      </c>
      <c r="P83" s="5"/>
    </row>
    <row r="84" spans="1:16" ht="14.65" customHeight="1" x14ac:dyDescent="0.5">
      <c r="A84" s="63" t="s">
        <v>43</v>
      </c>
      <c r="B84" s="63"/>
      <c r="C84" s="63"/>
      <c r="D84" s="63"/>
      <c r="E84" s="63"/>
      <c r="F84" s="62"/>
      <c r="G84" s="44"/>
      <c r="H84" s="79">
        <v>4107258</v>
      </c>
      <c r="I84" s="46"/>
      <c r="J84" s="46">
        <v>3923055</v>
      </c>
      <c r="K84" s="46"/>
      <c r="L84" s="79">
        <v>3966940</v>
      </c>
      <c r="M84" s="46"/>
      <c r="N84" s="46">
        <v>3803024</v>
      </c>
      <c r="P84" s="5"/>
    </row>
    <row r="85" spans="1:16" ht="14.65" customHeight="1" x14ac:dyDescent="0.5">
      <c r="A85" s="63" t="s">
        <v>44</v>
      </c>
      <c r="B85" s="63"/>
      <c r="C85" s="63"/>
      <c r="D85" s="63"/>
      <c r="E85" s="63"/>
      <c r="F85" s="62"/>
      <c r="G85" s="44"/>
      <c r="H85" s="79">
        <v>458572</v>
      </c>
      <c r="I85" s="46"/>
      <c r="J85" s="46">
        <v>399461</v>
      </c>
      <c r="K85" s="46"/>
      <c r="L85" s="79">
        <v>226758</v>
      </c>
      <c r="M85" s="46"/>
      <c r="N85" s="46">
        <v>260420</v>
      </c>
      <c r="P85" s="5"/>
    </row>
    <row r="86" spans="1:16" ht="14.65" customHeight="1" x14ac:dyDescent="0.5">
      <c r="A86" s="63" t="s">
        <v>6</v>
      </c>
      <c r="B86" s="63"/>
      <c r="C86" s="63"/>
      <c r="D86" s="63"/>
      <c r="E86" s="63"/>
      <c r="F86" s="62" t="s">
        <v>209</v>
      </c>
      <c r="G86" s="44"/>
      <c r="H86" s="81">
        <v>4281841</v>
      </c>
      <c r="I86" s="46"/>
      <c r="J86" s="103">
        <v>4456474</v>
      </c>
      <c r="K86" s="46"/>
      <c r="L86" s="81">
        <v>3338754</v>
      </c>
      <c r="M86" s="46"/>
      <c r="N86" s="103">
        <v>3538122</v>
      </c>
      <c r="P86" s="5"/>
    </row>
    <row r="87" spans="1:16" ht="12" customHeight="1" x14ac:dyDescent="0.5">
      <c r="A87" s="63"/>
      <c r="B87" s="63"/>
      <c r="C87" s="63"/>
      <c r="D87" s="63"/>
      <c r="E87" s="63"/>
      <c r="F87" s="43"/>
      <c r="G87" s="44"/>
      <c r="H87" s="86"/>
      <c r="I87" s="66"/>
      <c r="J87" s="66"/>
      <c r="K87" s="66"/>
      <c r="L87" s="86"/>
      <c r="M87" s="66"/>
      <c r="N87" s="66"/>
      <c r="P87" s="5"/>
    </row>
    <row r="88" spans="1:16" ht="14.65" customHeight="1" x14ac:dyDescent="0.5">
      <c r="A88" s="51" t="s">
        <v>7</v>
      </c>
      <c r="B88" s="49"/>
      <c r="C88" s="49"/>
      <c r="D88" s="49"/>
      <c r="E88" s="49"/>
      <c r="F88" s="67"/>
      <c r="G88" s="44"/>
      <c r="H88" s="87">
        <f>SUM(H71:H86)</f>
        <v>361950223</v>
      </c>
      <c r="I88" s="66"/>
      <c r="J88" s="68">
        <f>SUM(J71:J86)</f>
        <v>316785295</v>
      </c>
      <c r="K88" s="66"/>
      <c r="L88" s="87">
        <f>SUM(L71:L86)</f>
        <v>346498164</v>
      </c>
      <c r="M88" s="66"/>
      <c r="N88" s="68">
        <f>SUM(N71:N86)</f>
        <v>308775988</v>
      </c>
      <c r="P88" s="5"/>
    </row>
    <row r="89" spans="1:16" ht="14.65" customHeight="1" x14ac:dyDescent="0.5">
      <c r="A89" s="42"/>
      <c r="B89" s="42"/>
      <c r="C89" s="42"/>
      <c r="D89" s="42"/>
      <c r="E89" s="42"/>
      <c r="F89" s="43"/>
      <c r="G89" s="44"/>
      <c r="H89" s="90"/>
      <c r="I89" s="59"/>
      <c r="J89" s="59"/>
      <c r="K89" s="60"/>
      <c r="L89" s="84"/>
      <c r="M89" s="60"/>
      <c r="N89" s="60"/>
      <c r="P89" s="5"/>
    </row>
    <row r="90" spans="1:16" ht="14.65" customHeight="1" x14ac:dyDescent="0.5">
      <c r="A90" s="51" t="s">
        <v>121</v>
      </c>
      <c r="B90" s="69"/>
      <c r="C90" s="69"/>
      <c r="D90" s="69"/>
      <c r="E90" s="69"/>
      <c r="F90" s="67"/>
      <c r="G90" s="44"/>
      <c r="H90" s="84"/>
      <c r="I90" s="60"/>
      <c r="J90" s="60"/>
      <c r="K90" s="59"/>
      <c r="L90" s="84"/>
      <c r="M90" s="60"/>
      <c r="N90" s="60"/>
      <c r="P90" s="5"/>
    </row>
    <row r="91" spans="1:16" ht="12" customHeight="1" x14ac:dyDescent="0.5">
      <c r="A91" s="51"/>
      <c r="B91" s="69"/>
      <c r="C91" s="69"/>
      <c r="D91" s="69"/>
      <c r="E91" s="69"/>
      <c r="F91" s="67"/>
      <c r="G91" s="44"/>
      <c r="H91" s="84"/>
      <c r="I91" s="60"/>
      <c r="J91" s="60"/>
      <c r="K91" s="59"/>
      <c r="L91" s="84"/>
      <c r="M91" s="60"/>
      <c r="N91" s="60"/>
      <c r="P91" s="5"/>
    </row>
    <row r="92" spans="1:16" ht="14.65" customHeight="1" x14ac:dyDescent="0.5">
      <c r="A92" s="44" t="s">
        <v>8</v>
      </c>
      <c r="B92" s="44"/>
      <c r="C92" s="44"/>
      <c r="D92" s="44"/>
      <c r="E92" s="44"/>
      <c r="F92" s="43"/>
      <c r="G92" s="44"/>
      <c r="H92" s="90"/>
      <c r="I92" s="59"/>
      <c r="J92" s="59"/>
      <c r="K92" s="59"/>
      <c r="L92" s="84"/>
      <c r="M92" s="60"/>
      <c r="N92" s="60"/>
      <c r="P92" s="5"/>
    </row>
    <row r="93" spans="1:16" ht="14.65" customHeight="1" x14ac:dyDescent="0.5">
      <c r="A93" s="1"/>
      <c r="B93" s="70" t="s">
        <v>122</v>
      </c>
      <c r="C93" s="70"/>
      <c r="D93" s="70"/>
      <c r="E93" s="70"/>
      <c r="F93" s="67"/>
      <c r="G93" s="51"/>
      <c r="H93" s="78"/>
      <c r="I93" s="45"/>
      <c r="J93" s="45"/>
      <c r="K93" s="45"/>
      <c r="L93" s="78"/>
      <c r="M93" s="45"/>
      <c r="N93" s="45"/>
      <c r="P93" s="5"/>
    </row>
    <row r="94" spans="1:16" ht="14.65" customHeight="1" thickBot="1" x14ac:dyDescent="0.55000000000000004">
      <c r="A94" s="1"/>
      <c r="B94" s="71"/>
      <c r="C94" s="71" t="s">
        <v>145</v>
      </c>
      <c r="E94" s="71"/>
      <c r="F94" s="67"/>
      <c r="H94" s="88">
        <v>8467511</v>
      </c>
      <c r="I94" s="46"/>
      <c r="J94" s="72">
        <v>8467511</v>
      </c>
      <c r="K94" s="66"/>
      <c r="L94" s="88">
        <v>8467511</v>
      </c>
      <c r="M94" s="66"/>
      <c r="N94" s="72">
        <v>8467511</v>
      </c>
      <c r="P94" s="5"/>
    </row>
    <row r="95" spans="1:16" ht="14.65" customHeight="1" thickTop="1" x14ac:dyDescent="0.5">
      <c r="A95" s="1"/>
      <c r="B95" s="71"/>
      <c r="C95" s="71"/>
      <c r="E95" s="71"/>
      <c r="F95" s="67"/>
      <c r="H95" s="86"/>
      <c r="I95" s="46"/>
      <c r="J95" s="66"/>
      <c r="K95" s="66"/>
      <c r="L95" s="86"/>
      <c r="M95" s="66"/>
      <c r="N95" s="66"/>
      <c r="P95" s="5"/>
    </row>
    <row r="96" spans="1:16" ht="14.65" customHeight="1" x14ac:dyDescent="0.5">
      <c r="A96" s="1"/>
      <c r="B96" s="70" t="s">
        <v>66</v>
      </c>
      <c r="C96" s="70"/>
      <c r="D96" s="70"/>
      <c r="E96" s="70"/>
      <c r="F96" s="38"/>
      <c r="G96" s="51"/>
      <c r="H96" s="86"/>
      <c r="I96" s="66"/>
      <c r="J96" s="66"/>
      <c r="K96" s="66"/>
      <c r="L96" s="86"/>
      <c r="M96" s="66"/>
      <c r="N96" s="66"/>
      <c r="P96" s="5"/>
    </row>
    <row r="97" spans="1:20" ht="14.65" customHeight="1" x14ac:dyDescent="0.5">
      <c r="A97" s="1"/>
      <c r="B97" s="71"/>
      <c r="C97" s="71" t="s">
        <v>145</v>
      </c>
      <c r="E97" s="71"/>
      <c r="F97" s="38"/>
      <c r="G97" s="51"/>
      <c r="H97" s="86">
        <v>8467511</v>
      </c>
      <c r="I97" s="66"/>
      <c r="J97" s="66">
        <v>8467511</v>
      </c>
      <c r="K97" s="66"/>
      <c r="L97" s="86">
        <v>8467511</v>
      </c>
      <c r="M97" s="66"/>
      <c r="N97" s="66">
        <v>8467511</v>
      </c>
      <c r="P97" s="5"/>
    </row>
    <row r="98" spans="1:20" ht="14.65" customHeight="1" x14ac:dyDescent="0.5">
      <c r="A98" s="44" t="s">
        <v>67</v>
      </c>
      <c r="B98" s="44"/>
      <c r="C98" s="44"/>
      <c r="D98" s="44"/>
      <c r="E98" s="44"/>
      <c r="G98" s="51"/>
      <c r="H98" s="86">
        <v>9356233</v>
      </c>
      <c r="I98" s="66"/>
      <c r="J98" s="66">
        <v>9356233</v>
      </c>
      <c r="K98" s="66"/>
      <c r="L98" s="86">
        <v>9356233</v>
      </c>
      <c r="M98" s="66"/>
      <c r="N98" s="66">
        <v>9356233</v>
      </c>
      <c r="P98" s="5"/>
    </row>
    <row r="99" spans="1:20" ht="14.65" customHeight="1" x14ac:dyDescent="0.5">
      <c r="A99" s="44" t="s">
        <v>117</v>
      </c>
      <c r="B99" s="44"/>
      <c r="C99" s="44"/>
      <c r="D99" s="44"/>
      <c r="E99" s="44"/>
      <c r="F99" s="43"/>
      <c r="G99" s="51"/>
      <c r="H99" s="86">
        <v>8112</v>
      </c>
      <c r="I99" s="66"/>
      <c r="J99" s="66">
        <v>-137048</v>
      </c>
      <c r="K99" s="66"/>
      <c r="L99" s="86">
        <v>211393</v>
      </c>
      <c r="M99" s="66"/>
      <c r="N99" s="66">
        <v>398230</v>
      </c>
      <c r="P99" s="5"/>
    </row>
    <row r="100" spans="1:20" ht="14.65" customHeight="1" x14ac:dyDescent="0.5">
      <c r="A100" s="44" t="s">
        <v>9</v>
      </c>
      <c r="B100" s="44"/>
      <c r="C100" s="44"/>
      <c r="D100" s="44"/>
      <c r="E100" s="44"/>
      <c r="F100" s="43"/>
      <c r="G100" s="51"/>
      <c r="H100" s="86"/>
      <c r="I100" s="66"/>
      <c r="J100" s="66"/>
      <c r="K100" s="66"/>
      <c r="L100" s="86"/>
      <c r="M100" s="66"/>
      <c r="N100" s="66"/>
      <c r="P100" s="5"/>
    </row>
    <row r="101" spans="1:20" ht="14.65" customHeight="1" x14ac:dyDescent="0.5">
      <c r="A101" s="1"/>
      <c r="B101" s="70" t="s">
        <v>19</v>
      </c>
      <c r="C101" s="70"/>
      <c r="D101" s="70"/>
      <c r="E101" s="73"/>
      <c r="G101" s="51"/>
      <c r="H101" s="86"/>
      <c r="I101" s="66"/>
      <c r="J101" s="66"/>
      <c r="K101" s="66"/>
      <c r="L101" s="86"/>
      <c r="M101" s="66"/>
      <c r="N101" s="66"/>
      <c r="P101" s="5"/>
    </row>
    <row r="102" spans="1:20" ht="14.65" customHeight="1" x14ac:dyDescent="0.5">
      <c r="A102" s="1"/>
      <c r="B102" s="1"/>
      <c r="C102" s="47" t="s">
        <v>20</v>
      </c>
      <c r="D102" s="47"/>
      <c r="E102" s="64"/>
      <c r="F102" s="43"/>
      <c r="G102" s="51"/>
      <c r="H102" s="86">
        <v>852337</v>
      </c>
      <c r="I102" s="66"/>
      <c r="J102" s="66">
        <v>852337</v>
      </c>
      <c r="K102" s="66"/>
      <c r="L102" s="86">
        <v>852337</v>
      </c>
      <c r="M102" s="66"/>
      <c r="N102" s="66">
        <v>852337</v>
      </c>
      <c r="P102" s="5"/>
    </row>
    <row r="103" spans="1:20" ht="14.65" customHeight="1" x14ac:dyDescent="0.5">
      <c r="A103" s="1"/>
      <c r="B103" s="70" t="s">
        <v>10</v>
      </c>
      <c r="C103" s="70"/>
      <c r="D103" s="70"/>
      <c r="E103" s="73"/>
      <c r="F103" s="38"/>
      <c r="G103" s="51"/>
      <c r="H103" s="87">
        <v>30260065</v>
      </c>
      <c r="I103" s="66"/>
      <c r="J103" s="68">
        <v>27978147</v>
      </c>
      <c r="K103" s="66"/>
      <c r="L103" s="87">
        <v>27638884</v>
      </c>
      <c r="M103" s="66"/>
      <c r="N103" s="68">
        <v>26617999</v>
      </c>
      <c r="P103" s="5"/>
    </row>
    <row r="104" spans="1:20" ht="12" customHeight="1" x14ac:dyDescent="0.5">
      <c r="A104" s="1"/>
      <c r="B104" s="70"/>
      <c r="C104" s="70"/>
      <c r="D104" s="70"/>
      <c r="E104" s="73"/>
      <c r="F104" s="38"/>
      <c r="G104" s="51"/>
      <c r="H104" s="86"/>
      <c r="I104" s="66"/>
      <c r="J104" s="66"/>
      <c r="K104" s="66"/>
      <c r="L104" s="86"/>
      <c r="M104" s="66"/>
      <c r="N104" s="66"/>
      <c r="P104" s="5"/>
    </row>
    <row r="105" spans="1:20" s="10" customFormat="1" ht="14.65" customHeight="1" x14ac:dyDescent="0.5">
      <c r="A105" s="70" t="s">
        <v>45</v>
      </c>
      <c r="C105" s="70"/>
      <c r="D105" s="70"/>
      <c r="E105" s="73"/>
      <c r="F105" s="38"/>
      <c r="G105" s="51"/>
      <c r="H105" s="86">
        <f>SUM(H97:H103)</f>
        <v>48944258</v>
      </c>
      <c r="I105" s="66"/>
      <c r="J105" s="66">
        <f>SUM(J97:J103)</f>
        <v>46517180</v>
      </c>
      <c r="K105" s="66"/>
      <c r="L105" s="86">
        <f>SUM(L97:L103)</f>
        <v>46526358</v>
      </c>
      <c r="M105" s="66"/>
      <c r="N105" s="66">
        <f>SUM(N97:N103)</f>
        <v>45692310</v>
      </c>
      <c r="P105" s="5"/>
      <c r="Q105" s="1"/>
      <c r="R105" s="1"/>
      <c r="S105" s="1"/>
      <c r="T105" s="1"/>
    </row>
    <row r="106" spans="1:20" s="10" customFormat="1" ht="14.65" customHeight="1" x14ac:dyDescent="0.5">
      <c r="A106" s="47" t="s">
        <v>100</v>
      </c>
      <c r="B106" s="47"/>
      <c r="C106" s="47"/>
      <c r="D106" s="47"/>
      <c r="E106" s="47"/>
      <c r="F106" s="38"/>
      <c r="G106" s="51"/>
      <c r="H106" s="86">
        <v>113864</v>
      </c>
      <c r="I106" s="66"/>
      <c r="J106" s="66">
        <v>108541</v>
      </c>
      <c r="K106" s="66"/>
      <c r="L106" s="80">
        <v>0</v>
      </c>
      <c r="M106" s="66"/>
      <c r="N106" s="102">
        <v>0</v>
      </c>
      <c r="P106" s="5"/>
      <c r="Q106" s="1"/>
      <c r="R106" s="1"/>
      <c r="S106" s="1"/>
      <c r="T106" s="1"/>
    </row>
    <row r="107" spans="1:20" s="10" customFormat="1" ht="12" customHeight="1" x14ac:dyDescent="0.5">
      <c r="A107" s="47"/>
      <c r="B107" s="47"/>
      <c r="C107" s="47"/>
      <c r="D107" s="47"/>
      <c r="E107" s="47"/>
      <c r="F107" s="38"/>
      <c r="G107" s="51"/>
      <c r="H107" s="89"/>
      <c r="I107" s="66"/>
      <c r="J107" s="74"/>
      <c r="K107" s="66"/>
      <c r="L107" s="89"/>
      <c r="M107" s="75"/>
      <c r="N107" s="74"/>
      <c r="P107" s="5"/>
      <c r="Q107" s="1"/>
      <c r="R107" s="1"/>
      <c r="S107" s="1"/>
      <c r="T107" s="1"/>
    </row>
    <row r="108" spans="1:20" s="10" customFormat="1" ht="14.65" customHeight="1" x14ac:dyDescent="0.5">
      <c r="A108" s="76" t="s">
        <v>46</v>
      </c>
      <c r="C108" s="73"/>
      <c r="D108" s="73"/>
      <c r="E108" s="73"/>
      <c r="F108" s="38"/>
      <c r="G108" s="51"/>
      <c r="H108" s="87">
        <f>SUM(H105:H106)</f>
        <v>49058122</v>
      </c>
      <c r="I108" s="66"/>
      <c r="J108" s="68">
        <f>SUM(J105:J106)</f>
        <v>46625721</v>
      </c>
      <c r="K108" s="66"/>
      <c r="L108" s="87">
        <f>SUM(L105:L106)</f>
        <v>46526358</v>
      </c>
      <c r="M108" s="66"/>
      <c r="N108" s="68">
        <f>SUM(N105:N106)</f>
        <v>45692310</v>
      </c>
      <c r="P108" s="5"/>
      <c r="Q108" s="1"/>
      <c r="R108" s="1"/>
      <c r="S108" s="1"/>
      <c r="T108" s="1"/>
    </row>
    <row r="109" spans="1:20" s="10" customFormat="1" ht="12" customHeight="1" x14ac:dyDescent="0.5">
      <c r="A109" s="76"/>
      <c r="C109" s="73"/>
      <c r="D109" s="73"/>
      <c r="E109" s="73"/>
      <c r="F109" s="38"/>
      <c r="G109" s="51"/>
      <c r="H109" s="86"/>
      <c r="I109" s="66"/>
      <c r="J109" s="66"/>
      <c r="K109" s="66"/>
      <c r="L109" s="86"/>
      <c r="M109" s="66"/>
      <c r="N109" s="66"/>
      <c r="P109" s="5"/>
      <c r="Q109" s="1"/>
      <c r="R109" s="1"/>
      <c r="S109" s="1"/>
      <c r="T109" s="1"/>
    </row>
    <row r="110" spans="1:20" s="10" customFormat="1" ht="14.65" customHeight="1" thickBot="1" x14ac:dyDescent="0.55000000000000004">
      <c r="A110" s="76" t="s">
        <v>47</v>
      </c>
      <c r="B110" s="76"/>
      <c r="C110" s="76"/>
      <c r="D110" s="76"/>
      <c r="E110" s="76"/>
      <c r="F110" s="38"/>
      <c r="G110" s="51"/>
      <c r="H110" s="88">
        <f>H88+H108</f>
        <v>411008345</v>
      </c>
      <c r="I110" s="66"/>
      <c r="J110" s="72">
        <f>J88+J108</f>
        <v>363411016</v>
      </c>
      <c r="K110" s="66"/>
      <c r="L110" s="88">
        <f>L88+L108</f>
        <v>393024522</v>
      </c>
      <c r="M110" s="66"/>
      <c r="N110" s="72">
        <f>N88+N108</f>
        <v>354468298</v>
      </c>
      <c r="P110" s="5"/>
      <c r="Q110" s="1"/>
      <c r="R110" s="1"/>
      <c r="S110" s="1"/>
      <c r="T110" s="1"/>
    </row>
    <row r="111" spans="1:20" s="10" customFormat="1" ht="14.65" customHeight="1" thickTop="1" x14ac:dyDescent="0.5">
      <c r="A111" s="76"/>
      <c r="B111" s="76"/>
      <c r="C111" s="76"/>
      <c r="D111" s="76"/>
      <c r="E111" s="76"/>
      <c r="F111" s="38"/>
      <c r="G111" s="51"/>
      <c r="H111" s="66"/>
      <c r="I111" s="66"/>
      <c r="J111" s="66"/>
      <c r="K111" s="66"/>
      <c r="L111" s="66"/>
      <c r="M111" s="66"/>
      <c r="N111" s="66"/>
      <c r="P111" s="5"/>
      <c r="Q111" s="1"/>
      <c r="R111" s="1"/>
      <c r="S111" s="1"/>
      <c r="T111" s="1"/>
    </row>
    <row r="112" spans="1:20" s="10" customFormat="1" ht="14.65" customHeight="1" x14ac:dyDescent="0.5">
      <c r="A112" s="76"/>
      <c r="B112" s="76"/>
      <c r="C112" s="76"/>
      <c r="D112" s="76"/>
      <c r="E112" s="76"/>
      <c r="F112" s="181"/>
      <c r="G112" s="51"/>
      <c r="H112" s="66"/>
      <c r="I112" s="66"/>
      <c r="J112" s="66"/>
      <c r="K112" s="66"/>
      <c r="L112" s="66"/>
      <c r="M112" s="66"/>
      <c r="N112" s="66"/>
      <c r="P112" s="5"/>
      <c r="Q112" s="1"/>
      <c r="R112" s="1"/>
      <c r="S112" s="1"/>
      <c r="T112" s="1"/>
    </row>
    <row r="113" spans="1:20" s="10" customFormat="1" ht="14.65" customHeight="1" x14ac:dyDescent="0.5">
      <c r="A113" s="76"/>
      <c r="B113" s="76"/>
      <c r="C113" s="76"/>
      <c r="D113" s="76"/>
      <c r="E113" s="76"/>
      <c r="F113" s="181"/>
      <c r="G113" s="51"/>
      <c r="H113" s="66"/>
      <c r="I113" s="66"/>
      <c r="J113" s="66"/>
      <c r="K113" s="66"/>
      <c r="L113" s="66"/>
      <c r="M113" s="66"/>
      <c r="N113" s="66"/>
      <c r="P113" s="5"/>
      <c r="Q113" s="1"/>
      <c r="R113" s="1"/>
      <c r="S113" s="1"/>
      <c r="T113" s="1"/>
    </row>
    <row r="114" spans="1:20" ht="16.149999999999999" customHeight="1" x14ac:dyDescent="0.5">
      <c r="A114" s="190" t="s">
        <v>104</v>
      </c>
      <c r="B114" s="190"/>
      <c r="C114" s="190"/>
      <c r="D114" s="190"/>
      <c r="E114" s="190"/>
      <c r="F114" s="190"/>
      <c r="G114" s="44"/>
      <c r="H114" s="53"/>
      <c r="I114" s="53"/>
      <c r="J114" s="191" t="s">
        <v>104</v>
      </c>
      <c r="K114" s="191"/>
      <c r="L114" s="191"/>
      <c r="M114" s="191"/>
      <c r="N114" s="191"/>
    </row>
    <row r="115" spans="1:20" ht="16.149999999999999" customHeight="1" x14ac:dyDescent="0.5">
      <c r="A115" s="1"/>
      <c r="B115" s="1"/>
      <c r="C115" s="1"/>
      <c r="D115" s="1"/>
      <c r="E115" s="3" t="s">
        <v>150</v>
      </c>
      <c r="F115" s="1"/>
      <c r="G115" s="44"/>
      <c r="H115" s="53"/>
      <c r="I115" s="53"/>
      <c r="J115" s="193" t="s">
        <v>213</v>
      </c>
      <c r="K115" s="193"/>
      <c r="L115" s="193"/>
      <c r="M115" s="193"/>
      <c r="N115" s="193"/>
    </row>
    <row r="116" spans="1:20" ht="15.75" customHeight="1" x14ac:dyDescent="0.5">
      <c r="A116" s="38"/>
      <c r="B116" s="38"/>
      <c r="C116" s="38"/>
      <c r="D116" s="38"/>
      <c r="E116" s="33" t="s">
        <v>161</v>
      </c>
      <c r="F116" s="38"/>
      <c r="G116" s="44"/>
      <c r="H116" s="53"/>
      <c r="I116" s="53"/>
      <c r="J116" s="192" t="s">
        <v>214</v>
      </c>
      <c r="K116" s="192"/>
      <c r="L116" s="192"/>
      <c r="M116" s="192"/>
      <c r="N116" s="192"/>
    </row>
    <row r="117" spans="1:20" s="10" customFormat="1" ht="20.25" customHeight="1" x14ac:dyDescent="0.5">
      <c r="A117" s="76"/>
      <c r="B117" s="76"/>
      <c r="C117" s="76"/>
      <c r="D117" s="76"/>
      <c r="E117" s="76"/>
      <c r="F117" s="181"/>
      <c r="G117" s="51"/>
      <c r="H117" s="66"/>
      <c r="I117" s="66"/>
      <c r="J117" s="66"/>
      <c r="K117" s="66"/>
      <c r="L117" s="66"/>
      <c r="M117" s="66"/>
      <c r="N117" s="66"/>
      <c r="P117" s="5"/>
      <c r="Q117" s="1"/>
      <c r="R117" s="1"/>
      <c r="S117" s="1"/>
      <c r="T117" s="1"/>
    </row>
    <row r="118" spans="1:20" ht="21.95" customHeight="1" x14ac:dyDescent="0.5">
      <c r="A118" s="194" t="str">
        <f>+A56</f>
        <v>The condensed notes are an integral part of this interim financial information.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</row>
    <row r="119" spans="1:20" ht="22.15" customHeight="1" x14ac:dyDescent="0.5"/>
    <row r="120" spans="1:20" ht="14.25" customHeight="1" x14ac:dyDescent="0.5">
      <c r="A120" s="195"/>
      <c r="B120" s="195"/>
      <c r="C120" s="195"/>
      <c r="D120" s="195"/>
      <c r="E120" s="195"/>
      <c r="F120" s="195"/>
      <c r="G120" s="44"/>
      <c r="H120" s="53"/>
      <c r="I120" s="53"/>
      <c r="J120" s="192"/>
      <c r="K120" s="192"/>
      <c r="L120" s="192"/>
      <c r="M120" s="192"/>
      <c r="N120" s="192"/>
    </row>
    <row r="121" spans="1:20" ht="20.100000000000001" customHeight="1" x14ac:dyDescent="0.5">
      <c r="A121" s="44"/>
      <c r="B121" s="44"/>
      <c r="C121" s="44"/>
      <c r="D121" s="44"/>
      <c r="E121" s="44"/>
      <c r="F121" s="44"/>
      <c r="G121" s="44"/>
      <c r="H121" s="53"/>
      <c r="I121" s="53"/>
      <c r="J121" s="192"/>
      <c r="K121" s="192"/>
      <c r="L121" s="192"/>
      <c r="M121" s="192"/>
      <c r="N121" s="192"/>
    </row>
    <row r="128" spans="1:20" x14ac:dyDescent="0.5">
      <c r="I128" s="4"/>
      <c r="M128" s="4"/>
    </row>
  </sheetData>
  <mergeCells count="18">
    <mergeCell ref="J121:N121"/>
    <mergeCell ref="J115:N115"/>
    <mergeCell ref="J116:N116"/>
    <mergeCell ref="A118:N118"/>
    <mergeCell ref="A120:F120"/>
    <mergeCell ref="J120:N120"/>
    <mergeCell ref="A57:N57"/>
    <mergeCell ref="A58:N58"/>
    <mergeCell ref="A59:N59"/>
    <mergeCell ref="A114:F114"/>
    <mergeCell ref="J114:N114"/>
    <mergeCell ref="H62:J62"/>
    <mergeCell ref="L62:N62"/>
    <mergeCell ref="A1:N1"/>
    <mergeCell ref="A2:N2"/>
    <mergeCell ref="A3:N3"/>
    <mergeCell ref="H6:J6"/>
    <mergeCell ref="L6:N6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7" man="1"/>
  </rowBreaks>
  <ignoredErrors>
    <ignoredError sqref="F86 H65:N65 H9: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zoomScaleNormal="100" zoomScaleSheetLayoutView="100" workbookViewId="0">
      <selection sqref="A1:M1"/>
    </sheetView>
  </sheetViews>
  <sheetFormatPr defaultColWidth="9.140625" defaultRowHeight="12" x14ac:dyDescent="0.5"/>
  <cols>
    <col min="1" max="3" width="1.7109375" style="106" customWidth="1"/>
    <col min="4" max="4" width="46.85546875" style="106" customWidth="1"/>
    <col min="5" max="5" width="6.140625" style="115" customWidth="1"/>
    <col min="6" max="6" width="1" style="106" customWidth="1"/>
    <col min="7" max="7" width="11.7109375" style="120" customWidth="1"/>
    <col min="8" max="8" width="1" style="120" customWidth="1"/>
    <col min="9" max="9" width="11.7109375" style="120" customWidth="1"/>
    <col min="10" max="10" width="1" style="120" customWidth="1"/>
    <col min="11" max="11" width="11.7109375" style="120" customWidth="1"/>
    <col min="12" max="12" width="1" style="120" customWidth="1"/>
    <col min="13" max="13" width="11.7109375" style="120" customWidth="1"/>
    <col min="14" max="16384" width="9.140625" style="106"/>
  </cols>
  <sheetData>
    <row r="1" spans="1:19" ht="15.95" customHeight="1" x14ac:dyDescent="0.5">
      <c r="A1" s="198" t="str">
        <f>'[1]Financial position 2-3'!$A59:$IV59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9" ht="15.95" customHeight="1" x14ac:dyDescent="0.5">
      <c r="A2" s="198" t="s">
        <v>135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9" ht="15.95" customHeight="1" x14ac:dyDescent="0.5">
      <c r="A3" s="199" t="s">
        <v>238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9" ht="15.95" customHeight="1" x14ac:dyDescent="0.5">
      <c r="A4" s="105"/>
      <c r="B4" s="105"/>
      <c r="C4" s="105"/>
      <c r="D4" s="105"/>
      <c r="E4" s="105"/>
      <c r="F4" s="105"/>
      <c r="G4" s="107"/>
      <c r="H4" s="107"/>
      <c r="I4" s="107"/>
      <c r="J4" s="107"/>
      <c r="K4" s="107"/>
      <c r="L4" s="107"/>
      <c r="M4" s="107"/>
    </row>
    <row r="5" spans="1:19" s="113" customFormat="1" ht="15.95" customHeight="1" x14ac:dyDescent="0.5">
      <c r="A5" s="108"/>
      <c r="B5" s="108"/>
      <c r="C5" s="108"/>
      <c r="D5" s="108"/>
      <c r="E5" s="109"/>
      <c r="F5" s="110"/>
      <c r="G5" s="111"/>
      <c r="H5" s="112"/>
      <c r="I5" s="111"/>
      <c r="J5" s="112"/>
      <c r="K5" s="111"/>
      <c r="L5" s="112"/>
      <c r="M5" s="111"/>
    </row>
    <row r="6" spans="1:19" s="114" customFormat="1" ht="15.95" customHeight="1" x14ac:dyDescent="0.5">
      <c r="E6" s="115"/>
      <c r="F6" s="106"/>
      <c r="G6" s="200" t="s">
        <v>0</v>
      </c>
      <c r="H6" s="200"/>
      <c r="I6" s="200"/>
      <c r="J6" s="112"/>
      <c r="K6" s="200" t="s">
        <v>143</v>
      </c>
      <c r="L6" s="200"/>
      <c r="M6" s="200"/>
    </row>
    <row r="7" spans="1:19" s="114" customFormat="1" ht="15.95" customHeight="1" x14ac:dyDescent="0.5">
      <c r="E7" s="115"/>
      <c r="F7" s="106"/>
      <c r="G7" s="129" t="s">
        <v>210</v>
      </c>
      <c r="H7" s="130"/>
      <c r="I7" s="129" t="s">
        <v>170</v>
      </c>
      <c r="J7" s="131"/>
      <c r="K7" s="129" t="s">
        <v>210</v>
      </c>
      <c r="L7" s="130"/>
      <c r="M7" s="129" t="s">
        <v>170</v>
      </c>
    </row>
    <row r="8" spans="1:19" s="114" customFormat="1" ht="15.95" customHeight="1" x14ac:dyDescent="0.5">
      <c r="E8" s="115"/>
      <c r="F8" s="106"/>
      <c r="G8" s="6" t="s">
        <v>114</v>
      </c>
      <c r="H8" s="11"/>
      <c r="I8" s="6" t="s">
        <v>114</v>
      </c>
      <c r="J8" s="11"/>
      <c r="K8" s="6" t="s">
        <v>114</v>
      </c>
      <c r="L8" s="11"/>
      <c r="M8" s="6" t="s">
        <v>114</v>
      </c>
    </row>
    <row r="9" spans="1:19" s="114" customFormat="1" ht="15.95" customHeight="1" x14ac:dyDescent="0.5">
      <c r="E9" s="115"/>
      <c r="F9" s="116"/>
      <c r="G9" s="20" t="s">
        <v>2</v>
      </c>
      <c r="H9" s="7"/>
      <c r="I9" s="20" t="s">
        <v>2</v>
      </c>
      <c r="J9" s="13"/>
      <c r="K9" s="20" t="s">
        <v>2</v>
      </c>
      <c r="L9" s="7"/>
      <c r="M9" s="20" t="s">
        <v>2</v>
      </c>
    </row>
    <row r="10" spans="1:19" s="117" customFormat="1" ht="15.95" customHeight="1" x14ac:dyDescent="0.5">
      <c r="E10" s="115"/>
      <c r="F10" s="116"/>
      <c r="G10" s="118"/>
      <c r="H10" s="119"/>
      <c r="I10" s="119"/>
      <c r="J10" s="119"/>
      <c r="K10" s="118"/>
      <c r="L10" s="119"/>
      <c r="M10" s="119"/>
    </row>
    <row r="11" spans="1:19" ht="15.95" customHeight="1" x14ac:dyDescent="0.5">
      <c r="A11" s="106" t="s">
        <v>58</v>
      </c>
      <c r="G11" s="91">
        <v>4749325</v>
      </c>
      <c r="H11" s="11">
        <v>0</v>
      </c>
      <c r="I11" s="11">
        <v>4705032</v>
      </c>
      <c r="J11" s="11">
        <v>0</v>
      </c>
      <c r="K11" s="91">
        <v>4760581</v>
      </c>
      <c r="L11" s="11"/>
      <c r="M11" s="11">
        <v>4706416</v>
      </c>
      <c r="P11" s="120"/>
      <c r="S11" s="120"/>
    </row>
    <row r="12" spans="1:19" ht="15.95" customHeight="1" x14ac:dyDescent="0.5">
      <c r="A12" s="106" t="s">
        <v>11</v>
      </c>
      <c r="G12" s="92">
        <v>925980</v>
      </c>
      <c r="H12" s="11">
        <v>0</v>
      </c>
      <c r="I12" s="12">
        <v>1175195</v>
      </c>
      <c r="J12" s="11">
        <v>0</v>
      </c>
      <c r="K12" s="92">
        <v>943742</v>
      </c>
      <c r="L12" s="11"/>
      <c r="M12" s="12">
        <v>1191284</v>
      </c>
      <c r="P12" s="120"/>
      <c r="S12" s="120"/>
    </row>
    <row r="13" spans="1:19" ht="15.95" customHeight="1" x14ac:dyDescent="0.5">
      <c r="G13" s="91"/>
      <c r="H13" s="11"/>
      <c r="I13" s="11"/>
      <c r="J13" s="11"/>
      <c r="K13" s="91"/>
      <c r="L13" s="11"/>
      <c r="M13" s="11"/>
      <c r="P13" s="120"/>
      <c r="S13" s="120"/>
    </row>
    <row r="14" spans="1:19" ht="15.95" customHeight="1" x14ac:dyDescent="0.5">
      <c r="A14" s="114" t="s">
        <v>72</v>
      </c>
      <c r="C14" s="121"/>
      <c r="D14" s="121"/>
      <c r="G14" s="92">
        <f>G11-G12</f>
        <v>3823345</v>
      </c>
      <c r="H14" s="11"/>
      <c r="I14" s="12">
        <f>I11-I12</f>
        <v>3529837</v>
      </c>
      <c r="J14" s="11"/>
      <c r="K14" s="92">
        <f>K11-K12</f>
        <v>3816839</v>
      </c>
      <c r="L14" s="11"/>
      <c r="M14" s="12">
        <f>M11-M12</f>
        <v>3515132</v>
      </c>
      <c r="P14" s="120"/>
      <c r="S14" s="120"/>
    </row>
    <row r="15" spans="1:19" ht="15.95" customHeight="1" x14ac:dyDescent="0.5">
      <c r="A15" s="114"/>
      <c r="C15" s="121"/>
      <c r="D15" s="121"/>
      <c r="G15" s="91"/>
      <c r="H15" s="11"/>
      <c r="I15" s="11"/>
      <c r="J15" s="11"/>
      <c r="K15" s="91"/>
      <c r="L15" s="11"/>
      <c r="M15" s="11"/>
      <c r="P15" s="120"/>
      <c r="S15" s="120"/>
    </row>
    <row r="16" spans="1:19" ht="15.95" customHeight="1" x14ac:dyDescent="0.5">
      <c r="A16" s="106" t="s">
        <v>59</v>
      </c>
      <c r="G16" s="91">
        <v>1694506</v>
      </c>
      <c r="H16" s="11">
        <v>0</v>
      </c>
      <c r="I16" s="11">
        <v>1209173</v>
      </c>
      <c r="J16" s="11">
        <v>0</v>
      </c>
      <c r="K16" s="91">
        <v>603470</v>
      </c>
      <c r="L16" s="11"/>
      <c r="M16" s="11">
        <v>527609</v>
      </c>
      <c r="P16" s="120"/>
      <c r="S16" s="120"/>
    </row>
    <row r="17" spans="1:19" ht="15.95" customHeight="1" x14ac:dyDescent="0.5">
      <c r="A17" s="106" t="s">
        <v>78</v>
      </c>
      <c r="G17" s="92">
        <v>237572</v>
      </c>
      <c r="H17" s="11">
        <v>0</v>
      </c>
      <c r="I17" s="12">
        <v>184836</v>
      </c>
      <c r="J17" s="11">
        <v>0</v>
      </c>
      <c r="K17" s="92">
        <v>48657</v>
      </c>
      <c r="L17" s="11"/>
      <c r="M17" s="12">
        <v>42090</v>
      </c>
      <c r="P17" s="120"/>
      <c r="S17" s="120"/>
    </row>
    <row r="18" spans="1:19" ht="15.95" customHeight="1" x14ac:dyDescent="0.5">
      <c r="G18" s="91"/>
      <c r="H18" s="11"/>
      <c r="I18" s="11"/>
      <c r="J18" s="11"/>
      <c r="K18" s="91"/>
      <c r="L18" s="11"/>
      <c r="M18" s="11"/>
      <c r="P18" s="120"/>
      <c r="S18" s="120"/>
    </row>
    <row r="19" spans="1:19" ht="15.95" customHeight="1" x14ac:dyDescent="0.5">
      <c r="A19" s="114" t="s">
        <v>73</v>
      </c>
      <c r="C19" s="121"/>
      <c r="D19" s="121"/>
      <c r="G19" s="92">
        <f>G16-G17</f>
        <v>1456934</v>
      </c>
      <c r="H19" s="11"/>
      <c r="I19" s="12">
        <f>I16-I17</f>
        <v>1024337</v>
      </c>
      <c r="J19" s="11"/>
      <c r="K19" s="92">
        <f>K16-K17</f>
        <v>554813</v>
      </c>
      <c r="L19" s="11"/>
      <c r="M19" s="12">
        <f>M16-M17</f>
        <v>485519</v>
      </c>
      <c r="P19" s="120"/>
      <c r="S19" s="120"/>
    </row>
    <row r="20" spans="1:19" ht="15.95" customHeight="1" x14ac:dyDescent="0.5">
      <c r="A20" s="70"/>
      <c r="B20" s="70"/>
      <c r="C20" s="70"/>
      <c r="D20" s="70"/>
      <c r="F20" s="114"/>
      <c r="G20" s="91"/>
      <c r="H20" s="13"/>
      <c r="I20" s="11"/>
      <c r="J20" s="11"/>
      <c r="K20" s="91"/>
      <c r="L20" s="11"/>
      <c r="M20" s="11"/>
      <c r="P20" s="120"/>
      <c r="S20" s="120"/>
    </row>
    <row r="21" spans="1:19" ht="15.95" customHeight="1" x14ac:dyDescent="0.5">
      <c r="A21" s="70" t="s">
        <v>270</v>
      </c>
      <c r="B21" s="70"/>
      <c r="C21" s="70"/>
      <c r="D21" s="70"/>
      <c r="F21" s="114"/>
      <c r="G21" s="91"/>
      <c r="H21" s="13"/>
      <c r="I21" s="11"/>
      <c r="J21" s="11"/>
      <c r="K21" s="91"/>
      <c r="L21" s="11"/>
      <c r="M21" s="11"/>
      <c r="P21" s="120"/>
      <c r="S21" s="120"/>
    </row>
    <row r="22" spans="1:19" ht="15.95" customHeight="1" x14ac:dyDescent="0.5">
      <c r="B22" s="106" t="s">
        <v>180</v>
      </c>
      <c r="F22" s="114"/>
      <c r="G22" s="91">
        <v>-616389</v>
      </c>
      <c r="H22" s="13">
        <v>0</v>
      </c>
      <c r="I22" s="120">
        <v>156661</v>
      </c>
      <c r="J22" s="11">
        <v>0</v>
      </c>
      <c r="K22" s="91">
        <v>-814563</v>
      </c>
      <c r="L22" s="11"/>
      <c r="M22" s="11">
        <v>44695</v>
      </c>
      <c r="P22" s="120"/>
      <c r="S22" s="120"/>
    </row>
    <row r="23" spans="1:19" ht="15.95" customHeight="1" x14ac:dyDescent="0.5">
      <c r="A23" s="106" t="s">
        <v>158</v>
      </c>
      <c r="G23" s="91">
        <v>0</v>
      </c>
      <c r="H23" s="11">
        <v>0</v>
      </c>
      <c r="I23" s="11">
        <v>-73</v>
      </c>
      <c r="J23" s="11">
        <v>0</v>
      </c>
      <c r="K23" s="91">
        <v>617</v>
      </c>
      <c r="L23" s="11"/>
      <c r="M23" s="11">
        <v>68110</v>
      </c>
      <c r="P23" s="120"/>
      <c r="S23" s="120"/>
    </row>
    <row r="24" spans="1:19" ht="15.95" customHeight="1" x14ac:dyDescent="0.5">
      <c r="A24" s="106" t="s">
        <v>269</v>
      </c>
      <c r="G24" s="91">
        <v>1097055</v>
      </c>
      <c r="H24" s="11">
        <v>0</v>
      </c>
      <c r="I24" s="11">
        <v>45052</v>
      </c>
      <c r="J24" s="11">
        <v>0</v>
      </c>
      <c r="K24" s="91">
        <v>1438658</v>
      </c>
      <c r="L24" s="11"/>
      <c r="M24" s="11">
        <v>433907</v>
      </c>
      <c r="P24" s="120"/>
      <c r="S24" s="120"/>
    </row>
    <row r="25" spans="1:19" ht="15.95" customHeight="1" x14ac:dyDescent="0.5">
      <c r="A25" s="106" t="s">
        <v>60</v>
      </c>
      <c r="G25" s="92">
        <v>40743</v>
      </c>
      <c r="H25" s="11">
        <v>0</v>
      </c>
      <c r="I25" s="12">
        <v>56997</v>
      </c>
      <c r="J25" s="11">
        <v>0</v>
      </c>
      <c r="K25" s="92">
        <v>36044</v>
      </c>
      <c r="L25" s="11"/>
      <c r="M25" s="12">
        <v>45452</v>
      </c>
      <c r="P25" s="120"/>
      <c r="S25" s="120"/>
    </row>
    <row r="26" spans="1:19" ht="15.95" customHeight="1" x14ac:dyDescent="0.5">
      <c r="G26" s="91"/>
      <c r="H26" s="11"/>
      <c r="I26" s="11"/>
      <c r="J26" s="11"/>
      <c r="K26" s="91"/>
      <c r="L26" s="11"/>
      <c r="M26" s="11"/>
      <c r="P26" s="120"/>
      <c r="S26" s="120"/>
    </row>
    <row r="27" spans="1:19" ht="15.95" customHeight="1" x14ac:dyDescent="0.5">
      <c r="A27" s="114" t="s">
        <v>61</v>
      </c>
      <c r="C27" s="121"/>
      <c r="D27" s="121"/>
      <c r="G27" s="92">
        <f>G14+G19+SUM(G22:G25)</f>
        <v>5801688</v>
      </c>
      <c r="H27" s="11"/>
      <c r="I27" s="12">
        <f>I14+I19+SUM(I22:I25)</f>
        <v>4812811</v>
      </c>
      <c r="J27" s="11"/>
      <c r="K27" s="92">
        <f>K14+K19+SUM(K22:K25)</f>
        <v>5032408</v>
      </c>
      <c r="L27" s="11"/>
      <c r="M27" s="12">
        <f>M14+M19+SUM(M22:M25)</f>
        <v>4592815</v>
      </c>
      <c r="P27" s="120"/>
      <c r="S27" s="120"/>
    </row>
    <row r="28" spans="1:19" ht="15.95" customHeight="1" x14ac:dyDescent="0.5">
      <c r="A28" s="121"/>
      <c r="B28" s="121"/>
      <c r="C28" s="121"/>
      <c r="D28" s="121"/>
      <c r="G28" s="91"/>
      <c r="H28" s="11"/>
      <c r="I28" s="11"/>
      <c r="J28" s="11"/>
      <c r="K28" s="91"/>
      <c r="L28" s="11"/>
      <c r="M28" s="11"/>
      <c r="P28" s="120"/>
      <c r="S28" s="120"/>
    </row>
    <row r="29" spans="1:19" ht="15.95" customHeight="1" x14ac:dyDescent="0.5">
      <c r="A29" s="114" t="s">
        <v>48</v>
      </c>
      <c r="G29" s="91"/>
      <c r="H29" s="11"/>
      <c r="I29" s="11"/>
      <c r="J29" s="11"/>
      <c r="K29" s="91"/>
      <c r="L29" s="11"/>
      <c r="M29" s="11"/>
      <c r="P29" s="120"/>
      <c r="S29" s="120"/>
    </row>
    <row r="30" spans="1:19" ht="15.95" customHeight="1" x14ac:dyDescent="0.5">
      <c r="B30" s="106" t="s">
        <v>94</v>
      </c>
      <c r="F30" s="122">
        <v>0</v>
      </c>
      <c r="G30" s="91">
        <v>1604339</v>
      </c>
      <c r="H30" s="11">
        <v>0</v>
      </c>
      <c r="I30" s="11">
        <v>1490791</v>
      </c>
      <c r="J30" s="11">
        <v>0</v>
      </c>
      <c r="K30" s="91">
        <v>1075425</v>
      </c>
      <c r="L30" s="11"/>
      <c r="M30" s="11">
        <v>1061610</v>
      </c>
      <c r="P30" s="120"/>
      <c r="S30" s="120"/>
    </row>
    <row r="31" spans="1:19" ht="15.95" customHeight="1" x14ac:dyDescent="0.5">
      <c r="B31" s="106" t="s">
        <v>23</v>
      </c>
      <c r="F31" s="123"/>
      <c r="G31" s="91">
        <v>7790</v>
      </c>
      <c r="H31" s="11">
        <v>0</v>
      </c>
      <c r="I31" s="11">
        <v>7966</v>
      </c>
      <c r="J31" s="11">
        <v>0</v>
      </c>
      <c r="K31" s="91">
        <v>6539</v>
      </c>
      <c r="L31" s="11"/>
      <c r="M31" s="11">
        <v>6715</v>
      </c>
      <c r="P31" s="120"/>
      <c r="S31" s="120"/>
    </row>
    <row r="32" spans="1:19" ht="15.95" customHeight="1" x14ac:dyDescent="0.5">
      <c r="B32" s="106" t="s">
        <v>21</v>
      </c>
      <c r="F32" s="123"/>
      <c r="G32" s="91">
        <v>258899</v>
      </c>
      <c r="H32" s="11">
        <v>0</v>
      </c>
      <c r="I32" s="11">
        <v>273185</v>
      </c>
      <c r="J32" s="11">
        <v>0</v>
      </c>
      <c r="K32" s="91">
        <v>226504</v>
      </c>
      <c r="L32" s="11"/>
      <c r="M32" s="11">
        <v>234680</v>
      </c>
      <c r="P32" s="120"/>
      <c r="S32" s="120"/>
    </row>
    <row r="33" spans="1:19" ht="15.95" customHeight="1" x14ac:dyDescent="0.5">
      <c r="B33" s="106" t="s">
        <v>22</v>
      </c>
      <c r="F33" s="123"/>
      <c r="G33" s="91">
        <v>123904</v>
      </c>
      <c r="H33" s="11">
        <v>0</v>
      </c>
      <c r="I33" s="11">
        <v>124445</v>
      </c>
      <c r="J33" s="11">
        <v>0</v>
      </c>
      <c r="K33" s="91">
        <v>120793</v>
      </c>
      <c r="L33" s="11"/>
      <c r="M33" s="11">
        <v>107933</v>
      </c>
      <c r="P33" s="120"/>
      <c r="S33" s="120"/>
    </row>
    <row r="34" spans="1:19" ht="15.95" customHeight="1" x14ac:dyDescent="0.5">
      <c r="B34" s="106" t="s">
        <v>220</v>
      </c>
      <c r="G34" s="91">
        <v>27527</v>
      </c>
      <c r="H34" s="11">
        <v>0</v>
      </c>
      <c r="I34" s="11">
        <v>-38213</v>
      </c>
      <c r="J34" s="11">
        <v>0</v>
      </c>
      <c r="K34" s="91">
        <v>30394</v>
      </c>
      <c r="L34" s="11"/>
      <c r="M34" s="11">
        <v>-38212</v>
      </c>
      <c r="P34" s="120"/>
      <c r="S34" s="120"/>
    </row>
    <row r="35" spans="1:19" ht="15.95" customHeight="1" x14ac:dyDescent="0.5">
      <c r="B35" s="106" t="s">
        <v>221</v>
      </c>
      <c r="G35" s="91">
        <v>521571</v>
      </c>
      <c r="H35" s="11">
        <v>0</v>
      </c>
      <c r="I35" s="11">
        <v>-134374</v>
      </c>
      <c r="J35" s="11">
        <v>0</v>
      </c>
      <c r="K35" s="91">
        <v>556506</v>
      </c>
      <c r="L35" s="11"/>
      <c r="M35" s="11">
        <v>72862</v>
      </c>
      <c r="P35" s="120"/>
      <c r="S35" s="120"/>
    </row>
    <row r="36" spans="1:19" ht="15.95" customHeight="1" x14ac:dyDescent="0.5">
      <c r="B36" s="106" t="s">
        <v>101</v>
      </c>
      <c r="G36" s="92">
        <v>407181</v>
      </c>
      <c r="H36" s="11">
        <v>0</v>
      </c>
      <c r="I36" s="12">
        <v>406567</v>
      </c>
      <c r="J36" s="11">
        <v>0</v>
      </c>
      <c r="K36" s="92">
        <v>351411</v>
      </c>
      <c r="L36" s="11"/>
      <c r="M36" s="12">
        <v>341191</v>
      </c>
      <c r="P36" s="120"/>
      <c r="S36" s="120"/>
    </row>
    <row r="37" spans="1:19" ht="15.95" customHeight="1" x14ac:dyDescent="0.5">
      <c r="G37" s="91"/>
      <c r="H37" s="11"/>
      <c r="I37" s="11"/>
      <c r="J37" s="11"/>
      <c r="K37" s="91"/>
      <c r="L37" s="11"/>
      <c r="M37" s="11"/>
      <c r="P37" s="120"/>
      <c r="S37" s="120"/>
    </row>
    <row r="38" spans="1:19" ht="15.95" customHeight="1" x14ac:dyDescent="0.5">
      <c r="A38" s="114" t="s">
        <v>49</v>
      </c>
      <c r="G38" s="92">
        <f>SUM(G30:G36)</f>
        <v>2951211</v>
      </c>
      <c r="H38" s="11"/>
      <c r="I38" s="12">
        <f>SUM(I30:I36)</f>
        <v>2130367</v>
      </c>
      <c r="J38" s="11"/>
      <c r="K38" s="92">
        <f>SUM(K30:K36)</f>
        <v>2367572</v>
      </c>
      <c r="L38" s="11"/>
      <c r="M38" s="12">
        <f>SUM(M30:M36)</f>
        <v>1786779</v>
      </c>
      <c r="P38" s="120"/>
      <c r="S38" s="120"/>
    </row>
    <row r="39" spans="1:19" ht="15.95" customHeight="1" x14ac:dyDescent="0.5">
      <c r="A39" s="114"/>
      <c r="G39" s="91"/>
      <c r="H39" s="11"/>
      <c r="I39" s="11"/>
      <c r="J39" s="11"/>
      <c r="K39" s="91"/>
      <c r="L39" s="11"/>
      <c r="M39" s="11"/>
      <c r="P39" s="120"/>
      <c r="S39" s="120"/>
    </row>
    <row r="40" spans="1:19" ht="15.95" customHeight="1" x14ac:dyDescent="0.5">
      <c r="A40" s="106" t="s">
        <v>179</v>
      </c>
      <c r="G40" s="92">
        <v>1006870</v>
      </c>
      <c r="H40" s="11"/>
      <c r="I40" s="12">
        <v>1017317</v>
      </c>
      <c r="J40" s="11"/>
      <c r="K40" s="92">
        <v>1007318</v>
      </c>
      <c r="L40" s="11"/>
      <c r="M40" s="12">
        <v>1018660</v>
      </c>
      <c r="P40" s="120"/>
      <c r="S40" s="120"/>
    </row>
    <row r="41" spans="1:19" ht="15.95" customHeight="1" x14ac:dyDescent="0.5">
      <c r="G41" s="91"/>
      <c r="H41" s="11"/>
      <c r="I41" s="11"/>
      <c r="J41" s="11"/>
      <c r="K41" s="91"/>
      <c r="L41" s="11"/>
      <c r="M41" s="11"/>
      <c r="P41" s="120"/>
      <c r="S41" s="120"/>
    </row>
    <row r="42" spans="1:19" ht="15.95" customHeight="1" x14ac:dyDescent="0.5">
      <c r="A42" s="114" t="s">
        <v>79</v>
      </c>
      <c r="G42" s="91">
        <f>G27-G38-G40</f>
        <v>1843607</v>
      </c>
      <c r="H42" s="11"/>
      <c r="I42" s="11">
        <f>I27-I38-I40</f>
        <v>1665127</v>
      </c>
      <c r="J42" s="11"/>
      <c r="K42" s="91">
        <f>K27-K38-K40</f>
        <v>1657518</v>
      </c>
      <c r="L42" s="11"/>
      <c r="M42" s="11">
        <f>M27-M38-M40</f>
        <v>1787376</v>
      </c>
      <c r="P42" s="120"/>
      <c r="S42" s="120"/>
    </row>
    <row r="43" spans="1:19" ht="15.95" customHeight="1" x14ac:dyDescent="0.5">
      <c r="A43" s="106" t="s">
        <v>125</v>
      </c>
      <c r="F43" s="122" t="e">
        <v>#REF!</v>
      </c>
      <c r="G43" s="92">
        <v>364378</v>
      </c>
      <c r="H43" s="11">
        <v>0</v>
      </c>
      <c r="I43" s="12">
        <v>310459</v>
      </c>
      <c r="J43" s="11">
        <v>0</v>
      </c>
      <c r="K43" s="92">
        <v>228537</v>
      </c>
      <c r="L43" s="11"/>
      <c r="M43" s="12">
        <v>275998</v>
      </c>
      <c r="P43" s="120"/>
      <c r="S43" s="120"/>
    </row>
    <row r="44" spans="1:19" ht="15.95" customHeight="1" x14ac:dyDescent="0.5">
      <c r="F44" s="122"/>
      <c r="G44" s="91"/>
      <c r="H44" s="11"/>
      <c r="I44" s="11"/>
      <c r="J44" s="11"/>
      <c r="K44" s="91"/>
      <c r="L44" s="11"/>
      <c r="M44" s="11"/>
      <c r="P44" s="120"/>
      <c r="S44" s="120"/>
    </row>
    <row r="45" spans="1:19" ht="15.95" customHeight="1" x14ac:dyDescent="0.5">
      <c r="A45" s="114" t="s">
        <v>63</v>
      </c>
      <c r="B45" s="114"/>
      <c r="C45" s="114"/>
      <c r="D45" s="114"/>
      <c r="G45" s="92">
        <f>G42-G43</f>
        <v>1479229</v>
      </c>
      <c r="H45" s="11"/>
      <c r="I45" s="12">
        <f>I42-I43</f>
        <v>1354668</v>
      </c>
      <c r="J45" s="11"/>
      <c r="K45" s="92">
        <f>K42-K43</f>
        <v>1428981</v>
      </c>
      <c r="L45" s="11"/>
      <c r="M45" s="12">
        <f>M42-M43</f>
        <v>1511378</v>
      </c>
      <c r="P45" s="120"/>
      <c r="S45" s="120"/>
    </row>
    <row r="46" spans="1:19" ht="15.95" customHeight="1" x14ac:dyDescent="0.5">
      <c r="G46" s="124"/>
      <c r="H46" s="125"/>
      <c r="I46" s="124"/>
      <c r="J46" s="125"/>
      <c r="K46" s="124"/>
      <c r="L46" s="125"/>
      <c r="M46" s="124"/>
      <c r="P46" s="120"/>
      <c r="S46" s="120"/>
    </row>
    <row r="47" spans="1:19" ht="15.95" customHeight="1" x14ac:dyDescent="0.5">
      <c r="G47" s="124"/>
      <c r="H47" s="125"/>
      <c r="I47" s="124"/>
      <c r="J47" s="125"/>
      <c r="K47" s="124"/>
      <c r="L47" s="125"/>
      <c r="M47" s="124"/>
      <c r="P47" s="120"/>
      <c r="S47" s="120"/>
    </row>
    <row r="48" spans="1:19" ht="15.95" customHeight="1" x14ac:dyDescent="0.5">
      <c r="G48" s="124"/>
      <c r="H48" s="125"/>
      <c r="I48" s="124"/>
      <c r="J48" s="125"/>
      <c r="K48" s="124"/>
      <c r="L48" s="125"/>
      <c r="M48" s="124"/>
      <c r="P48" s="120"/>
      <c r="S48" s="120"/>
    </row>
    <row r="49" spans="1:19" ht="15.95" customHeight="1" x14ac:dyDescent="0.5">
      <c r="G49" s="124"/>
      <c r="H49" s="125"/>
      <c r="I49" s="124"/>
      <c r="J49" s="125"/>
      <c r="K49" s="124"/>
      <c r="L49" s="125"/>
      <c r="M49" s="124"/>
      <c r="P49" s="120"/>
      <c r="S49" s="120"/>
    </row>
    <row r="50" spans="1:19" ht="19.899999999999999" customHeight="1" x14ac:dyDescent="0.5">
      <c r="E50" s="167"/>
      <c r="G50" s="124"/>
      <c r="H50" s="125"/>
      <c r="I50" s="124"/>
      <c r="J50" s="125"/>
      <c r="K50" s="124"/>
      <c r="L50" s="125"/>
      <c r="M50" s="124"/>
      <c r="P50" s="120"/>
      <c r="S50" s="120"/>
    </row>
    <row r="51" spans="1:19" ht="18.600000000000001" customHeight="1" x14ac:dyDescent="0.5">
      <c r="G51" s="124"/>
      <c r="H51" s="125"/>
      <c r="I51" s="124"/>
      <c r="J51" s="125"/>
      <c r="K51" s="124"/>
      <c r="L51" s="125"/>
      <c r="M51" s="124"/>
      <c r="P51" s="120"/>
      <c r="S51" s="120"/>
    </row>
    <row r="52" spans="1:19" ht="18" customHeight="1" x14ac:dyDescent="0.5">
      <c r="G52" s="124"/>
      <c r="H52" s="125"/>
      <c r="I52" s="124"/>
      <c r="J52" s="125"/>
      <c r="K52" s="124"/>
      <c r="L52" s="125"/>
      <c r="M52" s="124"/>
      <c r="P52" s="120"/>
      <c r="S52" s="120"/>
    </row>
    <row r="53" spans="1:19" ht="36" customHeight="1" x14ac:dyDescent="0.5">
      <c r="G53" s="124"/>
      <c r="H53" s="125"/>
      <c r="I53" s="124"/>
      <c r="J53" s="125"/>
      <c r="K53" s="124"/>
      <c r="L53" s="125"/>
      <c r="M53" s="124"/>
      <c r="P53" s="120"/>
      <c r="S53" s="120"/>
    </row>
    <row r="54" spans="1:19" ht="11.25" customHeight="1" x14ac:dyDescent="0.5">
      <c r="G54" s="124"/>
      <c r="H54" s="125"/>
      <c r="I54" s="124"/>
      <c r="J54" s="125"/>
      <c r="K54" s="124"/>
      <c r="L54" s="125"/>
      <c r="M54" s="124"/>
      <c r="P54" s="120"/>
      <c r="S54" s="120"/>
    </row>
    <row r="55" spans="1:19" ht="20.100000000000001" customHeight="1" x14ac:dyDescent="0.5">
      <c r="A55" s="197" t="s">
        <v>108</v>
      </c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P55" s="120"/>
      <c r="S55" s="120"/>
    </row>
    <row r="56" spans="1:19" ht="15.95" customHeight="1" x14ac:dyDescent="0.5">
      <c r="A56" s="198" t="s">
        <v>211</v>
      </c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P56" s="120"/>
      <c r="S56" s="120"/>
    </row>
    <row r="57" spans="1:19" ht="15.95" customHeight="1" x14ac:dyDescent="0.5">
      <c r="A57" s="198" t="s">
        <v>136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P57" s="120"/>
      <c r="S57" s="120"/>
    </row>
    <row r="58" spans="1:19" ht="15.95" customHeight="1" x14ac:dyDescent="0.5">
      <c r="A58" s="199" t="str">
        <f>+A3</f>
        <v>For the three-month period ended 30 September 2021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P58" s="120"/>
      <c r="S58" s="120"/>
    </row>
    <row r="59" spans="1:19" ht="15.95" customHeight="1" x14ac:dyDescent="0.5">
      <c r="A59" s="108"/>
      <c r="B59" s="108"/>
      <c r="C59" s="108"/>
      <c r="D59" s="108"/>
      <c r="E59" s="109"/>
      <c r="F59" s="110"/>
      <c r="G59" s="111"/>
      <c r="H59" s="112"/>
      <c r="I59" s="111"/>
      <c r="J59" s="112"/>
      <c r="K59" s="111"/>
      <c r="L59" s="112"/>
      <c r="M59" s="111"/>
      <c r="P59" s="120"/>
      <c r="S59" s="120"/>
    </row>
    <row r="60" spans="1:19" ht="15.95" customHeight="1" x14ac:dyDescent="0.5">
      <c r="A60" s="108"/>
      <c r="B60" s="108"/>
      <c r="C60" s="108"/>
      <c r="D60" s="108"/>
      <c r="E60" s="109"/>
      <c r="F60" s="110"/>
      <c r="G60" s="111"/>
      <c r="H60" s="112"/>
      <c r="I60" s="111"/>
      <c r="J60" s="112"/>
      <c r="K60" s="111"/>
      <c r="L60" s="112"/>
      <c r="M60" s="111"/>
      <c r="P60" s="120"/>
      <c r="S60" s="120"/>
    </row>
    <row r="61" spans="1:19" s="113" customFormat="1" ht="15.95" customHeight="1" x14ac:dyDescent="0.5">
      <c r="A61" s="114"/>
      <c r="B61" s="114"/>
      <c r="C61" s="114"/>
      <c r="D61" s="114"/>
      <c r="E61" s="115"/>
      <c r="F61" s="106"/>
      <c r="G61" s="200" t="s">
        <v>0</v>
      </c>
      <c r="H61" s="200"/>
      <c r="I61" s="200"/>
      <c r="J61" s="112"/>
      <c r="K61" s="200" t="s">
        <v>143</v>
      </c>
      <c r="L61" s="200"/>
      <c r="M61" s="200"/>
      <c r="P61" s="120"/>
      <c r="S61" s="120"/>
    </row>
    <row r="62" spans="1:19" s="114" customFormat="1" ht="15.95" customHeight="1" x14ac:dyDescent="0.5">
      <c r="E62" s="115"/>
      <c r="F62" s="106"/>
      <c r="G62" s="129" t="s">
        <v>210</v>
      </c>
      <c r="H62" s="130"/>
      <c r="I62" s="129" t="s">
        <v>170</v>
      </c>
      <c r="J62" s="131"/>
      <c r="K62" s="129" t="s">
        <v>210</v>
      </c>
      <c r="L62" s="130"/>
      <c r="M62" s="129" t="s">
        <v>170</v>
      </c>
      <c r="P62" s="120"/>
      <c r="S62" s="120"/>
    </row>
    <row r="63" spans="1:19" s="114" customFormat="1" ht="15.95" customHeight="1" x14ac:dyDescent="0.5">
      <c r="E63" s="115"/>
      <c r="F63" s="106"/>
      <c r="G63" s="6" t="s">
        <v>114</v>
      </c>
      <c r="H63" s="11"/>
      <c r="I63" s="6" t="s">
        <v>114</v>
      </c>
      <c r="J63" s="11"/>
      <c r="K63" s="6" t="s">
        <v>114</v>
      </c>
      <c r="L63" s="11"/>
      <c r="M63" s="6" t="s">
        <v>114</v>
      </c>
      <c r="P63" s="120"/>
      <c r="S63" s="120"/>
    </row>
    <row r="64" spans="1:19" s="114" customFormat="1" ht="15.95" customHeight="1" x14ac:dyDescent="0.5">
      <c r="A64" s="117"/>
      <c r="B64" s="117"/>
      <c r="C64" s="117"/>
      <c r="D64" s="117"/>
      <c r="E64" s="115"/>
      <c r="F64" s="116"/>
      <c r="G64" s="20" t="s">
        <v>2</v>
      </c>
      <c r="H64" s="7"/>
      <c r="I64" s="20" t="s">
        <v>2</v>
      </c>
      <c r="J64" s="13"/>
      <c r="K64" s="20" t="s">
        <v>2</v>
      </c>
      <c r="L64" s="7"/>
      <c r="M64" s="20" t="s">
        <v>2</v>
      </c>
      <c r="P64" s="120"/>
      <c r="S64" s="120"/>
    </row>
    <row r="65" spans="1:19" s="114" customFormat="1" ht="12" customHeight="1" x14ac:dyDescent="0.5">
      <c r="A65" s="117"/>
      <c r="B65" s="117"/>
      <c r="C65" s="117"/>
      <c r="D65" s="117"/>
      <c r="E65" s="126"/>
      <c r="F65" s="116"/>
      <c r="G65" s="93"/>
      <c r="H65" s="7"/>
      <c r="I65" s="13"/>
      <c r="J65" s="13"/>
      <c r="K65" s="93"/>
      <c r="L65" s="7"/>
      <c r="M65" s="13"/>
      <c r="P65" s="120"/>
      <c r="S65" s="120"/>
    </row>
    <row r="66" spans="1:19" s="117" customFormat="1" ht="15.95" customHeight="1" x14ac:dyDescent="0.5">
      <c r="A66" s="114" t="s">
        <v>131</v>
      </c>
      <c r="B66" s="106"/>
      <c r="C66" s="106"/>
      <c r="E66" s="115"/>
      <c r="F66" s="106"/>
      <c r="G66" s="94"/>
      <c r="H66" s="14"/>
      <c r="I66" s="14"/>
      <c r="J66" s="14"/>
      <c r="K66" s="94"/>
      <c r="L66" s="14"/>
      <c r="M66" s="14"/>
      <c r="P66" s="120"/>
      <c r="S66" s="120"/>
    </row>
    <row r="67" spans="1:19" s="117" customFormat="1" ht="15.95" customHeight="1" x14ac:dyDescent="0.5">
      <c r="A67" s="106" t="s">
        <v>110</v>
      </c>
      <c r="B67" s="106"/>
      <c r="C67" s="106"/>
      <c r="E67" s="115"/>
      <c r="F67" s="106"/>
      <c r="G67" s="94"/>
      <c r="H67" s="14"/>
      <c r="I67" s="14"/>
      <c r="J67" s="14"/>
      <c r="K67" s="94"/>
      <c r="L67" s="14"/>
      <c r="M67" s="14"/>
      <c r="P67" s="120"/>
      <c r="S67" s="120"/>
    </row>
    <row r="68" spans="1:19" s="117" customFormat="1" ht="15.95" customHeight="1" x14ac:dyDescent="0.5">
      <c r="A68" s="106"/>
      <c r="B68" s="106" t="s">
        <v>188</v>
      </c>
      <c r="C68" s="106"/>
      <c r="E68" s="115"/>
      <c r="F68" s="106"/>
      <c r="G68" s="94"/>
      <c r="H68" s="14"/>
      <c r="I68" s="14"/>
      <c r="J68" s="14"/>
      <c r="K68" s="94"/>
      <c r="L68" s="14"/>
      <c r="M68" s="14"/>
      <c r="P68" s="120"/>
      <c r="S68" s="120"/>
    </row>
    <row r="69" spans="1:19" s="117" customFormat="1" ht="15.95" customHeight="1" x14ac:dyDescent="0.5">
      <c r="A69" s="106"/>
      <c r="B69" s="106"/>
      <c r="C69" s="106" t="s">
        <v>184</v>
      </c>
      <c r="E69" s="115"/>
      <c r="F69" s="106"/>
      <c r="G69" s="94">
        <v>-89464</v>
      </c>
      <c r="H69" s="14">
        <v>0</v>
      </c>
      <c r="I69" s="11">
        <v>-68661</v>
      </c>
      <c r="J69" s="11">
        <v>0</v>
      </c>
      <c r="K69" s="91">
        <v>-89464</v>
      </c>
      <c r="L69" s="11"/>
      <c r="M69" s="11">
        <v>-68661</v>
      </c>
      <c r="P69" s="120"/>
      <c r="S69" s="120"/>
    </row>
    <row r="70" spans="1:19" ht="15.95" customHeight="1" x14ac:dyDescent="0.5">
      <c r="B70" s="106" t="s">
        <v>126</v>
      </c>
      <c r="E70" s="106"/>
      <c r="G70" s="127"/>
      <c r="H70" s="106"/>
      <c r="J70" s="106"/>
      <c r="K70" s="127"/>
      <c r="L70" s="106"/>
      <c r="P70" s="120"/>
      <c r="S70" s="120"/>
    </row>
    <row r="71" spans="1:19" ht="15.95" customHeight="1" x14ac:dyDescent="0.5">
      <c r="C71" s="106" t="s">
        <v>127</v>
      </c>
      <c r="G71" s="95">
        <v>17892</v>
      </c>
      <c r="H71" s="14">
        <v>0</v>
      </c>
      <c r="I71" s="15">
        <v>13733</v>
      </c>
      <c r="J71" s="14">
        <v>0</v>
      </c>
      <c r="K71" s="95">
        <v>17892</v>
      </c>
      <c r="L71" s="14"/>
      <c r="M71" s="15">
        <v>13733</v>
      </c>
      <c r="P71" s="120"/>
      <c r="S71" s="120"/>
    </row>
    <row r="72" spans="1:19" ht="12" customHeight="1" x14ac:dyDescent="0.5">
      <c r="G72" s="94"/>
      <c r="H72" s="14"/>
      <c r="I72" s="14"/>
      <c r="J72" s="14"/>
      <c r="K72" s="94"/>
      <c r="L72" s="14"/>
      <c r="M72" s="14"/>
      <c r="P72" s="120"/>
      <c r="S72" s="120"/>
    </row>
    <row r="73" spans="1:19" ht="15.95" customHeight="1" x14ac:dyDescent="0.5">
      <c r="A73" s="121" t="s">
        <v>129</v>
      </c>
      <c r="G73" s="95">
        <f>SUM(G68:G71)</f>
        <v>-71572</v>
      </c>
      <c r="H73" s="14"/>
      <c r="I73" s="15">
        <f>SUM(I68:I71)</f>
        <v>-54928</v>
      </c>
      <c r="J73" s="14"/>
      <c r="K73" s="95">
        <f>SUM(K68:K71)</f>
        <v>-71572</v>
      </c>
      <c r="L73" s="14"/>
      <c r="M73" s="15">
        <f>SUM(M68:M71)</f>
        <v>-54928</v>
      </c>
      <c r="P73" s="120"/>
      <c r="S73" s="120"/>
    </row>
    <row r="74" spans="1:19" ht="15.95" customHeight="1" x14ac:dyDescent="0.5">
      <c r="G74" s="94"/>
      <c r="H74" s="14"/>
      <c r="I74" s="14"/>
      <c r="J74" s="14"/>
      <c r="K74" s="94"/>
      <c r="L74" s="14"/>
      <c r="M74" s="14"/>
      <c r="P74" s="120"/>
      <c r="S74" s="120"/>
    </row>
    <row r="75" spans="1:19" ht="15.95" customHeight="1" x14ac:dyDescent="0.5">
      <c r="A75" s="106" t="s">
        <v>189</v>
      </c>
      <c r="G75" s="94"/>
      <c r="H75" s="14"/>
      <c r="I75" s="14"/>
      <c r="J75" s="14"/>
      <c r="K75" s="94"/>
      <c r="L75" s="14"/>
      <c r="M75" s="14"/>
      <c r="P75" s="120"/>
      <c r="S75" s="120"/>
    </row>
    <row r="76" spans="1:19" ht="15.95" customHeight="1" x14ac:dyDescent="0.5">
      <c r="B76" s="106" t="s">
        <v>260</v>
      </c>
      <c r="G76" s="94"/>
      <c r="H76" s="14"/>
      <c r="I76" s="14"/>
      <c r="J76" s="14"/>
      <c r="K76" s="94"/>
      <c r="L76" s="14"/>
      <c r="M76" s="14"/>
      <c r="P76" s="120"/>
      <c r="S76" s="120"/>
    </row>
    <row r="77" spans="1:19" ht="15.95" customHeight="1" x14ac:dyDescent="0.5">
      <c r="C77" s="106" t="s">
        <v>184</v>
      </c>
      <c r="G77" s="94">
        <v>279055</v>
      </c>
      <c r="H77" s="14">
        <v>0</v>
      </c>
      <c r="I77" s="11">
        <v>207073</v>
      </c>
      <c r="J77" s="11">
        <v>0</v>
      </c>
      <c r="K77" s="91">
        <v>1</v>
      </c>
      <c r="L77" s="11"/>
      <c r="M77" s="11">
        <v>4</v>
      </c>
      <c r="P77" s="120"/>
      <c r="S77" s="120"/>
    </row>
    <row r="78" spans="1:19" ht="15.95" customHeight="1" x14ac:dyDescent="0.5">
      <c r="B78" s="106" t="s">
        <v>190</v>
      </c>
      <c r="G78" s="94"/>
      <c r="H78" s="14"/>
      <c r="I78" s="14"/>
      <c r="J78" s="14"/>
      <c r="K78" s="94"/>
      <c r="L78" s="14"/>
      <c r="M78" s="14"/>
      <c r="P78" s="120"/>
      <c r="S78" s="120"/>
    </row>
    <row r="79" spans="1:19" ht="15.95" customHeight="1" x14ac:dyDescent="0.5">
      <c r="C79" s="106" t="s">
        <v>127</v>
      </c>
      <c r="G79" s="95">
        <v>-55722</v>
      </c>
      <c r="H79" s="14">
        <v>0</v>
      </c>
      <c r="I79" s="12">
        <v>-41415</v>
      </c>
      <c r="J79" s="11">
        <v>0</v>
      </c>
      <c r="K79" s="92">
        <v>0</v>
      </c>
      <c r="L79" s="11"/>
      <c r="M79" s="12">
        <v>-1</v>
      </c>
      <c r="P79" s="120"/>
      <c r="S79" s="120"/>
    </row>
    <row r="80" spans="1:19" ht="12" customHeight="1" x14ac:dyDescent="0.5">
      <c r="G80" s="94"/>
      <c r="H80" s="14"/>
      <c r="I80" s="14"/>
      <c r="J80" s="14"/>
      <c r="K80" s="94"/>
      <c r="L80" s="14"/>
      <c r="M80" s="14"/>
      <c r="P80" s="120"/>
      <c r="S80" s="120"/>
    </row>
    <row r="81" spans="1:19" ht="15.95" customHeight="1" x14ac:dyDescent="0.5">
      <c r="A81" s="106" t="s">
        <v>181</v>
      </c>
      <c r="G81" s="95">
        <f>SUM(G77:G79)</f>
        <v>223333</v>
      </c>
      <c r="H81" s="14"/>
      <c r="I81" s="15">
        <f>SUM(I77:I79)</f>
        <v>165658</v>
      </c>
      <c r="J81" s="14"/>
      <c r="K81" s="95">
        <f>SUM(K77:K79)</f>
        <v>1</v>
      </c>
      <c r="L81" s="14"/>
      <c r="M81" s="15">
        <f>SUM(M77:M79)</f>
        <v>3</v>
      </c>
      <c r="P81" s="120"/>
      <c r="S81" s="120"/>
    </row>
    <row r="82" spans="1:19" ht="12" customHeight="1" x14ac:dyDescent="0.5">
      <c r="A82" s="121"/>
      <c r="B82" s="121"/>
      <c r="C82" s="121"/>
      <c r="G82" s="94"/>
      <c r="H82" s="14"/>
      <c r="I82" s="14"/>
      <c r="J82" s="14"/>
      <c r="K82" s="94"/>
      <c r="L82" s="14"/>
      <c r="M82" s="14"/>
      <c r="P82" s="120"/>
      <c r="S82" s="120"/>
    </row>
    <row r="83" spans="1:19" ht="15.95" customHeight="1" x14ac:dyDescent="0.5">
      <c r="A83" s="114" t="s">
        <v>146</v>
      </c>
      <c r="G83" s="95">
        <f>G81+G73</f>
        <v>151761</v>
      </c>
      <c r="H83" s="14"/>
      <c r="I83" s="15">
        <f>I81+I73</f>
        <v>110730</v>
      </c>
      <c r="J83" s="14"/>
      <c r="K83" s="95">
        <f>K81+K73</f>
        <v>-71571</v>
      </c>
      <c r="L83" s="14"/>
      <c r="M83" s="15">
        <f>M81+M73</f>
        <v>-54925</v>
      </c>
      <c r="P83" s="120"/>
      <c r="S83" s="120"/>
    </row>
    <row r="84" spans="1:19" ht="12" customHeight="1" x14ac:dyDescent="0.5">
      <c r="A84" s="114"/>
      <c r="G84" s="94"/>
      <c r="H84" s="14"/>
      <c r="I84" s="14"/>
      <c r="J84" s="14"/>
      <c r="K84" s="94"/>
      <c r="L84" s="14"/>
      <c r="M84" s="14"/>
      <c r="P84" s="120"/>
      <c r="S84" s="120"/>
    </row>
    <row r="85" spans="1:19" ht="15.95" customHeight="1" thickBot="1" x14ac:dyDescent="0.55000000000000004">
      <c r="A85" s="114" t="s">
        <v>62</v>
      </c>
      <c r="B85" s="114"/>
      <c r="C85" s="114"/>
      <c r="D85" s="114"/>
      <c r="G85" s="96">
        <f>G45+G83</f>
        <v>1630990</v>
      </c>
      <c r="H85" s="14"/>
      <c r="I85" s="18">
        <f>I45+I83</f>
        <v>1465398</v>
      </c>
      <c r="J85" s="14"/>
      <c r="K85" s="96">
        <f>K45+K83</f>
        <v>1357410</v>
      </c>
      <c r="L85" s="14"/>
      <c r="M85" s="18">
        <f>M45+M83</f>
        <v>1456453</v>
      </c>
      <c r="P85" s="120"/>
      <c r="S85" s="120"/>
    </row>
    <row r="86" spans="1:19" ht="15.95" customHeight="1" thickTop="1" x14ac:dyDescent="0.5">
      <c r="A86" s="114"/>
      <c r="B86" s="114"/>
      <c r="C86" s="114"/>
      <c r="D86" s="114"/>
      <c r="G86" s="94"/>
      <c r="H86" s="14"/>
      <c r="I86" s="14"/>
      <c r="J86" s="14"/>
      <c r="K86" s="94"/>
      <c r="L86" s="14"/>
      <c r="M86" s="14"/>
      <c r="P86" s="120"/>
      <c r="S86" s="120"/>
    </row>
    <row r="87" spans="1:19" ht="15.95" customHeight="1" x14ac:dyDescent="0.5">
      <c r="A87" s="106" t="s">
        <v>111</v>
      </c>
      <c r="G87" s="94"/>
      <c r="H87" s="14"/>
      <c r="I87" s="14"/>
      <c r="J87" s="14"/>
      <c r="K87" s="94"/>
      <c r="L87" s="14"/>
      <c r="M87" s="14"/>
      <c r="P87" s="120"/>
      <c r="S87" s="120"/>
    </row>
    <row r="88" spans="1:19" ht="15.95" customHeight="1" x14ac:dyDescent="0.5">
      <c r="B88" s="106" t="s">
        <v>159</v>
      </c>
      <c r="G88" s="94">
        <v>1477765</v>
      </c>
      <c r="H88" s="14">
        <v>0</v>
      </c>
      <c r="I88" s="14">
        <v>1346930</v>
      </c>
      <c r="J88" s="14">
        <v>0</v>
      </c>
      <c r="K88" s="94">
        <v>1428981</v>
      </c>
      <c r="L88" s="14"/>
      <c r="M88" s="14">
        <v>1511378</v>
      </c>
      <c r="P88" s="120"/>
      <c r="S88" s="120"/>
    </row>
    <row r="89" spans="1:19" ht="15.95" customHeight="1" x14ac:dyDescent="0.5">
      <c r="B89" s="106" t="s">
        <v>100</v>
      </c>
      <c r="G89" s="97">
        <v>1464</v>
      </c>
      <c r="H89" s="14">
        <v>0</v>
      </c>
      <c r="I89" s="16">
        <v>7738</v>
      </c>
      <c r="J89" s="14">
        <v>0</v>
      </c>
      <c r="K89" s="97">
        <v>0</v>
      </c>
      <c r="L89" s="16"/>
      <c r="M89" s="16">
        <v>0</v>
      </c>
      <c r="P89" s="120"/>
      <c r="S89" s="120"/>
    </row>
    <row r="90" spans="1:19" ht="12" customHeight="1" x14ac:dyDescent="0.5">
      <c r="G90" s="94"/>
      <c r="H90" s="14"/>
      <c r="I90" s="14"/>
      <c r="J90" s="14"/>
      <c r="K90" s="94"/>
      <c r="L90" s="14"/>
      <c r="M90" s="14"/>
      <c r="P90" s="120"/>
      <c r="S90" s="120"/>
    </row>
    <row r="91" spans="1:19" ht="15.95" customHeight="1" x14ac:dyDescent="0.5">
      <c r="A91" s="106" t="s">
        <v>112</v>
      </c>
      <c r="G91" s="127"/>
      <c r="K91" s="127"/>
      <c r="P91" s="120"/>
      <c r="S91" s="120"/>
    </row>
    <row r="92" spans="1:19" ht="15.95" customHeight="1" x14ac:dyDescent="0.5">
      <c r="B92" s="106" t="s">
        <v>159</v>
      </c>
      <c r="D92" s="121"/>
      <c r="G92" s="127">
        <v>1629477</v>
      </c>
      <c r="H92" s="120">
        <v>0</v>
      </c>
      <c r="I92" s="120">
        <v>1457623</v>
      </c>
      <c r="J92" s="120">
        <v>0</v>
      </c>
      <c r="K92" s="127">
        <v>1357410</v>
      </c>
      <c r="M92" s="120">
        <v>1456453</v>
      </c>
      <c r="P92" s="120"/>
      <c r="S92" s="120"/>
    </row>
    <row r="93" spans="1:19" ht="15.95" customHeight="1" x14ac:dyDescent="0.5">
      <c r="B93" s="106" t="s">
        <v>100</v>
      </c>
      <c r="D93" s="121"/>
      <c r="G93" s="94">
        <v>1513</v>
      </c>
      <c r="H93" s="14">
        <v>0</v>
      </c>
      <c r="I93" s="14">
        <v>7775</v>
      </c>
      <c r="J93" s="14">
        <v>0</v>
      </c>
      <c r="K93" s="94">
        <v>0</v>
      </c>
      <c r="L93" s="14"/>
      <c r="M93" s="14">
        <v>0</v>
      </c>
      <c r="P93" s="120"/>
      <c r="S93" s="120"/>
    </row>
    <row r="94" spans="1:19" ht="15.95" customHeight="1" x14ac:dyDescent="0.5">
      <c r="D94" s="121"/>
      <c r="G94" s="94"/>
      <c r="H94" s="14"/>
      <c r="I94" s="14"/>
      <c r="J94" s="14"/>
      <c r="K94" s="94"/>
      <c r="L94" s="14"/>
      <c r="M94" s="14"/>
      <c r="P94" s="120"/>
      <c r="S94" s="120"/>
    </row>
    <row r="95" spans="1:19" ht="15.95" customHeight="1" x14ac:dyDescent="0.5">
      <c r="E95" s="126"/>
      <c r="G95" s="94"/>
      <c r="H95" s="14"/>
      <c r="I95" s="14"/>
      <c r="J95" s="14"/>
      <c r="K95" s="94"/>
      <c r="L95" s="14"/>
      <c r="M95" s="14"/>
      <c r="P95" s="120"/>
      <c r="S95" s="120"/>
    </row>
    <row r="96" spans="1:19" ht="15.95" customHeight="1" x14ac:dyDescent="0.5">
      <c r="A96" s="114" t="s">
        <v>149</v>
      </c>
      <c r="B96" s="114"/>
      <c r="C96" s="114"/>
      <c r="D96" s="114"/>
      <c r="E96" s="126"/>
      <c r="G96" s="91"/>
      <c r="H96" s="11"/>
      <c r="I96" s="11"/>
      <c r="J96" s="11"/>
      <c r="K96" s="91"/>
      <c r="L96" s="11"/>
      <c r="M96" s="11"/>
      <c r="P96" s="120"/>
      <c r="S96" s="120"/>
    </row>
    <row r="97" spans="1:19" ht="12" customHeight="1" x14ac:dyDescent="0.5">
      <c r="A97" s="114"/>
      <c r="B97" s="114"/>
      <c r="C97" s="114"/>
      <c r="D97" s="114"/>
      <c r="E97" s="126"/>
      <c r="G97" s="91"/>
      <c r="H97" s="11"/>
      <c r="I97" s="11"/>
      <c r="J97" s="11"/>
      <c r="K97" s="91"/>
      <c r="L97" s="11"/>
      <c r="M97" s="11"/>
      <c r="P97" s="120"/>
      <c r="S97" s="120"/>
    </row>
    <row r="98" spans="1:19" ht="15.95" customHeight="1" x14ac:dyDescent="0.5">
      <c r="B98" s="106" t="s">
        <v>80</v>
      </c>
      <c r="G98" s="98">
        <v>1.7500000000000002</v>
      </c>
      <c r="H98" s="19">
        <v>0</v>
      </c>
      <c r="I98" s="19">
        <v>1.5900000000000003</v>
      </c>
      <c r="J98" s="19">
        <v>0</v>
      </c>
      <c r="K98" s="98">
        <v>1.69</v>
      </c>
      <c r="L98" s="19"/>
      <c r="M98" s="19">
        <v>1.78</v>
      </c>
      <c r="P98" s="120"/>
      <c r="S98" s="120"/>
    </row>
    <row r="99" spans="1:19" ht="15.95" customHeight="1" x14ac:dyDescent="0.5">
      <c r="D99" s="121"/>
      <c r="G99" s="14"/>
      <c r="H99" s="14"/>
      <c r="I99" s="14"/>
      <c r="J99" s="14"/>
      <c r="K99" s="14"/>
      <c r="L99" s="14"/>
      <c r="M99" s="14"/>
    </row>
    <row r="100" spans="1:19" ht="14.25" customHeight="1" x14ac:dyDescent="0.5">
      <c r="D100" s="121"/>
      <c r="G100" s="14"/>
      <c r="H100" s="14"/>
      <c r="I100" s="14"/>
      <c r="J100" s="14"/>
      <c r="K100" s="14"/>
      <c r="L100" s="14"/>
      <c r="M100" s="14"/>
    </row>
    <row r="101" spans="1:19" ht="15" customHeight="1" x14ac:dyDescent="0.5">
      <c r="D101" s="121"/>
      <c r="G101" s="14"/>
      <c r="H101" s="14"/>
      <c r="I101" s="14"/>
      <c r="J101" s="14"/>
      <c r="K101" s="14"/>
      <c r="L101" s="14"/>
      <c r="M101" s="14"/>
    </row>
    <row r="102" spans="1:19" ht="15" customHeight="1" x14ac:dyDescent="0.5">
      <c r="D102" s="169"/>
      <c r="E102" s="167"/>
      <c r="G102" s="14"/>
      <c r="H102" s="14"/>
      <c r="I102" s="14"/>
      <c r="J102" s="14"/>
      <c r="K102" s="14"/>
      <c r="L102" s="14"/>
      <c r="M102" s="14"/>
    </row>
    <row r="103" spans="1:19" ht="16.149999999999999" customHeight="1" x14ac:dyDescent="0.5">
      <c r="D103" s="169"/>
      <c r="E103" s="167"/>
      <c r="G103" s="14"/>
      <c r="H103" s="14"/>
      <c r="I103" s="14"/>
      <c r="J103" s="14"/>
      <c r="K103" s="14"/>
      <c r="L103" s="14"/>
      <c r="M103" s="14"/>
    </row>
    <row r="104" spans="1:19" ht="15" customHeight="1" x14ac:dyDescent="0.5">
      <c r="D104" s="169"/>
      <c r="E104" s="167"/>
      <c r="G104" s="14"/>
      <c r="H104" s="14"/>
      <c r="I104" s="14"/>
      <c r="J104" s="14"/>
      <c r="K104" s="14"/>
      <c r="L104" s="14"/>
      <c r="M104" s="14"/>
    </row>
    <row r="105" spans="1:19" ht="15.95" customHeight="1" x14ac:dyDescent="0.5">
      <c r="D105" s="121"/>
      <c r="G105" s="14"/>
      <c r="H105" s="14"/>
      <c r="I105" s="14"/>
      <c r="J105" s="14"/>
      <c r="K105" s="14"/>
      <c r="L105" s="14"/>
      <c r="M105" s="14"/>
    </row>
    <row r="106" spans="1:19" ht="15.95" customHeight="1" x14ac:dyDescent="0.5">
      <c r="D106" s="121"/>
      <c r="G106" s="14"/>
      <c r="H106" s="14"/>
      <c r="I106" s="14"/>
      <c r="J106" s="14"/>
      <c r="K106" s="14"/>
      <c r="L106" s="14"/>
      <c r="M106" s="14"/>
    </row>
    <row r="107" spans="1:19" ht="15.95" customHeight="1" x14ac:dyDescent="0.5">
      <c r="A107" s="115"/>
      <c r="B107" s="115"/>
      <c r="C107" s="115"/>
      <c r="D107" s="126" t="s">
        <v>104</v>
      </c>
      <c r="E107" s="201" t="s">
        <v>104</v>
      </c>
      <c r="F107" s="201"/>
      <c r="G107" s="201"/>
      <c r="H107" s="201"/>
      <c r="I107" s="201"/>
      <c r="J107" s="201"/>
      <c r="K107" s="201"/>
      <c r="L107" s="201"/>
      <c r="M107" s="201"/>
    </row>
    <row r="108" spans="1:19" ht="15.95" customHeight="1" x14ac:dyDescent="0.5">
      <c r="D108" s="109" t="s">
        <v>150</v>
      </c>
      <c r="E108" s="196" t="s">
        <v>213</v>
      </c>
      <c r="F108" s="196"/>
      <c r="G108" s="196"/>
      <c r="H108" s="196"/>
      <c r="I108" s="196"/>
      <c r="J108" s="196"/>
      <c r="K108" s="196"/>
      <c r="L108" s="196"/>
      <c r="M108" s="196"/>
    </row>
    <row r="109" spans="1:19" ht="15.95" customHeight="1" x14ac:dyDescent="0.5">
      <c r="D109" s="115" t="s">
        <v>161</v>
      </c>
      <c r="E109" s="196" t="s">
        <v>214</v>
      </c>
      <c r="F109" s="196"/>
      <c r="G109" s="196"/>
      <c r="H109" s="196"/>
      <c r="I109" s="196"/>
      <c r="J109" s="196"/>
      <c r="K109" s="196"/>
      <c r="L109" s="196"/>
      <c r="M109" s="196"/>
    </row>
    <row r="110" spans="1:19" ht="19.5" customHeight="1" x14ac:dyDescent="0.5">
      <c r="D110" s="115"/>
      <c r="F110" s="115"/>
      <c r="G110" s="128"/>
      <c r="H110" s="115"/>
      <c r="I110" s="128"/>
      <c r="J110" s="115"/>
      <c r="K110" s="128"/>
      <c r="L110" s="115"/>
      <c r="M110" s="128"/>
    </row>
    <row r="111" spans="1:19" ht="36" customHeight="1" x14ac:dyDescent="0.5">
      <c r="D111" s="115"/>
      <c r="F111" s="115"/>
      <c r="G111" s="128"/>
      <c r="H111" s="128"/>
      <c r="I111" s="128"/>
      <c r="J111" s="128"/>
      <c r="K111" s="128"/>
      <c r="L111" s="128"/>
      <c r="M111" s="128"/>
    </row>
    <row r="112" spans="1:19" ht="21.95" customHeight="1" x14ac:dyDescent="0.5">
      <c r="A112" s="197" t="s">
        <v>108</v>
      </c>
      <c r="B112" s="197"/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</row>
    <row r="113" ht="21.95" customHeight="1" x14ac:dyDescent="0.5"/>
    <row r="114" ht="20.100000000000001" customHeight="1" x14ac:dyDescent="0.5"/>
    <row r="115" ht="15.95" customHeight="1" x14ac:dyDescent="0.5"/>
  </sheetData>
  <mergeCells count="15">
    <mergeCell ref="A55:M55"/>
    <mergeCell ref="A1:M1"/>
    <mergeCell ref="A2:M2"/>
    <mergeCell ref="A3:M3"/>
    <mergeCell ref="G6:I6"/>
    <mergeCell ref="K6:M6"/>
    <mergeCell ref="E108:M108"/>
    <mergeCell ref="E109:M109"/>
    <mergeCell ref="A112:M112"/>
    <mergeCell ref="A56:M56"/>
    <mergeCell ref="A57:M57"/>
    <mergeCell ref="A58:M58"/>
    <mergeCell ref="G61:I61"/>
    <mergeCell ref="K61:M61"/>
    <mergeCell ref="E107:M107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62:M62 G7: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"/>
  <sheetViews>
    <sheetView zoomScaleNormal="100" zoomScaleSheetLayoutView="100" workbookViewId="0">
      <selection sqref="A1:M1"/>
    </sheetView>
  </sheetViews>
  <sheetFormatPr defaultColWidth="9.140625" defaultRowHeight="12" x14ac:dyDescent="0.5"/>
  <cols>
    <col min="1" max="3" width="1.7109375" style="106" customWidth="1"/>
    <col min="4" max="4" width="46.85546875" style="106" customWidth="1"/>
    <col min="5" max="5" width="6.140625" style="115" customWidth="1"/>
    <col min="6" max="6" width="1" style="106" customWidth="1"/>
    <col min="7" max="7" width="11.7109375" style="120" customWidth="1"/>
    <col min="8" max="8" width="1" style="120" customWidth="1"/>
    <col min="9" max="9" width="11.7109375" style="120" customWidth="1"/>
    <col min="10" max="10" width="1" style="120" customWidth="1"/>
    <col min="11" max="11" width="11.7109375" style="120" customWidth="1"/>
    <col min="12" max="12" width="1" style="120" customWidth="1"/>
    <col min="13" max="13" width="11.7109375" style="120" customWidth="1"/>
    <col min="14" max="16384" width="9.140625" style="106"/>
  </cols>
  <sheetData>
    <row r="1" spans="1:19" ht="15.95" customHeight="1" x14ac:dyDescent="0.5">
      <c r="A1" s="198" t="str">
        <f>'[1]Comprehensive income 4-5 (3-M)'!A1:M1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9" ht="15.95" customHeight="1" x14ac:dyDescent="0.5">
      <c r="A2" s="198" t="s">
        <v>135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9" ht="15.95" customHeight="1" x14ac:dyDescent="0.5">
      <c r="A3" s="199" t="s">
        <v>239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9" ht="15.95" customHeight="1" x14ac:dyDescent="0.5">
      <c r="A4" s="105"/>
      <c r="B4" s="105"/>
      <c r="C4" s="105"/>
      <c r="D4" s="105"/>
      <c r="E4" s="105"/>
      <c r="F4" s="105"/>
      <c r="G4" s="107"/>
      <c r="H4" s="107"/>
      <c r="I4" s="107"/>
      <c r="J4" s="107"/>
      <c r="K4" s="107"/>
      <c r="L4" s="107"/>
      <c r="M4" s="107"/>
    </row>
    <row r="5" spans="1:19" s="113" customFormat="1" ht="15.95" customHeight="1" x14ac:dyDescent="0.5">
      <c r="A5" s="108"/>
      <c r="B5" s="108"/>
      <c r="C5" s="108"/>
      <c r="D5" s="108"/>
      <c r="E5" s="109"/>
      <c r="F5" s="110"/>
      <c r="G5" s="111"/>
      <c r="H5" s="112"/>
      <c r="I5" s="111"/>
      <c r="J5" s="112"/>
      <c r="K5" s="111"/>
      <c r="L5" s="112"/>
      <c r="M5" s="111"/>
    </row>
    <row r="6" spans="1:19" s="114" customFormat="1" ht="15.95" customHeight="1" x14ac:dyDescent="0.5">
      <c r="E6" s="115"/>
      <c r="F6" s="106"/>
      <c r="G6" s="200" t="s">
        <v>0</v>
      </c>
      <c r="H6" s="200"/>
      <c r="I6" s="200"/>
      <c r="J6" s="112"/>
      <c r="K6" s="200" t="s">
        <v>143</v>
      </c>
      <c r="L6" s="200"/>
      <c r="M6" s="200"/>
    </row>
    <row r="7" spans="1:19" s="114" customFormat="1" ht="15.95" customHeight="1" x14ac:dyDescent="0.5">
      <c r="E7" s="115"/>
      <c r="F7" s="106"/>
      <c r="G7" s="129" t="s">
        <v>210</v>
      </c>
      <c r="H7" s="130"/>
      <c r="I7" s="129" t="s">
        <v>170</v>
      </c>
      <c r="J7" s="131"/>
      <c r="K7" s="129" t="s">
        <v>210</v>
      </c>
      <c r="L7" s="130"/>
      <c r="M7" s="129" t="s">
        <v>170</v>
      </c>
    </row>
    <row r="8" spans="1:19" s="114" customFormat="1" ht="15.95" customHeight="1" x14ac:dyDescent="0.5">
      <c r="E8" s="115"/>
      <c r="F8" s="106"/>
      <c r="G8" s="6" t="s">
        <v>114</v>
      </c>
      <c r="H8" s="11"/>
      <c r="I8" s="6" t="s">
        <v>114</v>
      </c>
      <c r="J8" s="11"/>
      <c r="K8" s="6" t="s">
        <v>114</v>
      </c>
      <c r="L8" s="11"/>
      <c r="M8" s="6" t="s">
        <v>114</v>
      </c>
    </row>
    <row r="9" spans="1:19" s="114" customFormat="1" ht="15.95" customHeight="1" x14ac:dyDescent="0.5">
      <c r="E9" s="145" t="s">
        <v>1</v>
      </c>
      <c r="F9" s="116"/>
      <c r="G9" s="20" t="s">
        <v>2</v>
      </c>
      <c r="H9" s="7"/>
      <c r="I9" s="20" t="s">
        <v>2</v>
      </c>
      <c r="J9" s="13"/>
      <c r="K9" s="20" t="s">
        <v>2</v>
      </c>
      <c r="L9" s="7"/>
      <c r="M9" s="20" t="s">
        <v>2</v>
      </c>
    </row>
    <row r="10" spans="1:19" s="117" customFormat="1" ht="15.95" customHeight="1" x14ac:dyDescent="0.5">
      <c r="E10" s="115"/>
      <c r="F10" s="116"/>
      <c r="G10" s="118"/>
      <c r="H10" s="119"/>
      <c r="I10" s="119"/>
      <c r="J10" s="119"/>
      <c r="K10" s="118"/>
      <c r="L10" s="119"/>
      <c r="M10" s="119"/>
    </row>
    <row r="11" spans="1:19" ht="15.95" customHeight="1" x14ac:dyDescent="0.5">
      <c r="A11" s="106" t="s">
        <v>58</v>
      </c>
      <c r="E11" s="115">
        <v>17</v>
      </c>
      <c r="G11" s="91">
        <v>14308342</v>
      </c>
      <c r="H11" s="11"/>
      <c r="I11" s="11">
        <v>14482720</v>
      </c>
      <c r="J11" s="11"/>
      <c r="K11" s="91">
        <v>14182380</v>
      </c>
      <c r="L11" s="11"/>
      <c r="M11" s="11">
        <v>14399601</v>
      </c>
      <c r="P11" s="120"/>
      <c r="S11" s="120"/>
    </row>
    <row r="12" spans="1:19" ht="15.95" customHeight="1" x14ac:dyDescent="0.5">
      <c r="A12" s="106" t="s">
        <v>11</v>
      </c>
      <c r="E12" s="115">
        <v>18</v>
      </c>
      <c r="G12" s="92">
        <v>2860501</v>
      </c>
      <c r="H12" s="11"/>
      <c r="I12" s="12">
        <v>3799288</v>
      </c>
      <c r="J12" s="11"/>
      <c r="K12" s="92">
        <v>2918933</v>
      </c>
      <c r="L12" s="11"/>
      <c r="M12" s="12">
        <v>3820266</v>
      </c>
      <c r="P12" s="120"/>
      <c r="S12" s="120"/>
    </row>
    <row r="13" spans="1:19" ht="15.95" customHeight="1" x14ac:dyDescent="0.5">
      <c r="G13" s="91"/>
      <c r="H13" s="11"/>
      <c r="I13" s="11"/>
      <c r="J13" s="11"/>
      <c r="K13" s="91"/>
      <c r="L13" s="11"/>
      <c r="M13" s="11"/>
      <c r="P13" s="120"/>
      <c r="S13" s="120"/>
    </row>
    <row r="14" spans="1:19" ht="15.95" customHeight="1" x14ac:dyDescent="0.5">
      <c r="A14" s="114" t="s">
        <v>72</v>
      </c>
      <c r="C14" s="121"/>
      <c r="D14" s="121"/>
      <c r="G14" s="92">
        <f>G11-G12</f>
        <v>11447841</v>
      </c>
      <c r="H14" s="11"/>
      <c r="I14" s="12">
        <f>I11-I12</f>
        <v>10683432</v>
      </c>
      <c r="J14" s="11"/>
      <c r="K14" s="92">
        <f>K11-K12</f>
        <v>11263447</v>
      </c>
      <c r="L14" s="11"/>
      <c r="M14" s="12">
        <f>M11-M12</f>
        <v>10579335</v>
      </c>
      <c r="P14" s="120"/>
      <c r="S14" s="120"/>
    </row>
    <row r="15" spans="1:19" ht="15.95" customHeight="1" x14ac:dyDescent="0.5">
      <c r="A15" s="114"/>
      <c r="C15" s="121"/>
      <c r="D15" s="121"/>
      <c r="G15" s="91"/>
      <c r="H15" s="11"/>
      <c r="I15" s="11"/>
      <c r="J15" s="11"/>
      <c r="K15" s="91"/>
      <c r="L15" s="11"/>
      <c r="M15" s="11"/>
      <c r="P15" s="120"/>
      <c r="S15" s="120"/>
    </row>
    <row r="16" spans="1:19" ht="15.95" customHeight="1" x14ac:dyDescent="0.5">
      <c r="A16" s="106" t="s">
        <v>59</v>
      </c>
      <c r="E16" s="115">
        <v>19</v>
      </c>
      <c r="G16" s="91">
        <v>5151391</v>
      </c>
      <c r="H16" s="11"/>
      <c r="I16" s="11">
        <v>3769951</v>
      </c>
      <c r="J16" s="11"/>
      <c r="K16" s="91">
        <v>1851570</v>
      </c>
      <c r="L16" s="11"/>
      <c r="M16" s="11">
        <v>1585702</v>
      </c>
      <c r="P16" s="120"/>
      <c r="S16" s="120"/>
    </row>
    <row r="17" spans="1:19" ht="15.95" customHeight="1" x14ac:dyDescent="0.5">
      <c r="A17" s="106" t="s">
        <v>78</v>
      </c>
      <c r="E17" s="115">
        <v>19</v>
      </c>
      <c r="G17" s="92">
        <v>646251</v>
      </c>
      <c r="H17" s="11"/>
      <c r="I17" s="12">
        <v>585373</v>
      </c>
      <c r="J17" s="11"/>
      <c r="K17" s="92">
        <v>148008</v>
      </c>
      <c r="L17" s="11"/>
      <c r="M17" s="12">
        <v>146655</v>
      </c>
      <c r="P17" s="120"/>
      <c r="S17" s="120"/>
    </row>
    <row r="18" spans="1:19" ht="15.95" customHeight="1" x14ac:dyDescent="0.5">
      <c r="G18" s="91"/>
      <c r="H18" s="11"/>
      <c r="I18" s="11"/>
      <c r="J18" s="11"/>
      <c r="K18" s="91"/>
      <c r="L18" s="11"/>
      <c r="M18" s="11"/>
      <c r="P18" s="120"/>
      <c r="S18" s="120"/>
    </row>
    <row r="19" spans="1:19" ht="15.95" customHeight="1" x14ac:dyDescent="0.5">
      <c r="A19" s="114" t="s">
        <v>73</v>
      </c>
      <c r="C19" s="121"/>
      <c r="D19" s="121"/>
      <c r="G19" s="92">
        <f>G16-G17</f>
        <v>4505140</v>
      </c>
      <c r="H19" s="11"/>
      <c r="I19" s="12">
        <f>I16-I17</f>
        <v>3184578</v>
      </c>
      <c r="J19" s="11"/>
      <c r="K19" s="92">
        <f>K16-K17</f>
        <v>1703562</v>
      </c>
      <c r="L19" s="11"/>
      <c r="M19" s="12">
        <f>M16-M17</f>
        <v>1439047</v>
      </c>
      <c r="P19" s="120"/>
      <c r="S19" s="120"/>
    </row>
    <row r="20" spans="1:19" ht="15.95" customHeight="1" x14ac:dyDescent="0.5">
      <c r="F20" s="114"/>
      <c r="G20" s="91"/>
      <c r="H20" s="13"/>
      <c r="I20" s="11"/>
      <c r="J20" s="11"/>
      <c r="K20" s="91"/>
      <c r="L20" s="11"/>
      <c r="M20" s="11"/>
      <c r="P20" s="120"/>
      <c r="S20" s="120"/>
    </row>
    <row r="21" spans="1:19" ht="15.95" customHeight="1" x14ac:dyDescent="0.5">
      <c r="A21" s="106" t="s">
        <v>257</v>
      </c>
      <c r="F21" s="114"/>
      <c r="G21" s="91"/>
      <c r="H21" s="13"/>
      <c r="I21" s="11"/>
      <c r="J21" s="11"/>
      <c r="K21" s="91"/>
      <c r="L21" s="11"/>
      <c r="M21" s="11"/>
      <c r="P21" s="120"/>
      <c r="S21" s="120"/>
    </row>
    <row r="22" spans="1:19" ht="15.95" customHeight="1" x14ac:dyDescent="0.5">
      <c r="B22" s="106" t="s">
        <v>180</v>
      </c>
      <c r="E22" s="115">
        <v>20</v>
      </c>
      <c r="F22" s="114"/>
      <c r="G22" s="91">
        <v>-258872</v>
      </c>
      <c r="H22" s="13"/>
      <c r="I22" s="125">
        <v>799084</v>
      </c>
      <c r="J22" s="11"/>
      <c r="K22" s="91">
        <v>-600863</v>
      </c>
      <c r="L22" s="11"/>
      <c r="M22" s="11">
        <v>239734</v>
      </c>
      <c r="P22" s="120"/>
      <c r="S22" s="120"/>
    </row>
    <row r="23" spans="1:19" ht="15.95" customHeight="1" x14ac:dyDescent="0.5">
      <c r="A23" s="106" t="s">
        <v>158</v>
      </c>
      <c r="E23" s="115">
        <v>21</v>
      </c>
      <c r="G23" s="91">
        <v>-6051</v>
      </c>
      <c r="H23" s="11"/>
      <c r="I23" s="11">
        <v>60076</v>
      </c>
      <c r="J23" s="11"/>
      <c r="K23" s="91">
        <v>82203</v>
      </c>
      <c r="L23" s="11"/>
      <c r="M23" s="11">
        <v>784783</v>
      </c>
      <c r="P23" s="120"/>
      <c r="S23" s="120"/>
    </row>
    <row r="24" spans="1:19" ht="15.95" customHeight="1" x14ac:dyDescent="0.5">
      <c r="A24" s="70" t="s">
        <v>55</v>
      </c>
      <c r="B24" s="70"/>
      <c r="C24" s="70"/>
      <c r="D24" s="70"/>
      <c r="G24" s="91">
        <v>1315149</v>
      </c>
      <c r="H24" s="11"/>
      <c r="I24" s="11">
        <v>347530</v>
      </c>
      <c r="J24" s="11"/>
      <c r="K24" s="91">
        <v>1992409</v>
      </c>
      <c r="L24" s="11"/>
      <c r="M24" s="11">
        <v>1131178</v>
      </c>
      <c r="P24" s="120"/>
      <c r="S24" s="120"/>
    </row>
    <row r="25" spans="1:19" ht="15.95" customHeight="1" x14ac:dyDescent="0.5">
      <c r="A25" s="106" t="s">
        <v>60</v>
      </c>
      <c r="G25" s="92">
        <v>149027</v>
      </c>
      <c r="H25" s="11"/>
      <c r="I25" s="12">
        <v>184401</v>
      </c>
      <c r="J25" s="11"/>
      <c r="K25" s="92">
        <v>114894</v>
      </c>
      <c r="L25" s="11"/>
      <c r="M25" s="12">
        <v>159296</v>
      </c>
      <c r="P25" s="120"/>
      <c r="S25" s="120"/>
    </row>
    <row r="26" spans="1:19" ht="15.95" customHeight="1" x14ac:dyDescent="0.5">
      <c r="G26" s="91"/>
      <c r="H26" s="11"/>
      <c r="I26" s="11"/>
      <c r="J26" s="11"/>
      <c r="K26" s="91"/>
      <c r="L26" s="11"/>
      <c r="M26" s="11"/>
      <c r="P26" s="120"/>
      <c r="S26" s="120"/>
    </row>
    <row r="27" spans="1:19" ht="15.95" customHeight="1" x14ac:dyDescent="0.5">
      <c r="A27" s="114" t="s">
        <v>61</v>
      </c>
      <c r="C27" s="121"/>
      <c r="D27" s="121"/>
      <c r="G27" s="92">
        <f>G14+G19+SUM(G22:G25)</f>
        <v>17152234</v>
      </c>
      <c r="H27" s="11"/>
      <c r="I27" s="12">
        <f>I14+I19+SUM(I22:I25)</f>
        <v>15259101</v>
      </c>
      <c r="J27" s="11"/>
      <c r="K27" s="92">
        <f>K14+K19+SUM(K22:K25)</f>
        <v>14555652</v>
      </c>
      <c r="L27" s="11"/>
      <c r="M27" s="12">
        <f>M14+M19+SUM(M22:M25)</f>
        <v>14333373</v>
      </c>
      <c r="P27" s="120"/>
      <c r="S27" s="120"/>
    </row>
    <row r="28" spans="1:19" ht="15.95" customHeight="1" x14ac:dyDescent="0.5">
      <c r="A28" s="121"/>
      <c r="B28" s="121"/>
      <c r="C28" s="121"/>
      <c r="D28" s="121"/>
      <c r="G28" s="91"/>
      <c r="H28" s="11"/>
      <c r="I28" s="11"/>
      <c r="J28" s="11"/>
      <c r="K28" s="91"/>
      <c r="L28" s="11"/>
      <c r="M28" s="11"/>
      <c r="P28" s="120"/>
      <c r="S28" s="120"/>
    </row>
    <row r="29" spans="1:19" ht="15.95" customHeight="1" x14ac:dyDescent="0.5">
      <c r="A29" s="114" t="s">
        <v>48</v>
      </c>
      <c r="G29" s="91"/>
      <c r="H29" s="11"/>
      <c r="I29" s="11"/>
      <c r="J29" s="11"/>
      <c r="K29" s="91"/>
      <c r="L29" s="11"/>
      <c r="M29" s="11"/>
      <c r="P29" s="120"/>
      <c r="S29" s="120"/>
    </row>
    <row r="30" spans="1:19" ht="15.95" customHeight="1" x14ac:dyDescent="0.5">
      <c r="B30" s="106" t="s">
        <v>94</v>
      </c>
      <c r="F30" s="122">
        <v>0</v>
      </c>
      <c r="G30" s="91">
        <v>4608992</v>
      </c>
      <c r="H30" s="11"/>
      <c r="I30" s="11">
        <v>4254071</v>
      </c>
      <c r="J30" s="11"/>
      <c r="K30" s="91">
        <v>3175975</v>
      </c>
      <c r="L30" s="11"/>
      <c r="M30" s="11">
        <v>3109520</v>
      </c>
      <c r="P30" s="120"/>
      <c r="S30" s="120"/>
    </row>
    <row r="31" spans="1:19" ht="15.95" customHeight="1" x14ac:dyDescent="0.5">
      <c r="B31" s="106" t="s">
        <v>23</v>
      </c>
      <c r="F31" s="123"/>
      <c r="G31" s="91">
        <v>27252</v>
      </c>
      <c r="H31" s="11"/>
      <c r="I31" s="11">
        <v>22611</v>
      </c>
      <c r="J31" s="11"/>
      <c r="K31" s="91">
        <v>23184</v>
      </c>
      <c r="L31" s="11"/>
      <c r="M31" s="11">
        <v>18708</v>
      </c>
      <c r="P31" s="120"/>
      <c r="S31" s="120"/>
    </row>
    <row r="32" spans="1:19" ht="15.95" customHeight="1" x14ac:dyDescent="0.5">
      <c r="B32" s="106" t="s">
        <v>21</v>
      </c>
      <c r="F32" s="123"/>
      <c r="G32" s="91">
        <v>754298</v>
      </c>
      <c r="H32" s="11"/>
      <c r="I32" s="11">
        <v>850192</v>
      </c>
      <c r="J32" s="11"/>
      <c r="K32" s="91">
        <v>670356</v>
      </c>
      <c r="L32" s="11"/>
      <c r="M32" s="11">
        <v>720265</v>
      </c>
      <c r="P32" s="120"/>
      <c r="S32" s="120"/>
    </row>
    <row r="33" spans="1:19" ht="15.95" customHeight="1" x14ac:dyDescent="0.5">
      <c r="B33" s="106" t="s">
        <v>22</v>
      </c>
      <c r="F33" s="123"/>
      <c r="G33" s="91">
        <v>339720</v>
      </c>
      <c r="H33" s="11"/>
      <c r="I33" s="11">
        <v>374970</v>
      </c>
      <c r="J33" s="11"/>
      <c r="K33" s="91">
        <v>329551</v>
      </c>
      <c r="L33" s="11"/>
      <c r="M33" s="11">
        <v>304616</v>
      </c>
      <c r="P33" s="120"/>
      <c r="S33" s="120"/>
    </row>
    <row r="34" spans="1:19" ht="15.95" customHeight="1" x14ac:dyDescent="0.5">
      <c r="B34" s="106" t="s">
        <v>222</v>
      </c>
      <c r="G34" s="91">
        <v>52983</v>
      </c>
      <c r="H34" s="11"/>
      <c r="I34" s="11">
        <v>702506</v>
      </c>
      <c r="J34" s="11"/>
      <c r="K34" s="91">
        <v>88391</v>
      </c>
      <c r="L34" s="11"/>
      <c r="M34" s="11">
        <v>704165</v>
      </c>
      <c r="P34" s="120"/>
      <c r="S34" s="120"/>
    </row>
    <row r="35" spans="1:19" ht="15.95" customHeight="1" x14ac:dyDescent="0.5">
      <c r="B35" s="106" t="s">
        <v>216</v>
      </c>
      <c r="G35" s="91">
        <v>1247861</v>
      </c>
      <c r="H35" s="11"/>
      <c r="I35" s="11">
        <v>755748</v>
      </c>
      <c r="J35" s="11"/>
      <c r="K35" s="91">
        <v>1449843</v>
      </c>
      <c r="L35" s="11"/>
      <c r="M35" s="11">
        <v>979281</v>
      </c>
      <c r="P35" s="120"/>
      <c r="S35" s="120"/>
    </row>
    <row r="36" spans="1:19" ht="15.95" customHeight="1" x14ac:dyDescent="0.5">
      <c r="B36" s="106" t="s">
        <v>101</v>
      </c>
      <c r="G36" s="92">
        <v>1181232</v>
      </c>
      <c r="H36" s="11"/>
      <c r="I36" s="12">
        <v>1147330</v>
      </c>
      <c r="J36" s="11"/>
      <c r="K36" s="92">
        <v>1021549</v>
      </c>
      <c r="L36" s="11"/>
      <c r="M36" s="12">
        <v>980859</v>
      </c>
      <c r="P36" s="120"/>
      <c r="S36" s="120"/>
    </row>
    <row r="37" spans="1:19" ht="15.95" customHeight="1" x14ac:dyDescent="0.5">
      <c r="G37" s="91"/>
      <c r="H37" s="11"/>
      <c r="I37" s="11"/>
      <c r="J37" s="11"/>
      <c r="K37" s="91"/>
      <c r="L37" s="11"/>
      <c r="M37" s="11"/>
      <c r="P37" s="120"/>
      <c r="S37" s="120"/>
    </row>
    <row r="38" spans="1:19" ht="15.95" customHeight="1" x14ac:dyDescent="0.5">
      <c r="A38" s="114" t="s">
        <v>49</v>
      </c>
      <c r="G38" s="92">
        <f>SUM(G30:G36)</f>
        <v>8212338</v>
      </c>
      <c r="H38" s="11"/>
      <c r="I38" s="12">
        <f>SUM(I30:I36)</f>
        <v>8107428</v>
      </c>
      <c r="J38" s="11"/>
      <c r="K38" s="92">
        <f>SUM(K30:K36)</f>
        <v>6758849</v>
      </c>
      <c r="L38" s="11"/>
      <c r="M38" s="12">
        <f>SUM(M30:M36)</f>
        <v>6817414</v>
      </c>
      <c r="P38" s="120"/>
      <c r="S38" s="120"/>
    </row>
    <row r="39" spans="1:19" ht="15.95" customHeight="1" x14ac:dyDescent="0.5">
      <c r="A39" s="114"/>
      <c r="G39" s="91"/>
      <c r="H39" s="11"/>
      <c r="I39" s="11"/>
      <c r="J39" s="11"/>
      <c r="K39" s="91"/>
      <c r="L39" s="11"/>
      <c r="M39" s="11"/>
      <c r="P39" s="120"/>
      <c r="S39" s="120"/>
    </row>
    <row r="40" spans="1:19" ht="15.95" customHeight="1" x14ac:dyDescent="0.5">
      <c r="A40" s="106" t="s">
        <v>179</v>
      </c>
      <c r="E40" s="115">
        <v>22</v>
      </c>
      <c r="G40" s="92">
        <v>3619099</v>
      </c>
      <c r="H40" s="11"/>
      <c r="I40" s="12">
        <v>2017371</v>
      </c>
      <c r="J40" s="11"/>
      <c r="K40" s="92">
        <v>3619157</v>
      </c>
      <c r="L40" s="11"/>
      <c r="M40" s="12">
        <v>2017018</v>
      </c>
      <c r="P40" s="120"/>
      <c r="S40" s="120"/>
    </row>
    <row r="41" spans="1:19" ht="15.95" customHeight="1" x14ac:dyDescent="0.5">
      <c r="G41" s="91"/>
      <c r="H41" s="11"/>
      <c r="I41" s="11"/>
      <c r="J41" s="11"/>
      <c r="K41" s="91"/>
      <c r="L41" s="11"/>
      <c r="M41" s="11"/>
      <c r="P41" s="120"/>
      <c r="S41" s="120"/>
    </row>
    <row r="42" spans="1:19" ht="15.95" customHeight="1" x14ac:dyDescent="0.5">
      <c r="A42" s="114" t="s">
        <v>79</v>
      </c>
      <c r="G42" s="91">
        <f>G27-G38-G40</f>
        <v>5320797</v>
      </c>
      <c r="H42" s="11"/>
      <c r="I42" s="11">
        <f>I27-I38-I40</f>
        <v>5134302</v>
      </c>
      <c r="J42" s="11"/>
      <c r="K42" s="91">
        <f>K27-K38-K40</f>
        <v>4177646</v>
      </c>
      <c r="L42" s="11"/>
      <c r="M42" s="11">
        <f>M27-M38-M40</f>
        <v>5498941</v>
      </c>
      <c r="P42" s="120"/>
      <c r="S42" s="120"/>
    </row>
    <row r="43" spans="1:19" ht="15.95" customHeight="1" x14ac:dyDescent="0.5">
      <c r="A43" s="106" t="s">
        <v>125</v>
      </c>
      <c r="E43" s="115">
        <v>23</v>
      </c>
      <c r="F43" s="122" t="e">
        <v>#REF!</v>
      </c>
      <c r="G43" s="92">
        <v>991475</v>
      </c>
      <c r="H43" s="11"/>
      <c r="I43" s="12">
        <v>1108855</v>
      </c>
      <c r="J43" s="11"/>
      <c r="K43" s="92">
        <v>616553</v>
      </c>
      <c r="L43" s="11"/>
      <c r="M43" s="12">
        <v>886729</v>
      </c>
      <c r="P43" s="120"/>
      <c r="S43" s="120"/>
    </row>
    <row r="44" spans="1:19" ht="15.95" customHeight="1" x14ac:dyDescent="0.5">
      <c r="F44" s="122"/>
      <c r="G44" s="91"/>
      <c r="H44" s="11"/>
      <c r="I44" s="11"/>
      <c r="J44" s="11"/>
      <c r="K44" s="91"/>
      <c r="L44" s="11"/>
      <c r="M44" s="11"/>
      <c r="P44" s="120"/>
      <c r="S44" s="120"/>
    </row>
    <row r="45" spans="1:19" ht="15.95" customHeight="1" x14ac:dyDescent="0.5">
      <c r="A45" s="114" t="s">
        <v>63</v>
      </c>
      <c r="B45" s="114"/>
      <c r="C45" s="114"/>
      <c r="D45" s="114"/>
      <c r="G45" s="92">
        <f>G42-G43</f>
        <v>4329322</v>
      </c>
      <c r="H45" s="11"/>
      <c r="I45" s="12">
        <f>I42-I43</f>
        <v>4025447</v>
      </c>
      <c r="J45" s="11"/>
      <c r="K45" s="92">
        <f>K42-K43</f>
        <v>3561093</v>
      </c>
      <c r="L45" s="11"/>
      <c r="M45" s="12">
        <f>M42-M43</f>
        <v>4612212</v>
      </c>
      <c r="P45" s="120"/>
      <c r="S45" s="120"/>
    </row>
    <row r="46" spans="1:19" ht="15.95" customHeight="1" x14ac:dyDescent="0.5">
      <c r="G46" s="124"/>
      <c r="H46" s="125"/>
      <c r="I46" s="124"/>
      <c r="J46" s="125"/>
      <c r="K46" s="124"/>
      <c r="L46" s="125"/>
      <c r="M46" s="124"/>
      <c r="P46" s="120"/>
      <c r="S46" s="120"/>
    </row>
    <row r="47" spans="1:19" ht="15.95" customHeight="1" x14ac:dyDescent="0.5">
      <c r="G47" s="124"/>
      <c r="H47" s="125"/>
      <c r="I47" s="124"/>
      <c r="J47" s="125"/>
      <c r="K47" s="124"/>
      <c r="L47" s="125"/>
      <c r="M47" s="124"/>
      <c r="P47" s="120"/>
      <c r="S47" s="120"/>
    </row>
    <row r="48" spans="1:19" ht="15.95" customHeight="1" x14ac:dyDescent="0.5">
      <c r="G48" s="124"/>
      <c r="H48" s="125"/>
      <c r="I48" s="124"/>
      <c r="J48" s="125"/>
      <c r="K48" s="124"/>
      <c r="L48" s="125"/>
      <c r="M48" s="124"/>
      <c r="P48" s="120"/>
      <c r="S48" s="120"/>
    </row>
    <row r="49" spans="1:19" ht="15.95" customHeight="1" x14ac:dyDescent="0.5">
      <c r="G49" s="124"/>
      <c r="H49" s="125"/>
      <c r="I49" s="124"/>
      <c r="J49" s="125"/>
      <c r="K49" s="124"/>
      <c r="L49" s="125"/>
      <c r="M49" s="124"/>
      <c r="P49" s="120"/>
      <c r="S49" s="120"/>
    </row>
    <row r="50" spans="1:19" ht="15.95" customHeight="1" x14ac:dyDescent="0.5">
      <c r="E50" s="167"/>
      <c r="G50" s="124"/>
      <c r="H50" s="125"/>
      <c r="I50" s="124"/>
      <c r="J50" s="125"/>
      <c r="K50" s="124"/>
      <c r="L50" s="125"/>
      <c r="M50" s="124"/>
      <c r="P50" s="120"/>
      <c r="S50" s="120"/>
    </row>
    <row r="51" spans="1:19" ht="12.6" customHeight="1" x14ac:dyDescent="0.5">
      <c r="E51" s="167"/>
      <c r="G51" s="124"/>
      <c r="H51" s="125"/>
      <c r="I51" s="124"/>
      <c r="J51" s="125"/>
      <c r="K51" s="124"/>
      <c r="L51" s="125"/>
      <c r="M51" s="124"/>
      <c r="P51" s="120"/>
      <c r="S51" s="120"/>
    </row>
    <row r="52" spans="1:19" ht="15.95" customHeight="1" x14ac:dyDescent="0.5">
      <c r="G52" s="124"/>
      <c r="H52" s="125"/>
      <c r="I52" s="124"/>
      <c r="J52" s="125"/>
      <c r="K52" s="124"/>
      <c r="L52" s="125"/>
      <c r="M52" s="124"/>
      <c r="P52" s="120"/>
      <c r="S52" s="120"/>
    </row>
    <row r="53" spans="1:19" ht="15.95" customHeight="1" x14ac:dyDescent="0.5">
      <c r="G53" s="124"/>
      <c r="H53" s="125"/>
      <c r="I53" s="124"/>
      <c r="J53" s="125"/>
      <c r="K53" s="124"/>
      <c r="L53" s="125"/>
      <c r="M53" s="124"/>
      <c r="P53" s="120"/>
      <c r="S53" s="120"/>
    </row>
    <row r="54" spans="1:19" ht="15.95" customHeight="1" x14ac:dyDescent="0.5">
      <c r="G54" s="124"/>
      <c r="H54" s="125"/>
      <c r="I54" s="124"/>
      <c r="J54" s="125"/>
      <c r="K54" s="124"/>
      <c r="L54" s="125"/>
      <c r="M54" s="124"/>
      <c r="P54" s="120"/>
      <c r="S54" s="120"/>
    </row>
    <row r="55" spans="1:19" ht="29.25" customHeight="1" x14ac:dyDescent="0.5">
      <c r="G55" s="124"/>
      <c r="H55" s="125"/>
      <c r="I55" s="124"/>
      <c r="J55" s="125"/>
      <c r="K55" s="124"/>
      <c r="L55" s="125"/>
      <c r="M55" s="124"/>
      <c r="P55" s="120"/>
      <c r="S55" s="120"/>
    </row>
    <row r="56" spans="1:19" ht="20.100000000000001" customHeight="1" x14ac:dyDescent="0.5">
      <c r="A56" s="197" t="s">
        <v>108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P56" s="120"/>
      <c r="S56" s="120"/>
    </row>
    <row r="57" spans="1:19" ht="15.95" customHeight="1" x14ac:dyDescent="0.5">
      <c r="A57" s="198" t="str">
        <f>A1</f>
        <v xml:space="preserve">Kiatnakin Phatra Bank Public Company Limited and Subsidiaries 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P57" s="120"/>
      <c r="S57" s="120"/>
    </row>
    <row r="58" spans="1:19" ht="15.95" customHeight="1" x14ac:dyDescent="0.5">
      <c r="A58" s="198" t="s">
        <v>136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P58" s="120"/>
      <c r="S58" s="120"/>
    </row>
    <row r="59" spans="1:19" ht="15.95" customHeight="1" x14ac:dyDescent="0.5">
      <c r="A59" s="199" t="str">
        <f>+A3</f>
        <v>For the nine-month period ended 30 September 2021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P59" s="120"/>
      <c r="S59" s="120"/>
    </row>
    <row r="60" spans="1:19" ht="15.95" customHeight="1" x14ac:dyDescent="0.5">
      <c r="A60" s="108"/>
      <c r="B60" s="108"/>
      <c r="C60" s="108"/>
      <c r="D60" s="108"/>
      <c r="E60" s="109"/>
      <c r="F60" s="110"/>
      <c r="G60" s="111"/>
      <c r="H60" s="112"/>
      <c r="I60" s="111"/>
      <c r="J60" s="112"/>
      <c r="K60" s="111"/>
      <c r="L60" s="112"/>
      <c r="M60" s="111"/>
      <c r="P60" s="120"/>
      <c r="S60" s="120"/>
    </row>
    <row r="61" spans="1:19" ht="15.95" customHeight="1" x14ac:dyDescent="0.5">
      <c r="A61" s="108"/>
      <c r="B61" s="108"/>
      <c r="C61" s="108"/>
      <c r="D61" s="108"/>
      <c r="E61" s="109"/>
      <c r="F61" s="110"/>
      <c r="G61" s="111"/>
      <c r="H61" s="112"/>
      <c r="I61" s="111"/>
      <c r="J61" s="112"/>
      <c r="K61" s="111"/>
      <c r="L61" s="112"/>
      <c r="M61" s="111"/>
      <c r="P61" s="120"/>
      <c r="S61" s="120"/>
    </row>
    <row r="62" spans="1:19" s="113" customFormat="1" ht="15.95" customHeight="1" x14ac:dyDescent="0.5">
      <c r="A62" s="114"/>
      <c r="B62" s="114"/>
      <c r="C62" s="114"/>
      <c r="D62" s="114"/>
      <c r="E62" s="115"/>
      <c r="F62" s="106"/>
      <c r="G62" s="200" t="s">
        <v>0</v>
      </c>
      <c r="H62" s="200"/>
      <c r="I62" s="200"/>
      <c r="J62" s="112"/>
      <c r="K62" s="200" t="s">
        <v>143</v>
      </c>
      <c r="L62" s="200"/>
      <c r="M62" s="200"/>
      <c r="P62" s="120"/>
      <c r="S62" s="120"/>
    </row>
    <row r="63" spans="1:19" s="114" customFormat="1" ht="15.95" customHeight="1" x14ac:dyDescent="0.5">
      <c r="E63" s="115"/>
      <c r="F63" s="106"/>
      <c r="G63" s="129" t="s">
        <v>210</v>
      </c>
      <c r="H63" s="130"/>
      <c r="I63" s="129" t="s">
        <v>170</v>
      </c>
      <c r="J63" s="131"/>
      <c r="K63" s="129" t="s">
        <v>210</v>
      </c>
      <c r="L63" s="130"/>
      <c r="M63" s="129" t="s">
        <v>170</v>
      </c>
      <c r="P63" s="120"/>
      <c r="S63" s="120"/>
    </row>
    <row r="64" spans="1:19" s="114" customFormat="1" ht="15.95" customHeight="1" x14ac:dyDescent="0.5">
      <c r="E64" s="115"/>
      <c r="F64" s="106"/>
      <c r="G64" s="6" t="s">
        <v>114</v>
      </c>
      <c r="H64" s="11"/>
      <c r="I64" s="6" t="s">
        <v>114</v>
      </c>
      <c r="J64" s="11"/>
      <c r="K64" s="6" t="s">
        <v>114</v>
      </c>
      <c r="L64" s="11"/>
      <c r="M64" s="6" t="s">
        <v>114</v>
      </c>
      <c r="P64" s="120"/>
      <c r="S64" s="120"/>
    </row>
    <row r="65" spans="1:19" s="114" customFormat="1" ht="15.95" customHeight="1" x14ac:dyDescent="0.5">
      <c r="A65" s="117"/>
      <c r="B65" s="117"/>
      <c r="C65" s="117"/>
      <c r="D65" s="117"/>
      <c r="E65" s="172"/>
      <c r="F65" s="116"/>
      <c r="G65" s="20" t="s">
        <v>2</v>
      </c>
      <c r="H65" s="7"/>
      <c r="I65" s="20" t="s">
        <v>2</v>
      </c>
      <c r="J65" s="13"/>
      <c r="K65" s="20" t="s">
        <v>2</v>
      </c>
      <c r="L65" s="7"/>
      <c r="M65" s="20" t="s">
        <v>2</v>
      </c>
      <c r="P65" s="120"/>
      <c r="S65" s="120"/>
    </row>
    <row r="66" spans="1:19" s="114" customFormat="1" ht="12" customHeight="1" x14ac:dyDescent="0.5">
      <c r="A66" s="117"/>
      <c r="B66" s="117"/>
      <c r="C66" s="117"/>
      <c r="D66" s="117"/>
      <c r="E66" s="126"/>
      <c r="F66" s="116"/>
      <c r="G66" s="93"/>
      <c r="H66" s="7"/>
      <c r="I66" s="13"/>
      <c r="J66" s="13"/>
      <c r="K66" s="93"/>
      <c r="L66" s="7"/>
      <c r="M66" s="13"/>
      <c r="P66" s="120"/>
      <c r="S66" s="120"/>
    </row>
    <row r="67" spans="1:19" s="117" customFormat="1" ht="15.95" customHeight="1" x14ac:dyDescent="0.5">
      <c r="A67" s="114" t="s">
        <v>131</v>
      </c>
      <c r="B67" s="106"/>
      <c r="C67" s="106"/>
      <c r="E67" s="115"/>
      <c r="F67" s="106"/>
      <c r="G67" s="94"/>
      <c r="H67" s="14"/>
      <c r="I67" s="14"/>
      <c r="J67" s="14"/>
      <c r="K67" s="94"/>
      <c r="L67" s="14"/>
      <c r="M67" s="14"/>
      <c r="P67" s="120"/>
      <c r="S67" s="120"/>
    </row>
    <row r="68" spans="1:19" s="117" customFormat="1" ht="15.95" customHeight="1" x14ac:dyDescent="0.5">
      <c r="A68" s="106" t="s">
        <v>110</v>
      </c>
      <c r="B68" s="106"/>
      <c r="C68" s="106"/>
      <c r="E68" s="115"/>
      <c r="F68" s="106"/>
      <c r="G68" s="94"/>
      <c r="H68" s="14"/>
      <c r="I68" s="14"/>
      <c r="J68" s="14"/>
      <c r="K68" s="94"/>
      <c r="L68" s="14"/>
      <c r="M68" s="14"/>
      <c r="P68" s="120"/>
      <c r="S68" s="120"/>
    </row>
    <row r="69" spans="1:19" s="117" customFormat="1" ht="15.95" customHeight="1" x14ac:dyDescent="0.5">
      <c r="A69" s="106"/>
      <c r="B69" s="106" t="s">
        <v>188</v>
      </c>
      <c r="C69" s="106"/>
      <c r="E69" s="115"/>
      <c r="F69" s="106"/>
      <c r="G69" s="94"/>
      <c r="H69" s="14"/>
      <c r="I69" s="14"/>
      <c r="J69" s="14"/>
      <c r="K69" s="94"/>
      <c r="L69" s="14"/>
      <c r="M69" s="14"/>
      <c r="P69" s="120"/>
      <c r="S69" s="120"/>
    </row>
    <row r="70" spans="1:19" s="117" customFormat="1" ht="15.95" customHeight="1" x14ac:dyDescent="0.5">
      <c r="A70" s="106"/>
      <c r="B70" s="106"/>
      <c r="C70" s="106" t="s">
        <v>184</v>
      </c>
      <c r="E70" s="115"/>
      <c r="F70" s="106"/>
      <c r="G70" s="94">
        <v>-230722</v>
      </c>
      <c r="H70" s="14"/>
      <c r="I70" s="14">
        <v>-39052</v>
      </c>
      <c r="J70" s="14"/>
      <c r="K70" s="94">
        <v>-230722</v>
      </c>
      <c r="L70" s="14"/>
      <c r="M70" s="14">
        <v>-39052</v>
      </c>
      <c r="P70" s="120"/>
      <c r="S70" s="120"/>
    </row>
    <row r="71" spans="1:19" ht="15.95" customHeight="1" x14ac:dyDescent="0.5">
      <c r="B71" s="106" t="s">
        <v>126</v>
      </c>
      <c r="E71" s="106"/>
      <c r="G71" s="127"/>
      <c r="H71" s="106"/>
      <c r="J71" s="106"/>
      <c r="K71" s="127"/>
      <c r="L71" s="106"/>
      <c r="P71" s="120"/>
      <c r="S71" s="120"/>
    </row>
    <row r="72" spans="1:19" ht="15.95" customHeight="1" x14ac:dyDescent="0.5">
      <c r="C72" s="106" t="s">
        <v>127</v>
      </c>
      <c r="G72" s="95">
        <v>46144</v>
      </c>
      <c r="H72" s="14"/>
      <c r="I72" s="15">
        <v>7811</v>
      </c>
      <c r="J72" s="14"/>
      <c r="K72" s="95">
        <v>46144</v>
      </c>
      <c r="L72" s="14"/>
      <c r="M72" s="15">
        <v>7811</v>
      </c>
      <c r="P72" s="120"/>
      <c r="S72" s="120"/>
    </row>
    <row r="73" spans="1:19" ht="12" customHeight="1" x14ac:dyDescent="0.5">
      <c r="G73" s="94"/>
      <c r="H73" s="14"/>
      <c r="I73" s="14"/>
      <c r="J73" s="14"/>
      <c r="K73" s="94"/>
      <c r="L73" s="14"/>
      <c r="M73" s="14"/>
      <c r="P73" s="120"/>
      <c r="S73" s="120"/>
    </row>
    <row r="74" spans="1:19" ht="15.95" customHeight="1" x14ac:dyDescent="0.5">
      <c r="A74" s="121" t="s">
        <v>129</v>
      </c>
      <c r="G74" s="95">
        <f>SUM(G69:G72)</f>
        <v>-184578</v>
      </c>
      <c r="H74" s="14"/>
      <c r="I74" s="15">
        <f>SUM(I69:I72)</f>
        <v>-31241</v>
      </c>
      <c r="J74" s="14"/>
      <c r="K74" s="95">
        <f>SUM(K69:K72)</f>
        <v>-184578</v>
      </c>
      <c r="L74" s="14"/>
      <c r="M74" s="15">
        <f>SUM(M69:M72)</f>
        <v>-31241</v>
      </c>
      <c r="P74" s="120"/>
      <c r="S74" s="120"/>
    </row>
    <row r="75" spans="1:19" ht="15.95" customHeight="1" x14ac:dyDescent="0.5">
      <c r="G75" s="94"/>
      <c r="H75" s="14"/>
      <c r="I75" s="14"/>
      <c r="J75" s="14"/>
      <c r="K75" s="94"/>
      <c r="L75" s="14"/>
      <c r="M75" s="14"/>
      <c r="P75" s="120"/>
      <c r="S75" s="120"/>
    </row>
    <row r="76" spans="1:19" ht="15.95" customHeight="1" x14ac:dyDescent="0.5">
      <c r="A76" s="106" t="s">
        <v>189</v>
      </c>
      <c r="G76" s="94"/>
      <c r="H76" s="14"/>
      <c r="I76" s="14"/>
      <c r="J76" s="14"/>
      <c r="K76" s="94"/>
      <c r="L76" s="14"/>
      <c r="M76" s="14"/>
      <c r="P76" s="120"/>
      <c r="S76" s="120"/>
    </row>
    <row r="77" spans="1:19" ht="15.95" customHeight="1" x14ac:dyDescent="0.5">
      <c r="B77" s="106" t="s">
        <v>259</v>
      </c>
      <c r="G77" s="94"/>
      <c r="H77" s="14"/>
      <c r="I77" s="14"/>
      <c r="J77" s="14"/>
      <c r="K77" s="94"/>
      <c r="L77" s="14"/>
      <c r="M77" s="14"/>
      <c r="P77" s="120"/>
      <c r="S77" s="120"/>
    </row>
    <row r="78" spans="1:19" ht="15.95" customHeight="1" x14ac:dyDescent="0.5">
      <c r="C78" s="106" t="s">
        <v>184</v>
      </c>
      <c r="G78" s="94">
        <v>1071356</v>
      </c>
      <c r="H78" s="14"/>
      <c r="I78" s="11">
        <v>-123017</v>
      </c>
      <c r="J78" s="11"/>
      <c r="K78" s="91">
        <v>-2820</v>
      </c>
      <c r="L78" s="11"/>
      <c r="M78" s="11">
        <v>6317</v>
      </c>
      <c r="P78" s="120"/>
      <c r="S78" s="120"/>
    </row>
    <row r="79" spans="1:19" ht="15.95" customHeight="1" x14ac:dyDescent="0.5">
      <c r="B79" s="106" t="s">
        <v>190</v>
      </c>
      <c r="G79" s="94"/>
      <c r="H79" s="14"/>
      <c r="I79" s="14"/>
      <c r="J79" s="14"/>
      <c r="K79" s="94"/>
      <c r="L79" s="14"/>
      <c r="M79" s="14"/>
      <c r="P79" s="120"/>
      <c r="S79" s="120"/>
    </row>
    <row r="80" spans="1:19" ht="15.95" customHeight="1" x14ac:dyDescent="0.5">
      <c r="C80" s="106" t="s">
        <v>127</v>
      </c>
      <c r="G80" s="95">
        <v>-214005</v>
      </c>
      <c r="H80" s="14"/>
      <c r="I80" s="12">
        <v>24642</v>
      </c>
      <c r="J80" s="14"/>
      <c r="K80" s="95">
        <v>564</v>
      </c>
      <c r="L80" s="14"/>
      <c r="M80" s="15">
        <v>-1263</v>
      </c>
      <c r="P80" s="120"/>
      <c r="S80" s="120"/>
    </row>
    <row r="81" spans="1:19" ht="12" customHeight="1" x14ac:dyDescent="0.5">
      <c r="G81" s="94"/>
      <c r="H81" s="14"/>
      <c r="I81" s="14"/>
      <c r="J81" s="14"/>
      <c r="K81" s="94"/>
      <c r="L81" s="14"/>
      <c r="M81" s="14"/>
      <c r="P81" s="120"/>
      <c r="S81" s="120"/>
    </row>
    <row r="82" spans="1:19" ht="15.95" customHeight="1" x14ac:dyDescent="0.5">
      <c r="A82" s="106" t="s">
        <v>181</v>
      </c>
      <c r="G82" s="95">
        <f>SUM(G78:G80)</f>
        <v>857351</v>
      </c>
      <c r="H82" s="14"/>
      <c r="I82" s="15">
        <f>SUM(I78:I80)</f>
        <v>-98375</v>
      </c>
      <c r="J82" s="14"/>
      <c r="K82" s="95">
        <f>SUM(K78:K80)</f>
        <v>-2256</v>
      </c>
      <c r="L82" s="14"/>
      <c r="M82" s="15">
        <f>SUM(M78:M80)</f>
        <v>5054</v>
      </c>
      <c r="P82" s="120"/>
      <c r="S82" s="120"/>
    </row>
    <row r="83" spans="1:19" ht="12" customHeight="1" x14ac:dyDescent="0.5">
      <c r="A83" s="121"/>
      <c r="B83" s="121"/>
      <c r="C83" s="121"/>
      <c r="G83" s="94"/>
      <c r="H83" s="14"/>
      <c r="I83" s="14"/>
      <c r="J83" s="14"/>
      <c r="K83" s="94"/>
      <c r="L83" s="14"/>
      <c r="M83" s="14"/>
      <c r="P83" s="120"/>
      <c r="S83" s="120"/>
    </row>
    <row r="84" spans="1:19" ht="15.95" customHeight="1" x14ac:dyDescent="0.5">
      <c r="A84" s="114" t="s">
        <v>146</v>
      </c>
      <c r="G84" s="95">
        <f>G82+G74</f>
        <v>672773</v>
      </c>
      <c r="H84" s="14"/>
      <c r="I84" s="15">
        <f>I82+I74</f>
        <v>-129616</v>
      </c>
      <c r="J84" s="14"/>
      <c r="K84" s="95">
        <f>K82+K74</f>
        <v>-186834</v>
      </c>
      <c r="L84" s="14"/>
      <c r="M84" s="15">
        <f>M82+M74</f>
        <v>-26187</v>
      </c>
      <c r="P84" s="120"/>
      <c r="S84" s="120"/>
    </row>
    <row r="85" spans="1:19" ht="12" customHeight="1" x14ac:dyDescent="0.5">
      <c r="A85" s="114"/>
      <c r="G85" s="94"/>
      <c r="H85" s="14"/>
      <c r="I85" s="14"/>
      <c r="J85" s="14"/>
      <c r="K85" s="94"/>
      <c r="L85" s="14"/>
      <c r="M85" s="14"/>
      <c r="P85" s="120"/>
      <c r="S85" s="120"/>
    </row>
    <row r="86" spans="1:19" ht="15.95" customHeight="1" thickBot="1" x14ac:dyDescent="0.55000000000000004">
      <c r="A86" s="114" t="s">
        <v>62</v>
      </c>
      <c r="B86" s="114"/>
      <c r="C86" s="114"/>
      <c r="D86" s="114"/>
      <c r="G86" s="96">
        <f>G45+G84</f>
        <v>5002095</v>
      </c>
      <c r="H86" s="14"/>
      <c r="I86" s="18">
        <f>I45+I84</f>
        <v>3895831</v>
      </c>
      <c r="J86" s="14"/>
      <c r="K86" s="96">
        <f>K45+K84</f>
        <v>3374259</v>
      </c>
      <c r="L86" s="14"/>
      <c r="M86" s="18">
        <f>M45+M84</f>
        <v>4586025</v>
      </c>
      <c r="P86" s="120"/>
      <c r="S86" s="120"/>
    </row>
    <row r="87" spans="1:19" ht="15.95" customHeight="1" thickTop="1" x14ac:dyDescent="0.5">
      <c r="A87" s="114"/>
      <c r="B87" s="114"/>
      <c r="C87" s="114"/>
      <c r="D87" s="114"/>
      <c r="G87" s="94"/>
      <c r="H87" s="14"/>
      <c r="I87" s="14"/>
      <c r="J87" s="14"/>
      <c r="K87" s="94"/>
      <c r="L87" s="14"/>
      <c r="M87" s="14"/>
      <c r="P87" s="120"/>
      <c r="S87" s="120"/>
    </row>
    <row r="88" spans="1:19" ht="15.95" customHeight="1" x14ac:dyDescent="0.5">
      <c r="A88" s="106" t="s">
        <v>111</v>
      </c>
      <c r="G88" s="94"/>
      <c r="H88" s="14"/>
      <c r="I88" s="14"/>
      <c r="J88" s="14"/>
      <c r="K88" s="94"/>
      <c r="L88" s="14"/>
      <c r="M88" s="14"/>
      <c r="P88" s="120"/>
      <c r="S88" s="120"/>
    </row>
    <row r="89" spans="1:19" ht="15.95" customHeight="1" x14ac:dyDescent="0.5">
      <c r="B89" s="106" t="s">
        <v>159</v>
      </c>
      <c r="G89" s="94">
        <v>4294705</v>
      </c>
      <c r="H89" s="14"/>
      <c r="I89" s="14">
        <v>4015187</v>
      </c>
      <c r="J89" s="14"/>
      <c r="K89" s="94">
        <v>3561093</v>
      </c>
      <c r="L89" s="14"/>
      <c r="M89" s="14">
        <v>4612212</v>
      </c>
      <c r="P89" s="120"/>
      <c r="S89" s="120"/>
    </row>
    <row r="90" spans="1:19" ht="15.95" customHeight="1" x14ac:dyDescent="0.5">
      <c r="B90" s="106" t="s">
        <v>100</v>
      </c>
      <c r="G90" s="97">
        <v>34617</v>
      </c>
      <c r="H90" s="14"/>
      <c r="I90" s="16">
        <v>10260</v>
      </c>
      <c r="J90" s="14"/>
      <c r="K90" s="97">
        <v>0</v>
      </c>
      <c r="L90" s="16"/>
      <c r="M90" s="16">
        <v>0</v>
      </c>
      <c r="P90" s="120"/>
      <c r="S90" s="120"/>
    </row>
    <row r="91" spans="1:19" ht="12" customHeight="1" x14ac:dyDescent="0.5">
      <c r="G91" s="94"/>
      <c r="H91" s="14"/>
      <c r="I91" s="14"/>
      <c r="J91" s="14"/>
      <c r="K91" s="94"/>
      <c r="L91" s="14"/>
      <c r="M91" s="14"/>
      <c r="P91" s="120"/>
      <c r="S91" s="120"/>
    </row>
    <row r="92" spans="1:19" ht="15.95" customHeight="1" x14ac:dyDescent="0.5">
      <c r="A92" s="106" t="s">
        <v>112</v>
      </c>
      <c r="G92" s="127"/>
      <c r="K92" s="127"/>
      <c r="P92" s="120"/>
      <c r="S92" s="120"/>
    </row>
    <row r="93" spans="1:19" ht="15.95" customHeight="1" x14ac:dyDescent="0.5">
      <c r="B93" s="106" t="s">
        <v>159</v>
      </c>
      <c r="D93" s="121"/>
      <c r="G93" s="127">
        <v>4967289</v>
      </c>
      <c r="I93" s="120">
        <v>3885593</v>
      </c>
      <c r="K93" s="127">
        <v>3374259</v>
      </c>
      <c r="M93" s="120">
        <v>4586025</v>
      </c>
      <c r="P93" s="120"/>
      <c r="S93" s="120"/>
    </row>
    <row r="94" spans="1:19" ht="15.95" customHeight="1" x14ac:dyDescent="0.5">
      <c r="B94" s="106" t="s">
        <v>100</v>
      </c>
      <c r="D94" s="121"/>
      <c r="G94" s="94">
        <v>34806</v>
      </c>
      <c r="H94" s="14"/>
      <c r="I94" s="14">
        <v>10238</v>
      </c>
      <c r="J94" s="14"/>
      <c r="K94" s="94">
        <v>0</v>
      </c>
      <c r="L94" s="14"/>
      <c r="M94" s="14">
        <v>0</v>
      </c>
      <c r="P94" s="120"/>
      <c r="S94" s="120"/>
    </row>
    <row r="95" spans="1:19" ht="15.95" customHeight="1" x14ac:dyDescent="0.5">
      <c r="D95" s="121"/>
      <c r="G95" s="94"/>
      <c r="H95" s="14"/>
      <c r="I95" s="14"/>
      <c r="J95" s="14"/>
      <c r="K95" s="94"/>
      <c r="L95" s="14"/>
      <c r="M95" s="14"/>
      <c r="P95" s="120"/>
      <c r="S95" s="120"/>
    </row>
    <row r="96" spans="1:19" ht="15.95" customHeight="1" x14ac:dyDescent="0.5">
      <c r="E96" s="126"/>
      <c r="G96" s="94"/>
      <c r="H96" s="14"/>
      <c r="I96" s="14"/>
      <c r="J96" s="14"/>
      <c r="K96" s="94"/>
      <c r="L96" s="14"/>
      <c r="M96" s="14"/>
      <c r="P96" s="120"/>
      <c r="S96" s="120"/>
    </row>
    <row r="97" spans="1:19" ht="15.95" customHeight="1" x14ac:dyDescent="0.5">
      <c r="A97" s="114" t="s">
        <v>149</v>
      </c>
      <c r="B97" s="114"/>
      <c r="C97" s="114"/>
      <c r="D97" s="114"/>
      <c r="E97" s="126"/>
      <c r="G97" s="91"/>
      <c r="H97" s="11"/>
      <c r="I97" s="11"/>
      <c r="J97" s="11"/>
      <c r="K97" s="91"/>
      <c r="L97" s="11"/>
      <c r="M97" s="11"/>
      <c r="P97" s="120"/>
      <c r="S97" s="120"/>
    </row>
    <row r="98" spans="1:19" ht="12" customHeight="1" x14ac:dyDescent="0.5">
      <c r="A98" s="114"/>
      <c r="B98" s="114"/>
      <c r="C98" s="114"/>
      <c r="D98" s="114"/>
      <c r="E98" s="126"/>
      <c r="G98" s="91"/>
      <c r="H98" s="11"/>
      <c r="I98" s="11"/>
      <c r="J98" s="11"/>
      <c r="K98" s="91"/>
      <c r="L98" s="11"/>
      <c r="M98" s="11"/>
      <c r="P98" s="120"/>
      <c r="S98" s="120"/>
    </row>
    <row r="99" spans="1:19" ht="15.95" customHeight="1" x14ac:dyDescent="0.5">
      <c r="B99" s="106" t="s">
        <v>80</v>
      </c>
      <c r="G99" s="98">
        <v>5.07</v>
      </c>
      <c r="H99" s="19"/>
      <c r="I99" s="19">
        <v>4.74</v>
      </c>
      <c r="J99" s="19"/>
      <c r="K99" s="98">
        <v>4.21</v>
      </c>
      <c r="L99" s="19"/>
      <c r="M99" s="19">
        <v>5.45</v>
      </c>
      <c r="P99" s="120"/>
      <c r="S99" s="120"/>
    </row>
    <row r="100" spans="1:19" ht="15.95" customHeight="1" x14ac:dyDescent="0.5">
      <c r="D100" s="121"/>
      <c r="G100" s="14"/>
      <c r="H100" s="14"/>
      <c r="I100" s="14"/>
      <c r="J100" s="14"/>
      <c r="K100" s="14"/>
      <c r="L100" s="14"/>
      <c r="M100" s="14"/>
    </row>
    <row r="101" spans="1:19" ht="14.25" customHeight="1" x14ac:dyDescent="0.5">
      <c r="D101" s="121"/>
      <c r="G101" s="14"/>
      <c r="H101" s="14"/>
      <c r="I101" s="14"/>
      <c r="J101" s="14"/>
      <c r="K101" s="14"/>
      <c r="L101" s="14"/>
      <c r="M101" s="14"/>
    </row>
    <row r="102" spans="1:19" ht="15" customHeight="1" x14ac:dyDescent="0.5">
      <c r="D102" s="121"/>
      <c r="G102" s="14"/>
      <c r="H102" s="14"/>
      <c r="I102" s="14"/>
      <c r="J102" s="14"/>
      <c r="K102" s="14"/>
      <c r="L102" s="14"/>
      <c r="M102" s="14"/>
    </row>
    <row r="103" spans="1:19" ht="15" customHeight="1" x14ac:dyDescent="0.5">
      <c r="D103" s="169"/>
      <c r="E103" s="167"/>
      <c r="G103" s="14"/>
      <c r="H103" s="14"/>
      <c r="I103" s="14"/>
      <c r="J103" s="14"/>
      <c r="K103" s="14"/>
      <c r="L103" s="14"/>
      <c r="M103" s="14"/>
    </row>
    <row r="104" spans="1:19" ht="16.899999999999999" customHeight="1" x14ac:dyDescent="0.5">
      <c r="D104" s="169"/>
      <c r="E104" s="167"/>
      <c r="G104" s="14"/>
      <c r="H104" s="14"/>
      <c r="I104" s="14"/>
      <c r="J104" s="14"/>
      <c r="K104" s="14"/>
      <c r="L104" s="14"/>
      <c r="M104" s="14"/>
    </row>
    <row r="105" spans="1:19" ht="15.95" customHeight="1" x14ac:dyDescent="0.5">
      <c r="D105" s="121"/>
      <c r="G105" s="14"/>
      <c r="H105" s="14"/>
      <c r="I105" s="14"/>
      <c r="J105" s="14"/>
      <c r="K105" s="14"/>
      <c r="L105" s="14"/>
      <c r="M105" s="14"/>
    </row>
    <row r="106" spans="1:19" ht="15.95" customHeight="1" x14ac:dyDescent="0.5">
      <c r="D106" s="121"/>
      <c r="G106" s="14"/>
      <c r="H106" s="14"/>
      <c r="I106" s="14"/>
      <c r="J106" s="14"/>
      <c r="K106" s="14"/>
      <c r="L106" s="14"/>
      <c r="M106" s="14"/>
    </row>
    <row r="107" spans="1:19" ht="15.95" customHeight="1" x14ac:dyDescent="0.5">
      <c r="D107" s="121"/>
      <c r="G107" s="14"/>
      <c r="H107" s="14"/>
      <c r="I107" s="14"/>
      <c r="J107" s="14"/>
      <c r="K107" s="14"/>
      <c r="L107" s="14"/>
      <c r="M107" s="14"/>
    </row>
    <row r="108" spans="1:19" ht="15.95" customHeight="1" x14ac:dyDescent="0.5">
      <c r="A108" s="115"/>
      <c r="B108" s="115"/>
      <c r="C108" s="115"/>
      <c r="D108" s="126" t="s">
        <v>104</v>
      </c>
      <c r="E108" s="201" t="s">
        <v>104</v>
      </c>
      <c r="F108" s="201"/>
      <c r="G108" s="201"/>
      <c r="H108" s="201"/>
      <c r="I108" s="201"/>
      <c r="J108" s="201"/>
      <c r="K108" s="201"/>
      <c r="L108" s="201"/>
      <c r="M108" s="201"/>
    </row>
    <row r="109" spans="1:19" ht="15.95" customHeight="1" x14ac:dyDescent="0.5">
      <c r="D109" s="109" t="s">
        <v>150</v>
      </c>
      <c r="E109" s="196" t="s">
        <v>213</v>
      </c>
      <c r="F109" s="196"/>
      <c r="G109" s="196"/>
      <c r="H109" s="196"/>
      <c r="I109" s="196"/>
      <c r="J109" s="196"/>
      <c r="K109" s="196"/>
      <c r="L109" s="196"/>
      <c r="M109" s="196"/>
    </row>
    <row r="110" spans="1:19" ht="15.95" customHeight="1" x14ac:dyDescent="0.5">
      <c r="D110" s="115" t="s">
        <v>161</v>
      </c>
      <c r="E110" s="196" t="s">
        <v>214</v>
      </c>
      <c r="F110" s="196"/>
      <c r="G110" s="196"/>
      <c r="H110" s="196"/>
      <c r="I110" s="196"/>
      <c r="J110" s="196"/>
      <c r="K110" s="196"/>
      <c r="L110" s="196"/>
      <c r="M110" s="196"/>
    </row>
    <row r="111" spans="1:19" ht="19.5" customHeight="1" x14ac:dyDescent="0.5">
      <c r="D111" s="115"/>
      <c r="F111" s="115"/>
      <c r="G111" s="128"/>
      <c r="H111" s="115"/>
      <c r="I111" s="128"/>
      <c r="J111" s="115"/>
      <c r="K111" s="128"/>
      <c r="L111" s="115"/>
      <c r="M111" s="128"/>
    </row>
    <row r="112" spans="1:19" ht="32.25" customHeight="1" x14ac:dyDescent="0.5">
      <c r="D112" s="115"/>
      <c r="F112" s="115"/>
      <c r="G112" s="128"/>
      <c r="H112" s="128"/>
      <c r="I112" s="128"/>
      <c r="J112" s="128"/>
      <c r="K112" s="128"/>
      <c r="L112" s="128"/>
      <c r="M112" s="128"/>
    </row>
    <row r="113" spans="1:13" ht="21.95" customHeight="1" x14ac:dyDescent="0.5">
      <c r="A113" s="197" t="s">
        <v>108</v>
      </c>
      <c r="B113" s="197"/>
      <c r="C113" s="197"/>
      <c r="D113" s="197"/>
      <c r="E113" s="197"/>
      <c r="F113" s="197"/>
      <c r="G113" s="197"/>
      <c r="H113" s="197"/>
      <c r="I113" s="197"/>
      <c r="J113" s="197"/>
      <c r="K113" s="197"/>
      <c r="L113" s="197"/>
      <c r="M113" s="197"/>
    </row>
    <row r="114" spans="1:13" ht="21.95" customHeight="1" x14ac:dyDescent="0.5"/>
    <row r="115" spans="1:13" ht="20.100000000000001" customHeight="1" x14ac:dyDescent="0.5"/>
    <row r="116" spans="1:13" ht="15.95" customHeight="1" x14ac:dyDescent="0.5"/>
  </sheetData>
  <mergeCells count="15">
    <mergeCell ref="A56:M56"/>
    <mergeCell ref="A1:M1"/>
    <mergeCell ref="A2:M2"/>
    <mergeCell ref="A3:M3"/>
    <mergeCell ref="G6:I6"/>
    <mergeCell ref="K6:M6"/>
    <mergeCell ref="E109:M109"/>
    <mergeCell ref="E110:M110"/>
    <mergeCell ref="A113:M113"/>
    <mergeCell ref="A57:M57"/>
    <mergeCell ref="A58:M58"/>
    <mergeCell ref="A59:M59"/>
    <mergeCell ref="G62:I62"/>
    <mergeCell ref="K62:M62"/>
    <mergeCell ref="E108:M10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G63:M63 G7:M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zoomScaleNormal="100" zoomScaleSheetLayoutView="100" workbookViewId="0">
      <selection sqref="A1:V1"/>
    </sheetView>
  </sheetViews>
  <sheetFormatPr defaultColWidth="9.140625" defaultRowHeight="15.95" customHeight="1" x14ac:dyDescent="0.5"/>
  <cols>
    <col min="1" max="1" width="45.140625" style="106" customWidth="1"/>
    <col min="2" max="2" width="5.7109375" style="106" customWidth="1"/>
    <col min="3" max="3" width="0.85546875" style="106" customWidth="1"/>
    <col min="4" max="4" width="11.7109375" style="128" bestFit="1" customWidth="1"/>
    <col min="5" max="5" width="0.85546875" style="120" customWidth="1"/>
    <col min="6" max="6" width="11.42578125" style="120" bestFit="1" customWidth="1"/>
    <col min="7" max="7" width="0.85546875" style="120" customWidth="1"/>
    <col min="8" max="8" width="30.42578125" style="120" bestFit="1" customWidth="1"/>
    <col min="9" max="9" width="0.85546875" style="120" customWidth="1"/>
    <col min="10" max="10" width="30.42578125" style="120" bestFit="1" customWidth="1"/>
    <col min="11" max="11" width="0.85546875" style="120" customWidth="1"/>
    <col min="12" max="12" width="21.7109375" style="120" bestFit="1" customWidth="1"/>
    <col min="13" max="13" width="0.85546875" style="120" customWidth="1"/>
    <col min="14" max="14" width="11.5703125" style="120" bestFit="1" customWidth="1"/>
    <col min="15" max="15" width="0.85546875" style="120" customWidth="1"/>
    <col min="16" max="16" width="8" style="120" customWidth="1"/>
    <col min="17" max="17" width="0.85546875" style="120" customWidth="1"/>
    <col min="18" max="18" width="7.7109375" style="120" bestFit="1" customWidth="1"/>
    <col min="19" max="19" width="0.85546875" style="120" customWidth="1"/>
    <col min="20" max="20" width="18.5703125" style="120" bestFit="1" customWidth="1"/>
    <col min="21" max="21" width="0.85546875" style="120" customWidth="1"/>
    <col min="22" max="22" width="14.140625" style="120" bestFit="1" customWidth="1"/>
    <col min="23" max="23" width="0.85546875" style="120" customWidth="1"/>
    <col min="24" max="24" width="11.5703125" style="120" bestFit="1" customWidth="1"/>
    <col min="25" max="25" width="0.85546875" style="120" customWidth="1"/>
    <col min="26" max="26" width="12.5703125" style="120" bestFit="1" customWidth="1"/>
    <col min="27" max="16384" width="9.140625" style="106"/>
  </cols>
  <sheetData>
    <row r="1" spans="1:26" ht="16.5" customHeight="1" x14ac:dyDescent="0.5">
      <c r="A1" s="198" t="str">
        <f>'[2]Comprehensive income 6-7 (9-M)'!A58:M58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204"/>
      <c r="M1" s="198"/>
      <c r="N1" s="204"/>
      <c r="O1" s="204"/>
      <c r="P1" s="204"/>
      <c r="Q1" s="198"/>
      <c r="R1" s="204"/>
      <c r="S1" s="198"/>
      <c r="T1" s="204"/>
      <c r="U1" s="198"/>
      <c r="V1" s="204"/>
      <c r="W1" s="143"/>
      <c r="X1" s="143"/>
      <c r="Y1" s="143"/>
      <c r="Z1" s="143"/>
    </row>
    <row r="2" spans="1:26" ht="16.5" customHeight="1" x14ac:dyDescent="0.5">
      <c r="A2" s="198" t="s">
        <v>137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204"/>
      <c r="M2" s="198"/>
      <c r="N2" s="204"/>
      <c r="O2" s="204"/>
      <c r="P2" s="204"/>
      <c r="Q2" s="198"/>
      <c r="R2" s="204"/>
      <c r="S2" s="198"/>
      <c r="T2" s="204"/>
      <c r="U2" s="198"/>
      <c r="V2" s="204"/>
      <c r="W2" s="143"/>
      <c r="X2" s="143"/>
      <c r="Y2" s="143"/>
      <c r="Z2" s="143"/>
    </row>
    <row r="3" spans="1:26" ht="16.5" customHeight="1" x14ac:dyDescent="0.5">
      <c r="A3" s="205" t="s">
        <v>239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6"/>
      <c r="M3" s="205"/>
      <c r="N3" s="206"/>
      <c r="O3" s="206"/>
      <c r="P3" s="206"/>
      <c r="Q3" s="205"/>
      <c r="R3" s="206"/>
      <c r="S3" s="205"/>
      <c r="T3" s="206"/>
      <c r="U3" s="205"/>
      <c r="V3" s="206"/>
      <c r="W3" s="146"/>
      <c r="X3" s="146"/>
      <c r="Y3" s="146"/>
      <c r="Z3" s="146"/>
    </row>
    <row r="4" spans="1:26" ht="16.5" customHeight="1" x14ac:dyDescent="0.5">
      <c r="A4" s="147"/>
      <c r="B4" s="147"/>
      <c r="C4" s="147"/>
      <c r="D4" s="148"/>
      <c r="E4" s="147"/>
      <c r="F4" s="148"/>
      <c r="G4" s="147"/>
      <c r="H4" s="148"/>
      <c r="I4" s="147"/>
      <c r="J4" s="148"/>
      <c r="K4" s="147"/>
      <c r="L4" s="148"/>
      <c r="M4" s="147"/>
      <c r="N4" s="148"/>
      <c r="O4" s="149"/>
      <c r="P4" s="148"/>
      <c r="Q4" s="147"/>
      <c r="R4" s="148"/>
      <c r="S4" s="147"/>
      <c r="T4" s="148"/>
      <c r="U4" s="147"/>
      <c r="V4" s="148"/>
      <c r="W4" s="143"/>
      <c r="X4" s="143"/>
      <c r="Y4" s="143"/>
      <c r="Z4" s="143"/>
    </row>
    <row r="5" spans="1:26" ht="16.5" customHeight="1" x14ac:dyDescent="0.5">
      <c r="A5" s="121"/>
      <c r="B5" s="121"/>
      <c r="C5" s="121"/>
      <c r="D5" s="120"/>
    </row>
    <row r="6" spans="1:26" ht="16.5" customHeight="1" x14ac:dyDescent="0.5">
      <c r="A6" s="126"/>
      <c r="B6" s="126"/>
      <c r="C6" s="126"/>
      <c r="D6" s="207" t="s">
        <v>206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ht="16.5" customHeight="1" x14ac:dyDescent="0.5">
      <c r="A7" s="126"/>
      <c r="B7" s="126"/>
      <c r="C7" s="126"/>
      <c r="D7" s="208" t="s">
        <v>144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150"/>
      <c r="X7" s="150"/>
      <c r="Y7" s="150"/>
      <c r="Z7" s="150"/>
    </row>
    <row r="8" spans="1:26" s="126" customFormat="1" ht="16.5" customHeight="1" x14ac:dyDescent="0.5">
      <c r="D8" s="119"/>
      <c r="E8" s="119"/>
      <c r="F8" s="119"/>
      <c r="G8" s="119"/>
      <c r="H8" s="143"/>
      <c r="I8" s="143"/>
      <c r="J8" s="143"/>
      <c r="K8" s="143"/>
      <c r="L8" s="143"/>
      <c r="M8" s="143"/>
      <c r="N8" s="143"/>
      <c r="O8" s="143"/>
      <c r="P8" s="209" t="s">
        <v>19</v>
      </c>
      <c r="Q8" s="209"/>
      <c r="R8" s="209"/>
      <c r="S8" s="119"/>
      <c r="T8" s="119"/>
      <c r="U8" s="143"/>
      <c r="V8" s="143"/>
      <c r="W8" s="143"/>
      <c r="X8" s="119"/>
      <c r="Y8" s="119"/>
      <c r="Z8" s="119"/>
    </row>
    <row r="9" spans="1:26" s="126" customFormat="1" ht="16.5" customHeight="1" x14ac:dyDescent="0.5">
      <c r="D9" s="151"/>
      <c r="E9" s="119"/>
      <c r="F9" s="119"/>
      <c r="G9" s="119"/>
      <c r="H9" s="202" t="s">
        <v>117</v>
      </c>
      <c r="I9" s="202"/>
      <c r="J9" s="202"/>
      <c r="K9" s="202"/>
      <c r="L9" s="202"/>
      <c r="M9" s="202"/>
      <c r="N9" s="202"/>
      <c r="O9" s="143"/>
      <c r="P9" s="202" t="s">
        <v>52</v>
      </c>
      <c r="Q9" s="202"/>
      <c r="R9" s="202"/>
      <c r="S9" s="119"/>
      <c r="T9" s="119"/>
      <c r="U9" s="143"/>
      <c r="V9" s="143"/>
      <c r="W9" s="143"/>
      <c r="X9" s="119"/>
      <c r="Y9" s="119"/>
      <c r="Z9" s="119"/>
    </row>
    <row r="10" spans="1:26" s="126" customFormat="1" ht="16.5" customHeight="1" x14ac:dyDescent="0.5">
      <c r="D10" s="21"/>
      <c r="E10" s="21"/>
      <c r="F10" s="22"/>
      <c r="G10" s="22"/>
      <c r="H10" s="7" t="s">
        <v>93</v>
      </c>
      <c r="I10" s="21"/>
      <c r="J10" s="7" t="s">
        <v>93</v>
      </c>
      <c r="K10" s="21"/>
      <c r="L10" s="119"/>
      <c r="M10" s="7"/>
      <c r="N10" s="119"/>
      <c r="O10" s="13"/>
      <c r="P10" s="21"/>
      <c r="Q10" s="21"/>
      <c r="R10" s="21"/>
      <c r="S10" s="22"/>
      <c r="T10" s="22"/>
      <c r="U10" s="24"/>
      <c r="V10" s="119"/>
      <c r="W10" s="24"/>
      <c r="X10" s="22"/>
      <c r="Y10" s="21"/>
      <c r="Z10" s="21"/>
    </row>
    <row r="11" spans="1:26" s="126" customFormat="1" ht="16.5" customHeight="1" x14ac:dyDescent="0.5">
      <c r="D11" s="21"/>
      <c r="E11" s="21"/>
      <c r="F11" s="22"/>
      <c r="G11" s="22"/>
      <c r="H11" s="13" t="s">
        <v>160</v>
      </c>
      <c r="I11" s="21"/>
      <c r="J11" s="13" t="s">
        <v>160</v>
      </c>
      <c r="K11" s="21"/>
      <c r="L11" s="13" t="s">
        <v>85</v>
      </c>
      <c r="M11" s="7"/>
      <c r="N11" s="13" t="s">
        <v>86</v>
      </c>
      <c r="O11" s="13"/>
      <c r="P11" s="21"/>
      <c r="Q11" s="21"/>
      <c r="R11" s="21"/>
      <c r="S11" s="22"/>
      <c r="T11" s="22"/>
      <c r="U11" s="24"/>
      <c r="V11" s="119"/>
      <c r="W11" s="24"/>
      <c r="X11" s="22"/>
      <c r="Y11" s="21"/>
      <c r="Z11" s="21"/>
    </row>
    <row r="12" spans="1:26" s="126" customFormat="1" ht="16.5" customHeight="1" x14ac:dyDescent="0.5">
      <c r="D12" s="7" t="s">
        <v>12</v>
      </c>
      <c r="E12" s="7"/>
      <c r="F12" s="7"/>
      <c r="G12" s="7"/>
      <c r="H12" s="13" t="s">
        <v>182</v>
      </c>
      <c r="I12" s="7"/>
      <c r="J12" s="7" t="s">
        <v>186</v>
      </c>
      <c r="K12" s="7"/>
      <c r="L12" s="13" t="s">
        <v>76</v>
      </c>
      <c r="M12" s="7"/>
      <c r="N12" s="13" t="s">
        <v>169</v>
      </c>
      <c r="O12" s="13"/>
      <c r="P12" s="13"/>
      <c r="Q12" s="7"/>
      <c r="R12" s="7"/>
      <c r="S12" s="7"/>
      <c r="T12" s="7"/>
      <c r="U12" s="7"/>
      <c r="V12" s="7" t="s">
        <v>46</v>
      </c>
      <c r="W12" s="13"/>
      <c r="X12" s="7"/>
      <c r="Y12" s="7"/>
      <c r="Z12" s="7"/>
    </row>
    <row r="13" spans="1:26" s="126" customFormat="1" ht="16.5" customHeight="1" x14ac:dyDescent="0.5">
      <c r="A13" s="152"/>
      <c r="B13" s="152"/>
      <c r="C13" s="152"/>
      <c r="D13" s="13" t="s">
        <v>151</v>
      </c>
      <c r="E13" s="13"/>
      <c r="F13" s="7" t="s">
        <v>69</v>
      </c>
      <c r="G13" s="7"/>
      <c r="H13" s="13" t="s">
        <v>183</v>
      </c>
      <c r="I13" s="13"/>
      <c r="J13" s="13" t="s">
        <v>187</v>
      </c>
      <c r="K13" s="13"/>
      <c r="L13" s="13" t="s">
        <v>152</v>
      </c>
      <c r="M13" s="7"/>
      <c r="N13" s="13" t="s">
        <v>166</v>
      </c>
      <c r="O13" s="13"/>
      <c r="P13" s="13"/>
      <c r="Q13" s="7"/>
      <c r="R13" s="13"/>
      <c r="S13" s="7"/>
      <c r="T13" s="7"/>
      <c r="U13" s="7"/>
      <c r="V13" s="7" t="s">
        <v>242</v>
      </c>
      <c r="W13" s="7"/>
      <c r="X13" s="7" t="s">
        <v>50</v>
      </c>
      <c r="Y13" s="7"/>
      <c r="Z13" s="7"/>
    </row>
    <row r="14" spans="1:26" s="126" customFormat="1" ht="16.5" customHeight="1" x14ac:dyDescent="0.5">
      <c r="A14" s="152"/>
      <c r="B14" s="152"/>
      <c r="C14" s="152"/>
      <c r="D14" s="7" t="s">
        <v>87</v>
      </c>
      <c r="E14" s="13"/>
      <c r="F14" s="7" t="s">
        <v>70</v>
      </c>
      <c r="G14" s="7"/>
      <c r="H14" s="142" t="s">
        <v>185</v>
      </c>
      <c r="I14" s="13"/>
      <c r="J14" s="142" t="s">
        <v>185</v>
      </c>
      <c r="K14" s="13"/>
      <c r="L14" s="7" t="s">
        <v>153</v>
      </c>
      <c r="M14" s="7"/>
      <c r="N14" s="13" t="s">
        <v>167</v>
      </c>
      <c r="O14" s="13"/>
      <c r="P14" s="7" t="s">
        <v>15</v>
      </c>
      <c r="Q14" s="7"/>
      <c r="R14" s="7"/>
      <c r="S14" s="7"/>
      <c r="T14" s="7" t="s">
        <v>10</v>
      </c>
      <c r="U14" s="7"/>
      <c r="V14" s="13" t="s">
        <v>243</v>
      </c>
      <c r="W14" s="7"/>
      <c r="X14" s="7" t="s">
        <v>51</v>
      </c>
      <c r="Y14" s="7"/>
      <c r="Z14" s="7" t="s">
        <v>14</v>
      </c>
    </row>
    <row r="15" spans="1:26" s="126" customFormat="1" ht="16.5" customHeight="1" x14ac:dyDescent="0.5">
      <c r="A15" s="152"/>
      <c r="B15" s="77" t="s">
        <v>1</v>
      </c>
      <c r="C15" s="152"/>
      <c r="D15" s="20" t="s">
        <v>13</v>
      </c>
      <c r="E15" s="13"/>
      <c r="F15" s="20" t="s">
        <v>13</v>
      </c>
      <c r="G15" s="7"/>
      <c r="H15" s="20" t="s">
        <v>184</v>
      </c>
      <c r="I15" s="13"/>
      <c r="J15" s="20" t="s">
        <v>184</v>
      </c>
      <c r="K15" s="13"/>
      <c r="L15" s="20" t="s">
        <v>132</v>
      </c>
      <c r="M15" s="7"/>
      <c r="N15" s="20" t="s">
        <v>168</v>
      </c>
      <c r="O15" s="13"/>
      <c r="P15" s="20" t="s">
        <v>16</v>
      </c>
      <c r="Q15" s="7"/>
      <c r="R15" s="20" t="s">
        <v>68</v>
      </c>
      <c r="S15" s="7"/>
      <c r="T15" s="20" t="s">
        <v>52</v>
      </c>
      <c r="U15" s="7"/>
      <c r="V15" s="20" t="s">
        <v>244</v>
      </c>
      <c r="W15" s="7"/>
      <c r="X15" s="20" t="s">
        <v>53</v>
      </c>
      <c r="Y15" s="7"/>
      <c r="Z15" s="20" t="s">
        <v>103</v>
      </c>
    </row>
    <row r="16" spans="1:26" s="126" customFormat="1" ht="16.5" customHeight="1" x14ac:dyDescent="0.5">
      <c r="A16" s="152"/>
      <c r="B16" s="152"/>
      <c r="C16" s="152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</row>
    <row r="17" spans="1:26" ht="16.5" customHeight="1" x14ac:dyDescent="0.5">
      <c r="A17" s="153" t="s">
        <v>245</v>
      </c>
      <c r="B17" s="153"/>
      <c r="C17" s="153"/>
      <c r="D17" s="14"/>
      <c r="E17" s="14"/>
      <c r="F17" s="14"/>
      <c r="G17" s="14"/>
      <c r="H17" s="14"/>
      <c r="I17" s="14"/>
      <c r="J17" s="14"/>
      <c r="K17" s="14"/>
      <c r="L17" s="14"/>
      <c r="M17" s="26"/>
      <c r="N17" s="14"/>
      <c r="O17" s="14"/>
      <c r="P17" s="26"/>
      <c r="Q17" s="14"/>
      <c r="R17" s="26"/>
      <c r="S17" s="14"/>
      <c r="T17" s="26"/>
      <c r="U17" s="14"/>
      <c r="V17" s="26"/>
      <c r="W17" s="14"/>
      <c r="X17" s="26"/>
      <c r="Y17" s="14"/>
      <c r="Z17" s="26"/>
    </row>
    <row r="18" spans="1:26" ht="16.5" customHeight="1" x14ac:dyDescent="0.5">
      <c r="A18" s="153" t="s">
        <v>251</v>
      </c>
      <c r="B18" s="153"/>
      <c r="C18" s="153"/>
      <c r="D18" s="11">
        <v>8467511</v>
      </c>
      <c r="E18" s="11"/>
      <c r="F18" s="11">
        <v>9356233</v>
      </c>
      <c r="G18" s="11"/>
      <c r="H18" s="11">
        <v>170756</v>
      </c>
      <c r="I18" s="11"/>
      <c r="J18" s="11">
        <v>-346724</v>
      </c>
      <c r="K18" s="11"/>
      <c r="L18" s="11">
        <v>40746</v>
      </c>
      <c r="M18" s="11"/>
      <c r="N18" s="11">
        <v>-158337</v>
      </c>
      <c r="O18" s="11"/>
      <c r="P18" s="11">
        <v>852337</v>
      </c>
      <c r="Q18" s="11"/>
      <c r="R18" s="11">
        <v>380</v>
      </c>
      <c r="S18" s="11"/>
      <c r="T18" s="11">
        <v>25047190</v>
      </c>
      <c r="U18" s="11"/>
      <c r="V18" s="11">
        <v>43430092</v>
      </c>
      <c r="W18" s="11"/>
      <c r="X18" s="11">
        <v>109695</v>
      </c>
      <c r="Y18" s="11"/>
      <c r="Z18" s="11">
        <v>43539787</v>
      </c>
    </row>
    <row r="19" spans="1:26" ht="16.5" customHeight="1" x14ac:dyDescent="0.5">
      <c r="A19" s="134" t="s">
        <v>191</v>
      </c>
      <c r="B19" s="154">
        <v>15</v>
      </c>
      <c r="C19" s="134"/>
      <c r="D19" s="11">
        <v>0</v>
      </c>
      <c r="E19" s="11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v>0</v>
      </c>
      <c r="O19" s="11"/>
      <c r="P19" s="11">
        <v>0</v>
      </c>
      <c r="Q19" s="11"/>
      <c r="R19" s="11">
        <v>0</v>
      </c>
      <c r="S19" s="11"/>
      <c r="T19" s="11">
        <v>-2328522</v>
      </c>
      <c r="U19" s="11"/>
      <c r="V19" s="11">
        <f>SUM(D19:T19)</f>
        <v>-2328522</v>
      </c>
      <c r="W19" s="11"/>
      <c r="X19" s="11">
        <v>0</v>
      </c>
      <c r="Y19" s="14"/>
      <c r="Z19" s="14">
        <f>SUM(V19:X19)</f>
        <v>-2328522</v>
      </c>
    </row>
    <row r="20" spans="1:26" ht="16.5" customHeight="1" x14ac:dyDescent="0.5">
      <c r="A20" s="134" t="s">
        <v>109</v>
      </c>
      <c r="B20" s="154"/>
      <c r="C20" s="134"/>
      <c r="D20" s="11">
        <v>0</v>
      </c>
      <c r="E20" s="11"/>
      <c r="F20" s="11">
        <v>0</v>
      </c>
      <c r="G20" s="11"/>
      <c r="H20" s="11">
        <v>-39052</v>
      </c>
      <c r="I20" s="11"/>
      <c r="J20" s="11">
        <v>-122988</v>
      </c>
      <c r="K20" s="11"/>
      <c r="L20" s="11">
        <v>32446</v>
      </c>
      <c r="M20" s="11"/>
      <c r="N20" s="11">
        <v>0</v>
      </c>
      <c r="O20" s="11"/>
      <c r="P20" s="11">
        <v>0</v>
      </c>
      <c r="Q20" s="11"/>
      <c r="R20" s="11">
        <v>0</v>
      </c>
      <c r="S20" s="11"/>
      <c r="T20" s="11">
        <v>4015187</v>
      </c>
      <c r="U20" s="11"/>
      <c r="V20" s="11">
        <f>SUM(D20:T20)</f>
        <v>3885593</v>
      </c>
      <c r="W20" s="11"/>
      <c r="X20" s="11">
        <v>10238</v>
      </c>
      <c r="Y20" s="14"/>
      <c r="Z20" s="14">
        <f>SUM(V20:X20)</f>
        <v>3895831</v>
      </c>
    </row>
    <row r="21" spans="1:26" ht="16.5" customHeight="1" x14ac:dyDescent="0.5">
      <c r="A21" s="134" t="s">
        <v>253</v>
      </c>
      <c r="B21" s="154"/>
      <c r="C21" s="134"/>
      <c r="D21" s="11">
        <v>0</v>
      </c>
      <c r="E21" s="11"/>
      <c r="F21" s="11">
        <v>0</v>
      </c>
      <c r="G21" s="11"/>
      <c r="H21" s="11">
        <v>0</v>
      </c>
      <c r="I21" s="11"/>
      <c r="J21" s="11">
        <v>-164189</v>
      </c>
      <c r="K21" s="11"/>
      <c r="L21" s="11">
        <v>28333</v>
      </c>
      <c r="M21" s="11"/>
      <c r="N21" s="11">
        <v>0</v>
      </c>
      <c r="O21" s="11"/>
      <c r="P21" s="11">
        <v>0</v>
      </c>
      <c r="Q21" s="11"/>
      <c r="R21" s="11">
        <v>0</v>
      </c>
      <c r="S21" s="11"/>
      <c r="T21" s="11">
        <v>135856</v>
      </c>
      <c r="U21" s="11"/>
      <c r="V21" s="11">
        <f>SUM(D21:T21)</f>
        <v>0</v>
      </c>
      <c r="W21" s="11"/>
      <c r="X21" s="11">
        <v>0</v>
      </c>
      <c r="Y21" s="16"/>
      <c r="Z21" s="16">
        <f>SUM(V21:X21)</f>
        <v>0</v>
      </c>
    </row>
    <row r="22" spans="1:26" ht="16.5" customHeight="1" x14ac:dyDescent="0.5">
      <c r="A22" s="134" t="s">
        <v>215</v>
      </c>
      <c r="B22" s="154"/>
      <c r="C22" s="134"/>
      <c r="D22" s="12">
        <v>0</v>
      </c>
      <c r="E22" s="11"/>
      <c r="F22" s="12">
        <v>0</v>
      </c>
      <c r="G22" s="11"/>
      <c r="H22" s="12">
        <v>0</v>
      </c>
      <c r="I22" s="11"/>
      <c r="J22" s="12">
        <v>0</v>
      </c>
      <c r="K22" s="11"/>
      <c r="L22" s="12">
        <v>0</v>
      </c>
      <c r="M22" s="11"/>
      <c r="N22" s="12">
        <v>0</v>
      </c>
      <c r="O22" s="11"/>
      <c r="P22" s="12">
        <v>0</v>
      </c>
      <c r="Q22" s="11"/>
      <c r="R22" s="12">
        <v>0</v>
      </c>
      <c r="S22" s="11"/>
      <c r="T22" s="12">
        <v>0</v>
      </c>
      <c r="U22" s="11"/>
      <c r="V22" s="12">
        <f>SUM(D22:T22)</f>
        <v>0</v>
      </c>
      <c r="W22" s="11"/>
      <c r="X22" s="12">
        <v>-10013</v>
      </c>
      <c r="Y22" s="14"/>
      <c r="Z22" s="15">
        <f>SUM(V22:X22)</f>
        <v>-10013</v>
      </c>
    </row>
    <row r="23" spans="1:26" ht="16.5" customHeight="1" x14ac:dyDescent="0.5">
      <c r="A23" s="134"/>
      <c r="B23" s="154"/>
      <c r="C23" s="13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6.5" customHeight="1" thickBot="1" x14ac:dyDescent="0.55000000000000004">
      <c r="A24" s="153" t="s">
        <v>240</v>
      </c>
      <c r="B24" s="152"/>
      <c r="C24" s="153"/>
      <c r="D24" s="18">
        <f>SUM(D18:D22)</f>
        <v>8467511</v>
      </c>
      <c r="E24" s="14"/>
      <c r="F24" s="18">
        <f>SUM(F18:F22)</f>
        <v>9356233</v>
      </c>
      <c r="G24" s="14"/>
      <c r="H24" s="18">
        <f>SUM(H18:H22)</f>
        <v>131704</v>
      </c>
      <c r="I24" s="14"/>
      <c r="J24" s="18">
        <f>SUM(J18:J22)</f>
        <v>-633901</v>
      </c>
      <c r="K24" s="14"/>
      <c r="L24" s="18">
        <f>SUM(L18:L22)</f>
        <v>101525</v>
      </c>
      <c r="M24" s="26"/>
      <c r="N24" s="18">
        <f>SUM(N18:N22)</f>
        <v>-158337</v>
      </c>
      <c r="O24" s="14"/>
      <c r="P24" s="18">
        <f>SUM(P18:P22)</f>
        <v>852337</v>
      </c>
      <c r="Q24" s="14"/>
      <c r="R24" s="18">
        <f>SUM(R18:R22)</f>
        <v>380</v>
      </c>
      <c r="S24" s="14"/>
      <c r="T24" s="18">
        <f>SUM(T18:T22)</f>
        <v>26869711</v>
      </c>
      <c r="U24" s="14"/>
      <c r="V24" s="18">
        <f>SUM(V18:V22)</f>
        <v>44987163</v>
      </c>
      <c r="W24" s="14"/>
      <c r="X24" s="18">
        <f>SUM(X18:X22)</f>
        <v>109920</v>
      </c>
      <c r="Y24" s="14"/>
      <c r="Z24" s="18">
        <f>SUM(Z18:Z22)</f>
        <v>45097083</v>
      </c>
    </row>
    <row r="25" spans="1:26" ht="16.5" customHeight="1" thickTop="1" x14ac:dyDescent="0.5">
      <c r="A25" s="153"/>
      <c r="B25" s="152"/>
      <c r="C25" s="153"/>
      <c r="D25" s="14"/>
      <c r="E25" s="14"/>
      <c r="F25" s="14"/>
      <c r="G25" s="14"/>
      <c r="H25" s="14"/>
      <c r="I25" s="14"/>
      <c r="J25" s="14"/>
      <c r="K25" s="14"/>
      <c r="L25" s="14"/>
      <c r="M25" s="26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70" customFormat="1" ht="16.5" customHeight="1" x14ac:dyDescent="0.5">
      <c r="A26" s="185"/>
      <c r="B26" s="186"/>
      <c r="C26" s="185"/>
      <c r="D26" s="14"/>
      <c r="E26" s="14"/>
      <c r="F26" s="14"/>
      <c r="G26" s="14"/>
      <c r="H26" s="14"/>
      <c r="I26" s="14"/>
      <c r="J26" s="14"/>
      <c r="K26" s="14"/>
      <c r="L26" s="14"/>
      <c r="M26" s="26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6.5" customHeight="1" x14ac:dyDescent="0.5">
      <c r="A27" s="153" t="s">
        <v>245</v>
      </c>
      <c r="B27" s="152"/>
      <c r="C27" s="153"/>
      <c r="D27" s="94"/>
      <c r="E27" s="14"/>
      <c r="F27" s="94"/>
      <c r="G27" s="14"/>
      <c r="H27" s="94"/>
      <c r="I27" s="14"/>
      <c r="J27" s="94"/>
      <c r="K27" s="14"/>
      <c r="L27" s="94"/>
      <c r="M27" s="26"/>
      <c r="N27" s="94"/>
      <c r="O27" s="14"/>
      <c r="P27" s="155"/>
      <c r="Q27" s="14"/>
      <c r="R27" s="155"/>
      <c r="S27" s="14"/>
      <c r="T27" s="155"/>
      <c r="U27" s="14"/>
      <c r="V27" s="155"/>
      <c r="W27" s="14"/>
      <c r="X27" s="155"/>
      <c r="Y27" s="14"/>
      <c r="Z27" s="155"/>
    </row>
    <row r="28" spans="1:26" ht="16.5" customHeight="1" x14ac:dyDescent="0.5">
      <c r="A28" s="153" t="s">
        <v>252</v>
      </c>
      <c r="B28" s="152"/>
      <c r="C28" s="153"/>
      <c r="D28" s="94">
        <v>8467511</v>
      </c>
      <c r="E28" s="14"/>
      <c r="F28" s="94">
        <v>9356233</v>
      </c>
      <c r="G28" s="14"/>
      <c r="H28" s="91">
        <v>286124</v>
      </c>
      <c r="I28" s="11"/>
      <c r="J28" s="91">
        <v>-261271</v>
      </c>
      <c r="K28" s="14"/>
      <c r="L28" s="94">
        <v>-3564</v>
      </c>
      <c r="M28" s="14"/>
      <c r="N28" s="94">
        <v>-158337</v>
      </c>
      <c r="O28" s="14"/>
      <c r="P28" s="94">
        <v>852337</v>
      </c>
      <c r="Q28" s="14"/>
      <c r="R28" s="100">
        <v>0</v>
      </c>
      <c r="S28" s="14"/>
      <c r="T28" s="94">
        <v>27978147</v>
      </c>
      <c r="U28" s="14"/>
      <c r="V28" s="94">
        <f>SUM(D28:U28)</f>
        <v>46517180</v>
      </c>
      <c r="W28" s="14"/>
      <c r="X28" s="94">
        <v>108541</v>
      </c>
      <c r="Y28" s="14"/>
      <c r="Z28" s="94">
        <f>SUM(V28:X28)</f>
        <v>46625721</v>
      </c>
    </row>
    <row r="29" spans="1:26" ht="16.5" customHeight="1" x14ac:dyDescent="0.5">
      <c r="A29" s="134" t="s">
        <v>191</v>
      </c>
      <c r="B29" s="154">
        <v>15</v>
      </c>
      <c r="C29" s="134"/>
      <c r="D29" s="94">
        <v>0</v>
      </c>
      <c r="E29" s="106"/>
      <c r="F29" s="94">
        <v>0</v>
      </c>
      <c r="G29" s="106"/>
      <c r="H29" s="94">
        <v>0</v>
      </c>
      <c r="I29" s="106"/>
      <c r="J29" s="94">
        <v>0</v>
      </c>
      <c r="K29" s="106"/>
      <c r="L29" s="94">
        <v>0</v>
      </c>
      <c r="M29" s="106"/>
      <c r="N29" s="94">
        <v>0</v>
      </c>
      <c r="O29" s="106"/>
      <c r="P29" s="94">
        <v>0</v>
      </c>
      <c r="Q29" s="106"/>
      <c r="R29" s="94">
        <v>0</v>
      </c>
      <c r="S29" s="106"/>
      <c r="T29" s="100">
        <v>-2540211</v>
      </c>
      <c r="U29" s="32"/>
      <c r="V29" s="100">
        <f>SUM(D29:T29)</f>
        <v>-2540211</v>
      </c>
      <c r="W29" s="14"/>
      <c r="X29" s="94">
        <v>0</v>
      </c>
      <c r="Y29" s="14"/>
      <c r="Z29" s="94">
        <f>SUM(V29:X29)</f>
        <v>-2540211</v>
      </c>
    </row>
    <row r="30" spans="1:26" ht="16.5" customHeight="1" x14ac:dyDescent="0.5">
      <c r="A30" s="134" t="s">
        <v>109</v>
      </c>
      <c r="B30" s="154"/>
      <c r="C30" s="134"/>
      <c r="D30" s="94">
        <v>0</v>
      </c>
      <c r="E30" s="14"/>
      <c r="F30" s="94">
        <v>0</v>
      </c>
      <c r="G30" s="14"/>
      <c r="H30" s="94">
        <v>-230722</v>
      </c>
      <c r="I30" s="14"/>
      <c r="J30" s="94">
        <v>1071119</v>
      </c>
      <c r="K30" s="14"/>
      <c r="L30" s="94">
        <v>-167813</v>
      </c>
      <c r="M30" s="14"/>
      <c r="N30" s="94">
        <v>0</v>
      </c>
      <c r="O30" s="14"/>
      <c r="P30" s="94">
        <v>0</v>
      </c>
      <c r="Q30" s="14"/>
      <c r="R30" s="94">
        <v>0</v>
      </c>
      <c r="S30" s="14"/>
      <c r="T30" s="100">
        <v>4294705</v>
      </c>
      <c r="U30" s="14"/>
      <c r="V30" s="100">
        <f>SUM(D30:T30)</f>
        <v>4967289</v>
      </c>
      <c r="W30" s="14"/>
      <c r="X30" s="94">
        <v>34806</v>
      </c>
      <c r="Y30" s="14"/>
      <c r="Z30" s="94">
        <f>SUM(V30:X30)</f>
        <v>5002095</v>
      </c>
    </row>
    <row r="31" spans="1:26" ht="16.5" customHeight="1" x14ac:dyDescent="0.5">
      <c r="A31" s="134" t="s">
        <v>253</v>
      </c>
      <c r="B31" s="134"/>
      <c r="C31" s="134"/>
      <c r="D31" s="94">
        <v>0</v>
      </c>
      <c r="E31" s="14"/>
      <c r="F31" s="94">
        <v>0</v>
      </c>
      <c r="G31" s="14"/>
      <c r="H31" s="94">
        <v>0</v>
      </c>
      <c r="I31" s="14"/>
      <c r="J31" s="94">
        <v>-650374</v>
      </c>
      <c r="K31" s="14"/>
      <c r="L31" s="94">
        <v>122950</v>
      </c>
      <c r="M31" s="14"/>
      <c r="N31" s="94">
        <v>0</v>
      </c>
      <c r="O31" s="14"/>
      <c r="P31" s="94">
        <v>0</v>
      </c>
      <c r="Q31" s="14"/>
      <c r="R31" s="94">
        <v>0</v>
      </c>
      <c r="S31" s="14"/>
      <c r="T31" s="100">
        <v>527424</v>
      </c>
      <c r="U31" s="14"/>
      <c r="V31" s="100">
        <f>SUM(D31:T31)</f>
        <v>0</v>
      </c>
      <c r="W31" s="16"/>
      <c r="X31" s="97">
        <v>0</v>
      </c>
      <c r="Y31" s="16"/>
      <c r="Z31" s="97">
        <f>SUM(V31:X31)</f>
        <v>0</v>
      </c>
    </row>
    <row r="32" spans="1:26" ht="16.5" customHeight="1" x14ac:dyDescent="0.5">
      <c r="A32" s="134" t="s">
        <v>215</v>
      </c>
      <c r="B32" s="134"/>
      <c r="C32" s="134"/>
      <c r="D32" s="99">
        <v>0</v>
      </c>
      <c r="E32" s="14"/>
      <c r="F32" s="99">
        <v>0</v>
      </c>
      <c r="G32" s="14"/>
      <c r="H32" s="99">
        <v>0</v>
      </c>
      <c r="I32" s="16"/>
      <c r="J32" s="99">
        <v>0</v>
      </c>
      <c r="K32" s="16"/>
      <c r="L32" s="99">
        <v>0</v>
      </c>
      <c r="M32" s="14"/>
      <c r="N32" s="99">
        <v>0</v>
      </c>
      <c r="O32" s="16"/>
      <c r="P32" s="99">
        <v>0</v>
      </c>
      <c r="Q32" s="14"/>
      <c r="R32" s="99">
        <v>0</v>
      </c>
      <c r="S32" s="14"/>
      <c r="T32" s="95">
        <v>0</v>
      </c>
      <c r="U32" s="14"/>
      <c r="V32" s="95">
        <f>SUM(D32:T32)</f>
        <v>0</v>
      </c>
      <c r="W32" s="14"/>
      <c r="X32" s="99">
        <v>-29483</v>
      </c>
      <c r="Y32" s="14"/>
      <c r="Z32" s="95">
        <f>SUM(V32:X32)</f>
        <v>-29483</v>
      </c>
    </row>
    <row r="33" spans="1:26" ht="16.5" customHeight="1" x14ac:dyDescent="0.5">
      <c r="A33" s="134"/>
      <c r="B33" s="134"/>
      <c r="C33" s="134"/>
      <c r="D33" s="94"/>
      <c r="E33" s="14"/>
      <c r="F33" s="94"/>
      <c r="G33" s="14"/>
      <c r="H33" s="94"/>
      <c r="I33" s="14"/>
      <c r="J33" s="94"/>
      <c r="K33" s="14"/>
      <c r="L33" s="94"/>
      <c r="M33" s="14"/>
      <c r="N33" s="94"/>
      <c r="O33" s="14"/>
      <c r="P33" s="94"/>
      <c r="Q33" s="14"/>
      <c r="R33" s="94"/>
      <c r="S33" s="14"/>
      <c r="T33" s="94"/>
      <c r="U33" s="14"/>
      <c r="V33" s="94"/>
      <c r="W33" s="14"/>
      <c r="X33" s="94"/>
      <c r="Y33" s="14"/>
      <c r="Z33" s="94"/>
    </row>
    <row r="34" spans="1:26" ht="16.5" customHeight="1" thickBot="1" x14ac:dyDescent="0.55000000000000004">
      <c r="A34" s="153" t="s">
        <v>241</v>
      </c>
      <c r="B34" s="153"/>
      <c r="C34" s="153"/>
      <c r="D34" s="96">
        <f>SUM(D28:D32)</f>
        <v>8467511</v>
      </c>
      <c r="E34" s="14"/>
      <c r="F34" s="96">
        <f>SUM(F28:F32)</f>
        <v>9356233</v>
      </c>
      <c r="G34" s="14"/>
      <c r="H34" s="96">
        <f>SUM(H28:H32)</f>
        <v>55402</v>
      </c>
      <c r="I34" s="14"/>
      <c r="J34" s="96">
        <f>SUM(J28:J32)</f>
        <v>159474</v>
      </c>
      <c r="K34" s="14"/>
      <c r="L34" s="96">
        <f>SUM(L28:L32)</f>
        <v>-48427</v>
      </c>
      <c r="M34" s="26"/>
      <c r="N34" s="96">
        <f>SUM(N28:N32)</f>
        <v>-158337</v>
      </c>
      <c r="O34" s="14"/>
      <c r="P34" s="96">
        <f>SUM(P28:P32)</f>
        <v>852337</v>
      </c>
      <c r="Q34" s="14"/>
      <c r="R34" s="96">
        <f>SUM(R28:R32)</f>
        <v>0</v>
      </c>
      <c r="S34" s="14"/>
      <c r="T34" s="96">
        <f>SUM(T28:T32)</f>
        <v>30260065</v>
      </c>
      <c r="U34" s="14"/>
      <c r="V34" s="96">
        <f>SUM(V28:V32)</f>
        <v>48944258</v>
      </c>
      <c r="W34" s="14"/>
      <c r="X34" s="96">
        <f>SUM(X28:X32)</f>
        <v>113864</v>
      </c>
      <c r="Y34" s="14"/>
      <c r="Z34" s="96">
        <f>SUM(Z28:Z32)</f>
        <v>49058122</v>
      </c>
    </row>
    <row r="35" spans="1:26" ht="16.5" customHeight="1" thickTop="1" x14ac:dyDescent="0.5">
      <c r="A35" s="153"/>
      <c r="B35" s="153"/>
      <c r="C35" s="153"/>
      <c r="D35" s="156"/>
      <c r="E35" s="156"/>
      <c r="F35" s="156"/>
      <c r="G35" s="156"/>
      <c r="H35" s="60"/>
      <c r="I35" s="60"/>
      <c r="J35" s="60"/>
      <c r="K35" s="60"/>
      <c r="L35" s="60"/>
      <c r="M35" s="157"/>
      <c r="N35" s="60"/>
      <c r="O35" s="60"/>
      <c r="P35" s="157"/>
      <c r="Q35" s="158"/>
      <c r="R35" s="157"/>
      <c r="S35" s="159"/>
      <c r="T35" s="157"/>
      <c r="U35" s="159"/>
      <c r="V35" s="157"/>
      <c r="W35" s="159"/>
      <c r="X35" s="157"/>
      <c r="Y35" s="159"/>
      <c r="Z35" s="157"/>
    </row>
    <row r="36" spans="1:26" ht="16.5" customHeight="1" x14ac:dyDescent="0.5">
      <c r="A36" s="153"/>
      <c r="B36" s="153"/>
      <c r="C36" s="153"/>
      <c r="D36" s="156"/>
      <c r="E36" s="156"/>
      <c r="F36" s="156"/>
      <c r="G36" s="156"/>
      <c r="H36" s="60"/>
      <c r="I36" s="60"/>
      <c r="J36" s="60"/>
      <c r="K36" s="60"/>
      <c r="L36" s="60"/>
      <c r="M36" s="157"/>
      <c r="N36" s="60"/>
      <c r="O36" s="60"/>
      <c r="P36" s="157"/>
      <c r="Q36" s="158"/>
      <c r="R36" s="157"/>
      <c r="S36" s="159"/>
      <c r="T36" s="157"/>
      <c r="U36" s="159"/>
      <c r="V36" s="157"/>
      <c r="W36" s="159"/>
      <c r="X36" s="157"/>
      <c r="Y36" s="159"/>
      <c r="Z36" s="157"/>
    </row>
    <row r="37" spans="1:26" ht="16.5" customHeight="1" x14ac:dyDescent="0.5">
      <c r="A37" s="153"/>
      <c r="B37" s="153"/>
      <c r="C37" s="153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spans="1:26" ht="16.5" customHeight="1" x14ac:dyDescent="0.5">
      <c r="A38" s="153"/>
      <c r="B38" s="153"/>
      <c r="C38" s="153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spans="1:26" ht="16.5" customHeight="1" x14ac:dyDescent="0.5">
      <c r="A39" s="153"/>
      <c r="B39" s="153"/>
      <c r="C39" s="153"/>
      <c r="D39" s="156"/>
      <c r="E39" s="156"/>
      <c r="F39" s="156"/>
      <c r="G39" s="156"/>
      <c r="H39" s="60"/>
      <c r="I39" s="60"/>
      <c r="J39" s="60"/>
      <c r="K39" s="60"/>
      <c r="L39" s="60"/>
      <c r="M39" s="157"/>
      <c r="N39" s="60"/>
      <c r="O39" s="60"/>
      <c r="P39" s="157"/>
      <c r="Q39" s="158"/>
      <c r="R39" s="157"/>
      <c r="S39" s="159"/>
      <c r="T39" s="157"/>
      <c r="U39" s="159"/>
      <c r="V39" s="157"/>
      <c r="W39" s="159"/>
      <c r="X39" s="157"/>
      <c r="Y39" s="159"/>
      <c r="Z39" s="157"/>
    </row>
    <row r="40" spans="1:26" ht="16.5" customHeight="1" x14ac:dyDescent="0.5"/>
    <row r="41" spans="1:26" ht="16.5" customHeight="1" x14ac:dyDescent="0.5"/>
    <row r="42" spans="1:26" ht="16.5" customHeight="1" x14ac:dyDescent="0.5">
      <c r="D42" s="184"/>
    </row>
    <row r="43" spans="1:26" ht="16.5" customHeight="1" x14ac:dyDescent="0.5">
      <c r="D43" s="168"/>
    </row>
    <row r="44" spans="1:26" ht="16.5" customHeight="1" x14ac:dyDescent="0.5">
      <c r="D44" s="168"/>
    </row>
    <row r="45" spans="1:26" ht="16.5" customHeight="1" x14ac:dyDescent="0.5">
      <c r="D45" s="168"/>
    </row>
    <row r="46" spans="1:26" ht="15" customHeight="1" x14ac:dyDescent="0.5">
      <c r="D46" s="168"/>
    </row>
    <row r="47" spans="1:26" ht="16.5" customHeight="1" x14ac:dyDescent="0.5">
      <c r="D47" s="168"/>
    </row>
    <row r="48" spans="1:26" ht="16.5" customHeight="1" x14ac:dyDescent="0.5">
      <c r="D48" s="168"/>
    </row>
    <row r="49" spans="1:26" ht="16.5" customHeight="1" x14ac:dyDescent="0.5">
      <c r="D49" s="168"/>
    </row>
    <row r="50" spans="1:26" ht="16.5" customHeight="1" x14ac:dyDescent="0.5"/>
    <row r="51" spans="1:26" ht="18.600000000000001" customHeight="1" x14ac:dyDescent="0.5"/>
    <row r="52" spans="1:26" ht="17.45" customHeight="1" x14ac:dyDescent="0.5"/>
    <row r="53" spans="1:26" ht="21" customHeight="1" x14ac:dyDescent="0.5"/>
    <row r="54" spans="1:26" ht="13.5" customHeight="1" x14ac:dyDescent="0.5"/>
    <row r="55" spans="1:26" ht="21.95" customHeight="1" x14ac:dyDescent="0.5">
      <c r="A55" s="203" t="s">
        <v>130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</row>
  </sheetData>
  <mergeCells count="9">
    <mergeCell ref="H9:N9"/>
    <mergeCell ref="P9:R9"/>
    <mergeCell ref="A55:Z55"/>
    <mergeCell ref="A1:V1"/>
    <mergeCell ref="A2:V2"/>
    <mergeCell ref="A3:V3"/>
    <mergeCell ref="D6:Z6"/>
    <mergeCell ref="D7:V7"/>
    <mergeCell ref="P8:R8"/>
  </mergeCells>
  <pageMargins left="0.5" right="0.5" top="0.5" bottom="0.6" header="0.49" footer="0.4"/>
  <pageSetup paperSize="9" scale="60" firstPageNumber="8" fitToHeight="0" orientation="landscape" useFirstPageNumber="1" horizontalDpi="1200" verticalDpi="1200" r:id="rId1"/>
  <headerFooter>
    <oddFooter>&amp;R&amp;"Arial,Regular"&amp;9&amp;P</oddFooter>
  </headerFooter>
  <ignoredErrors>
    <ignoredError sqref="E34 Y34 W34 U34 S34 Q34 O34 M34 K34 I34 G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zoomScaleNormal="100" zoomScaleSheetLayoutView="100" workbookViewId="0">
      <selection sqref="A1:T1"/>
    </sheetView>
  </sheetViews>
  <sheetFormatPr defaultColWidth="9.140625" defaultRowHeight="15" customHeight="1" x14ac:dyDescent="0.5"/>
  <cols>
    <col min="1" max="1" width="33.7109375" style="106" customWidth="1"/>
    <col min="2" max="2" width="6" style="106" customWidth="1"/>
    <col min="3" max="3" width="0.7109375" style="106" customWidth="1"/>
    <col min="4" max="4" width="10.28515625" style="128" customWidth="1"/>
    <col min="5" max="5" width="0.7109375" style="120" customWidth="1"/>
    <col min="6" max="6" width="9.85546875" style="120" bestFit="1" customWidth="1"/>
    <col min="7" max="7" width="0.7109375" style="120" customWidth="1"/>
    <col min="8" max="8" width="28" style="120" customWidth="1"/>
    <col min="9" max="9" width="0.7109375" style="120" customWidth="1"/>
    <col min="10" max="10" width="27.42578125" style="120" customWidth="1"/>
    <col min="11" max="11" width="0.7109375" style="120" customWidth="1"/>
    <col min="12" max="12" width="19.5703125" style="120" customWidth="1"/>
    <col min="13" max="13" width="0.7109375" style="120" customWidth="1"/>
    <col min="14" max="14" width="9" style="120" customWidth="1"/>
    <col min="15" max="15" width="0.7109375" style="120" customWidth="1"/>
    <col min="16" max="16" width="8.5703125" style="120" customWidth="1"/>
    <col min="17" max="17" width="0.7109375" style="120" customWidth="1"/>
    <col min="18" max="18" width="16.140625" style="120" customWidth="1"/>
    <col min="19" max="19" width="0.7109375" style="120" customWidth="1"/>
    <col min="20" max="20" width="13.140625" style="120" customWidth="1"/>
    <col min="21" max="16384" width="9.140625" style="106"/>
  </cols>
  <sheetData>
    <row r="1" spans="1:20" ht="16.5" customHeight="1" x14ac:dyDescent="0.5">
      <c r="A1" s="198" t="str">
        <f>'SHAREHOLDERS Conso 8'!A1:V1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</row>
    <row r="2" spans="1:20" ht="16.5" customHeight="1" x14ac:dyDescent="0.5">
      <c r="A2" s="198" t="s">
        <v>138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204"/>
      <c r="M2" s="198"/>
      <c r="N2" s="204"/>
      <c r="O2" s="198"/>
      <c r="P2" s="204"/>
      <c r="Q2" s="198"/>
      <c r="R2" s="204"/>
      <c r="S2" s="198"/>
      <c r="T2" s="204"/>
    </row>
    <row r="3" spans="1:20" ht="16.5" customHeight="1" x14ac:dyDescent="0.5">
      <c r="A3" s="205" t="str">
        <f>'SHAREHOLDERS Conso 8'!A3:V3</f>
        <v>For the nine-month period ended 30 September 2021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0" ht="16.5" customHeight="1" x14ac:dyDescent="0.5">
      <c r="A4" s="121"/>
      <c r="B4" s="121"/>
      <c r="C4" s="121"/>
      <c r="D4" s="160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0" ht="16.5" customHeight="1" x14ac:dyDescent="0.5">
      <c r="A5" s="121"/>
      <c r="B5" s="121"/>
      <c r="C5" s="12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s="126" customFormat="1" ht="16.5" customHeight="1" x14ac:dyDescent="0.5">
      <c r="D6" s="202" t="s">
        <v>255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0" s="126" customFormat="1" ht="16.5" customHeight="1" x14ac:dyDescent="0.5">
      <c r="A7" s="152"/>
      <c r="B7" s="152"/>
      <c r="C7" s="152"/>
      <c r="D7" s="119"/>
      <c r="E7" s="119"/>
      <c r="F7" s="119"/>
      <c r="G7" s="143"/>
      <c r="H7" s="143"/>
      <c r="I7" s="143"/>
      <c r="J7" s="143"/>
      <c r="K7" s="143"/>
      <c r="L7" s="143"/>
      <c r="M7" s="143"/>
      <c r="N7" s="209" t="s">
        <v>19</v>
      </c>
      <c r="O7" s="209"/>
      <c r="P7" s="209"/>
      <c r="Q7" s="143"/>
      <c r="R7" s="143"/>
      <c r="S7" s="143"/>
      <c r="T7" s="119"/>
    </row>
    <row r="8" spans="1:20" s="126" customFormat="1" ht="16.5" customHeight="1" x14ac:dyDescent="0.5">
      <c r="A8" s="152"/>
      <c r="B8" s="152"/>
      <c r="C8" s="152"/>
      <c r="D8" s="151"/>
      <c r="E8" s="119"/>
      <c r="F8" s="119"/>
      <c r="G8" s="143"/>
      <c r="H8" s="202" t="s">
        <v>117</v>
      </c>
      <c r="I8" s="202"/>
      <c r="J8" s="202"/>
      <c r="K8" s="202"/>
      <c r="L8" s="202"/>
      <c r="M8" s="143"/>
      <c r="N8" s="202" t="s">
        <v>52</v>
      </c>
      <c r="O8" s="202"/>
      <c r="P8" s="202"/>
      <c r="Q8" s="143"/>
      <c r="R8" s="143"/>
      <c r="S8" s="143"/>
      <c r="T8" s="119"/>
    </row>
    <row r="9" spans="1:20" ht="16.5" customHeight="1" x14ac:dyDescent="0.5">
      <c r="A9" s="152"/>
      <c r="B9" s="152"/>
      <c r="C9" s="152"/>
      <c r="D9" s="21"/>
      <c r="E9" s="21"/>
      <c r="F9" s="22"/>
      <c r="G9" s="22"/>
      <c r="H9" s="7" t="s">
        <v>93</v>
      </c>
      <c r="I9" s="21"/>
      <c r="J9" s="7" t="s">
        <v>93</v>
      </c>
      <c r="K9" s="21"/>
      <c r="M9" s="23"/>
      <c r="N9" s="21"/>
      <c r="O9" s="21"/>
      <c r="P9" s="21"/>
      <c r="Q9" s="24"/>
      <c r="R9" s="24"/>
      <c r="S9" s="24"/>
      <c r="T9" s="22"/>
    </row>
    <row r="10" spans="1:20" ht="16.5" customHeight="1" x14ac:dyDescent="0.5">
      <c r="A10" s="152"/>
      <c r="B10" s="152"/>
      <c r="C10" s="152"/>
      <c r="D10" s="21"/>
      <c r="E10" s="21"/>
      <c r="F10" s="22"/>
      <c r="G10" s="22"/>
      <c r="H10" s="13" t="s">
        <v>160</v>
      </c>
      <c r="I10" s="21"/>
      <c r="J10" s="13" t="s">
        <v>160</v>
      </c>
      <c r="K10" s="21"/>
      <c r="L10" s="13" t="s">
        <v>85</v>
      </c>
      <c r="M10" s="23"/>
      <c r="N10" s="21"/>
      <c r="O10" s="21"/>
      <c r="P10" s="21"/>
      <c r="Q10" s="24"/>
      <c r="R10" s="24"/>
      <c r="S10" s="24"/>
      <c r="T10" s="22"/>
    </row>
    <row r="11" spans="1:20" ht="16.5" customHeight="1" x14ac:dyDescent="0.5">
      <c r="A11" s="152"/>
      <c r="B11" s="152"/>
      <c r="C11" s="152"/>
      <c r="D11" s="7" t="s">
        <v>12</v>
      </c>
      <c r="E11" s="7"/>
      <c r="F11" s="7"/>
      <c r="G11" s="7"/>
      <c r="H11" s="13" t="s">
        <v>182</v>
      </c>
      <c r="I11" s="7"/>
      <c r="J11" s="7" t="s">
        <v>186</v>
      </c>
      <c r="K11" s="7"/>
      <c r="L11" s="13" t="s">
        <v>76</v>
      </c>
      <c r="M11" s="23"/>
      <c r="N11" s="13"/>
      <c r="O11" s="7"/>
      <c r="P11" s="7"/>
      <c r="Q11" s="22"/>
      <c r="R11" s="25"/>
      <c r="S11" s="22"/>
      <c r="T11" s="25"/>
    </row>
    <row r="12" spans="1:20" ht="16.5" customHeight="1" x14ac:dyDescent="0.5">
      <c r="A12" s="152"/>
      <c r="B12" s="152"/>
      <c r="C12" s="152"/>
      <c r="D12" s="13" t="s">
        <v>151</v>
      </c>
      <c r="E12" s="13"/>
      <c r="F12" s="7" t="s">
        <v>69</v>
      </c>
      <c r="G12" s="7"/>
      <c r="H12" s="13" t="s">
        <v>183</v>
      </c>
      <c r="I12" s="13"/>
      <c r="J12" s="13" t="s">
        <v>187</v>
      </c>
      <c r="K12" s="13"/>
      <c r="L12" s="13" t="s">
        <v>152</v>
      </c>
      <c r="M12" s="23"/>
      <c r="N12" s="13"/>
      <c r="O12" s="7"/>
      <c r="P12" s="13"/>
      <c r="Q12" s="22"/>
      <c r="R12" s="25"/>
      <c r="S12" s="22"/>
      <c r="T12" s="25"/>
    </row>
    <row r="13" spans="1:20" ht="16.5" customHeight="1" x14ac:dyDescent="0.5">
      <c r="A13" s="152"/>
      <c r="B13" s="152"/>
      <c r="C13" s="152"/>
      <c r="D13" s="7" t="s">
        <v>87</v>
      </c>
      <c r="E13" s="13"/>
      <c r="F13" s="7" t="s">
        <v>70</v>
      </c>
      <c r="G13" s="7"/>
      <c r="H13" s="142" t="s">
        <v>185</v>
      </c>
      <c r="I13" s="13"/>
      <c r="J13" s="142" t="s">
        <v>185</v>
      </c>
      <c r="K13" s="13"/>
      <c r="L13" s="7" t="s">
        <v>153</v>
      </c>
      <c r="M13" s="23"/>
      <c r="N13" s="7" t="s">
        <v>15</v>
      </c>
      <c r="O13" s="7"/>
      <c r="P13" s="7"/>
      <c r="Q13" s="22"/>
      <c r="R13" s="7" t="s">
        <v>10</v>
      </c>
      <c r="S13" s="22"/>
      <c r="T13" s="7" t="s">
        <v>14</v>
      </c>
    </row>
    <row r="14" spans="1:20" ht="16.5" customHeight="1" x14ac:dyDescent="0.5">
      <c r="A14" s="152"/>
      <c r="B14" s="77" t="s">
        <v>1</v>
      </c>
      <c r="C14" s="152"/>
      <c r="D14" s="20" t="s">
        <v>13</v>
      </c>
      <c r="E14" s="13"/>
      <c r="F14" s="20" t="s">
        <v>13</v>
      </c>
      <c r="G14" s="7"/>
      <c r="H14" s="20" t="s">
        <v>184</v>
      </c>
      <c r="I14" s="13"/>
      <c r="J14" s="20" t="s">
        <v>184</v>
      </c>
      <c r="K14" s="13"/>
      <c r="L14" s="20" t="s">
        <v>132</v>
      </c>
      <c r="M14" s="25"/>
      <c r="N14" s="20" t="s">
        <v>16</v>
      </c>
      <c r="O14" s="7"/>
      <c r="P14" s="20" t="s">
        <v>68</v>
      </c>
      <c r="Q14" s="22"/>
      <c r="R14" s="20" t="s">
        <v>52</v>
      </c>
      <c r="S14" s="22"/>
      <c r="T14" s="20" t="s">
        <v>103</v>
      </c>
    </row>
    <row r="15" spans="1:20" ht="16.5" customHeight="1" x14ac:dyDescent="0.5">
      <c r="A15" s="152"/>
      <c r="B15" s="152"/>
      <c r="C15" s="152"/>
      <c r="D15" s="143"/>
      <c r="E15" s="143"/>
      <c r="F15" s="143"/>
      <c r="G15" s="143"/>
      <c r="H15" s="143"/>
      <c r="I15" s="143"/>
      <c r="J15" s="143"/>
      <c r="K15" s="143"/>
      <c r="L15" s="143"/>
      <c r="N15" s="143"/>
      <c r="O15" s="143"/>
      <c r="P15" s="143"/>
      <c r="Q15" s="143"/>
      <c r="R15" s="143"/>
      <c r="S15" s="143"/>
      <c r="T15" s="143"/>
    </row>
    <row r="16" spans="1:20" ht="16.5" customHeight="1" x14ac:dyDescent="0.5">
      <c r="A16" s="153" t="s">
        <v>246</v>
      </c>
      <c r="B16" s="153"/>
      <c r="C16" s="153"/>
      <c r="D16" s="120"/>
      <c r="E16" s="106"/>
      <c r="G16" s="106"/>
      <c r="I16" s="106"/>
      <c r="K16" s="106"/>
      <c r="M16" s="106"/>
      <c r="O16" s="106"/>
      <c r="Q16" s="106"/>
      <c r="S16" s="106"/>
    </row>
    <row r="17" spans="1:20" ht="16.5" customHeight="1" x14ac:dyDescent="0.5">
      <c r="A17" s="153" t="s">
        <v>249</v>
      </c>
      <c r="B17" s="153"/>
      <c r="C17" s="153"/>
      <c r="D17" s="14">
        <v>8467511</v>
      </c>
      <c r="E17" s="14"/>
      <c r="F17" s="14">
        <v>9356233</v>
      </c>
      <c r="G17" s="14"/>
      <c r="H17" s="11">
        <v>170756</v>
      </c>
      <c r="I17" s="14"/>
      <c r="J17" s="11">
        <v>205328</v>
      </c>
      <c r="K17" s="14"/>
      <c r="L17" s="14">
        <v>-75217</v>
      </c>
      <c r="M17" s="14"/>
      <c r="N17" s="14">
        <v>852337</v>
      </c>
      <c r="O17" s="14"/>
      <c r="P17" s="14">
        <v>380</v>
      </c>
      <c r="Q17" s="14"/>
      <c r="R17" s="14">
        <v>23675614</v>
      </c>
      <c r="S17" s="14"/>
      <c r="T17" s="25">
        <v>42652942</v>
      </c>
    </row>
    <row r="18" spans="1:20" ht="16.5" customHeight="1" x14ac:dyDescent="0.5">
      <c r="A18" s="134" t="s">
        <v>191</v>
      </c>
      <c r="B18" s="154">
        <v>15</v>
      </c>
      <c r="C18" s="153"/>
      <c r="D18" s="14">
        <v>0</v>
      </c>
      <c r="E18" s="14"/>
      <c r="F18" s="14">
        <v>0</v>
      </c>
      <c r="G18" s="14"/>
      <c r="H18" s="11">
        <v>0</v>
      </c>
      <c r="I18" s="14"/>
      <c r="J18" s="11">
        <v>0</v>
      </c>
      <c r="K18" s="14"/>
      <c r="L18" s="14">
        <v>0</v>
      </c>
      <c r="M18" s="14"/>
      <c r="N18" s="14">
        <v>0</v>
      </c>
      <c r="O18" s="14"/>
      <c r="P18" s="14">
        <v>0</v>
      </c>
      <c r="Q18" s="14"/>
      <c r="R18" s="14">
        <v>-2328522</v>
      </c>
      <c r="S18" s="14"/>
      <c r="T18" s="25">
        <v>-2328522</v>
      </c>
    </row>
    <row r="19" spans="1:20" ht="12" x14ac:dyDescent="0.5">
      <c r="A19" s="134" t="s">
        <v>109</v>
      </c>
      <c r="B19" s="134"/>
      <c r="C19" s="134"/>
      <c r="D19" s="17">
        <v>0</v>
      </c>
      <c r="E19" s="14"/>
      <c r="F19" s="17">
        <v>0</v>
      </c>
      <c r="G19" s="16"/>
      <c r="H19" s="12">
        <v>-39052</v>
      </c>
      <c r="I19" s="14"/>
      <c r="J19" s="12">
        <v>6317</v>
      </c>
      <c r="K19" s="14"/>
      <c r="L19" s="15">
        <v>6548</v>
      </c>
      <c r="M19" s="14"/>
      <c r="N19" s="17">
        <v>0</v>
      </c>
      <c r="O19" s="14"/>
      <c r="P19" s="17">
        <v>0</v>
      </c>
      <c r="Q19" s="14"/>
      <c r="R19" s="15">
        <v>4612212</v>
      </c>
      <c r="S19" s="14"/>
      <c r="T19" s="15">
        <v>4586025</v>
      </c>
    </row>
    <row r="20" spans="1:20" ht="16.5" customHeight="1" x14ac:dyDescent="0.5">
      <c r="A20" s="153" t="s">
        <v>247</v>
      </c>
      <c r="B20" s="134"/>
      <c r="C20" s="134"/>
      <c r="D20" s="14"/>
      <c r="E20" s="14"/>
      <c r="F20" s="14"/>
      <c r="G20" s="16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 ht="16.5" customHeight="1" thickBot="1" x14ac:dyDescent="0.55000000000000004">
      <c r="A21" s="162" t="s">
        <v>248</v>
      </c>
      <c r="B21" s="162"/>
      <c r="C21" s="162"/>
      <c r="D21" s="27">
        <f>SUM(D17:D19)</f>
        <v>8467511</v>
      </c>
      <c r="E21" s="14"/>
      <c r="F21" s="27">
        <f>SUM(F17:F19)</f>
        <v>9356233</v>
      </c>
      <c r="G21" s="14"/>
      <c r="H21" s="27">
        <f>SUM(H17:H19)</f>
        <v>131704</v>
      </c>
      <c r="I21" s="26"/>
      <c r="J21" s="27">
        <f>SUM(J17:J19)</f>
        <v>211645</v>
      </c>
      <c r="K21" s="26"/>
      <c r="L21" s="18">
        <f>SUM(L17:L19)</f>
        <v>-68669</v>
      </c>
      <c r="M21" s="26"/>
      <c r="N21" s="27">
        <f>SUM(N17:N19)</f>
        <v>852337</v>
      </c>
      <c r="O21" s="14"/>
      <c r="P21" s="27">
        <f>SUM(P17:P19)</f>
        <v>380</v>
      </c>
      <c r="Q21" s="14"/>
      <c r="R21" s="27">
        <f>SUM(R17:R19)</f>
        <v>25959304</v>
      </c>
      <c r="S21" s="14"/>
      <c r="T21" s="27">
        <f>SUM(T17:T19)</f>
        <v>44910445</v>
      </c>
    </row>
    <row r="22" spans="1:20" ht="16.5" customHeight="1" thickTop="1" x14ac:dyDescent="0.5">
      <c r="A22" s="162"/>
      <c r="B22" s="162"/>
      <c r="C22" s="162"/>
      <c r="D22" s="26"/>
      <c r="E22" s="14"/>
      <c r="F22" s="26"/>
      <c r="G22" s="14"/>
      <c r="H22" s="14"/>
      <c r="I22" s="26"/>
      <c r="J22" s="14"/>
      <c r="K22" s="26"/>
      <c r="L22" s="14"/>
      <c r="M22" s="26"/>
      <c r="N22" s="26"/>
      <c r="O22" s="14"/>
      <c r="P22" s="26"/>
      <c r="Q22" s="14"/>
      <c r="R22" s="26"/>
      <c r="S22" s="14"/>
      <c r="T22" s="26"/>
    </row>
    <row r="23" spans="1:20" ht="16.5" customHeight="1" x14ac:dyDescent="0.5">
      <c r="A23" s="162"/>
      <c r="B23" s="162"/>
      <c r="C23" s="162"/>
      <c r="D23" s="26"/>
      <c r="E23" s="14"/>
      <c r="F23" s="26"/>
      <c r="G23" s="14"/>
      <c r="H23" s="14"/>
      <c r="I23" s="26"/>
      <c r="J23" s="14"/>
      <c r="K23" s="26"/>
      <c r="L23" s="14"/>
      <c r="M23" s="26"/>
      <c r="N23" s="26"/>
      <c r="O23" s="14"/>
      <c r="P23" s="26"/>
      <c r="Q23" s="14"/>
      <c r="R23" s="26"/>
      <c r="S23" s="14"/>
      <c r="T23" s="26"/>
    </row>
    <row r="24" spans="1:20" ht="16.5" customHeight="1" x14ac:dyDescent="0.5">
      <c r="A24" s="153" t="s">
        <v>245</v>
      </c>
      <c r="B24" s="153"/>
      <c r="C24" s="15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5"/>
    </row>
    <row r="25" spans="1:20" ht="16.5" customHeight="1" x14ac:dyDescent="0.5">
      <c r="A25" s="153" t="s">
        <v>254</v>
      </c>
      <c r="B25" s="153"/>
      <c r="C25" s="153"/>
      <c r="D25" s="94">
        <v>8467511</v>
      </c>
      <c r="E25" s="14"/>
      <c r="F25" s="94">
        <v>9356233</v>
      </c>
      <c r="G25" s="14"/>
      <c r="H25" s="91">
        <v>286124</v>
      </c>
      <c r="I25" s="11"/>
      <c r="J25" s="91">
        <v>211663</v>
      </c>
      <c r="K25" s="14"/>
      <c r="L25" s="94">
        <v>-99557</v>
      </c>
      <c r="M25" s="14"/>
      <c r="N25" s="94">
        <v>852337</v>
      </c>
      <c r="O25" s="14"/>
      <c r="P25" s="94">
        <v>0</v>
      </c>
      <c r="Q25" s="14"/>
      <c r="R25" s="94">
        <v>26617999</v>
      </c>
      <c r="S25" s="14"/>
      <c r="T25" s="100">
        <v>45692310</v>
      </c>
    </row>
    <row r="26" spans="1:20" ht="16.5" customHeight="1" x14ac:dyDescent="0.5">
      <c r="A26" s="134" t="s">
        <v>191</v>
      </c>
      <c r="B26" s="154">
        <v>15</v>
      </c>
      <c r="C26" s="134"/>
      <c r="D26" s="97">
        <v>0</v>
      </c>
      <c r="E26" s="31"/>
      <c r="F26" s="97">
        <v>0</v>
      </c>
      <c r="G26" s="31"/>
      <c r="H26" s="97">
        <v>0</v>
      </c>
      <c r="I26" s="31"/>
      <c r="J26" s="97">
        <v>0</v>
      </c>
      <c r="K26" s="31"/>
      <c r="L26" s="97">
        <v>0</v>
      </c>
      <c r="M26" s="31"/>
      <c r="N26" s="97">
        <v>0</v>
      </c>
      <c r="O26" s="31"/>
      <c r="P26" s="97">
        <v>0</v>
      </c>
      <c r="Q26" s="31"/>
      <c r="R26" s="97">
        <v>-2540211</v>
      </c>
      <c r="S26" s="31"/>
      <c r="T26" s="100">
        <f>SUM(D26:R26)</f>
        <v>-2540211</v>
      </c>
    </row>
    <row r="27" spans="1:20" ht="16.5" customHeight="1" x14ac:dyDescent="0.5">
      <c r="A27" s="174" t="s">
        <v>109</v>
      </c>
      <c r="B27" s="154"/>
      <c r="C27" s="134"/>
      <c r="D27" s="97">
        <v>0</v>
      </c>
      <c r="E27" s="31"/>
      <c r="F27" s="97">
        <v>0</v>
      </c>
      <c r="G27" s="31"/>
      <c r="H27" s="97">
        <v>-230722</v>
      </c>
      <c r="I27" s="31"/>
      <c r="J27" s="97">
        <v>-2820</v>
      </c>
      <c r="K27" s="31"/>
      <c r="L27" s="97">
        <v>46708</v>
      </c>
      <c r="M27" s="31"/>
      <c r="N27" s="97">
        <v>0</v>
      </c>
      <c r="O27" s="31"/>
      <c r="P27" s="97">
        <v>0</v>
      </c>
      <c r="Q27" s="31"/>
      <c r="R27" s="97">
        <v>3561093</v>
      </c>
      <c r="S27" s="31"/>
      <c r="T27" s="100">
        <f>SUM(D27:R27)</f>
        <v>3374259</v>
      </c>
    </row>
    <row r="28" spans="1:20" ht="20.25" customHeight="1" x14ac:dyDescent="0.5">
      <c r="A28" s="134" t="s">
        <v>258</v>
      </c>
      <c r="B28" s="134"/>
      <c r="C28" s="134"/>
      <c r="D28" s="99">
        <v>0</v>
      </c>
      <c r="E28" s="14"/>
      <c r="F28" s="99">
        <v>0</v>
      </c>
      <c r="G28" s="16"/>
      <c r="H28" s="99">
        <v>0</v>
      </c>
      <c r="I28" s="14"/>
      <c r="J28" s="99">
        <v>-4</v>
      </c>
      <c r="K28" s="14"/>
      <c r="L28" s="99">
        <v>1</v>
      </c>
      <c r="M28" s="14"/>
      <c r="N28" s="99">
        <v>0</v>
      </c>
      <c r="O28" s="14"/>
      <c r="P28" s="99">
        <v>0</v>
      </c>
      <c r="Q28" s="14"/>
      <c r="R28" s="99">
        <v>3</v>
      </c>
      <c r="S28" s="14"/>
      <c r="T28" s="95">
        <f>SUM(D28:R28)</f>
        <v>0</v>
      </c>
    </row>
    <row r="29" spans="1:20" ht="16.5" customHeight="1" x14ac:dyDescent="0.5">
      <c r="A29" s="153" t="s">
        <v>247</v>
      </c>
      <c r="B29" s="134"/>
      <c r="C29" s="134"/>
      <c r="D29" s="94"/>
      <c r="E29" s="14"/>
      <c r="F29" s="94"/>
      <c r="G29" s="16"/>
      <c r="H29" s="94"/>
      <c r="I29" s="14"/>
      <c r="J29" s="94"/>
      <c r="K29" s="14"/>
      <c r="L29" s="94"/>
      <c r="M29" s="14"/>
      <c r="N29" s="94"/>
      <c r="O29" s="14"/>
      <c r="P29" s="94"/>
      <c r="Q29" s="14"/>
      <c r="R29" s="94"/>
      <c r="S29" s="14"/>
      <c r="T29" s="94"/>
    </row>
    <row r="30" spans="1:20" ht="16.5" customHeight="1" thickBot="1" x14ac:dyDescent="0.55000000000000004">
      <c r="A30" s="162" t="s">
        <v>250</v>
      </c>
      <c r="B30" s="162"/>
      <c r="C30" s="162"/>
      <c r="D30" s="101">
        <f>SUM(D25:D28)</f>
        <v>8467511</v>
      </c>
      <c r="E30" s="14"/>
      <c r="F30" s="101">
        <f>SUM(F25:F28)</f>
        <v>9356233</v>
      </c>
      <c r="G30" s="14"/>
      <c r="H30" s="101">
        <f>SUM(H25:H28)</f>
        <v>55402</v>
      </c>
      <c r="I30" s="26"/>
      <c r="J30" s="101">
        <f>SUM(J25:J28)</f>
        <v>208839</v>
      </c>
      <c r="K30" s="26"/>
      <c r="L30" s="101">
        <f>SUM(L25:L28)</f>
        <v>-52848</v>
      </c>
      <c r="M30" s="26"/>
      <c r="N30" s="101">
        <f>SUM(N25:N28)</f>
        <v>852337</v>
      </c>
      <c r="O30" s="14"/>
      <c r="P30" s="101">
        <f>SUM(P25:P28)</f>
        <v>0</v>
      </c>
      <c r="Q30" s="14"/>
      <c r="R30" s="101">
        <f>SUM(R25:R28)</f>
        <v>27638884</v>
      </c>
      <c r="S30" s="14"/>
      <c r="T30" s="101">
        <f>SUM(T25:T28)</f>
        <v>46526358</v>
      </c>
    </row>
    <row r="31" spans="1:20" ht="21" customHeight="1" thickTop="1" x14ac:dyDescent="0.5"/>
    <row r="32" spans="1:20" ht="15.6" customHeight="1" x14ac:dyDescent="0.5">
      <c r="D32" s="173"/>
    </row>
    <row r="33" spans="1:26" ht="16.5" customHeight="1" x14ac:dyDescent="0.5"/>
    <row r="34" spans="1:26" ht="16.5" customHeight="1" x14ac:dyDescent="0.5"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</row>
    <row r="35" spans="1:26" ht="16.5" customHeight="1" x14ac:dyDescent="0.5">
      <c r="A35" s="201" t="s">
        <v>104</v>
      </c>
      <c r="B35" s="201"/>
      <c r="C35" s="201"/>
      <c r="D35" s="201"/>
      <c r="E35" s="201"/>
      <c r="F35" s="201"/>
      <c r="G35" s="201"/>
      <c r="H35" s="201"/>
      <c r="I35" s="143"/>
      <c r="J35" s="209" t="s">
        <v>104</v>
      </c>
      <c r="K35" s="209"/>
      <c r="L35" s="209"/>
      <c r="M35" s="209"/>
      <c r="N35" s="209"/>
      <c r="O35" s="209"/>
      <c r="P35" s="209"/>
      <c r="Q35" s="209"/>
      <c r="R35" s="209"/>
      <c r="S35" s="209"/>
      <c r="T35" s="209"/>
    </row>
    <row r="36" spans="1:26" ht="16.5" customHeight="1" x14ac:dyDescent="0.5">
      <c r="A36" s="196" t="s">
        <v>150</v>
      </c>
      <c r="B36" s="196"/>
      <c r="C36" s="196"/>
      <c r="D36" s="196"/>
      <c r="E36" s="196"/>
      <c r="F36" s="196"/>
      <c r="G36" s="196"/>
      <c r="H36" s="196"/>
      <c r="I36" s="176"/>
      <c r="J36" s="210" t="s">
        <v>213</v>
      </c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164"/>
      <c r="V36" s="164"/>
      <c r="W36" s="164"/>
      <c r="X36" s="164"/>
      <c r="Y36" s="164"/>
      <c r="Z36" s="164"/>
    </row>
    <row r="37" spans="1:26" ht="16.5" customHeight="1" x14ac:dyDescent="0.5">
      <c r="A37" s="196" t="s">
        <v>161</v>
      </c>
      <c r="B37" s="196"/>
      <c r="C37" s="196"/>
      <c r="D37" s="196"/>
      <c r="E37" s="196"/>
      <c r="F37" s="196"/>
      <c r="G37" s="196"/>
      <c r="H37" s="196"/>
      <c r="I37" s="176"/>
      <c r="J37" s="210" t="s">
        <v>214</v>
      </c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164"/>
      <c r="V37" s="164"/>
      <c r="W37" s="164"/>
      <c r="X37" s="164"/>
      <c r="Y37" s="164"/>
      <c r="Z37" s="164"/>
    </row>
    <row r="38" spans="1:26" ht="33.75" customHeight="1" x14ac:dyDescent="0.5">
      <c r="A38" s="115"/>
      <c r="B38" s="115"/>
      <c r="C38" s="115"/>
      <c r="E38" s="115"/>
      <c r="F38" s="128"/>
      <c r="G38" s="115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4"/>
      <c r="V38" s="164"/>
      <c r="W38" s="164"/>
      <c r="X38" s="164"/>
      <c r="Y38" s="164"/>
      <c r="Z38" s="164"/>
    </row>
    <row r="39" spans="1:26" ht="21.95" customHeight="1" x14ac:dyDescent="0.5">
      <c r="A39" s="197" t="s">
        <v>108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</row>
  </sheetData>
  <mergeCells count="15">
    <mergeCell ref="N7:P7"/>
    <mergeCell ref="A1:T1"/>
    <mergeCell ref="A2:T2"/>
    <mergeCell ref="A3:T3"/>
    <mergeCell ref="D5:T5"/>
    <mergeCell ref="D6:T6"/>
    <mergeCell ref="A39:T39"/>
    <mergeCell ref="H8:L8"/>
    <mergeCell ref="N8:P8"/>
    <mergeCell ref="A35:H35"/>
    <mergeCell ref="A36:H36"/>
    <mergeCell ref="A37:H37"/>
    <mergeCell ref="J35:T35"/>
    <mergeCell ref="J36:T36"/>
    <mergeCell ref="J37:T37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G30 I30 K30 M30 O30 Q3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zoomScale="90" zoomScaleNormal="90" zoomScaleSheetLayoutView="100" workbookViewId="0">
      <selection sqref="A1:K1"/>
    </sheetView>
  </sheetViews>
  <sheetFormatPr defaultColWidth="9.140625" defaultRowHeight="15" customHeight="1" x14ac:dyDescent="0.5"/>
  <cols>
    <col min="1" max="3" width="1.7109375" style="106" customWidth="1"/>
    <col min="4" max="4" width="58.42578125" style="106" customWidth="1"/>
    <col min="5" max="5" width="12.42578125" style="125" bestFit="1" customWidth="1"/>
    <col min="6" max="6" width="0.7109375" style="120" customWidth="1"/>
    <col min="7" max="7" width="12.42578125" style="125" bestFit="1" customWidth="1"/>
    <col min="8" max="8" width="0.7109375" style="120" customWidth="1"/>
    <col min="9" max="9" width="12.42578125" style="125" bestFit="1" customWidth="1"/>
    <col min="10" max="10" width="0.7109375" style="120" customWidth="1"/>
    <col min="11" max="11" width="12.42578125" style="125" bestFit="1" customWidth="1"/>
    <col min="12" max="12" width="9.140625" style="106"/>
    <col min="13" max="13" width="12" style="106" customWidth="1"/>
    <col min="14" max="16384" width="9.140625" style="106"/>
  </cols>
  <sheetData>
    <row r="1" spans="1:17" ht="15" customHeight="1" x14ac:dyDescent="0.5">
      <c r="A1" s="198" t="str">
        <f>'[1]SHAREHOLDERS The Bank 9'!A1:X1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7" ht="15" customHeight="1" x14ac:dyDescent="0.5">
      <c r="A2" s="198" t="s">
        <v>139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17" ht="15" customHeight="1" x14ac:dyDescent="0.5">
      <c r="A3" s="205" t="s">
        <v>239</v>
      </c>
      <c r="B3" s="205"/>
      <c r="C3" s="205"/>
      <c r="D3" s="205"/>
      <c r="E3" s="199"/>
      <c r="F3" s="199"/>
      <c r="G3" s="199"/>
      <c r="H3" s="199"/>
      <c r="I3" s="199"/>
      <c r="J3" s="199"/>
      <c r="K3" s="199"/>
    </row>
    <row r="4" spans="1:17" ht="15" customHeight="1" x14ac:dyDescent="0.5">
      <c r="E4" s="124"/>
      <c r="F4" s="125"/>
      <c r="G4" s="124"/>
      <c r="H4" s="125"/>
      <c r="I4" s="124"/>
      <c r="J4" s="125"/>
      <c r="K4" s="124"/>
    </row>
    <row r="5" spans="1:17" ht="15" customHeight="1" x14ac:dyDescent="0.5">
      <c r="E5" s="124"/>
      <c r="F5" s="125"/>
      <c r="G5" s="124"/>
      <c r="H5" s="125"/>
      <c r="I5" s="124"/>
      <c r="J5" s="125"/>
      <c r="K5" s="124"/>
    </row>
    <row r="6" spans="1:17" s="114" customFormat="1" ht="15" customHeight="1" x14ac:dyDescent="0.5">
      <c r="E6" s="200" t="s">
        <v>0</v>
      </c>
      <c r="F6" s="200"/>
      <c r="G6" s="200"/>
      <c r="H6" s="112"/>
      <c r="I6" s="200" t="s">
        <v>143</v>
      </c>
      <c r="J6" s="200"/>
      <c r="K6" s="200"/>
    </row>
    <row r="7" spans="1:17" s="114" customFormat="1" ht="15" customHeight="1" x14ac:dyDescent="0.5">
      <c r="E7" s="129" t="s">
        <v>210</v>
      </c>
      <c r="F7" s="130"/>
      <c r="G7" s="129" t="s">
        <v>170</v>
      </c>
      <c r="H7" s="131"/>
      <c r="I7" s="129" t="s">
        <v>210</v>
      </c>
      <c r="J7" s="130"/>
      <c r="K7" s="129" t="s">
        <v>170</v>
      </c>
    </row>
    <row r="8" spans="1:17" s="114" customFormat="1" ht="15" customHeight="1" x14ac:dyDescent="0.5">
      <c r="E8" s="6" t="s">
        <v>114</v>
      </c>
      <c r="F8" s="8"/>
      <c r="G8" s="6" t="s">
        <v>114</v>
      </c>
      <c r="H8" s="23"/>
      <c r="I8" s="6" t="s">
        <v>114</v>
      </c>
      <c r="J8" s="8"/>
      <c r="K8" s="6" t="s">
        <v>114</v>
      </c>
    </row>
    <row r="9" spans="1:17" s="117" customFormat="1" ht="15" customHeight="1" x14ac:dyDescent="0.5">
      <c r="E9" s="20" t="s">
        <v>2</v>
      </c>
      <c r="F9" s="13"/>
      <c r="G9" s="20" t="s">
        <v>2</v>
      </c>
      <c r="H9" s="21"/>
      <c r="I9" s="20" t="s">
        <v>2</v>
      </c>
      <c r="J9" s="13"/>
      <c r="K9" s="20" t="s">
        <v>2</v>
      </c>
    </row>
    <row r="10" spans="1:17" s="117" customFormat="1" ht="15" customHeight="1" x14ac:dyDescent="0.5">
      <c r="E10" s="93"/>
      <c r="F10" s="13"/>
      <c r="G10" s="13"/>
      <c r="H10" s="21"/>
      <c r="I10" s="93"/>
      <c r="J10" s="13"/>
      <c r="K10" s="13"/>
    </row>
    <row r="11" spans="1:17" ht="15" customHeight="1" x14ac:dyDescent="0.5">
      <c r="A11" s="105" t="s">
        <v>154</v>
      </c>
      <c r="B11" s="105"/>
      <c r="C11" s="105"/>
      <c r="D11" s="105"/>
      <c r="E11" s="132"/>
      <c r="I11" s="132"/>
    </row>
    <row r="12" spans="1:17" ht="15" customHeight="1" x14ac:dyDescent="0.5">
      <c r="A12" s="121" t="s">
        <v>79</v>
      </c>
      <c r="B12" s="133"/>
      <c r="C12" s="133"/>
      <c r="D12" s="133"/>
      <c r="E12" s="94">
        <v>5320797</v>
      </c>
      <c r="F12" s="14"/>
      <c r="G12" s="14">
        <v>5134302</v>
      </c>
      <c r="H12" s="14"/>
      <c r="I12" s="94">
        <v>4177646</v>
      </c>
      <c r="J12" s="14"/>
      <c r="K12" s="14">
        <v>5498941</v>
      </c>
      <c r="N12" s="120"/>
      <c r="Q12" s="120"/>
    </row>
    <row r="13" spans="1:17" ht="15" customHeight="1" x14ac:dyDescent="0.5">
      <c r="A13" s="121" t="s">
        <v>95</v>
      </c>
      <c r="B13" s="133"/>
      <c r="C13" s="133"/>
      <c r="D13" s="133"/>
      <c r="E13" s="94"/>
      <c r="F13" s="14"/>
      <c r="G13" s="14"/>
      <c r="H13" s="14"/>
      <c r="I13" s="94"/>
      <c r="J13" s="14"/>
      <c r="K13" s="14"/>
      <c r="M13" s="14"/>
      <c r="N13" s="120"/>
      <c r="Q13" s="120"/>
    </row>
    <row r="14" spans="1:17" ht="15" customHeight="1" x14ac:dyDescent="0.5">
      <c r="B14" s="121" t="s">
        <v>105</v>
      </c>
      <c r="C14" s="133"/>
      <c r="D14" s="133"/>
      <c r="E14" s="94"/>
      <c r="F14" s="14"/>
      <c r="G14" s="14"/>
      <c r="H14" s="14"/>
      <c r="I14" s="94"/>
      <c r="J14" s="14"/>
      <c r="K14" s="14"/>
      <c r="M14" s="14"/>
      <c r="N14" s="120"/>
      <c r="Q14" s="120"/>
    </row>
    <row r="15" spans="1:17" ht="15" customHeight="1" x14ac:dyDescent="0.5">
      <c r="B15" s="106" t="s">
        <v>91</v>
      </c>
      <c r="E15" s="94">
        <v>370753</v>
      </c>
      <c r="F15" s="14"/>
      <c r="G15" s="14">
        <v>505587</v>
      </c>
      <c r="H15" s="14"/>
      <c r="I15" s="94">
        <v>304096</v>
      </c>
      <c r="J15" s="14"/>
      <c r="K15" s="14">
        <v>331643</v>
      </c>
      <c r="M15" s="14"/>
      <c r="N15" s="120"/>
      <c r="Q15" s="120"/>
    </row>
    <row r="16" spans="1:17" ht="15" customHeight="1" x14ac:dyDescent="0.5">
      <c r="B16" s="106" t="s">
        <v>115</v>
      </c>
      <c r="E16" s="94">
        <v>157422</v>
      </c>
      <c r="F16" s="14"/>
      <c r="G16" s="14">
        <v>144591</v>
      </c>
      <c r="H16" s="14"/>
      <c r="I16" s="94">
        <v>131697</v>
      </c>
      <c r="J16" s="14"/>
      <c r="K16" s="14">
        <v>122401</v>
      </c>
      <c r="M16" s="14"/>
      <c r="N16" s="120"/>
      <c r="Q16" s="120"/>
    </row>
    <row r="17" spans="2:17" ht="17.45" customHeight="1" x14ac:dyDescent="0.5">
      <c r="B17" s="106" t="s">
        <v>192</v>
      </c>
      <c r="E17" s="94">
        <v>83832</v>
      </c>
      <c r="F17" s="14"/>
      <c r="G17" s="14">
        <v>-213055</v>
      </c>
      <c r="H17" s="14"/>
      <c r="I17" s="94">
        <v>84242</v>
      </c>
      <c r="J17" s="14"/>
      <c r="K17" s="14">
        <v>-211912</v>
      </c>
      <c r="M17" s="14"/>
      <c r="N17" s="120"/>
      <c r="Q17" s="120"/>
    </row>
    <row r="18" spans="2:17" ht="17.45" customHeight="1" x14ac:dyDescent="0.5">
      <c r="B18" s="106" t="s">
        <v>179</v>
      </c>
      <c r="E18" s="94">
        <v>2651968</v>
      </c>
      <c r="F18" s="14"/>
      <c r="G18" s="14">
        <v>711125</v>
      </c>
      <c r="H18" s="14"/>
      <c r="I18" s="94">
        <v>2652028</v>
      </c>
      <c r="J18" s="14"/>
      <c r="K18" s="14">
        <v>710772</v>
      </c>
      <c r="M18" s="14"/>
      <c r="N18" s="120"/>
      <c r="Q18" s="120"/>
    </row>
    <row r="19" spans="2:17" ht="15" customHeight="1" x14ac:dyDescent="0.5">
      <c r="B19" s="106" t="s">
        <v>262</v>
      </c>
      <c r="E19" s="94"/>
      <c r="F19" s="14"/>
      <c r="G19" s="14"/>
      <c r="H19" s="14"/>
      <c r="I19" s="94"/>
      <c r="J19" s="14"/>
      <c r="K19" s="14"/>
      <c r="N19" s="120"/>
      <c r="Q19" s="120"/>
    </row>
    <row r="20" spans="2:17" ht="15" customHeight="1" x14ac:dyDescent="0.5">
      <c r="B20" s="170"/>
      <c r="C20" s="170" t="s">
        <v>263</v>
      </c>
      <c r="E20" s="94">
        <v>1659995</v>
      </c>
      <c r="F20" s="14"/>
      <c r="G20" s="14">
        <v>-283119</v>
      </c>
      <c r="H20" s="14"/>
      <c r="I20" s="94">
        <v>384357</v>
      </c>
      <c r="J20" s="14"/>
      <c r="K20" s="14">
        <v>-328782</v>
      </c>
      <c r="N20" s="120"/>
      <c r="Q20" s="120"/>
    </row>
    <row r="21" spans="2:17" ht="15" customHeight="1" x14ac:dyDescent="0.5">
      <c r="B21" s="106" t="s">
        <v>264</v>
      </c>
      <c r="E21" s="94"/>
      <c r="F21" s="14"/>
      <c r="G21" s="14"/>
      <c r="H21" s="14"/>
      <c r="I21" s="94"/>
      <c r="J21" s="14"/>
      <c r="K21" s="14"/>
      <c r="N21" s="120"/>
      <c r="Q21" s="120"/>
    </row>
    <row r="22" spans="2:17" ht="15" customHeight="1" x14ac:dyDescent="0.5">
      <c r="C22" s="106" t="s">
        <v>193</v>
      </c>
      <c r="E22" s="94">
        <v>-2245774</v>
      </c>
      <c r="F22" s="14"/>
      <c r="G22" s="11">
        <v>1021447</v>
      </c>
      <c r="H22" s="14"/>
      <c r="I22" s="94">
        <v>-1461085</v>
      </c>
      <c r="J22" s="14"/>
      <c r="K22" s="11">
        <v>1155981</v>
      </c>
      <c r="N22" s="120"/>
      <c r="Q22" s="120"/>
    </row>
    <row r="23" spans="2:17" ht="15" customHeight="1" x14ac:dyDescent="0.5">
      <c r="B23" s="106" t="s">
        <v>223</v>
      </c>
      <c r="E23" s="94">
        <v>0</v>
      </c>
      <c r="F23" s="14"/>
      <c r="G23" s="14">
        <v>0</v>
      </c>
      <c r="H23" s="14"/>
      <c r="I23" s="94">
        <v>-81195</v>
      </c>
      <c r="J23" s="14"/>
      <c r="K23" s="14">
        <v>-723735</v>
      </c>
      <c r="N23" s="120"/>
      <c r="Q23" s="120"/>
    </row>
    <row r="24" spans="2:17" ht="15" customHeight="1" x14ac:dyDescent="0.5">
      <c r="B24" s="170" t="s">
        <v>261</v>
      </c>
      <c r="E24" s="94">
        <v>3908</v>
      </c>
      <c r="F24" s="14"/>
      <c r="G24" s="14">
        <v>0</v>
      </c>
      <c r="H24" s="14"/>
      <c r="I24" s="94">
        <v>0</v>
      </c>
      <c r="J24" s="14"/>
      <c r="K24" s="14">
        <v>0</v>
      </c>
      <c r="N24" s="120"/>
      <c r="Q24" s="120"/>
    </row>
    <row r="25" spans="2:17" ht="15" customHeight="1" x14ac:dyDescent="0.5">
      <c r="B25" s="106" t="s">
        <v>224</v>
      </c>
      <c r="E25" s="94">
        <v>52983</v>
      </c>
      <c r="F25" s="14"/>
      <c r="G25" s="14">
        <v>702506</v>
      </c>
      <c r="H25" s="14"/>
      <c r="I25" s="94">
        <v>88391</v>
      </c>
      <c r="J25" s="14"/>
      <c r="K25" s="14">
        <v>704165</v>
      </c>
      <c r="N25" s="120"/>
      <c r="Q25" s="120"/>
    </row>
    <row r="26" spans="2:17" ht="15" customHeight="1" x14ac:dyDescent="0.5">
      <c r="B26" s="170" t="s">
        <v>265</v>
      </c>
      <c r="E26" s="94">
        <v>-16516</v>
      </c>
      <c r="F26" s="14"/>
      <c r="G26" s="14">
        <v>11418</v>
      </c>
      <c r="H26" s="14"/>
      <c r="I26" s="94">
        <v>-16516</v>
      </c>
      <c r="J26" s="14"/>
      <c r="K26" s="14">
        <v>11418</v>
      </c>
      <c r="N26" s="120"/>
      <c r="Q26" s="120"/>
    </row>
    <row r="27" spans="2:17" ht="15" customHeight="1" x14ac:dyDescent="0.5">
      <c r="B27" s="106" t="s">
        <v>163</v>
      </c>
      <c r="E27" s="94">
        <v>-870819</v>
      </c>
      <c r="F27" s="14"/>
      <c r="G27" s="14">
        <v>2517407</v>
      </c>
      <c r="H27" s="14"/>
      <c r="I27" s="94">
        <v>0</v>
      </c>
      <c r="J27" s="14"/>
      <c r="K27" s="14">
        <v>0</v>
      </c>
      <c r="N27" s="120"/>
      <c r="Q27" s="120"/>
    </row>
    <row r="28" spans="2:17" ht="15" customHeight="1" x14ac:dyDescent="0.5">
      <c r="B28" s="106" t="s">
        <v>33</v>
      </c>
      <c r="E28" s="94">
        <v>-4420</v>
      </c>
      <c r="F28" s="14"/>
      <c r="G28" s="14">
        <v>-21974</v>
      </c>
      <c r="H28" s="14"/>
      <c r="I28" s="94">
        <v>-3820</v>
      </c>
      <c r="J28" s="14"/>
      <c r="K28" s="14">
        <v>-21769</v>
      </c>
      <c r="N28" s="120"/>
      <c r="Q28" s="120"/>
    </row>
    <row r="29" spans="2:17" ht="15" customHeight="1" x14ac:dyDescent="0.5">
      <c r="B29" s="106" t="s">
        <v>164</v>
      </c>
      <c r="E29" s="94">
        <v>33091</v>
      </c>
      <c r="F29" s="14"/>
      <c r="G29" s="14">
        <v>8096</v>
      </c>
      <c r="H29" s="14"/>
      <c r="I29" s="94">
        <v>32656</v>
      </c>
      <c r="J29" s="14"/>
      <c r="K29" s="14">
        <v>8087</v>
      </c>
      <c r="N29" s="120"/>
      <c r="Q29" s="120"/>
    </row>
    <row r="30" spans="2:17" ht="15" customHeight="1" x14ac:dyDescent="0.5">
      <c r="B30" s="106" t="s">
        <v>77</v>
      </c>
      <c r="E30" s="94">
        <v>-11531673</v>
      </c>
      <c r="F30" s="14"/>
      <c r="G30" s="14">
        <v>-10470377</v>
      </c>
      <c r="H30" s="14"/>
      <c r="I30" s="94">
        <v>-11347689</v>
      </c>
      <c r="J30" s="14"/>
      <c r="K30" s="14">
        <v>-10367423</v>
      </c>
      <c r="N30" s="120"/>
      <c r="Q30" s="120"/>
    </row>
    <row r="31" spans="2:17" ht="15" customHeight="1" x14ac:dyDescent="0.5">
      <c r="B31" s="106" t="s">
        <v>55</v>
      </c>
      <c r="E31" s="94">
        <v>-1315149</v>
      </c>
      <c r="F31" s="14"/>
      <c r="G31" s="14">
        <v>-347530</v>
      </c>
      <c r="H31" s="14"/>
      <c r="I31" s="94">
        <v>-1992409</v>
      </c>
      <c r="J31" s="14"/>
      <c r="K31" s="14">
        <v>-1131178</v>
      </c>
      <c r="N31" s="120"/>
      <c r="Q31" s="120"/>
    </row>
    <row r="32" spans="2:17" ht="15" customHeight="1" x14ac:dyDescent="0.5">
      <c r="B32" s="106" t="s">
        <v>56</v>
      </c>
      <c r="E32" s="94">
        <v>13424154</v>
      </c>
      <c r="F32" s="14"/>
      <c r="G32" s="14">
        <v>12908830</v>
      </c>
      <c r="H32" s="14"/>
      <c r="I32" s="94">
        <v>13321805</v>
      </c>
      <c r="J32" s="14"/>
      <c r="K32" s="14">
        <v>12828530</v>
      </c>
      <c r="N32" s="120"/>
      <c r="Q32" s="120"/>
    </row>
    <row r="33" spans="1:17" ht="15" customHeight="1" x14ac:dyDescent="0.5">
      <c r="B33" s="106" t="s">
        <v>57</v>
      </c>
      <c r="E33" s="94">
        <v>-2866642</v>
      </c>
      <c r="F33" s="14"/>
      <c r="G33" s="14">
        <v>-4013394</v>
      </c>
      <c r="H33" s="14"/>
      <c r="I33" s="94">
        <v>-2925009</v>
      </c>
      <c r="J33" s="14"/>
      <c r="K33" s="14">
        <v>-4034195</v>
      </c>
      <c r="N33" s="120"/>
      <c r="Q33" s="120"/>
    </row>
    <row r="34" spans="1:17" ht="15" customHeight="1" x14ac:dyDescent="0.5">
      <c r="B34" s="106" t="s">
        <v>98</v>
      </c>
      <c r="E34" s="94">
        <v>1324297</v>
      </c>
      <c r="F34" s="14"/>
      <c r="G34" s="14">
        <v>363796</v>
      </c>
      <c r="H34" s="14"/>
      <c r="I34" s="94">
        <v>941089</v>
      </c>
      <c r="J34" s="14"/>
      <c r="K34" s="14">
        <v>79858</v>
      </c>
      <c r="N34" s="120"/>
      <c r="Q34" s="120"/>
    </row>
    <row r="35" spans="1:17" ht="15" customHeight="1" x14ac:dyDescent="0.5">
      <c r="B35" s="106" t="s">
        <v>34</v>
      </c>
      <c r="E35" s="94">
        <v>-1118975</v>
      </c>
      <c r="F35" s="14"/>
      <c r="G35" s="14">
        <v>-1113247</v>
      </c>
      <c r="H35" s="14"/>
      <c r="I35" s="94">
        <v>-701902</v>
      </c>
      <c r="J35" s="14"/>
      <c r="K35" s="14">
        <v>-755744</v>
      </c>
      <c r="N35" s="120"/>
      <c r="Q35" s="120"/>
    </row>
    <row r="36" spans="1:17" ht="15" customHeight="1" x14ac:dyDescent="0.5">
      <c r="B36" s="106" t="s">
        <v>165</v>
      </c>
      <c r="E36" s="94">
        <v>82260</v>
      </c>
      <c r="F36" s="14"/>
      <c r="G36" s="14">
        <v>75010</v>
      </c>
      <c r="H36" s="14"/>
      <c r="I36" s="94">
        <v>69534</v>
      </c>
      <c r="J36" s="14"/>
      <c r="K36" s="14">
        <v>67371</v>
      </c>
      <c r="N36" s="120"/>
      <c r="Q36" s="120"/>
    </row>
    <row r="37" spans="1:17" ht="15" customHeight="1" x14ac:dyDescent="0.5">
      <c r="A37" s="70"/>
      <c r="B37" s="70" t="s">
        <v>271</v>
      </c>
      <c r="C37" s="70"/>
      <c r="D37" s="70"/>
      <c r="E37" s="94">
        <v>1741</v>
      </c>
      <c r="F37" s="14"/>
      <c r="G37" s="14">
        <v>22638</v>
      </c>
      <c r="H37" s="14"/>
      <c r="I37" s="94">
        <v>1361</v>
      </c>
      <c r="J37" s="14"/>
      <c r="K37" s="14">
        <v>27451</v>
      </c>
      <c r="N37" s="120"/>
      <c r="Q37" s="120"/>
    </row>
    <row r="38" spans="1:17" ht="15" customHeight="1" x14ac:dyDescent="0.5">
      <c r="B38" s="106" t="s">
        <v>116</v>
      </c>
      <c r="E38" s="95">
        <v>-184416</v>
      </c>
      <c r="F38" s="14"/>
      <c r="G38" s="15">
        <v>-495578</v>
      </c>
      <c r="H38" s="14"/>
      <c r="I38" s="95">
        <v>-186514</v>
      </c>
      <c r="J38" s="14"/>
      <c r="K38" s="15">
        <v>-400771</v>
      </c>
      <c r="N38" s="120"/>
      <c r="Q38" s="120"/>
    </row>
    <row r="39" spans="1:17" ht="15" customHeight="1" x14ac:dyDescent="0.5">
      <c r="E39" s="94"/>
      <c r="F39" s="14"/>
      <c r="G39" s="14"/>
      <c r="H39" s="14"/>
      <c r="I39" s="94"/>
      <c r="J39" s="14"/>
      <c r="K39" s="14"/>
      <c r="N39" s="120"/>
      <c r="Q39" s="120"/>
    </row>
    <row r="40" spans="1:17" ht="15" customHeight="1" x14ac:dyDescent="0.5">
      <c r="A40" s="121" t="s">
        <v>96</v>
      </c>
      <c r="B40" s="121"/>
      <c r="C40" s="121"/>
      <c r="D40" s="121"/>
      <c r="E40" s="94">
        <f>SUM(E12:E38)</f>
        <v>5012817</v>
      </c>
      <c r="F40" s="14"/>
      <c r="G40" s="14">
        <f>SUM(G12:G38)</f>
        <v>7168479</v>
      </c>
      <c r="H40" s="14"/>
      <c r="I40" s="94">
        <f>SUM(I12:I38)</f>
        <v>3472763</v>
      </c>
      <c r="J40" s="14"/>
      <c r="K40" s="14">
        <f>SUM(K12:K38)</f>
        <v>3571109</v>
      </c>
      <c r="N40" s="120"/>
      <c r="Q40" s="120"/>
    </row>
    <row r="41" spans="1:17" ht="15" customHeight="1" x14ac:dyDescent="0.5">
      <c r="A41" s="121" t="s">
        <v>17</v>
      </c>
      <c r="B41" s="121"/>
      <c r="C41" s="121"/>
      <c r="D41" s="121"/>
      <c r="E41" s="94"/>
      <c r="F41" s="14"/>
      <c r="G41" s="14"/>
      <c r="H41" s="14"/>
      <c r="I41" s="94"/>
      <c r="J41" s="14"/>
      <c r="K41" s="14"/>
      <c r="N41" s="120"/>
      <c r="Q41" s="120"/>
    </row>
    <row r="42" spans="1:17" ht="15" customHeight="1" x14ac:dyDescent="0.5">
      <c r="B42" s="121" t="s">
        <v>24</v>
      </c>
      <c r="C42" s="134"/>
      <c r="D42" s="134"/>
      <c r="E42" s="94">
        <v>-3438583</v>
      </c>
      <c r="F42" s="14"/>
      <c r="G42" s="14">
        <v>-26830609</v>
      </c>
      <c r="H42" s="14"/>
      <c r="I42" s="94">
        <v>-7813088</v>
      </c>
      <c r="J42" s="14"/>
      <c r="K42" s="14">
        <v>-22922367</v>
      </c>
      <c r="N42" s="120"/>
      <c r="Q42" s="120"/>
    </row>
    <row r="43" spans="1:17" ht="15" customHeight="1" x14ac:dyDescent="0.5">
      <c r="B43" s="121" t="s">
        <v>225</v>
      </c>
      <c r="C43" s="134"/>
      <c r="D43" s="134"/>
      <c r="E43" s="94">
        <v>-6542913</v>
      </c>
      <c r="F43" s="14"/>
      <c r="G43" s="14">
        <v>3528310</v>
      </c>
      <c r="H43" s="14"/>
      <c r="I43" s="94">
        <v>-369672</v>
      </c>
      <c r="J43" s="14"/>
      <c r="K43" s="14">
        <v>-620347</v>
      </c>
      <c r="N43" s="120"/>
      <c r="Q43" s="120"/>
    </row>
    <row r="44" spans="1:17" ht="15" customHeight="1" x14ac:dyDescent="0.5">
      <c r="B44" s="106" t="s">
        <v>25</v>
      </c>
      <c r="E44" s="94">
        <v>-28816973</v>
      </c>
      <c r="F44" s="14"/>
      <c r="G44" s="14">
        <v>-24646359</v>
      </c>
      <c r="H44" s="14"/>
      <c r="I44" s="94">
        <v>-26833042</v>
      </c>
      <c r="J44" s="14"/>
      <c r="K44" s="14">
        <v>-24252113</v>
      </c>
      <c r="N44" s="120"/>
      <c r="Q44" s="120"/>
    </row>
    <row r="45" spans="1:17" ht="15" customHeight="1" x14ac:dyDescent="0.5">
      <c r="B45" s="106" t="s">
        <v>26</v>
      </c>
      <c r="E45" s="94">
        <v>4586555</v>
      </c>
      <c r="F45" s="14"/>
      <c r="G45" s="14">
        <v>3419966</v>
      </c>
      <c r="H45" s="14"/>
      <c r="I45" s="94">
        <v>4701863</v>
      </c>
      <c r="J45" s="14"/>
      <c r="K45" s="14">
        <v>3378455</v>
      </c>
      <c r="N45" s="120"/>
      <c r="Q45" s="120"/>
    </row>
    <row r="46" spans="1:17" ht="15" customHeight="1" x14ac:dyDescent="0.5">
      <c r="B46" s="106" t="s">
        <v>32</v>
      </c>
      <c r="E46" s="94">
        <v>-3565523</v>
      </c>
      <c r="F46" s="14"/>
      <c r="G46" s="14">
        <v>-2559739</v>
      </c>
      <c r="H46" s="14"/>
      <c r="I46" s="94">
        <v>0</v>
      </c>
      <c r="J46" s="14"/>
      <c r="K46" s="14">
        <v>0</v>
      </c>
      <c r="N46" s="120"/>
      <c r="Q46" s="120"/>
    </row>
    <row r="47" spans="1:17" ht="15" customHeight="1" x14ac:dyDescent="0.5">
      <c r="B47" s="106" t="s">
        <v>147</v>
      </c>
      <c r="E47" s="94">
        <v>-151171</v>
      </c>
      <c r="F47" s="14"/>
      <c r="G47" s="14">
        <v>3209534</v>
      </c>
      <c r="H47" s="14"/>
      <c r="I47" s="94">
        <v>0</v>
      </c>
      <c r="J47" s="14"/>
      <c r="K47" s="14">
        <v>0</v>
      </c>
      <c r="N47" s="120"/>
      <c r="Q47" s="120"/>
    </row>
    <row r="48" spans="1:17" ht="15" customHeight="1" x14ac:dyDescent="0.5">
      <c r="B48" s="106" t="s">
        <v>27</v>
      </c>
      <c r="E48" s="94">
        <v>-3129589</v>
      </c>
      <c r="F48" s="14"/>
      <c r="G48" s="14">
        <v>-3209932</v>
      </c>
      <c r="H48" s="14"/>
      <c r="I48" s="94">
        <v>-2976376</v>
      </c>
      <c r="J48" s="14"/>
      <c r="K48" s="14">
        <v>-3207151</v>
      </c>
      <c r="N48" s="120"/>
      <c r="Q48" s="120"/>
    </row>
    <row r="49" spans="1:17" ht="15" customHeight="1" x14ac:dyDescent="0.5">
      <c r="E49" s="120"/>
      <c r="G49" s="120"/>
      <c r="I49" s="120"/>
      <c r="K49" s="120"/>
      <c r="N49" s="120"/>
      <c r="Q49" s="120"/>
    </row>
    <row r="50" spans="1:17" ht="15" customHeight="1" x14ac:dyDescent="0.5">
      <c r="E50" s="120"/>
      <c r="G50" s="120"/>
      <c r="I50" s="120"/>
      <c r="K50" s="120"/>
      <c r="N50" s="120"/>
      <c r="Q50" s="120"/>
    </row>
    <row r="51" spans="1:17" ht="15" customHeight="1" x14ac:dyDescent="0.5">
      <c r="E51" s="120"/>
      <c r="G51" s="120"/>
      <c r="I51" s="120"/>
      <c r="K51" s="120"/>
      <c r="N51" s="120"/>
      <c r="Q51" s="120"/>
    </row>
    <row r="52" spans="1:17" ht="15" customHeight="1" x14ac:dyDescent="0.5">
      <c r="E52" s="120"/>
      <c r="G52" s="120"/>
      <c r="I52" s="120"/>
      <c r="K52" s="120"/>
      <c r="N52" s="120"/>
      <c r="Q52" s="120"/>
    </row>
    <row r="53" spans="1:17" ht="15" customHeight="1" x14ac:dyDescent="0.5">
      <c r="E53" s="120"/>
      <c r="G53" s="120"/>
      <c r="I53" s="120"/>
      <c r="K53" s="120"/>
      <c r="N53" s="120"/>
      <c r="Q53" s="120"/>
    </row>
    <row r="54" spans="1:17" ht="16.149999999999999" customHeight="1" x14ac:dyDescent="0.5">
      <c r="E54" s="120"/>
      <c r="G54" s="120"/>
      <c r="I54" s="120"/>
      <c r="K54" s="120"/>
      <c r="N54" s="120"/>
      <c r="Q54" s="120"/>
    </row>
    <row r="55" spans="1:17" ht="20.45" customHeight="1" x14ac:dyDescent="0.5">
      <c r="E55" s="120"/>
      <c r="G55" s="120"/>
      <c r="I55" s="120"/>
      <c r="K55" s="120"/>
      <c r="N55" s="120"/>
      <c r="Q55" s="120"/>
    </row>
    <row r="56" spans="1:17" ht="20.45" customHeight="1" x14ac:dyDescent="0.5">
      <c r="E56" s="120"/>
      <c r="G56" s="120"/>
      <c r="I56" s="120"/>
      <c r="K56" s="120"/>
      <c r="N56" s="120"/>
      <c r="Q56" s="120"/>
    </row>
    <row r="57" spans="1:17" ht="20.45" customHeight="1" x14ac:dyDescent="0.5">
      <c r="E57" s="120"/>
      <c r="G57" s="120"/>
      <c r="I57" s="120"/>
      <c r="K57" s="120"/>
      <c r="N57" s="120"/>
      <c r="Q57" s="120"/>
    </row>
    <row r="58" spans="1:17" ht="15" customHeight="1" x14ac:dyDescent="0.5">
      <c r="E58" s="120"/>
      <c r="G58" s="120"/>
      <c r="I58" s="120"/>
      <c r="K58" s="120"/>
      <c r="N58" s="120"/>
      <c r="Q58" s="120"/>
    </row>
    <row r="59" spans="1:17" ht="15" customHeight="1" x14ac:dyDescent="0.5">
      <c r="E59" s="120"/>
      <c r="G59" s="120"/>
      <c r="I59" s="120"/>
      <c r="K59" s="120"/>
      <c r="N59" s="120"/>
      <c r="Q59" s="120"/>
    </row>
    <row r="60" spans="1:17" ht="15" customHeight="1" x14ac:dyDescent="0.5">
      <c r="E60" s="120"/>
      <c r="G60" s="120"/>
      <c r="I60" s="120"/>
      <c r="K60" s="120"/>
      <c r="N60" s="120"/>
      <c r="Q60" s="120"/>
    </row>
    <row r="61" spans="1:17" ht="9.6" customHeight="1" x14ac:dyDescent="0.5">
      <c r="E61" s="120"/>
      <c r="G61" s="120"/>
      <c r="I61" s="120"/>
      <c r="K61" s="120"/>
      <c r="N61" s="120"/>
      <c r="Q61" s="120"/>
    </row>
    <row r="62" spans="1:17" ht="9" customHeight="1" x14ac:dyDescent="0.5">
      <c r="E62" s="120"/>
      <c r="G62" s="120"/>
      <c r="I62" s="120"/>
      <c r="K62" s="120"/>
      <c r="N62" s="120"/>
      <c r="Q62" s="120"/>
    </row>
    <row r="63" spans="1:17" ht="20.100000000000001" customHeight="1" x14ac:dyDescent="0.5">
      <c r="A63" s="135" t="s">
        <v>108</v>
      </c>
      <c r="B63" s="135"/>
      <c r="C63" s="135"/>
      <c r="D63" s="135"/>
      <c r="E63" s="136"/>
      <c r="F63" s="137"/>
      <c r="G63" s="136"/>
      <c r="H63" s="137"/>
      <c r="I63" s="136"/>
      <c r="J63" s="137"/>
      <c r="K63" s="136"/>
      <c r="N63" s="120"/>
      <c r="Q63" s="120"/>
    </row>
    <row r="64" spans="1:17" ht="15" customHeight="1" x14ac:dyDescent="0.5">
      <c r="A64" s="198" t="str">
        <f>A1</f>
        <v xml:space="preserve">Kiatnakin Phatra Bank Public Company Limited and Subsidiaries </v>
      </c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N64" s="120"/>
      <c r="Q64" s="120"/>
    </row>
    <row r="65" spans="1:17" ht="15" customHeight="1" x14ac:dyDescent="0.5">
      <c r="A65" s="215" t="s">
        <v>140</v>
      </c>
      <c r="B65" s="198"/>
      <c r="C65" s="198"/>
      <c r="D65" s="198"/>
      <c r="E65" s="198"/>
      <c r="F65" s="198"/>
      <c r="G65" s="198"/>
      <c r="H65" s="198"/>
      <c r="I65" s="198"/>
      <c r="J65" s="198"/>
      <c r="K65" s="198"/>
      <c r="N65" s="120"/>
      <c r="Q65" s="120"/>
    </row>
    <row r="66" spans="1:17" ht="15" customHeight="1" x14ac:dyDescent="0.5">
      <c r="A66" s="205" t="str">
        <f>A3</f>
        <v>For the nine-month period ended 30 September 2021</v>
      </c>
      <c r="B66" s="205"/>
      <c r="C66" s="205"/>
      <c r="D66" s="205"/>
      <c r="E66" s="199"/>
      <c r="F66" s="199"/>
      <c r="G66" s="199"/>
      <c r="H66" s="199"/>
      <c r="I66" s="199"/>
      <c r="J66" s="199"/>
      <c r="K66" s="199"/>
      <c r="N66" s="120"/>
      <c r="Q66" s="120"/>
    </row>
    <row r="67" spans="1:17" s="114" customFormat="1" ht="15" customHeight="1" x14ac:dyDescent="0.5">
      <c r="E67" s="6"/>
      <c r="F67" s="8"/>
      <c r="G67" s="6"/>
      <c r="H67" s="23"/>
      <c r="I67" s="6"/>
      <c r="J67" s="8"/>
      <c r="K67" s="6"/>
      <c r="N67" s="120"/>
      <c r="Q67" s="120"/>
    </row>
    <row r="68" spans="1:17" s="114" customFormat="1" ht="15" customHeight="1" x14ac:dyDescent="0.5">
      <c r="E68" s="6"/>
      <c r="F68" s="8"/>
      <c r="G68" s="6"/>
      <c r="H68" s="23"/>
      <c r="I68" s="6"/>
      <c r="J68" s="8"/>
      <c r="K68" s="6"/>
      <c r="N68" s="120"/>
      <c r="Q68" s="120"/>
    </row>
    <row r="69" spans="1:17" s="114" customFormat="1" ht="15" customHeight="1" x14ac:dyDescent="0.5">
      <c r="E69" s="200" t="s">
        <v>0</v>
      </c>
      <c r="F69" s="200"/>
      <c r="G69" s="200"/>
      <c r="H69" s="112"/>
      <c r="I69" s="200" t="s">
        <v>143</v>
      </c>
      <c r="J69" s="200"/>
      <c r="K69" s="200"/>
      <c r="N69" s="120"/>
      <c r="Q69" s="120"/>
    </row>
    <row r="70" spans="1:17" s="114" customFormat="1" ht="15" customHeight="1" x14ac:dyDescent="0.5">
      <c r="E70" s="129" t="s">
        <v>210</v>
      </c>
      <c r="F70" s="130"/>
      <c r="G70" s="129" t="s">
        <v>170</v>
      </c>
      <c r="H70" s="131"/>
      <c r="I70" s="129" t="s">
        <v>210</v>
      </c>
      <c r="J70" s="130"/>
      <c r="K70" s="129" t="s">
        <v>170</v>
      </c>
      <c r="N70" s="120"/>
      <c r="Q70" s="120"/>
    </row>
    <row r="71" spans="1:17" s="114" customFormat="1" ht="15" customHeight="1" x14ac:dyDescent="0.5">
      <c r="E71" s="6" t="s">
        <v>114</v>
      </c>
      <c r="F71" s="8"/>
      <c r="G71" s="6" t="s">
        <v>114</v>
      </c>
      <c r="H71" s="23"/>
      <c r="I71" s="6" t="s">
        <v>114</v>
      </c>
      <c r="J71" s="8"/>
      <c r="K71" s="6" t="s">
        <v>114</v>
      </c>
      <c r="N71" s="120"/>
      <c r="Q71" s="120"/>
    </row>
    <row r="72" spans="1:17" s="117" customFormat="1" ht="15" customHeight="1" x14ac:dyDescent="0.5">
      <c r="E72" s="20" t="s">
        <v>2</v>
      </c>
      <c r="F72" s="13"/>
      <c r="G72" s="20" t="s">
        <v>2</v>
      </c>
      <c r="H72" s="21"/>
      <c r="I72" s="20" t="s">
        <v>2</v>
      </c>
      <c r="J72" s="13"/>
      <c r="K72" s="20" t="s">
        <v>2</v>
      </c>
      <c r="N72" s="120"/>
      <c r="Q72" s="120"/>
    </row>
    <row r="73" spans="1:17" ht="15" customHeight="1" x14ac:dyDescent="0.5">
      <c r="A73" s="105" t="s">
        <v>155</v>
      </c>
      <c r="B73" s="105"/>
      <c r="C73" s="105"/>
      <c r="D73" s="105"/>
      <c r="E73" s="132"/>
      <c r="F73" s="125"/>
      <c r="H73" s="125"/>
      <c r="I73" s="132"/>
      <c r="J73" s="125"/>
      <c r="N73" s="120"/>
      <c r="Q73" s="120"/>
    </row>
    <row r="74" spans="1:17" ht="15" customHeight="1" x14ac:dyDescent="0.5">
      <c r="A74" s="121" t="s">
        <v>18</v>
      </c>
      <c r="B74" s="121"/>
      <c r="C74" s="121"/>
      <c r="D74" s="121"/>
      <c r="E74" s="132"/>
      <c r="I74" s="132"/>
      <c r="N74" s="120"/>
      <c r="Q74" s="120"/>
    </row>
    <row r="75" spans="1:17" ht="15" customHeight="1" x14ac:dyDescent="0.5">
      <c r="B75" s="138" t="s">
        <v>28</v>
      </c>
      <c r="C75" s="138"/>
      <c r="D75" s="138"/>
      <c r="E75" s="94">
        <v>9231226</v>
      </c>
      <c r="F75" s="14"/>
      <c r="G75" s="14">
        <v>69858360</v>
      </c>
      <c r="H75" s="14"/>
      <c r="I75" s="94">
        <v>9262017</v>
      </c>
      <c r="J75" s="14"/>
      <c r="K75" s="14">
        <v>70161527</v>
      </c>
      <c r="N75" s="120"/>
      <c r="Q75" s="120"/>
    </row>
    <row r="76" spans="1:17" ht="15" customHeight="1" x14ac:dyDescent="0.5">
      <c r="B76" s="138" t="s">
        <v>24</v>
      </c>
      <c r="C76" s="138"/>
      <c r="D76" s="138"/>
      <c r="E76" s="94">
        <v>7806706</v>
      </c>
      <c r="F76" s="14"/>
      <c r="G76" s="14">
        <v>-440440</v>
      </c>
      <c r="H76" s="14"/>
      <c r="I76" s="94">
        <v>7627751</v>
      </c>
      <c r="J76" s="14"/>
      <c r="K76" s="14">
        <v>-144643</v>
      </c>
      <c r="N76" s="120"/>
      <c r="Q76" s="120"/>
    </row>
    <row r="77" spans="1:17" ht="15" customHeight="1" x14ac:dyDescent="0.5">
      <c r="B77" s="138" t="s">
        <v>31</v>
      </c>
      <c r="C77" s="138"/>
      <c r="D77" s="138"/>
      <c r="E77" s="94">
        <v>221120</v>
      </c>
      <c r="F77" s="14"/>
      <c r="G77" s="14">
        <v>48767</v>
      </c>
      <c r="H77" s="14"/>
      <c r="I77" s="94">
        <v>221120</v>
      </c>
      <c r="J77" s="14"/>
      <c r="K77" s="14">
        <v>48767</v>
      </c>
      <c r="N77" s="120"/>
      <c r="Q77" s="120"/>
    </row>
    <row r="78" spans="1:17" ht="15" customHeight="1" x14ac:dyDescent="0.5">
      <c r="B78" s="138" t="s">
        <v>148</v>
      </c>
      <c r="C78" s="138"/>
      <c r="D78" s="138"/>
      <c r="E78" s="94">
        <v>-349123</v>
      </c>
      <c r="F78" s="14"/>
      <c r="G78" s="14">
        <v>-429092</v>
      </c>
      <c r="H78" s="14"/>
      <c r="I78" s="94">
        <v>0</v>
      </c>
      <c r="J78" s="14"/>
      <c r="K78" s="11">
        <v>0</v>
      </c>
      <c r="N78" s="120"/>
      <c r="Q78" s="120"/>
    </row>
    <row r="79" spans="1:17" ht="15" customHeight="1" x14ac:dyDescent="0.5">
      <c r="B79" s="138" t="s">
        <v>29</v>
      </c>
      <c r="C79" s="138"/>
      <c r="D79" s="138"/>
      <c r="E79" s="94">
        <v>4711895</v>
      </c>
      <c r="F79" s="14"/>
      <c r="G79" s="14">
        <v>2100076</v>
      </c>
      <c r="H79" s="14"/>
      <c r="I79" s="94">
        <v>0</v>
      </c>
      <c r="J79" s="14"/>
      <c r="K79" s="11">
        <v>0</v>
      </c>
      <c r="N79" s="120"/>
      <c r="Q79" s="120"/>
    </row>
    <row r="80" spans="1:17" ht="15" customHeight="1" x14ac:dyDescent="0.5">
      <c r="B80" s="138" t="s">
        <v>54</v>
      </c>
      <c r="C80" s="138"/>
      <c r="D80" s="138"/>
      <c r="E80" s="94">
        <v>179692</v>
      </c>
      <c r="F80" s="14"/>
      <c r="G80" s="14">
        <v>1201875</v>
      </c>
      <c r="H80" s="14"/>
      <c r="I80" s="94">
        <v>159406</v>
      </c>
      <c r="J80" s="14"/>
      <c r="K80" s="14">
        <v>1214968</v>
      </c>
      <c r="N80" s="120"/>
      <c r="Q80" s="120"/>
    </row>
    <row r="81" spans="1:17" ht="15" customHeight="1" x14ac:dyDescent="0.5">
      <c r="B81" s="138" t="s">
        <v>6</v>
      </c>
      <c r="C81" s="138"/>
      <c r="D81" s="138"/>
      <c r="E81" s="95">
        <v>165744</v>
      </c>
      <c r="F81" s="16"/>
      <c r="G81" s="15">
        <v>-307329</v>
      </c>
      <c r="H81" s="14"/>
      <c r="I81" s="95">
        <v>143111</v>
      </c>
      <c r="J81" s="14"/>
      <c r="K81" s="15">
        <v>-294350</v>
      </c>
      <c r="N81" s="120"/>
      <c r="Q81" s="120"/>
    </row>
    <row r="82" spans="1:17" ht="5.25" customHeight="1" x14ac:dyDescent="0.5">
      <c r="A82" s="133"/>
      <c r="B82" s="133"/>
      <c r="C82" s="133"/>
      <c r="D82" s="133"/>
      <c r="E82" s="94"/>
      <c r="F82" s="16"/>
      <c r="G82" s="14"/>
      <c r="H82" s="14"/>
      <c r="I82" s="94"/>
      <c r="J82" s="14"/>
      <c r="K82" s="14"/>
      <c r="N82" s="120"/>
      <c r="Q82" s="120"/>
    </row>
    <row r="83" spans="1:17" ht="15" customHeight="1" x14ac:dyDescent="0.5">
      <c r="A83" s="106" t="s">
        <v>81</v>
      </c>
      <c r="D83" s="121"/>
      <c r="E83" s="95">
        <f>SUM(E40:E48,E75:E81)</f>
        <v>-14078120</v>
      </c>
      <c r="F83" s="28"/>
      <c r="G83" s="15">
        <f>SUM(G40:G48,G75:G81)</f>
        <v>32111867</v>
      </c>
      <c r="H83" s="28"/>
      <c r="I83" s="95">
        <f>SUM(I40:I48,I75:I81)</f>
        <v>-12404147</v>
      </c>
      <c r="J83" s="28"/>
      <c r="K83" s="15">
        <f>SUM(K40:K48,K75:K81)</f>
        <v>26933855</v>
      </c>
      <c r="N83" s="120"/>
      <c r="Q83" s="120"/>
    </row>
    <row r="84" spans="1:17" ht="4.5" customHeight="1" x14ac:dyDescent="0.5">
      <c r="A84" s="121"/>
      <c r="B84" s="121"/>
      <c r="C84" s="121"/>
      <c r="D84" s="121"/>
      <c r="E84" s="94"/>
      <c r="F84" s="14"/>
      <c r="G84" s="14"/>
      <c r="H84" s="14"/>
      <c r="I84" s="94"/>
      <c r="J84" s="14"/>
      <c r="K84" s="14"/>
      <c r="N84" s="120"/>
      <c r="Q84" s="120"/>
    </row>
    <row r="85" spans="1:17" ht="15" customHeight="1" x14ac:dyDescent="0.5">
      <c r="A85" s="105" t="s">
        <v>156</v>
      </c>
      <c r="B85" s="139"/>
      <c r="C85" s="139"/>
      <c r="D85" s="139"/>
      <c r="E85" s="94"/>
      <c r="F85" s="14"/>
      <c r="G85" s="14"/>
      <c r="H85" s="14"/>
      <c r="I85" s="94"/>
      <c r="J85" s="14"/>
      <c r="K85" s="14"/>
      <c r="N85" s="120"/>
      <c r="Q85" s="120"/>
    </row>
    <row r="86" spans="1:17" ht="15" customHeight="1" x14ac:dyDescent="0.5">
      <c r="B86" s="121" t="s">
        <v>194</v>
      </c>
      <c r="C86" s="121"/>
      <c r="D86" s="121"/>
      <c r="E86" s="94"/>
      <c r="F86" s="14"/>
      <c r="G86" s="14"/>
      <c r="H86" s="14"/>
      <c r="I86" s="94"/>
      <c r="J86" s="14"/>
      <c r="K86" s="14"/>
      <c r="N86" s="120"/>
      <c r="Q86" s="120"/>
    </row>
    <row r="87" spans="1:17" ht="15" customHeight="1" x14ac:dyDescent="0.5">
      <c r="B87" s="121"/>
      <c r="C87" s="121" t="s">
        <v>195</v>
      </c>
      <c r="D87" s="121"/>
      <c r="E87" s="94">
        <v>-4037287</v>
      </c>
      <c r="F87" s="14"/>
      <c r="G87" s="14">
        <v>-15546217</v>
      </c>
      <c r="H87" s="14"/>
      <c r="I87" s="94">
        <v>-4037286</v>
      </c>
      <c r="J87" s="14"/>
      <c r="K87" s="14">
        <v>-15546216</v>
      </c>
      <c r="N87" s="120"/>
      <c r="Q87" s="120"/>
    </row>
    <row r="88" spans="1:17" ht="15" customHeight="1" x14ac:dyDescent="0.5">
      <c r="B88" s="121" t="s">
        <v>226</v>
      </c>
      <c r="C88" s="121"/>
      <c r="D88" s="121"/>
      <c r="E88" s="94"/>
      <c r="F88" s="14"/>
      <c r="G88" s="14"/>
      <c r="H88" s="14"/>
      <c r="I88" s="94"/>
      <c r="J88" s="14"/>
      <c r="K88" s="14"/>
      <c r="N88" s="120"/>
      <c r="Q88" s="120"/>
    </row>
    <row r="89" spans="1:17" ht="15" customHeight="1" x14ac:dyDescent="0.5">
      <c r="B89" s="121"/>
      <c r="C89" s="121" t="s">
        <v>195</v>
      </c>
      <c r="D89" s="121"/>
      <c r="E89" s="94">
        <v>4154511</v>
      </c>
      <c r="F89" s="14"/>
      <c r="G89" s="14">
        <v>15180949</v>
      </c>
      <c r="H89" s="14"/>
      <c r="I89" s="94">
        <v>4154512</v>
      </c>
      <c r="J89" s="14"/>
      <c r="K89" s="14">
        <v>15180949</v>
      </c>
      <c r="N89" s="120"/>
      <c r="Q89" s="120"/>
    </row>
    <row r="90" spans="1:17" ht="15" customHeight="1" x14ac:dyDescent="0.5">
      <c r="B90" s="121" t="s">
        <v>197</v>
      </c>
      <c r="C90" s="121"/>
      <c r="D90" s="121"/>
      <c r="E90" s="94"/>
      <c r="F90" s="14"/>
      <c r="G90" s="14"/>
      <c r="H90" s="14"/>
      <c r="I90" s="94"/>
      <c r="J90" s="14"/>
      <c r="K90" s="14"/>
      <c r="N90" s="120"/>
      <c r="Q90" s="120"/>
    </row>
    <row r="91" spans="1:17" ht="15" customHeight="1" x14ac:dyDescent="0.5">
      <c r="B91" s="121"/>
      <c r="C91" s="121" t="s">
        <v>195</v>
      </c>
      <c r="D91" s="121"/>
      <c r="E91" s="94">
        <v>-1589309</v>
      </c>
      <c r="F91" s="14"/>
      <c r="G91" s="11">
        <v>-1154285</v>
      </c>
      <c r="H91" s="14"/>
      <c r="I91" s="94">
        <v>0</v>
      </c>
      <c r="J91" s="14"/>
      <c r="K91" s="11">
        <v>0</v>
      </c>
      <c r="N91" s="120"/>
      <c r="Q91" s="120"/>
    </row>
    <row r="92" spans="1:17" ht="15" customHeight="1" x14ac:dyDescent="0.5">
      <c r="B92" s="121" t="s">
        <v>198</v>
      </c>
      <c r="C92" s="121"/>
      <c r="D92" s="121"/>
      <c r="E92" s="94"/>
      <c r="F92" s="14"/>
      <c r="G92" s="14"/>
      <c r="H92" s="14"/>
      <c r="I92" s="94"/>
      <c r="J92" s="14"/>
      <c r="K92" s="14"/>
      <c r="N92" s="120"/>
      <c r="Q92" s="120"/>
    </row>
    <row r="93" spans="1:17" ht="15" customHeight="1" x14ac:dyDescent="0.5">
      <c r="B93" s="121"/>
      <c r="C93" s="121" t="s">
        <v>195</v>
      </c>
      <c r="D93" s="121"/>
      <c r="E93" s="94">
        <v>3339029</v>
      </c>
      <c r="F93" s="14"/>
      <c r="G93" s="11">
        <v>1831068</v>
      </c>
      <c r="H93" s="14"/>
      <c r="I93" s="94">
        <v>5</v>
      </c>
      <c r="J93" s="14"/>
      <c r="K93" s="11">
        <v>0</v>
      </c>
      <c r="N93" s="120"/>
      <c r="Q93" s="120"/>
    </row>
    <row r="94" spans="1:17" ht="15" customHeight="1" x14ac:dyDescent="0.5">
      <c r="B94" s="121" t="s">
        <v>194</v>
      </c>
      <c r="C94" s="121"/>
      <c r="D94" s="121"/>
      <c r="E94" s="94"/>
      <c r="F94" s="14"/>
      <c r="G94" s="14"/>
      <c r="H94" s="14"/>
      <c r="I94" s="94"/>
      <c r="J94" s="14"/>
      <c r="K94" s="14"/>
      <c r="N94" s="120"/>
      <c r="Q94" s="120"/>
    </row>
    <row r="95" spans="1:17" ht="15" customHeight="1" x14ac:dyDescent="0.5">
      <c r="B95" s="121"/>
      <c r="C95" s="121" t="s">
        <v>208</v>
      </c>
      <c r="D95" s="121"/>
      <c r="E95" s="94">
        <v>-194473</v>
      </c>
      <c r="F95" s="14"/>
      <c r="G95" s="11">
        <v>-5225007</v>
      </c>
      <c r="H95" s="14"/>
      <c r="I95" s="94">
        <v>0</v>
      </c>
      <c r="J95" s="14"/>
      <c r="K95" s="11">
        <v>0</v>
      </c>
      <c r="N95" s="120"/>
      <c r="Q95" s="120"/>
    </row>
    <row r="96" spans="1:17" ht="15" customHeight="1" x14ac:dyDescent="0.5">
      <c r="B96" s="121" t="s">
        <v>196</v>
      </c>
      <c r="C96" s="121"/>
      <c r="D96" s="121"/>
      <c r="E96" s="94"/>
      <c r="F96" s="14"/>
      <c r="G96" s="14"/>
      <c r="H96" s="14"/>
      <c r="I96" s="94"/>
      <c r="J96" s="14"/>
      <c r="K96" s="14"/>
      <c r="N96" s="120"/>
      <c r="Q96" s="120"/>
    </row>
    <row r="97" spans="1:17" ht="15" customHeight="1" x14ac:dyDescent="0.5">
      <c r="B97" s="121"/>
      <c r="C97" s="121" t="s">
        <v>208</v>
      </c>
      <c r="D97" s="121"/>
      <c r="E97" s="94">
        <v>201965</v>
      </c>
      <c r="F97" s="14"/>
      <c r="G97" s="11">
        <v>5319271</v>
      </c>
      <c r="H97" s="14"/>
      <c r="I97" s="94">
        <v>0</v>
      </c>
      <c r="J97" s="14"/>
      <c r="K97" s="11">
        <v>0</v>
      </c>
      <c r="N97" s="120"/>
      <c r="Q97" s="120"/>
    </row>
    <row r="98" spans="1:17" ht="15" customHeight="1" x14ac:dyDescent="0.5">
      <c r="B98" s="121" t="s">
        <v>227</v>
      </c>
      <c r="C98" s="121"/>
      <c r="D98" s="121"/>
      <c r="E98" s="94">
        <v>-6</v>
      </c>
      <c r="F98" s="14"/>
      <c r="G98" s="11">
        <v>-155</v>
      </c>
      <c r="H98" s="14"/>
      <c r="I98" s="94">
        <v>0</v>
      </c>
      <c r="J98" s="14"/>
      <c r="K98" s="11">
        <v>0</v>
      </c>
      <c r="N98" s="120"/>
      <c r="Q98" s="120"/>
    </row>
    <row r="99" spans="1:17" ht="15" customHeight="1" x14ac:dyDescent="0.5">
      <c r="B99" s="121" t="s">
        <v>199</v>
      </c>
      <c r="C99" s="121"/>
      <c r="D99" s="121"/>
      <c r="E99" s="94">
        <v>0</v>
      </c>
      <c r="F99" s="14"/>
      <c r="G99" s="11">
        <v>0</v>
      </c>
      <c r="H99" s="14"/>
      <c r="I99" s="94">
        <v>102502</v>
      </c>
      <c r="J99" s="14"/>
      <c r="K99" s="11">
        <v>122237</v>
      </c>
      <c r="N99" s="120"/>
      <c r="Q99" s="120"/>
    </row>
    <row r="100" spans="1:17" ht="15" customHeight="1" x14ac:dyDescent="0.5">
      <c r="B100" s="121" t="s">
        <v>228</v>
      </c>
      <c r="C100" s="121"/>
      <c r="D100" s="121"/>
      <c r="E100" s="94">
        <v>0</v>
      </c>
      <c r="F100" s="14"/>
      <c r="G100" s="11">
        <v>0</v>
      </c>
      <c r="H100" s="14"/>
      <c r="I100" s="94">
        <v>1051320</v>
      </c>
      <c r="J100" s="14"/>
      <c r="K100" s="11">
        <v>1051319</v>
      </c>
      <c r="N100" s="120"/>
      <c r="Q100" s="120"/>
    </row>
    <row r="101" spans="1:17" ht="15" customHeight="1" x14ac:dyDescent="0.5">
      <c r="B101" s="121" t="s">
        <v>162</v>
      </c>
      <c r="C101" s="121"/>
      <c r="D101" s="121"/>
      <c r="E101" s="94">
        <v>0</v>
      </c>
      <c r="F101" s="14"/>
      <c r="G101" s="11">
        <v>0</v>
      </c>
      <c r="H101" s="14"/>
      <c r="I101" s="94">
        <v>-4</v>
      </c>
      <c r="J101" s="14"/>
      <c r="K101" s="11">
        <v>0</v>
      </c>
      <c r="N101" s="120"/>
      <c r="Q101" s="120"/>
    </row>
    <row r="102" spans="1:17" ht="15" customHeight="1" x14ac:dyDescent="0.5">
      <c r="B102" s="121" t="s">
        <v>97</v>
      </c>
      <c r="C102" s="121"/>
      <c r="D102" s="134"/>
      <c r="E102" s="94">
        <v>-341263</v>
      </c>
      <c r="F102" s="14"/>
      <c r="G102" s="14">
        <v>-496189</v>
      </c>
      <c r="H102" s="14"/>
      <c r="I102" s="94">
        <v>-66679</v>
      </c>
      <c r="J102" s="14"/>
      <c r="K102" s="14">
        <v>-91118</v>
      </c>
      <c r="N102" s="120"/>
      <c r="Q102" s="120"/>
    </row>
    <row r="103" spans="1:17" ht="15" customHeight="1" x14ac:dyDescent="0.5">
      <c r="B103" s="121" t="s">
        <v>30</v>
      </c>
      <c r="C103" s="121"/>
      <c r="D103" s="134"/>
      <c r="E103" s="94">
        <v>5416</v>
      </c>
      <c r="F103" s="14"/>
      <c r="G103" s="14">
        <v>21974</v>
      </c>
      <c r="H103" s="14"/>
      <c r="I103" s="94">
        <v>4816</v>
      </c>
      <c r="J103" s="14"/>
      <c r="K103" s="14">
        <v>21769</v>
      </c>
      <c r="N103" s="120"/>
      <c r="Q103" s="120"/>
    </row>
    <row r="104" spans="1:17" ht="15" customHeight="1" x14ac:dyDescent="0.5">
      <c r="B104" s="121" t="s">
        <v>74</v>
      </c>
      <c r="C104" s="121"/>
      <c r="D104" s="134"/>
      <c r="E104" s="95">
        <v>-231387</v>
      </c>
      <c r="F104" s="14"/>
      <c r="G104" s="15">
        <v>-137094</v>
      </c>
      <c r="H104" s="14"/>
      <c r="I104" s="95">
        <v>-199859</v>
      </c>
      <c r="J104" s="14"/>
      <c r="K104" s="15">
        <v>-111454</v>
      </c>
      <c r="N104" s="120"/>
      <c r="Q104" s="120"/>
    </row>
    <row r="105" spans="1:17" ht="5.25" customHeight="1" x14ac:dyDescent="0.5">
      <c r="A105" s="133"/>
      <c r="B105" s="133"/>
      <c r="C105" s="133"/>
      <c r="D105" s="133"/>
      <c r="E105" s="94"/>
      <c r="F105" s="16"/>
      <c r="G105" s="14"/>
      <c r="H105" s="14"/>
      <c r="I105" s="94"/>
      <c r="J105" s="14"/>
      <c r="K105" s="14"/>
      <c r="N105" s="120"/>
      <c r="Q105" s="120"/>
    </row>
    <row r="106" spans="1:17" ht="15" customHeight="1" x14ac:dyDescent="0.5">
      <c r="A106" s="121" t="s">
        <v>82</v>
      </c>
      <c r="B106" s="121"/>
      <c r="C106" s="121"/>
      <c r="D106" s="121"/>
      <c r="E106" s="95">
        <f>SUM(E86:E105)</f>
        <v>1307196</v>
      </c>
      <c r="F106" s="14"/>
      <c r="G106" s="15">
        <f>SUM(G86:G104)</f>
        <v>-205685</v>
      </c>
      <c r="H106" s="14"/>
      <c r="I106" s="95">
        <f>SUM(I86:I105)</f>
        <v>1009327</v>
      </c>
      <c r="J106" s="14"/>
      <c r="K106" s="15">
        <f>SUM(K86:K105)</f>
        <v>627486</v>
      </c>
      <c r="N106" s="120"/>
      <c r="Q106" s="120"/>
    </row>
    <row r="107" spans="1:17" ht="5.25" customHeight="1" x14ac:dyDescent="0.5">
      <c r="A107" s="133"/>
      <c r="B107" s="133"/>
      <c r="C107" s="133"/>
      <c r="D107" s="133"/>
      <c r="E107" s="94"/>
      <c r="F107" s="16"/>
      <c r="G107" s="14"/>
      <c r="H107" s="14"/>
      <c r="I107" s="94"/>
      <c r="J107" s="14"/>
      <c r="K107" s="14"/>
      <c r="N107" s="120"/>
      <c r="Q107" s="120"/>
    </row>
    <row r="108" spans="1:17" ht="15" customHeight="1" x14ac:dyDescent="0.5">
      <c r="A108" s="105" t="s">
        <v>157</v>
      </c>
      <c r="B108" s="121"/>
      <c r="C108" s="121"/>
      <c r="D108" s="121"/>
      <c r="E108" s="94"/>
      <c r="F108" s="14"/>
      <c r="G108" s="14"/>
      <c r="H108" s="14"/>
      <c r="I108" s="94"/>
      <c r="J108" s="14"/>
      <c r="K108" s="14"/>
      <c r="N108" s="120"/>
      <c r="Q108" s="120"/>
    </row>
    <row r="109" spans="1:17" ht="15" customHeight="1" x14ac:dyDescent="0.5">
      <c r="B109" s="121" t="s">
        <v>88</v>
      </c>
      <c r="C109" s="121"/>
      <c r="D109" s="121"/>
      <c r="E109" s="94">
        <v>44360251</v>
      </c>
      <c r="F109" s="14"/>
      <c r="G109" s="14">
        <v>16348336</v>
      </c>
      <c r="H109" s="14"/>
      <c r="I109" s="94">
        <v>42736132</v>
      </c>
      <c r="J109" s="14"/>
      <c r="K109" s="14">
        <v>11739250</v>
      </c>
      <c r="N109" s="120"/>
      <c r="Q109" s="120"/>
    </row>
    <row r="110" spans="1:17" ht="15" customHeight="1" x14ac:dyDescent="0.5">
      <c r="B110" s="121" t="s">
        <v>75</v>
      </c>
      <c r="C110" s="121"/>
      <c r="D110" s="121"/>
      <c r="E110" s="94">
        <v>-30272025</v>
      </c>
      <c r="F110" s="14"/>
      <c r="G110" s="14">
        <v>-42981939</v>
      </c>
      <c r="H110" s="14"/>
      <c r="I110" s="94">
        <v>-29340555</v>
      </c>
      <c r="J110" s="14"/>
      <c r="K110" s="14">
        <v>-36857600</v>
      </c>
      <c r="N110" s="120"/>
      <c r="Q110" s="120"/>
    </row>
    <row r="111" spans="1:17" ht="15" customHeight="1" x14ac:dyDescent="0.5">
      <c r="B111" s="175" t="s">
        <v>266</v>
      </c>
      <c r="C111" s="175"/>
      <c r="D111" s="175"/>
      <c r="E111" s="94">
        <v>0</v>
      </c>
      <c r="F111" s="14"/>
      <c r="G111" s="14">
        <v>0</v>
      </c>
      <c r="H111" s="14"/>
      <c r="I111" s="94">
        <v>310000</v>
      </c>
      <c r="J111" s="14"/>
      <c r="K111" s="14">
        <v>0</v>
      </c>
      <c r="N111" s="120"/>
      <c r="Q111" s="120"/>
    </row>
    <row r="112" spans="1:17" ht="15" customHeight="1" x14ac:dyDescent="0.5">
      <c r="B112" s="121" t="s">
        <v>229</v>
      </c>
      <c r="C112" s="121"/>
      <c r="D112" s="121"/>
      <c r="E112" s="94"/>
      <c r="F112" s="14"/>
      <c r="G112" s="14"/>
      <c r="H112" s="14"/>
      <c r="I112" s="94"/>
      <c r="J112" s="14"/>
      <c r="K112" s="14"/>
      <c r="N112" s="120"/>
      <c r="Q112" s="120"/>
    </row>
    <row r="113" spans="1:17" ht="15" customHeight="1" x14ac:dyDescent="0.5">
      <c r="B113" s="121"/>
      <c r="C113" s="121" t="s">
        <v>230</v>
      </c>
      <c r="D113" s="121"/>
      <c r="E113" s="94">
        <v>-3774801</v>
      </c>
      <c r="F113" s="14"/>
      <c r="G113" s="14">
        <v>-2791953</v>
      </c>
      <c r="H113" s="14"/>
      <c r="I113" s="94">
        <v>0</v>
      </c>
      <c r="J113" s="14"/>
      <c r="K113" s="14">
        <v>0</v>
      </c>
      <c r="N113" s="120"/>
      <c r="Q113" s="120"/>
    </row>
    <row r="114" spans="1:17" ht="15" customHeight="1" x14ac:dyDescent="0.5">
      <c r="B114" s="121" t="s">
        <v>231</v>
      </c>
      <c r="C114" s="121"/>
      <c r="D114" s="121"/>
      <c r="E114" s="94"/>
      <c r="F114" s="14"/>
      <c r="G114" s="14"/>
      <c r="H114" s="14"/>
      <c r="I114" s="94"/>
      <c r="J114" s="14"/>
      <c r="K114" s="14"/>
      <c r="N114" s="120"/>
      <c r="Q114" s="120"/>
    </row>
    <row r="115" spans="1:17" ht="15" customHeight="1" x14ac:dyDescent="0.5">
      <c r="B115" s="121"/>
      <c r="C115" s="121" t="s">
        <v>230</v>
      </c>
      <c r="D115" s="121"/>
      <c r="E115" s="94">
        <v>4757290</v>
      </c>
      <c r="F115" s="14"/>
      <c r="G115" s="14">
        <v>0</v>
      </c>
      <c r="H115" s="14"/>
      <c r="I115" s="94">
        <v>0</v>
      </c>
      <c r="J115" s="14"/>
      <c r="K115" s="11">
        <v>0</v>
      </c>
      <c r="N115" s="120"/>
      <c r="Q115" s="120"/>
    </row>
    <row r="116" spans="1:17" ht="15" customHeight="1" x14ac:dyDescent="0.5">
      <c r="B116" s="121" t="s">
        <v>191</v>
      </c>
      <c r="C116" s="121"/>
      <c r="D116" s="121"/>
      <c r="E116" s="94">
        <v>-2540205</v>
      </c>
      <c r="F116" s="14"/>
      <c r="G116" s="14">
        <v>-2328522</v>
      </c>
      <c r="H116" s="14"/>
      <c r="I116" s="94">
        <v>-2540205</v>
      </c>
      <c r="J116" s="14"/>
      <c r="K116" s="14">
        <v>-2328522</v>
      </c>
      <c r="N116" s="120"/>
      <c r="Q116" s="120"/>
    </row>
    <row r="117" spans="1:17" ht="15" customHeight="1" x14ac:dyDescent="0.5">
      <c r="B117" s="171" t="s">
        <v>267</v>
      </c>
      <c r="C117" s="166"/>
      <c r="D117" s="166"/>
      <c r="E117" s="94">
        <v>-87814</v>
      </c>
      <c r="F117" s="14"/>
      <c r="G117" s="14">
        <v>-159795</v>
      </c>
      <c r="H117" s="14"/>
      <c r="I117" s="94">
        <v>-128240</v>
      </c>
      <c r="J117" s="14"/>
      <c r="K117" s="14">
        <v>-131889</v>
      </c>
      <c r="N117" s="120"/>
      <c r="Q117" s="120"/>
    </row>
    <row r="118" spans="1:17" ht="15" customHeight="1" x14ac:dyDescent="0.5">
      <c r="B118" s="121" t="s">
        <v>232</v>
      </c>
      <c r="C118" s="121"/>
      <c r="D118" s="121"/>
      <c r="E118" s="94">
        <v>-533</v>
      </c>
      <c r="F118" s="14"/>
      <c r="G118" s="14">
        <v>-534</v>
      </c>
      <c r="H118" s="14"/>
      <c r="I118" s="94">
        <v>0</v>
      </c>
      <c r="J118" s="14"/>
      <c r="K118" s="14">
        <v>0</v>
      </c>
      <c r="N118" s="120"/>
      <c r="Q118" s="120"/>
    </row>
    <row r="119" spans="1:17" ht="15" customHeight="1" x14ac:dyDescent="0.5">
      <c r="B119" s="121" t="s">
        <v>233</v>
      </c>
      <c r="C119" s="121"/>
      <c r="D119" s="121"/>
      <c r="E119" s="94"/>
      <c r="F119" s="14"/>
      <c r="G119" s="14"/>
      <c r="H119" s="14"/>
      <c r="I119" s="94"/>
      <c r="J119" s="14"/>
      <c r="K119" s="14"/>
      <c r="N119" s="120"/>
      <c r="Q119" s="120"/>
    </row>
    <row r="120" spans="1:17" ht="15" customHeight="1" x14ac:dyDescent="0.5">
      <c r="B120" s="121"/>
      <c r="C120" s="121" t="s">
        <v>234</v>
      </c>
      <c r="D120" s="121"/>
      <c r="E120" s="95">
        <v>-28950</v>
      </c>
      <c r="F120" s="14"/>
      <c r="G120" s="15">
        <v>-9479</v>
      </c>
      <c r="H120" s="14"/>
      <c r="I120" s="95">
        <v>0</v>
      </c>
      <c r="J120" s="14"/>
      <c r="K120" s="15">
        <v>0</v>
      </c>
      <c r="N120" s="120"/>
      <c r="Q120" s="120"/>
    </row>
    <row r="121" spans="1:17" ht="5.25" customHeight="1" x14ac:dyDescent="0.5">
      <c r="A121" s="133"/>
      <c r="B121" s="133"/>
      <c r="C121" s="133"/>
      <c r="D121" s="133"/>
      <c r="E121" s="94"/>
      <c r="F121" s="16"/>
      <c r="G121" s="14"/>
      <c r="H121" s="14"/>
      <c r="I121" s="94"/>
      <c r="J121" s="14"/>
      <c r="K121" s="14"/>
      <c r="N121" s="120"/>
      <c r="Q121" s="120"/>
    </row>
    <row r="122" spans="1:17" ht="15" customHeight="1" x14ac:dyDescent="0.5">
      <c r="A122" s="121" t="s">
        <v>83</v>
      </c>
      <c r="B122" s="121"/>
      <c r="C122" s="121"/>
      <c r="D122" s="121"/>
      <c r="E122" s="95">
        <f>SUM(E109:E120)</f>
        <v>12413213</v>
      </c>
      <c r="F122" s="14"/>
      <c r="G122" s="15">
        <f>SUM(G109:G120)</f>
        <v>-31923886</v>
      </c>
      <c r="H122" s="14"/>
      <c r="I122" s="95">
        <f>SUM(I109:I120)</f>
        <v>11037132</v>
      </c>
      <c r="J122" s="14"/>
      <c r="K122" s="15">
        <f>SUM(K109:K120)</f>
        <v>-27578761</v>
      </c>
      <c r="N122" s="120"/>
      <c r="Q122" s="120"/>
    </row>
    <row r="123" spans="1:17" ht="5.25" customHeight="1" x14ac:dyDescent="0.5">
      <c r="A123" s="133"/>
      <c r="B123" s="133"/>
      <c r="C123" s="133"/>
      <c r="D123" s="133"/>
      <c r="E123" s="94"/>
      <c r="F123" s="16"/>
      <c r="G123" s="14"/>
      <c r="H123" s="14"/>
      <c r="I123" s="94"/>
      <c r="J123" s="14"/>
      <c r="K123" s="14"/>
      <c r="N123" s="120"/>
      <c r="Q123" s="120"/>
    </row>
    <row r="124" spans="1:17" ht="15" customHeight="1" x14ac:dyDescent="0.5">
      <c r="A124" s="105" t="s">
        <v>200</v>
      </c>
      <c r="B124" s="105"/>
      <c r="C124" s="105"/>
      <c r="D124" s="105"/>
      <c r="E124" s="94">
        <f>+E122+E106+E83</f>
        <v>-357711</v>
      </c>
      <c r="F124" s="14"/>
      <c r="G124" s="14">
        <f>+G122+G106+G83</f>
        <v>-17704</v>
      </c>
      <c r="H124" s="14"/>
      <c r="I124" s="94">
        <f>+I122+I106+I83</f>
        <v>-357688</v>
      </c>
      <c r="J124" s="14"/>
      <c r="K124" s="14">
        <f>+K122+K106+K83</f>
        <v>-17420</v>
      </c>
      <c r="N124" s="120"/>
      <c r="Q124" s="120"/>
    </row>
    <row r="125" spans="1:17" ht="15" customHeight="1" x14ac:dyDescent="0.5">
      <c r="A125" s="121" t="s">
        <v>106</v>
      </c>
      <c r="B125" s="105"/>
      <c r="C125" s="105"/>
      <c r="D125" s="105"/>
      <c r="E125" s="95">
        <v>1490626</v>
      </c>
      <c r="F125" s="14"/>
      <c r="G125" s="15">
        <v>1109658</v>
      </c>
      <c r="H125" s="14"/>
      <c r="I125" s="95">
        <v>1490407</v>
      </c>
      <c r="J125" s="14"/>
      <c r="K125" s="15">
        <v>1108781</v>
      </c>
      <c r="N125" s="120"/>
      <c r="Q125" s="120"/>
    </row>
    <row r="126" spans="1:17" ht="5.25" customHeight="1" x14ac:dyDescent="0.5">
      <c r="A126" s="133"/>
      <c r="B126" s="133"/>
      <c r="C126" s="133"/>
      <c r="D126" s="133"/>
      <c r="E126" s="94"/>
      <c r="F126" s="16"/>
      <c r="G126" s="14"/>
      <c r="H126" s="14"/>
      <c r="I126" s="94"/>
      <c r="J126" s="14"/>
      <c r="K126" s="14"/>
      <c r="N126" s="120"/>
      <c r="Q126" s="120"/>
    </row>
    <row r="127" spans="1:17" ht="15" customHeight="1" thickBot="1" x14ac:dyDescent="0.55000000000000004">
      <c r="A127" s="105" t="s">
        <v>235</v>
      </c>
      <c r="B127" s="105"/>
      <c r="C127" s="105"/>
      <c r="D127" s="105"/>
      <c r="E127" s="96">
        <f>SUM(E124:E125)</f>
        <v>1132915</v>
      </c>
      <c r="F127" s="14"/>
      <c r="G127" s="18">
        <f>SUM(G124:G125)</f>
        <v>1091954</v>
      </c>
      <c r="H127" s="14"/>
      <c r="I127" s="96">
        <f>SUM(I124:I125)</f>
        <v>1132719</v>
      </c>
      <c r="J127" s="14"/>
      <c r="K127" s="18">
        <f>SUM(K124:K125)</f>
        <v>1091361</v>
      </c>
      <c r="N127" s="120"/>
      <c r="Q127" s="120"/>
    </row>
    <row r="128" spans="1:17" ht="5.25" customHeight="1" thickTop="1" x14ac:dyDescent="0.5">
      <c r="A128" s="105"/>
      <c r="B128" s="105"/>
      <c r="C128" s="105"/>
      <c r="D128" s="105"/>
      <c r="E128" s="124"/>
      <c r="F128" s="140"/>
      <c r="G128" s="124"/>
      <c r="H128" s="124"/>
      <c r="I128" s="124"/>
      <c r="J128" s="124"/>
      <c r="K128" s="124"/>
      <c r="N128" s="120"/>
      <c r="Q128" s="120"/>
    </row>
    <row r="129" spans="1:17" ht="17.45" customHeight="1" x14ac:dyDescent="0.5">
      <c r="A129" s="180"/>
      <c r="B129" s="180"/>
      <c r="C129" s="180"/>
      <c r="D129" s="180"/>
      <c r="E129" s="124"/>
      <c r="F129" s="140"/>
      <c r="G129" s="124"/>
      <c r="H129" s="124"/>
      <c r="I129" s="124"/>
      <c r="J129" s="124"/>
      <c r="K129" s="124"/>
      <c r="N129" s="120"/>
      <c r="Q129" s="120"/>
    </row>
    <row r="130" spans="1:17" ht="17.45" customHeight="1" x14ac:dyDescent="0.5">
      <c r="A130" s="183"/>
      <c r="B130" s="183"/>
      <c r="C130" s="183"/>
      <c r="D130" s="183"/>
      <c r="E130" s="124"/>
      <c r="F130" s="140"/>
      <c r="G130" s="124"/>
      <c r="H130" s="124"/>
      <c r="I130" s="124"/>
      <c r="J130" s="124"/>
      <c r="K130" s="124"/>
      <c r="N130" s="120"/>
      <c r="Q130" s="120"/>
    </row>
    <row r="131" spans="1:17" ht="10.5" customHeight="1" x14ac:dyDescent="0.5">
      <c r="A131" s="183"/>
      <c r="B131" s="183"/>
      <c r="C131" s="183"/>
      <c r="D131" s="183"/>
      <c r="E131" s="124"/>
      <c r="F131" s="140"/>
      <c r="G131" s="124"/>
      <c r="H131" s="124"/>
      <c r="I131" s="124"/>
      <c r="J131" s="124"/>
      <c r="K131" s="124"/>
      <c r="N131" s="120"/>
      <c r="Q131" s="120"/>
    </row>
    <row r="132" spans="1:17" ht="18" customHeight="1" x14ac:dyDescent="0.5">
      <c r="A132" s="135" t="s">
        <v>108</v>
      </c>
      <c r="B132" s="135"/>
      <c r="C132" s="135"/>
      <c r="D132" s="135"/>
      <c r="E132" s="136"/>
      <c r="F132" s="137"/>
      <c r="G132" s="136"/>
      <c r="H132" s="137"/>
      <c r="I132" s="136"/>
      <c r="J132" s="137"/>
      <c r="K132" s="136"/>
      <c r="N132" s="120"/>
      <c r="Q132" s="120"/>
    </row>
    <row r="133" spans="1:17" ht="15" customHeight="1" x14ac:dyDescent="0.5">
      <c r="A133" s="198" t="str">
        <f>A64</f>
        <v xml:space="preserve">Kiatnakin Phatra Bank Public Company Limited and Subsidiaries </v>
      </c>
      <c r="B133" s="198"/>
      <c r="C133" s="198"/>
      <c r="D133" s="198"/>
      <c r="E133" s="198"/>
      <c r="F133" s="198"/>
      <c r="G133" s="198"/>
      <c r="H133" s="198"/>
      <c r="I133" s="198"/>
      <c r="J133" s="198"/>
      <c r="K133" s="198"/>
      <c r="N133" s="120"/>
      <c r="Q133" s="120"/>
    </row>
    <row r="134" spans="1:17" ht="15" customHeight="1" x14ac:dyDescent="0.5">
      <c r="A134" s="198" t="s">
        <v>141</v>
      </c>
      <c r="B134" s="198"/>
      <c r="C134" s="198"/>
      <c r="D134" s="198"/>
      <c r="E134" s="198"/>
      <c r="F134" s="198"/>
      <c r="G134" s="198"/>
      <c r="H134" s="198"/>
      <c r="I134" s="198"/>
      <c r="J134" s="198"/>
      <c r="K134" s="198"/>
      <c r="N134" s="120"/>
      <c r="Q134" s="120"/>
    </row>
    <row r="135" spans="1:17" ht="15" customHeight="1" x14ac:dyDescent="0.5">
      <c r="A135" s="205" t="str">
        <f>A66</f>
        <v>For the nine-month period ended 30 September 2021</v>
      </c>
      <c r="B135" s="205"/>
      <c r="C135" s="205"/>
      <c r="D135" s="205"/>
      <c r="E135" s="199"/>
      <c r="F135" s="199"/>
      <c r="G135" s="199"/>
      <c r="H135" s="199"/>
      <c r="I135" s="199"/>
      <c r="J135" s="199"/>
      <c r="K135" s="199"/>
      <c r="N135" s="120"/>
      <c r="Q135" s="120"/>
    </row>
    <row r="136" spans="1:17" ht="15" customHeight="1" x14ac:dyDescent="0.5">
      <c r="N136" s="120"/>
      <c r="Q136" s="120"/>
    </row>
    <row r="137" spans="1:17" ht="15" customHeight="1" x14ac:dyDescent="0.5">
      <c r="N137" s="120"/>
      <c r="Q137" s="120"/>
    </row>
    <row r="138" spans="1:17" ht="16.5" customHeight="1" x14ac:dyDescent="0.5">
      <c r="A138" s="141" t="s">
        <v>133</v>
      </c>
      <c r="N138" s="120"/>
      <c r="Q138" s="120"/>
    </row>
    <row r="139" spans="1:17" ht="15" customHeight="1" x14ac:dyDescent="0.5">
      <c r="N139" s="120"/>
      <c r="Q139" s="120"/>
    </row>
    <row r="140" spans="1:17" ht="16.5" customHeight="1" x14ac:dyDescent="0.5">
      <c r="A140" s="213" t="s">
        <v>256</v>
      </c>
      <c r="B140" s="213"/>
      <c r="C140" s="213"/>
      <c r="D140" s="213"/>
      <c r="E140" s="213"/>
      <c r="F140" s="213"/>
      <c r="G140" s="213"/>
      <c r="H140" s="213"/>
      <c r="I140" s="213"/>
      <c r="N140" s="120"/>
      <c r="Q140" s="120"/>
    </row>
    <row r="141" spans="1:17" ht="15" customHeight="1" x14ac:dyDescent="0.5">
      <c r="N141" s="120"/>
      <c r="Q141" s="120"/>
    </row>
    <row r="142" spans="1:17" ht="16.5" customHeight="1" x14ac:dyDescent="0.5">
      <c r="E142" s="202" t="s">
        <v>0</v>
      </c>
      <c r="F142" s="202"/>
      <c r="G142" s="202"/>
      <c r="I142" s="214" t="s">
        <v>143</v>
      </c>
      <c r="J142" s="214"/>
      <c r="K142" s="214"/>
      <c r="N142" s="120"/>
      <c r="Q142" s="120"/>
    </row>
    <row r="143" spans="1:17" ht="16.5" customHeight="1" x14ac:dyDescent="0.5">
      <c r="E143" s="129" t="s">
        <v>210</v>
      </c>
      <c r="F143" s="130"/>
      <c r="G143" s="129" t="s">
        <v>170</v>
      </c>
      <c r="H143" s="131"/>
      <c r="I143" s="129" t="s">
        <v>210</v>
      </c>
      <c r="J143" s="130"/>
      <c r="K143" s="129" t="s">
        <v>170</v>
      </c>
      <c r="N143" s="120"/>
      <c r="Q143" s="120"/>
    </row>
    <row r="144" spans="1:17" ht="16.5" customHeight="1" x14ac:dyDescent="0.5">
      <c r="E144" s="142" t="s">
        <v>114</v>
      </c>
      <c r="F144" s="143"/>
      <c r="G144" s="142" t="s">
        <v>114</v>
      </c>
      <c r="I144" s="142" t="s">
        <v>114</v>
      </c>
      <c r="J144" s="143"/>
      <c r="K144" s="142" t="s">
        <v>114</v>
      </c>
      <c r="N144" s="120"/>
      <c r="Q144" s="120"/>
    </row>
    <row r="145" spans="1:17" ht="16.5" customHeight="1" x14ac:dyDescent="0.5">
      <c r="E145" s="144" t="s">
        <v>2</v>
      </c>
      <c r="F145" s="143"/>
      <c r="G145" s="144" t="s">
        <v>2</v>
      </c>
      <c r="I145" s="144" t="s">
        <v>2</v>
      </c>
      <c r="J145" s="143"/>
      <c r="K145" s="144" t="s">
        <v>2</v>
      </c>
      <c r="N145" s="120"/>
      <c r="Q145" s="120"/>
    </row>
    <row r="146" spans="1:17" ht="16.5" customHeight="1" x14ac:dyDescent="0.5">
      <c r="A146" s="70"/>
      <c r="B146" s="70"/>
      <c r="C146" s="70"/>
      <c r="D146" s="70"/>
      <c r="E146" s="132"/>
      <c r="F146" s="143"/>
      <c r="G146" s="142"/>
      <c r="I146" s="132"/>
      <c r="N146" s="120"/>
      <c r="Q146" s="120"/>
    </row>
    <row r="147" spans="1:17" ht="16.5" customHeight="1" x14ac:dyDescent="0.5">
      <c r="A147" s="177" t="s">
        <v>272</v>
      </c>
      <c r="B147" s="70"/>
      <c r="C147" s="70"/>
      <c r="D147" s="70"/>
      <c r="E147" s="132"/>
      <c r="F147" s="143"/>
      <c r="G147" s="142"/>
      <c r="I147" s="132"/>
      <c r="N147" s="120"/>
      <c r="Q147" s="120"/>
    </row>
    <row r="148" spans="1:17" ht="16.5" customHeight="1" x14ac:dyDescent="0.5">
      <c r="A148" s="177"/>
      <c r="B148" s="70" t="s">
        <v>134</v>
      </c>
      <c r="C148" s="70"/>
      <c r="D148" s="70"/>
      <c r="E148" s="132">
        <v>4511</v>
      </c>
      <c r="G148" s="125">
        <v>9904</v>
      </c>
      <c r="I148" s="132">
        <v>4511</v>
      </c>
      <c r="K148" s="125">
        <v>9872</v>
      </c>
      <c r="N148" s="120"/>
      <c r="Q148" s="120"/>
    </row>
    <row r="149" spans="1:17" ht="16.5" customHeight="1" x14ac:dyDescent="0.5">
      <c r="A149" s="70" t="s">
        <v>128</v>
      </c>
      <c r="B149" s="70"/>
      <c r="C149" s="70"/>
      <c r="D149" s="70"/>
      <c r="E149" s="132">
        <v>5944666</v>
      </c>
      <c r="G149" s="125">
        <v>2897122</v>
      </c>
      <c r="I149" s="132">
        <v>5914757</v>
      </c>
      <c r="K149" s="125">
        <v>2869000</v>
      </c>
      <c r="M149" s="120"/>
      <c r="N149" s="120"/>
      <c r="Q149" s="120"/>
    </row>
    <row r="150" spans="1:17" ht="16.5" customHeight="1" x14ac:dyDescent="0.5">
      <c r="A150" s="178" t="s">
        <v>273</v>
      </c>
      <c r="B150" s="70"/>
      <c r="C150" s="70"/>
      <c r="D150" s="70"/>
      <c r="E150" s="132">
        <v>97052</v>
      </c>
      <c r="G150" s="125">
        <v>0</v>
      </c>
      <c r="I150" s="132">
        <v>125062</v>
      </c>
      <c r="K150" s="125">
        <v>0</v>
      </c>
      <c r="M150" s="120"/>
      <c r="N150" s="120"/>
      <c r="Q150" s="120"/>
    </row>
    <row r="151" spans="1:17" ht="16.5" customHeight="1" x14ac:dyDescent="0.5">
      <c r="A151" s="178" t="s">
        <v>274</v>
      </c>
      <c r="B151" s="70"/>
      <c r="C151" s="70"/>
      <c r="D151" s="70"/>
      <c r="E151" s="132">
        <v>93144</v>
      </c>
      <c r="G151" s="125">
        <v>0</v>
      </c>
      <c r="I151" s="132">
        <v>125062</v>
      </c>
      <c r="K151" s="125">
        <v>0</v>
      </c>
      <c r="M151" s="120"/>
      <c r="N151" s="120"/>
      <c r="Q151" s="120"/>
    </row>
    <row r="152" spans="1:17" ht="16.5" customHeight="1" x14ac:dyDescent="0.5">
      <c r="A152" s="70" t="s">
        <v>204</v>
      </c>
      <c r="B152" s="70"/>
      <c r="C152" s="70"/>
      <c r="D152" s="70"/>
      <c r="E152" s="132"/>
      <c r="I152" s="132"/>
      <c r="N152" s="120"/>
      <c r="Q152" s="120"/>
    </row>
    <row r="153" spans="1:17" ht="16.5" customHeight="1" x14ac:dyDescent="0.5">
      <c r="A153" s="70"/>
      <c r="B153" s="70" t="s">
        <v>201</v>
      </c>
      <c r="C153" s="70"/>
      <c r="D153" s="70"/>
      <c r="E153" s="132">
        <v>-230722</v>
      </c>
      <c r="G153" s="125">
        <v>-39052</v>
      </c>
      <c r="I153" s="132">
        <v>-230722</v>
      </c>
      <c r="K153" s="125">
        <v>-39052</v>
      </c>
    </row>
    <row r="154" spans="1:17" ht="16.5" customHeight="1" x14ac:dyDescent="0.5">
      <c r="A154" s="70" t="s">
        <v>275</v>
      </c>
      <c r="B154" s="70"/>
      <c r="C154" s="70"/>
      <c r="D154" s="70"/>
      <c r="E154" s="132"/>
      <c r="I154" s="132"/>
    </row>
    <row r="155" spans="1:17" ht="16.5" customHeight="1" x14ac:dyDescent="0.5">
      <c r="A155" s="70"/>
      <c r="B155" s="70" t="s">
        <v>201</v>
      </c>
      <c r="C155" s="70"/>
      <c r="D155" s="70"/>
      <c r="E155" s="132">
        <v>420839</v>
      </c>
      <c r="G155" s="125">
        <v>-287241</v>
      </c>
      <c r="I155" s="132">
        <v>-2824</v>
      </c>
      <c r="K155" s="125">
        <v>6317</v>
      </c>
    </row>
    <row r="156" spans="1:17" ht="16.5" customHeight="1" x14ac:dyDescent="0.5">
      <c r="A156" s="70" t="s">
        <v>202</v>
      </c>
      <c r="B156" s="70"/>
      <c r="C156" s="70"/>
      <c r="D156" s="70"/>
      <c r="E156" s="132"/>
      <c r="I156" s="132"/>
    </row>
    <row r="157" spans="1:17" ht="16.5" customHeight="1" x14ac:dyDescent="0.5">
      <c r="A157" s="70"/>
      <c r="B157" s="70" t="s">
        <v>203</v>
      </c>
      <c r="C157" s="70"/>
      <c r="D157" s="70"/>
      <c r="E157" s="132">
        <v>0</v>
      </c>
      <c r="G157" s="125">
        <v>0</v>
      </c>
      <c r="I157" s="132">
        <v>389394</v>
      </c>
      <c r="K157" s="125">
        <v>29512</v>
      </c>
    </row>
    <row r="158" spans="1:17" ht="16.5" customHeight="1" x14ac:dyDescent="0.5">
      <c r="A158" s="177" t="s">
        <v>276</v>
      </c>
      <c r="B158" s="70"/>
      <c r="C158" s="70"/>
      <c r="D158" s="70"/>
      <c r="E158" s="132">
        <v>312817</v>
      </c>
      <c r="G158" s="125">
        <v>1560909</v>
      </c>
      <c r="I158" s="132">
        <v>353813</v>
      </c>
      <c r="K158" s="125">
        <v>1560909</v>
      </c>
    </row>
    <row r="159" spans="1:17" ht="15" customHeight="1" x14ac:dyDescent="0.5">
      <c r="A159" s="70" t="s">
        <v>236</v>
      </c>
      <c r="B159" s="70"/>
      <c r="C159" s="70"/>
      <c r="D159" s="70"/>
      <c r="E159" s="132">
        <v>-258816</v>
      </c>
      <c r="G159" s="125">
        <v>951974</v>
      </c>
      <c r="I159" s="132">
        <v>-124038</v>
      </c>
      <c r="K159" s="125">
        <v>950959</v>
      </c>
    </row>
    <row r="160" spans="1:17" ht="15" customHeight="1" x14ac:dyDescent="0.5">
      <c r="A160" s="178" t="s">
        <v>277</v>
      </c>
      <c r="B160" s="70"/>
      <c r="C160" s="70"/>
      <c r="D160" s="70"/>
      <c r="E160" s="132">
        <v>6</v>
      </c>
      <c r="G160" s="125">
        <v>0</v>
      </c>
      <c r="I160" s="132">
        <v>6</v>
      </c>
      <c r="K160" s="125">
        <v>0</v>
      </c>
    </row>
    <row r="161" spans="1:11" ht="15" customHeight="1" x14ac:dyDescent="0.5">
      <c r="A161" s="179" t="s">
        <v>268</v>
      </c>
      <c r="B161" s="70"/>
      <c r="C161" s="70"/>
      <c r="D161" s="70"/>
      <c r="E161" s="132">
        <v>41233</v>
      </c>
      <c r="G161" s="125">
        <v>0</v>
      </c>
      <c r="I161" s="132">
        <v>41233</v>
      </c>
      <c r="K161" s="125">
        <v>0</v>
      </c>
    </row>
    <row r="180" spans="1:11" ht="9.6" customHeight="1" x14ac:dyDescent="0.5"/>
    <row r="183" spans="1:11" ht="16.899999999999999" customHeight="1" x14ac:dyDescent="0.5"/>
    <row r="186" spans="1:11" ht="12" customHeight="1" x14ac:dyDescent="0.5"/>
    <row r="187" spans="1:11" ht="15" customHeight="1" x14ac:dyDescent="0.5">
      <c r="B187" s="105"/>
      <c r="C187" s="105" t="s">
        <v>237</v>
      </c>
      <c r="D187" s="126"/>
      <c r="E187" s="209" t="s">
        <v>104</v>
      </c>
      <c r="F187" s="209"/>
      <c r="G187" s="209"/>
      <c r="H187" s="209"/>
      <c r="I187" s="209"/>
      <c r="J187" s="209"/>
      <c r="K187" s="209"/>
    </row>
    <row r="188" spans="1:11" ht="15" customHeight="1" x14ac:dyDescent="0.5">
      <c r="A188" s="121"/>
      <c r="B188" s="121"/>
      <c r="C188" s="121"/>
      <c r="D188" s="115" t="s">
        <v>150</v>
      </c>
      <c r="E188" s="210" t="s">
        <v>213</v>
      </c>
      <c r="F188" s="211"/>
      <c r="G188" s="211"/>
      <c r="H188" s="211"/>
      <c r="I188" s="211"/>
      <c r="J188" s="211"/>
      <c r="K188" s="211"/>
    </row>
    <row r="189" spans="1:11" ht="15" customHeight="1" x14ac:dyDescent="0.5">
      <c r="A189" s="121"/>
      <c r="B189" s="121"/>
      <c r="C189" s="121"/>
      <c r="D189" s="115" t="s">
        <v>161</v>
      </c>
      <c r="E189" s="210" t="s">
        <v>214</v>
      </c>
      <c r="F189" s="211"/>
      <c r="G189" s="211"/>
      <c r="H189" s="211"/>
      <c r="I189" s="211"/>
      <c r="J189" s="211"/>
      <c r="K189" s="211"/>
    </row>
    <row r="190" spans="1:11" ht="13.5" customHeight="1" x14ac:dyDescent="0.5">
      <c r="A190" s="121"/>
      <c r="B190" s="121"/>
      <c r="C190" s="121"/>
      <c r="E190" s="128"/>
      <c r="F190" s="128"/>
      <c r="G190" s="128"/>
      <c r="H190" s="128"/>
      <c r="I190" s="128"/>
      <c r="J190" s="128"/>
      <c r="K190" s="128"/>
    </row>
    <row r="191" spans="1:11" ht="11.25" customHeight="1" x14ac:dyDescent="0.5">
      <c r="A191" s="121"/>
      <c r="B191" s="121"/>
      <c r="C191" s="121"/>
      <c r="E191" s="128"/>
      <c r="F191" s="128"/>
      <c r="G191" s="128"/>
      <c r="H191" s="128"/>
      <c r="I191" s="128"/>
      <c r="J191" s="128"/>
      <c r="K191" s="128"/>
    </row>
    <row r="192" spans="1:11" ht="38.25" customHeight="1" x14ac:dyDescent="0.5"/>
    <row r="193" spans="1:11" ht="20.100000000000001" customHeight="1" x14ac:dyDescent="0.5">
      <c r="A193" s="135" t="s">
        <v>108</v>
      </c>
      <c r="B193" s="135"/>
      <c r="C193" s="135"/>
      <c r="D193" s="135"/>
      <c r="E193" s="136"/>
      <c r="F193" s="137"/>
      <c r="G193" s="136"/>
      <c r="H193" s="137"/>
      <c r="I193" s="136"/>
      <c r="J193" s="137"/>
      <c r="K193" s="136"/>
    </row>
  </sheetData>
  <mergeCells count="19">
    <mergeCell ref="A134:K134"/>
    <mergeCell ref="A1:K1"/>
    <mergeCell ref="A2:K2"/>
    <mergeCell ref="A3:K3"/>
    <mergeCell ref="E6:G6"/>
    <mergeCell ref="I6:K6"/>
    <mergeCell ref="A64:K64"/>
    <mergeCell ref="A65:K65"/>
    <mergeCell ref="A66:K66"/>
    <mergeCell ref="E69:G69"/>
    <mergeCell ref="I69:K69"/>
    <mergeCell ref="A133:K133"/>
    <mergeCell ref="E189:K189"/>
    <mergeCell ref="A135:K135"/>
    <mergeCell ref="A140:I140"/>
    <mergeCell ref="E142:G142"/>
    <mergeCell ref="I142:K142"/>
    <mergeCell ref="E187:K187"/>
    <mergeCell ref="E188:K188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63" max="10" man="1"/>
    <brk id="132" max="10" man="1"/>
  </rowBreaks>
  <ignoredErrors>
    <ignoredError sqref="E143:K143 E70:K70 E7:K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2-3</vt:lpstr>
      <vt:lpstr>Comprehensive income 4-5 (3-M)</vt:lpstr>
      <vt:lpstr>Comprehensive income 6-7 (9-M)</vt:lpstr>
      <vt:lpstr>SHAREHOLDERS Conso 8</vt:lpstr>
      <vt:lpstr>SHAREHOLDERS The Bank 9</vt:lpstr>
      <vt:lpstr>CASH FLOWS 10-12</vt:lpstr>
      <vt:lpstr>'CASH FLOWS 10-12'!Print_Area</vt:lpstr>
      <vt:lpstr>'Comprehensive income 4-5 (3-M)'!Print_Area</vt:lpstr>
      <vt:lpstr>'Comprehensive income 6-7 (9-M)'!Print_Area</vt:lpstr>
      <vt:lpstr>'Financial position 2-3'!Print_Area</vt:lpstr>
      <vt:lpstr>'SHAREHOLDERS Conso 8'!Print_Area</vt:lpstr>
      <vt:lpstr>'SHAREHOLDERS The Bank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Noparat Mungsitisak</cp:lastModifiedBy>
  <cp:lastPrinted>2021-11-05T03:06:40Z</cp:lastPrinted>
  <dcterms:created xsi:type="dcterms:W3CDTF">2001-07-23T02:00:01Z</dcterms:created>
  <dcterms:modified xsi:type="dcterms:W3CDTF">2021-11-10T02:51:00Z</dcterms:modified>
</cp:coreProperties>
</file>