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TH ExxonMobil BKK GBC\14 - Statutory Accounts\Thailand\FY2021\3Q21\FS\8. received from TP\"/>
    </mc:Choice>
  </mc:AlternateContent>
  <xr:revisionPtr revIDLastSave="0" documentId="13_ncr:1_{3903228E-93CA-4AE4-A540-2C5968EEED07}" xr6:coauthVersionLast="46" xr6:coauthVersionMax="46" xr10:uidLastSave="{00000000-0000-0000-0000-000000000000}"/>
  <bookViews>
    <workbookView xWindow="-108" yWindow="-108" windowWidth="23256" windowHeight="12576" activeTab="2" xr2:uid="{00000000-000D-0000-FFFF-FFFF00000000}"/>
  </bookViews>
  <sheets>
    <sheet name="2-4" sheetId="16" r:id="rId1"/>
    <sheet name="5 (3-months)" sheetId="11" r:id="rId2"/>
    <sheet name="6 (9-months)" sheetId="12" r:id="rId3"/>
    <sheet name="7" sheetId="13" r:id="rId4"/>
    <sheet name="8" sheetId="14" r:id="rId5"/>
    <sheet name="9" sheetId="15" r:id="rId6"/>
  </sheets>
  <calcPr calcId="152511"/>
  <customWorkbookViews>
    <customWorkbookView name="zez - Personal View" guid="{544DB060-C87D-4006-A97D-448EDD24C91E}" mergeInterval="0" personalView="1" maximized="1" windowWidth="1020" windowHeight="576" activeSheetId="4" showComments="commIndAndComment"/>
    <customWorkbookView name="zp3 - Personal View" guid="{9C847A71-D21B-4F7B-924D-309407A933DC}" mergeInterval="0" personalView="1" maximized="1" windowWidth="1020" windowHeight="603" activeSheetId="1"/>
    <customWorkbookView name="PwC User - Personal View" guid="{6CF92B39-EFFA-4D8E-B9EE-A5EDB1D0C6E4}" mergeInterval="0" personalView="1" maximized="1" windowWidth="1020" windowHeight="596" activeSheetId="1"/>
  </customWorkbookViews>
</workbook>
</file>

<file path=xl/calcChain.xml><?xml version="1.0" encoding="utf-8"?>
<calcChain xmlns="http://schemas.openxmlformats.org/spreadsheetml/2006/main">
  <c r="X19" i="13" l="1"/>
  <c r="X25" i="13" s="1"/>
  <c r="R19" i="13"/>
  <c r="R25" i="13" s="1"/>
  <c r="P19" i="13"/>
  <c r="P25" i="13" s="1"/>
  <c r="N19" i="13"/>
  <c r="N25" i="13" s="1"/>
  <c r="L19" i="13"/>
  <c r="L25" i="13" s="1"/>
  <c r="J19" i="13"/>
  <c r="J25" i="13" s="1"/>
  <c r="H19" i="13"/>
  <c r="H25" i="13" s="1"/>
  <c r="F19" i="13"/>
  <c r="F25" i="13" s="1"/>
  <c r="D19" i="13"/>
  <c r="D25" i="13" s="1"/>
  <c r="T16" i="13"/>
  <c r="V16" i="13" s="1"/>
  <c r="Z16" i="13" s="1"/>
  <c r="V15" i="13"/>
  <c r="T15" i="13"/>
  <c r="P18" i="14"/>
  <c r="P23" i="14" s="1"/>
  <c r="N18" i="14"/>
  <c r="N23" i="14" s="1"/>
  <c r="L18" i="14"/>
  <c r="L23" i="14" s="1"/>
  <c r="J18" i="14"/>
  <c r="J23" i="14" s="1"/>
  <c r="H18" i="14"/>
  <c r="H23" i="14" s="1"/>
  <c r="F18" i="14"/>
  <c r="F23" i="14" s="1"/>
  <c r="D18" i="14"/>
  <c r="D23" i="14" s="1"/>
  <c r="R15" i="14"/>
  <c r="T15" i="14" s="1"/>
  <c r="T14" i="14"/>
  <c r="R14" i="14"/>
  <c r="R18" i="14" s="1"/>
  <c r="R23" i="14" s="1"/>
  <c r="T18" i="14" l="1"/>
  <c r="T23" i="14" s="1"/>
  <c r="V19" i="13"/>
  <c r="V25" i="13" s="1"/>
  <c r="T19" i="13"/>
  <c r="T25" i="13" s="1"/>
  <c r="Z15" i="13"/>
  <c r="Z19" i="13" s="1"/>
  <c r="Z25" i="13" s="1"/>
  <c r="R28" i="14" l="1"/>
  <c r="T28" i="14" s="1"/>
  <c r="R25" i="14"/>
  <c r="T25" i="14" s="1"/>
  <c r="P30" i="14"/>
  <c r="N30" i="14"/>
  <c r="L30" i="14"/>
  <c r="J30" i="14"/>
  <c r="H30" i="14"/>
  <c r="F30" i="14"/>
  <c r="D30" i="14"/>
  <c r="T31" i="13"/>
  <c r="V31" i="13" s="1"/>
  <c r="Z31" i="13" s="1"/>
  <c r="T30" i="13"/>
  <c r="V30" i="13"/>
  <c r="Z30" i="13" s="1"/>
  <c r="X33" i="13"/>
  <c r="R33" i="13"/>
  <c r="P33" i="13"/>
  <c r="N33" i="13"/>
  <c r="L33" i="13"/>
  <c r="J33" i="13"/>
  <c r="H33" i="13"/>
  <c r="F33" i="13"/>
  <c r="D33" i="13"/>
  <c r="T27" i="13"/>
  <c r="V27" i="13" s="1"/>
  <c r="A57" i="11"/>
  <c r="A58" i="12" s="1"/>
  <c r="A40" i="13" s="1"/>
  <c r="A33" i="14" s="1"/>
  <c r="A50" i="15" s="1"/>
  <c r="M43" i="15"/>
  <c r="M45" i="15" s="1"/>
  <c r="M48" i="15" s="1"/>
  <c r="M30" i="15"/>
  <c r="M15" i="15"/>
  <c r="I43" i="15"/>
  <c r="I30" i="15"/>
  <c r="I15" i="15"/>
  <c r="I45" i="15"/>
  <c r="I48" i="15" s="1"/>
  <c r="M49" i="12"/>
  <c r="M43" i="12"/>
  <c r="M15" i="12"/>
  <c r="M19" i="12" s="1"/>
  <c r="M25" i="12" s="1"/>
  <c r="M28" i="12" s="1"/>
  <c r="M37" i="12" s="1"/>
  <c r="I49" i="12"/>
  <c r="I43" i="12"/>
  <c r="I15" i="12"/>
  <c r="I19" i="12" s="1"/>
  <c r="I25" i="12" s="1"/>
  <c r="I28" i="12" s="1"/>
  <c r="I37" i="12" s="1"/>
  <c r="M48" i="11"/>
  <c r="M42" i="11"/>
  <c r="M15" i="11"/>
  <c r="M19" i="11" s="1"/>
  <c r="M25" i="11" s="1"/>
  <c r="M28" i="11" s="1"/>
  <c r="M36" i="11" s="1"/>
  <c r="I48" i="11"/>
  <c r="I42" i="11"/>
  <c r="I15" i="11"/>
  <c r="I19" i="11" s="1"/>
  <c r="I25" i="11" s="1"/>
  <c r="I28" i="11" s="1"/>
  <c r="I36" i="11" s="1"/>
  <c r="A134" i="16"/>
  <c r="M75" i="16"/>
  <c r="M85" i="16"/>
  <c r="M87" i="16"/>
  <c r="M120" i="16"/>
  <c r="M123" i="16"/>
  <c r="M125" i="16"/>
  <c r="K75" i="16"/>
  <c r="K85" i="16"/>
  <c r="K87" i="16"/>
  <c r="K120" i="16"/>
  <c r="K123" i="16"/>
  <c r="K125" i="16"/>
  <c r="I75" i="16"/>
  <c r="I85" i="16"/>
  <c r="I87" i="16"/>
  <c r="I120" i="16"/>
  <c r="I123" i="16"/>
  <c r="I125" i="16"/>
  <c r="G75" i="16"/>
  <c r="G87" i="16" s="1"/>
  <c r="G125" i="16" s="1"/>
  <c r="G85" i="16"/>
  <c r="G120" i="16"/>
  <c r="G123" i="16"/>
  <c r="A94" i="16"/>
  <c r="A93" i="16"/>
  <c r="A47" i="16"/>
  <c r="A91" i="16"/>
  <c r="A90" i="16"/>
  <c r="A50" i="16"/>
  <c r="A49" i="16"/>
  <c r="M22" i="16"/>
  <c r="M38" i="16"/>
  <c r="M40" i="16"/>
  <c r="K22" i="16"/>
  <c r="K40" i="16" s="1"/>
  <c r="K38" i="16"/>
  <c r="I22" i="16"/>
  <c r="I38" i="16"/>
  <c r="I40" i="16"/>
  <c r="G22" i="16"/>
  <c r="G38" i="16"/>
  <c r="K48" i="11"/>
  <c r="G48" i="11"/>
  <c r="K42" i="11"/>
  <c r="G42" i="11"/>
  <c r="K49" i="12"/>
  <c r="G49" i="12"/>
  <c r="K43" i="12"/>
  <c r="G43" i="12"/>
  <c r="G15" i="11"/>
  <c r="G19" i="11" s="1"/>
  <c r="G25" i="11" s="1"/>
  <c r="G28" i="11" s="1"/>
  <c r="G36" i="11" s="1"/>
  <c r="K30" i="15"/>
  <c r="G30" i="15"/>
  <c r="A3" i="15"/>
  <c r="K43" i="15"/>
  <c r="G43" i="15"/>
  <c r="K15" i="15"/>
  <c r="G15" i="15"/>
  <c r="K15" i="12"/>
  <c r="K19" i="12"/>
  <c r="K25" i="12"/>
  <c r="K28" i="12" s="1"/>
  <c r="K37" i="12" s="1"/>
  <c r="G15" i="12"/>
  <c r="G19" i="12"/>
  <c r="G25" i="12" s="1"/>
  <c r="G28" i="12" s="1"/>
  <c r="G37" i="12" s="1"/>
  <c r="K15" i="11"/>
  <c r="K19" i="11" s="1"/>
  <c r="K25" i="11" s="1"/>
  <c r="K28" i="11" s="1"/>
  <c r="K36" i="11" s="1"/>
  <c r="R30" i="14" l="1"/>
  <c r="T30" i="14"/>
  <c r="V33" i="13"/>
  <c r="Z27" i="13"/>
  <c r="Z33" i="13" s="1"/>
  <c r="T33" i="13"/>
  <c r="G40" i="16"/>
  <c r="G45" i="15"/>
  <c r="G48" i="15" s="1"/>
  <c r="K45" i="15"/>
  <c r="K48" i="15" s="1"/>
</calcChain>
</file>

<file path=xl/sharedStrings.xml><?xml version="1.0" encoding="utf-8"?>
<sst xmlns="http://schemas.openxmlformats.org/spreadsheetml/2006/main" count="380" uniqueCount="210">
  <si>
    <t>บริษัท เอสโซ่ (ประเทศไทย) จำกัด (มหาชน)</t>
  </si>
  <si>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</si>
  <si>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</si>
  <si>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</si>
  <si>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</si>
  <si>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</si>
  <si>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</si>
  <si>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</si>
  <si>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</si>
  <si>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</si>
  <si>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ส่วนเกินมูลค่าหุ้น</t>
  </si>
  <si>
    <t>รายได้อื่น</t>
  </si>
  <si>
    <t>งบกระแสเงินสด</t>
  </si>
  <si>
    <t>เงินสดจ่ายเพื่อซื้อที่ดิน อาคารและอุปกรณ์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</si>
  <si>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</si>
  <si>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</si>
  <si>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</si>
  <si>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ทุนที่ออกและ</t>
  </si>
  <si>
    <t>-</t>
  </si>
  <si>
    <t>กำไรสะสม</t>
  </si>
  <si>
    <t>กระแสเงินสดจากกิจกรรมดำเนินงาน</t>
  </si>
  <si>
    <t>หนี้สินไม่หมุนเวียนอื่น</t>
  </si>
  <si>
    <t>สินทรัพย์ไม่หมุนเวียนอื่น</t>
  </si>
  <si>
    <t>กรรมการ ................................................................................</t>
  </si>
  <si>
    <t>ลูกหนี้กิจการที่เกี่ยวข้องกัน</t>
  </si>
  <si>
    <t>เงินกู้ยืมระยะสั้นจากกิจการที่เกี่ยวข้องกัน</t>
  </si>
  <si>
    <t>เจ้าหนี้กิจการที่เกี่ยวข้องกัน</t>
  </si>
  <si>
    <t>สินทรัพย์หมุนเวียนอื่น</t>
  </si>
  <si>
    <t>เงินกู้ยืมระยะยาวจากกิจการที่เกี่ยวข้องกัน</t>
  </si>
  <si>
    <t>ดอกเบี้ยรับ</t>
  </si>
  <si>
    <t>สำรองตามกฎหมาย</t>
  </si>
  <si>
    <t>ส่วนแบ่งกำไรในบริษัทร่วม</t>
  </si>
  <si>
    <t>ค่าเช่าจ่ายล่วงหน้าและรายจ่ายรอตัดบัญชี</t>
  </si>
  <si>
    <t>เจ้าหนี้การค้าและเจ้าหนี้อื่น</t>
  </si>
  <si>
    <t>จัดสรรแล้ว -</t>
  </si>
  <si>
    <t>ชำระแล้ว</t>
  </si>
  <si>
    <t xml:space="preserve">   </t>
  </si>
  <si>
    <t>(จำนวนเงินเป็นหน่วยพันบาทนอกจากจะกล่าวไว้เป็นหน่วยอื่น)</t>
  </si>
  <si>
    <t>ค่าใช้จ่ายในการขาย</t>
  </si>
  <si>
    <t>ค่าใช้จ่ายในการบริหาร</t>
  </si>
  <si>
    <t>งบแสดงฐานะการเงิน</t>
  </si>
  <si>
    <t xml:space="preserve">ทุนจดทะเบียน </t>
  </si>
  <si>
    <t xml:space="preserve">ทุนที่ออกและชำระแล้ว 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</si>
  <si>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</si>
  <si>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</si>
  <si>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</si>
  <si>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รวมส่วนของ</t>
  </si>
  <si>
    <t>ส่วนได้เสียที่ไม่มี</t>
  </si>
  <si>
    <t>อำนาจควบคุม</t>
  </si>
  <si>
    <t>หุ้นสามัญจำนวน 3,467,916,666 หุ้น</t>
  </si>
  <si>
    <t>มูลค่าที่ตราไว้หุ้นละ 4.9338 บาท</t>
  </si>
  <si>
    <t>หุ้นสามัญจำนวน 3,460,858,000 หุ้น</t>
  </si>
  <si>
    <t>มูลค่าที่ได้รับชำระแล้วหุ้นละ 4.9338 บาท</t>
  </si>
  <si>
    <t>(แสดงหน่วยเป็นบาทต่อหุ้น)</t>
  </si>
  <si>
    <t>เงินสดจ่ายคืนเงินกู้ยืมระยะยาว</t>
  </si>
  <si>
    <t>เงินชดเชยจากกองทุนน้ำมันเชื้อเพลิง</t>
  </si>
  <si>
    <t>เงินให้กู้ยืมระยะยาวแก่กิจการที่เกี่ยวข้องกัน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</si>
  <si>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</si>
  <si>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</si>
  <si>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 xml:space="preserve">เงินสดรับจากการขายที่ดิน อาคารและอุปกรณ์ </t>
  </si>
  <si>
    <t>ภาระผูกพัน</t>
  </si>
  <si>
    <t>รวมองค์ประกอบ</t>
  </si>
  <si>
    <t>ส่วนเกิน</t>
  </si>
  <si>
    <t>อื่นของส่วน</t>
  </si>
  <si>
    <t>มูลค่าหุ้น</t>
  </si>
  <si>
    <t>ยังไม่ได้จัดสรร -</t>
  </si>
  <si>
    <t>เงินลงทุนในบริษัทย่อย</t>
  </si>
  <si>
    <t>เงินลงทุนในบริษัทร่วม</t>
  </si>
  <si>
    <t>เงินสดจากการรับชำระหนี้เงินกู้จากกิจการที่เกี่ยวข้องกัน</t>
  </si>
  <si>
    <t>เงินให้กู้ยืมแก่กิจการที่เกี่ยวข้องกัน</t>
  </si>
  <si>
    <t>เงินสดจ่ายเพื่อซื้อสินทรัพย์ไม่มีตัวตน</t>
  </si>
  <si>
    <t>เงินกู้ยืมระยะยาวจากสถาบันการเงิน</t>
  </si>
  <si>
    <t>รวมหนี้สินหมุนเวียน</t>
  </si>
  <si>
    <t>รวมหนี้สินไม่หมุนเวียน</t>
  </si>
  <si>
    <t>ภาระผูกพันผลประโยชน์พนักงานระยะสั้น</t>
  </si>
  <si>
    <t>ภาระผูกพันผลประโยชน์พนักงานระยะยาว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</si>
  <si>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</si>
  <si>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</si>
  <si>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ยังไม่ได้จัดสรร</t>
  </si>
  <si>
    <t>จัดสรรแล้ว</t>
  </si>
  <si>
    <t>จากบริษัทร่วม</t>
  </si>
  <si>
    <t>เบ็ดเสร็จอื่น</t>
  </si>
  <si>
    <t>ส่วนของเจ้าของ</t>
  </si>
  <si>
    <t>หนี้สินและส่วนของเจ้าของ</t>
  </si>
  <si>
    <t>องค์ประกอบอื่นของส่วนของเจ้าของ</t>
  </si>
  <si>
    <t xml:space="preserve">รวมส่วนของเจ้าของ </t>
  </si>
  <si>
    <t>รวมหนี้สินและส่วนของเจ้าของ</t>
  </si>
  <si>
    <t>งบแสดงการเปลี่ยนแปลงส่วนของเจ้าของ</t>
  </si>
  <si>
    <t>ของเจ้าของ</t>
  </si>
  <si>
    <t>เจ้าของ</t>
  </si>
  <si>
    <t>ยังไม่ได้ตรวจสอบ</t>
  </si>
  <si>
    <t>ตรวจสอบแล้ว</t>
  </si>
  <si>
    <t>31 ธันวาคม</t>
  </si>
  <si>
    <t>ข้อมูลทางการเงินรวม</t>
  </si>
  <si>
    <t>ข้อมูลทางการเงินเฉพาะกิจการ</t>
  </si>
  <si>
    <t>ส่วนที่เป็นของผู้เป็นเจ้าของของบริษัทใหญ่</t>
  </si>
  <si>
    <t>กำไรขาดทุนเบ็ดเสร็จอื่น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</si>
  <si>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</si>
  <si>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</si>
  <si>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การเปลี่ยนแปลงในส่วนของเจ้าของสำหรับงวด</t>
  </si>
  <si>
    <t>เงินสดจ่ายคืนเงินกู้ยืมระยะยาวจากกิจการที่เกี่ยวข้องกัน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</si>
  <si>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</si>
  <si>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เงินสดสุทธิใช้ไปในกิจกรรมลงทุน</t>
  </si>
  <si>
    <t>ภาษีเงินได้ค้างจ่าย</t>
  </si>
  <si>
    <t>จ่ายดอกเบี้ย</t>
  </si>
  <si>
    <t>รายได้ดอกเบี้ย</t>
  </si>
  <si>
    <t>ต้นทุนทางการเงิน</t>
  </si>
  <si>
    <t>ส่วนของบริษัทใหญ่</t>
  </si>
  <si>
    <t>พนักงาน</t>
  </si>
  <si>
    <t>ผลประโยชน์</t>
  </si>
  <si>
    <t>ผู้เป็นเจ้าของ</t>
  </si>
  <si>
    <t>ของบริษัทใหญ่</t>
  </si>
  <si>
    <t>อื่นของส่วนของ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</si>
  <si>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</si>
  <si>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</si>
  <si>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</si>
  <si>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เงินสดและรายการเทียบเท่าเงินสดเพิ่มขึ้นสุทธิ</t>
  </si>
  <si>
    <t>รายได้จากการขายและการให้บริการ</t>
  </si>
  <si>
    <t>ต้นทุนขายและการให้บริการ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</si>
  <si>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</si>
  <si>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</si>
  <si>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เงินปันผลจ่าย</t>
  </si>
  <si>
    <t>เผื่อขาย</t>
  </si>
  <si>
    <t>เงินลงทุน</t>
  </si>
  <si>
    <t>พ.ศ. 2563</t>
  </si>
  <si>
    <t>หนี้สินตามสัญญาเช่าส่วนที่ถึงกำหนดชำระ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</si>
  <si>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</si>
  <si>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</si>
  <si>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 ณ วันที่ 1 มกราคม พ.ศ. 2563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</si>
  <si>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</si>
  <si>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</si>
  <si>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การวัดมูลค่าเงินลงทุน</t>
  </si>
  <si>
    <t>สำรอง</t>
  </si>
  <si>
    <t>ในตราสารทุนผ่านกำไร</t>
  </si>
  <si>
    <t>ตามกฎหมาย</t>
  </si>
  <si>
    <t>ขาดทุนเบ็ดเสร็จอื่น</t>
  </si>
  <si>
    <t>ขาดทุนเบ็ดเสร็จรวม</t>
  </si>
  <si>
    <t>เงินสดจ่ายเพื่อได้มาในสินทรัพย์สิทธิการใช้</t>
  </si>
  <si>
    <t>เงินสดจ่ายเพื่อชำระหนี้สินตามสัญญาเช่า</t>
  </si>
  <si>
    <t>เงินปันผลรับจากบริษัทย่อย</t>
  </si>
  <si>
    <t>เงินปันผลรับจากบริษัทร่วม</t>
  </si>
  <si>
    <t>เงินสดรับจากเงินกู้ยืมระยะยาว</t>
  </si>
  <si>
    <t>เงินปันผลจ่ายให้แก่ส่วนได้เสียที่ไม่มีอำนาจควบคุม</t>
  </si>
  <si>
    <t>เงินสดสุทธิได้มาในกิจกรรมจัดหาเงิน</t>
  </si>
  <si>
    <t>เงินสดจ่ายสุทธิจากเงินกู้ยืมระยะสั้น</t>
  </si>
  <si>
    <t>(ขาดทุน) กำไรเบ็ดเสร็จรวม</t>
  </si>
  <si>
    <t>(ขาดทุนสะสม)</t>
  </si>
  <si>
    <t>ส่วนแบ่งขาดทุน</t>
  </si>
  <si>
    <t>เงินปันผลรับจากสินทรัพย์ทางการเงินที่วัดมูลค่าด้วย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</si>
  <si>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</si>
  <si>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จากกิจการที่เกี่ยวข้องกัน</t>
  </si>
  <si>
    <t xml:space="preserve">กำไร (ขาดทุน) สะสม </t>
  </si>
  <si>
    <t>กำไร (ขาดทุน) สะสม</t>
  </si>
  <si>
    <t>30 กันยายน</t>
  </si>
  <si>
    <t>ยอดคงเหลือ ณ วันที่ 30 กันยายน พ.ศ. 2563</t>
  </si>
  <si>
    <t>(ค่าใช้จ่าย) เครดิตภาษีเงินได้</t>
  </si>
  <si>
    <t>กำไร (ขาดทุน) ขั้นต้น</t>
  </si>
  <si>
    <t>กำไร (ขาดทุน) จากการขาย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</si>
  <si>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</si>
  <si>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</si>
  <si>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ต่อหุ้นสำหรับการแบ่งปันกำไร (ขาดทุน)</t>
  </si>
  <si>
    <t>กำไร (ขาดทุน) ต่อหุ้นขั้นพื้นฐาน</t>
  </si>
  <si>
    <t>พ.ศ. 2564</t>
  </si>
  <si>
    <t>12 ฉ</t>
  </si>
  <si>
    <t>12 ช</t>
  </si>
  <si>
    <t>เงินเบิกเกินบัญชีและเงินกู้ยืมระยะสั้น</t>
  </si>
  <si>
    <t>จากสถาบันการเงิน</t>
  </si>
  <si>
    <t>12 ซ</t>
  </si>
  <si>
    <t>ภายในหนึ่งปี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</si>
  <si>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</si>
  <si>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</si>
  <si>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</si>
  <si>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 xml:space="preserve">ยอดคงเหลือ ณ วันที่ 1 มกราคม พ.ศ. 2564 </t>
  </si>
  <si>
    <t>ยอดคงเหลือ ณ วันที่ 30 กันยายน พ.ศ. 2564</t>
  </si>
  <si>
    <t>ยอดคงเหลือ ณ วันที่ 1 มกราคม พ.ศ. 2564</t>
  </si>
  <si>
    <t>การวัดมูลค่าใหม่ของภาระผูกพันผลประโยชน์พนักงาน</t>
  </si>
  <si>
    <t>กำไรเบ็ดเสร็จรวม</t>
  </si>
  <si>
    <t>กำไร (ขาดทุน) ก่อนภาษีเงินได้</t>
  </si>
  <si>
    <t>กำไรขั้นต้น</t>
  </si>
  <si>
    <t>กำไรจากการขาย</t>
  </si>
  <si>
    <t>เครดิต (ค่าใช้จ่าย) ภาษีเงินได้</t>
  </si>
  <si>
    <t>กำไรเบ็ดเสร็จรวมสำหรับงวด</t>
  </si>
  <si>
    <t>กำไรต่อหุ้นสำหรับการแบ่งปันกำไร</t>
  </si>
  <si>
    <t>กำไรต่อหุ้นขั้นพื้นฐาน</t>
  </si>
  <si>
    <t>เงินสดได้มา (ใช้ไป) ในกิจกรรมดำเนินงาน</t>
  </si>
  <si>
    <t>เงินสดสุทธิได้มา (ใช้ไป) ในกิจกรรมดำเนินงาน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</si>
  <si>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</si>
  <si>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ตามที่รายงานไว้เดิม</t>
  </si>
  <si>
    <t>ผลกระทบของการเปลี่ยนนโยบายการบัญชี</t>
  </si>
  <si>
    <t>- ปรับปรุงใหม่</t>
  </si>
  <si>
    <t xml:space="preserve">   - ตามที่รายงานไว้เดิม</t>
  </si>
  <si>
    <t xml:space="preserve">ยอดคงเหลือ ณ วันที่ 1 มกราคม พ.ศ. 2563 </t>
  </si>
  <si>
    <t xml:space="preserve">   - ปรับปรุงใหม่</t>
  </si>
  <si>
    <t>ลูกหนี้การค้า</t>
  </si>
  <si>
    <t xml:space="preserve">สินค้าคงเหลือ </t>
  </si>
  <si>
    <t xml:space="preserve">ลูกหนี้อื่น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</si>
  <si>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</si>
  <si>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</si>
  <si>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</si>
  <si>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สินทรัพย์ภาษีเงินได้รอตัดบัญชี </t>
  </si>
  <si>
    <t>ด้วยมูลค่ายุติธรรมผ่านกำไรขาดทุนเบ็ดเสร็จอื่น</t>
  </si>
  <si>
    <t>การเปลี่ยนแปลงในมูลค่ายุติธรรมของเงินลงทุนในตราสารทุน</t>
  </si>
  <si>
    <t>การแบ่งปันกำไร (ขาดทุน):</t>
  </si>
  <si>
    <t>การแบ่งปันกำไรเบ็ดเสร็จรวม:</t>
  </si>
  <si>
    <t>0.00</t>
  </si>
  <si>
    <t>การแบ่งปันกำไร (ขาดทุน) เบ็ดเสร็จรวม:</t>
  </si>
  <si>
    <t>(จ่าย) รับคืนภาษีเงินได้</t>
  </si>
  <si>
    <t>เงินสดรับ (จ่าย) สุทธิจากเงินกู้ยืมระยะสั้น</t>
  </si>
  <si>
    <t>กำไร (ขาดทุน) เบ็ดเสร็จอื่นสำหรับงวด - สุทธิจากภาษี:</t>
  </si>
  <si>
    <t>สินทรัพย์ทางการเงินที่วัดมูลค่า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</si>
</sst>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0;\(#,##0.00\)"/>
    <numFmt numFmtId="169" formatCode="_(* #,##0_);_(* \(#,##0\);_(* &quot;-&quot;??_);_(@_)"/>
  </numFmts>
  <fonts count="6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</cellStyleXfs>
  <cellXfs count="163">
    <xf numFmtId="0" fontId="0" fillId="0" borderId="0" xfId="0"/>
    <xf numFmtId="166" fontId="3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3" fillId="0" borderId="3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 wrapText="1"/>
    </xf>
    <xf numFmtId="166" fontId="4" fillId="2" borderId="1" xfId="1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 wrapText="1"/>
    </xf>
    <xf numFmtId="166" fontId="4" fillId="2" borderId="2" xfId="1" applyNumberFormat="1" applyFont="1" applyFill="1" applyBorder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3" fillId="2" borderId="0" xfId="5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Alignment="1">
      <alignment horizontal="right" vertical="center"/>
    </xf>
    <xf numFmtId="167" fontId="4" fillId="2" borderId="2" xfId="3" applyNumberFormat="1" applyFont="1" applyFill="1" applyBorder="1" applyAlignment="1">
      <alignment horizontal="right" vertical="center" wrapText="1"/>
    </xf>
    <xf numFmtId="168" fontId="4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3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2" borderId="0" xfId="2" applyNumberFormat="1" applyFont="1" applyFill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3" fillId="2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0" xfId="3" applyNumberFormat="1" applyFont="1" applyFill="1" applyBorder="1" applyAlignment="1">
      <alignment vertical="center"/>
    </xf>
    <xf numFmtId="166" fontId="3" fillId="2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6" fontId="4" fillId="2" borderId="1" xfId="3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 wrapText="1"/>
    </xf>
    <xf numFmtId="167" fontId="4" fillId="2" borderId="2" xfId="3" applyNumberFormat="1" applyFont="1" applyFill="1" applyBorder="1" applyAlignment="1">
      <alignment horizontal="right" vertical="center"/>
    </xf>
    <xf numFmtId="167" fontId="4" fillId="0" borderId="2" xfId="3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4" fillId="0" borderId="2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horizontal="center" vertical="center"/>
    </xf>
    <xf numFmtId="166" fontId="3" fillId="2" borderId="0" xfId="3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6" fontId="4" fillId="0" borderId="0" xfId="6" applyNumberFormat="1" applyFont="1" applyAlignment="1">
      <alignment vertical="center"/>
    </xf>
    <xf numFmtId="165" fontId="4" fillId="0" borderId="1" xfId="6" applyNumberFormat="1" applyFont="1" applyBorder="1" applyAlignment="1">
      <alignment vertical="center"/>
    </xf>
    <xf numFmtId="165" fontId="3" fillId="0" borderId="1" xfId="6" applyNumberFormat="1" applyFont="1" applyBorder="1" applyAlignment="1">
      <alignment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3" fillId="0" borderId="0" xfId="5" quotePrefix="1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3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0" borderId="0" xfId="6" applyNumberFormat="1" applyFont="1" applyAlignment="1">
      <alignment horizontal="center" vertical="center"/>
    </xf>
    <xf numFmtId="166" fontId="3" fillId="2" borderId="0" xfId="6" applyNumberFormat="1" applyFont="1" applyFill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5" fontId="5" fillId="0" borderId="0" xfId="6" applyNumberFormat="1" applyFont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5" fontId="3" fillId="0" borderId="0" xfId="6" applyNumberFormat="1" applyFont="1" applyAlignment="1">
      <alignment horizontal="left" vertical="center"/>
    </xf>
    <xf numFmtId="165" fontId="4" fillId="2" borderId="0" xfId="6" applyNumberFormat="1" applyFont="1" applyFill="1" applyAlignment="1">
      <alignment vertical="center"/>
    </xf>
    <xf numFmtId="166" fontId="4" fillId="0" borderId="2" xfId="6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5" applyNumberFormat="1" applyFont="1" applyBorder="1" applyAlignment="1">
      <alignment horizontal="right" vertical="center"/>
    </xf>
    <xf numFmtId="165" fontId="5" fillId="0" borderId="0" xfId="5" applyNumberFormat="1" applyFont="1" applyAlignment="1">
      <alignment vertical="center"/>
    </xf>
    <xf numFmtId="0" fontId="5" fillId="0" borderId="0" xfId="6" applyFont="1" applyAlignment="1">
      <alignment vertical="center"/>
    </xf>
    <xf numFmtId="166" fontId="4" fillId="2" borderId="0" xfId="5" applyNumberFormat="1" applyFont="1" applyFill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1" xfId="6" applyNumberFormat="1" applyFont="1" applyBorder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166" fontId="4" fillId="0" borderId="1" xfId="3" applyNumberFormat="1" applyFont="1" applyFill="1" applyBorder="1" applyAlignment="1">
      <alignment vertical="center"/>
    </xf>
    <xf numFmtId="166" fontId="4" fillId="0" borderId="4" xfId="3" applyNumberFormat="1" applyFont="1" applyFill="1" applyBorder="1" applyAlignment="1">
      <alignment horizontal="right" vertical="center"/>
    </xf>
    <xf numFmtId="166" fontId="4" fillId="2" borderId="4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169" fontId="4" fillId="2" borderId="1" xfId="1" applyNumberFormat="1" applyFont="1" applyFill="1" applyBorder="1" applyAlignment="1">
      <alignment horizontal="right" vertical="center"/>
    </xf>
    <xf numFmtId="169" fontId="4" fillId="2" borderId="1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vertical="center"/>
    </xf>
    <xf numFmtId="167" fontId="4" fillId="2" borderId="2" xfId="3" quotePrefix="1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6" fontId="4" fillId="2" borderId="4" xfId="2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quotePrefix="1" applyNumberFormat="1" applyFont="1" applyFill="1" applyBorder="1" applyAlignment="1">
      <alignment horizontal="right" vertical="center"/>
    </xf>
    <xf numFmtId="166" fontId="3" fillId="0" borderId="1" xfId="6" applyNumberFormat="1" applyFont="1" applyBorder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5" xfId="2" xr:uid="{00000000-0005-0000-0000-000001000000}"/>
    <cellStyle name="Normal" xfId="0" builtinId="0"/>
    <cellStyle name="Normal 2" xfId="6" xr:uid="{00000000-0005-0000-0000-000003000000}"/>
    <cellStyle name="Normal_Esso TH 311205 - E" xfId="3" xr:uid="{00000000-0005-0000-0000-000004000000}"/>
    <cellStyle name="Normal_Esso TH 311205 - E_FS ETL1Q11_Eng_Final" xfId="4" xr:uid="{00000000-0005-0000-0000-000005000000}"/>
    <cellStyle name="Normal_Esso TH 311205 - E_FS ETL1Q11_Eng_Final 2" xfId="7" xr:uid="{00000000-0005-0000-0000-000006000000}"/>
    <cellStyle name="Normal_SSA_THA_311248_new" xfId="5" xr:uid="{00000000-0005-0000-0000-000007000000}"/>
  </cellStyles>
  <dxfs count="0"/>
  <tableStyles count="0" defaultTableStyle="TableStyleMedium9" defaultPivotStyle="PivotStyleLight16"/>
  <colors>
    <mruColors>
      <color rgb="FFFAFAFA"/>
      <color rgb="FFF7F7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view="pageBreakPreview" topLeftCell="A79" zoomScale="90" zoomScaleNormal="100" zoomScaleSheetLayoutView="90" workbookViewId="0">
      <selection activeCell="M13" sqref="M13"/>
    </sheetView>
  </sheetViews>
  <sheetFormatPr defaultColWidth="9.125" defaultRowHeight="21.75" customHeight="1" x14ac:dyDescent="0.6"/>
  <cols>
    <col min="1" max="3" width="1.375" style="99" customWidth="1"/>
    <col min="4" max="4" width="31.375" style="99" customWidth="1"/>
    <col min="5" max="5" width="8" style="97" customWidth="1"/>
    <col min="6" max="6" width="0.875" style="97" customWidth="1"/>
    <col min="7" max="7" width="14" style="98" customWidth="1"/>
    <col min="8" max="8" width="0.875" style="98" customWidth="1"/>
    <col min="9" max="9" width="11.375" style="98" customWidth="1"/>
    <col min="10" max="10" width="0.875" style="98" customWidth="1"/>
    <col min="11" max="11" width="14" style="98" customWidth="1"/>
    <col min="12" max="12" width="0.875" style="98" customWidth="1"/>
    <col min="13" max="13" width="11.375" style="98" customWidth="1"/>
    <col min="14" max="16384" width="9.125" style="99"/>
  </cols>
  <sheetData>
    <row r="1" spans="1:13" ht="21.75" customHeight="1" x14ac:dyDescent="0.6">
      <c r="A1" s="96" t="s">
        <v>0</v>
      </c>
      <c r="B1" s="96"/>
      <c r="C1" s="96"/>
      <c r="D1" s="96"/>
    </row>
    <row r="2" spans="1:13" ht="21.75" customHeight="1" x14ac:dyDescent="0.6">
      <c r="A2" s="96" t="s">
        <v>40</v>
      </c>
      <c r="B2" s="96"/>
      <c r="C2" s="96"/>
      <c r="D2" s="96"/>
    </row>
    <row r="3" spans="1:13" s="101" customFormat="1" ht="21.75" customHeight="1" x14ac:dyDescent="0.6">
      <c r="A3" s="100" t="s">
        <v>169</v>
      </c>
      <c r="G3" s="102"/>
      <c r="H3" s="102"/>
      <c r="I3" s="102"/>
      <c r="J3" s="102"/>
      <c r="K3" s="102"/>
      <c r="L3" s="102"/>
      <c r="M3" s="102"/>
    </row>
    <row r="4" spans="1:13" ht="21.75" customHeight="1" x14ac:dyDescent="0.6">
      <c r="A4" s="103" t="s">
        <v>37</v>
      </c>
      <c r="B4" s="104"/>
      <c r="C4" s="104"/>
      <c r="D4" s="104"/>
      <c r="E4" s="105"/>
      <c r="F4" s="105"/>
      <c r="G4" s="106"/>
      <c r="H4" s="106"/>
      <c r="I4" s="106"/>
      <c r="J4" s="106"/>
      <c r="K4" s="106"/>
      <c r="L4" s="106"/>
      <c r="M4" s="106"/>
    </row>
    <row r="6" spans="1:13" s="107" customFormat="1" ht="20.25" customHeight="1" x14ac:dyDescent="0.6">
      <c r="E6" s="108"/>
      <c r="F6" s="108"/>
      <c r="G6" s="157" t="s">
        <v>93</v>
      </c>
      <c r="H6" s="157"/>
      <c r="I6" s="157"/>
      <c r="J6" s="102"/>
      <c r="K6" s="157" t="s">
        <v>94</v>
      </c>
      <c r="L6" s="157"/>
      <c r="M6" s="157"/>
    </row>
    <row r="7" spans="1:13" s="107" customFormat="1" ht="20.25" customHeight="1" x14ac:dyDescent="0.6">
      <c r="E7" s="108"/>
      <c r="F7" s="108"/>
      <c r="G7" s="109" t="s">
        <v>90</v>
      </c>
      <c r="H7" s="109"/>
      <c r="I7" s="109" t="s">
        <v>91</v>
      </c>
      <c r="J7" s="98"/>
      <c r="K7" s="109" t="s">
        <v>90</v>
      </c>
      <c r="L7" s="109"/>
      <c r="M7" s="109" t="s">
        <v>91</v>
      </c>
    </row>
    <row r="8" spans="1:13" s="107" customFormat="1" ht="20.25" customHeight="1" x14ac:dyDescent="0.6">
      <c r="E8" s="108"/>
      <c r="F8" s="108"/>
      <c r="G8" s="109" t="s">
        <v>153</v>
      </c>
      <c r="H8" s="109"/>
      <c r="I8" s="110" t="s">
        <v>92</v>
      </c>
      <c r="J8" s="98"/>
      <c r="K8" s="109" t="s">
        <v>153</v>
      </c>
      <c r="L8" s="109"/>
      <c r="M8" s="110" t="s">
        <v>92</v>
      </c>
    </row>
    <row r="9" spans="1:13" s="107" customFormat="1" ht="20.25" customHeight="1" x14ac:dyDescent="0.6">
      <c r="E9" s="111" t="s">
        <v>1</v>
      </c>
      <c r="F9" s="108"/>
      <c r="G9" s="112" t="s">
        <v>162</v>
      </c>
      <c r="H9" s="113"/>
      <c r="I9" s="112" t="s">
        <v>124</v>
      </c>
      <c r="J9" s="113"/>
      <c r="K9" s="112" t="s">
        <v>162</v>
      </c>
      <c r="L9" s="113"/>
      <c r="M9" s="112" t="s">
        <v>124</v>
      </c>
    </row>
    <row r="10" spans="1:13" ht="5.4" customHeight="1" x14ac:dyDescent="0.6">
      <c r="E10" s="99"/>
      <c r="F10" s="114"/>
      <c r="G10" s="14"/>
      <c r="H10" s="109"/>
      <c r="I10" s="109"/>
      <c r="J10" s="109"/>
      <c r="K10" s="115"/>
      <c r="L10" s="109"/>
      <c r="M10" s="109"/>
    </row>
    <row r="11" spans="1:13" s="116" customFormat="1" ht="20.25" customHeight="1" x14ac:dyDescent="0.6">
      <c r="A11" s="96" t="s">
        <v>2</v>
      </c>
      <c r="B11" s="96"/>
      <c r="C11" s="96"/>
      <c r="D11" s="96"/>
      <c r="E11" s="97"/>
      <c r="F11" s="97"/>
      <c r="G11" s="14"/>
      <c r="H11" s="98"/>
      <c r="I11" s="98"/>
      <c r="J11" s="98"/>
      <c r="K11" s="14"/>
      <c r="L11" s="98"/>
      <c r="M11" s="98"/>
    </row>
    <row r="12" spans="1:13" s="116" customFormat="1" ht="5.4" customHeight="1" x14ac:dyDescent="0.6">
      <c r="A12" s="96"/>
      <c r="B12" s="96"/>
      <c r="C12" s="96"/>
      <c r="D12" s="96"/>
      <c r="E12" s="97"/>
      <c r="F12" s="97"/>
      <c r="G12" s="14"/>
      <c r="H12" s="98"/>
      <c r="I12" s="98"/>
      <c r="J12" s="98"/>
      <c r="K12" s="14"/>
      <c r="L12" s="98"/>
      <c r="M12" s="98"/>
    </row>
    <row r="13" spans="1:13" s="116" customFormat="1" ht="20.25" customHeight="1" x14ac:dyDescent="0.6">
      <c r="A13" s="96" t="s">
        <v>3</v>
      </c>
      <c r="B13" s="96"/>
      <c r="C13" s="96"/>
      <c r="D13" s="96"/>
      <c r="E13" s="97"/>
      <c r="F13" s="97"/>
      <c r="G13" s="14"/>
      <c r="H13" s="98"/>
      <c r="I13" s="98"/>
      <c r="J13" s="98"/>
      <c r="K13" s="14"/>
      <c r="L13" s="98"/>
      <c r="M13" s="98"/>
    </row>
    <row r="14" spans="1:13" s="116" customFormat="1" ht="5.4" customHeight="1" x14ac:dyDescent="0.6">
      <c r="A14" s="96"/>
      <c r="B14" s="96"/>
      <c r="C14" s="96"/>
      <c r="D14" s="96"/>
      <c r="E14" s="97"/>
      <c r="F14" s="97"/>
      <c r="G14" s="14"/>
      <c r="H14" s="98"/>
      <c r="I14" s="98"/>
      <c r="J14" s="98"/>
      <c r="K14" s="14"/>
      <c r="L14" s="98"/>
      <c r="M14" s="98"/>
    </row>
    <row r="15" spans="1:13" s="116" customFormat="1" ht="20.25" customHeight="1" x14ac:dyDescent="0.6">
      <c r="A15" s="99" t="s">
        <v>16</v>
      </c>
      <c r="B15" s="99"/>
      <c r="C15" s="99"/>
      <c r="D15" s="99"/>
      <c r="E15" s="117"/>
      <c r="F15" s="97"/>
      <c r="G15" s="12">
        <v>335526</v>
      </c>
      <c r="H15" s="118"/>
      <c r="I15" s="118">
        <v>261687</v>
      </c>
      <c r="J15" s="118"/>
      <c r="K15" s="12">
        <v>335526</v>
      </c>
      <c r="L15" s="118"/>
      <c r="M15" s="118">
        <v>261687</v>
      </c>
    </row>
    <row r="16" spans="1:13" s="116" customFormat="1" ht="20.25" customHeight="1" x14ac:dyDescent="0.6">
      <c r="A16" s="99" t="s">
        <v>193</v>
      </c>
      <c r="B16" s="99"/>
      <c r="C16" s="99"/>
      <c r="D16" s="99"/>
      <c r="E16" s="117">
        <v>6</v>
      </c>
      <c r="F16" s="97"/>
      <c r="G16" s="12">
        <v>5915082</v>
      </c>
      <c r="H16" s="118"/>
      <c r="I16" s="118">
        <v>5083153</v>
      </c>
      <c r="J16" s="118"/>
      <c r="K16" s="12">
        <v>5915082</v>
      </c>
      <c r="L16" s="118"/>
      <c r="M16" s="118">
        <v>5083153</v>
      </c>
    </row>
    <row r="17" spans="1:13" s="116" customFormat="1" ht="20.25" customHeight="1" x14ac:dyDescent="0.6">
      <c r="A17" s="99" t="s">
        <v>24</v>
      </c>
      <c r="B17" s="99"/>
      <c r="C17" s="99"/>
      <c r="D17" s="99"/>
      <c r="E17" s="97" t="s">
        <v>163</v>
      </c>
      <c r="F17" s="97"/>
      <c r="G17" s="12">
        <v>15</v>
      </c>
      <c r="H17" s="118"/>
      <c r="I17" s="118">
        <v>36486</v>
      </c>
      <c r="J17" s="118"/>
      <c r="K17" s="12">
        <v>93397</v>
      </c>
      <c r="L17" s="118"/>
      <c r="M17" s="118">
        <v>99982</v>
      </c>
    </row>
    <row r="18" spans="1:13" s="116" customFormat="1" ht="20.25" customHeight="1" x14ac:dyDescent="0.6">
      <c r="A18" s="99" t="s">
        <v>194</v>
      </c>
      <c r="B18" s="99"/>
      <c r="C18" s="99"/>
      <c r="D18" s="99"/>
      <c r="E18" s="97"/>
      <c r="F18" s="97"/>
      <c r="G18" s="12">
        <v>20203992</v>
      </c>
      <c r="H18" s="118"/>
      <c r="I18" s="118">
        <v>13144237</v>
      </c>
      <c r="J18" s="118"/>
      <c r="K18" s="12">
        <v>20203992</v>
      </c>
      <c r="L18" s="118"/>
      <c r="M18" s="118">
        <v>13144237</v>
      </c>
    </row>
    <row r="19" spans="1:13" s="116" customFormat="1" ht="20.25" customHeight="1" x14ac:dyDescent="0.6">
      <c r="A19" s="99" t="s">
        <v>195</v>
      </c>
      <c r="B19" s="99"/>
      <c r="C19" s="99"/>
      <c r="D19" s="99"/>
      <c r="E19" s="97"/>
      <c r="F19" s="97"/>
      <c r="G19" s="12">
        <v>3544070</v>
      </c>
      <c r="H19" s="118"/>
      <c r="I19" s="118">
        <v>2888219</v>
      </c>
      <c r="J19" s="118"/>
      <c r="K19" s="12">
        <v>3544070</v>
      </c>
      <c r="L19" s="118"/>
      <c r="M19" s="118">
        <v>2888219</v>
      </c>
    </row>
    <row r="20" spans="1:13" s="116" customFormat="1" ht="20.25" customHeight="1" x14ac:dyDescent="0.6">
      <c r="A20" s="99" t="s">
        <v>27</v>
      </c>
      <c r="B20" s="99"/>
      <c r="C20" s="99"/>
      <c r="D20" s="99"/>
      <c r="E20" s="119"/>
      <c r="F20" s="97"/>
      <c r="G20" s="13">
        <v>1831734</v>
      </c>
      <c r="H20" s="118"/>
      <c r="I20" s="120">
        <v>1507155</v>
      </c>
      <c r="J20" s="118"/>
      <c r="K20" s="13">
        <v>1972106</v>
      </c>
      <c r="L20" s="118"/>
      <c r="M20" s="120">
        <v>1639698</v>
      </c>
    </row>
    <row r="21" spans="1:13" s="116" customFormat="1" ht="5.4" customHeight="1" x14ac:dyDescent="0.6">
      <c r="A21" s="99"/>
      <c r="B21" s="99"/>
      <c r="C21" s="99"/>
      <c r="D21" s="99"/>
      <c r="E21" s="99"/>
      <c r="F21" s="114"/>
      <c r="G21" s="115"/>
      <c r="H21" s="109"/>
      <c r="I21" s="109"/>
      <c r="J21" s="109"/>
      <c r="K21" s="115"/>
      <c r="L21" s="109"/>
      <c r="M21" s="109"/>
    </row>
    <row r="22" spans="1:13" s="116" customFormat="1" ht="20.25" customHeight="1" x14ac:dyDescent="0.6">
      <c r="A22" s="121" t="s">
        <v>57</v>
      </c>
      <c r="B22" s="99"/>
      <c r="C22" s="99"/>
      <c r="D22" s="99"/>
      <c r="E22" s="97"/>
      <c r="F22" s="97"/>
      <c r="G22" s="16">
        <f>SUM(G15:G20)</f>
        <v>31830419</v>
      </c>
      <c r="H22" s="98"/>
      <c r="I22" s="106">
        <f>SUM(I15:I20)</f>
        <v>22920937</v>
      </c>
      <c r="J22" s="98"/>
      <c r="K22" s="16">
        <f>SUM(K15:K20)</f>
        <v>32064173</v>
      </c>
      <c r="L22" s="98"/>
      <c r="M22" s="106">
        <f>SUM(M15:M20)</f>
        <v>23116976</v>
      </c>
    </row>
    <row r="23" spans="1:13" s="116" customFormat="1" ht="12" customHeight="1" x14ac:dyDescent="0.6">
      <c r="A23" s="99"/>
      <c r="B23" s="99"/>
      <c r="C23" s="99"/>
      <c r="D23" s="99"/>
      <c r="E23" s="97"/>
      <c r="F23" s="97"/>
      <c r="G23" s="14"/>
      <c r="H23" s="98"/>
      <c r="I23" s="98"/>
      <c r="J23" s="98"/>
      <c r="K23" s="14"/>
      <c r="L23" s="98"/>
      <c r="M23" s="98"/>
    </row>
    <row r="24" spans="1:13" s="116" customFormat="1" ht="20.25" customHeight="1" x14ac:dyDescent="0.6">
      <c r="A24" s="96" t="s">
        <v>4</v>
      </c>
      <c r="B24" s="96"/>
      <c r="C24" s="96"/>
      <c r="D24" s="96"/>
      <c r="E24" s="97"/>
      <c r="F24" s="97"/>
      <c r="G24" s="14"/>
      <c r="H24" s="98"/>
      <c r="I24" s="98"/>
      <c r="J24" s="98"/>
      <c r="K24" s="14"/>
      <c r="L24" s="98"/>
      <c r="M24" s="98"/>
    </row>
    <row r="25" spans="1:13" s="116" customFormat="1" ht="5.4" customHeight="1" x14ac:dyDescent="0.6">
      <c r="A25" s="96"/>
      <c r="B25" s="96"/>
      <c r="C25" s="96"/>
      <c r="D25" s="96"/>
      <c r="E25" s="97"/>
      <c r="F25" s="97"/>
      <c r="G25" s="14"/>
      <c r="H25" s="98"/>
      <c r="I25" s="98"/>
      <c r="J25" s="98"/>
      <c r="K25" s="14"/>
      <c r="L25" s="98"/>
      <c r="M25" s="98"/>
    </row>
    <row r="26" spans="1:13" s="116" customFormat="1" ht="20.25" customHeight="1" x14ac:dyDescent="0.6">
      <c r="A26" s="99" t="s">
        <v>209</v>
      </c>
      <c r="B26" s="99"/>
      <c r="C26" s="99"/>
      <c r="D26" s="99"/>
      <c r="E26" s="97"/>
      <c r="F26" s="99"/>
      <c r="G26" s="12"/>
      <c r="H26" s="99"/>
      <c r="I26" s="118"/>
      <c r="J26" s="99"/>
      <c r="K26" s="122"/>
      <c r="L26" s="99"/>
      <c r="M26" s="118"/>
    </row>
    <row r="27" spans="1:13" s="116" customFormat="1" ht="20.25" customHeight="1" x14ac:dyDescent="0.6">
      <c r="B27" s="99" t="s">
        <v>200</v>
      </c>
      <c r="C27" s="99"/>
      <c r="D27" s="99"/>
      <c r="E27" s="97">
        <v>5</v>
      </c>
      <c r="F27" s="97"/>
      <c r="G27" s="12">
        <v>1305000</v>
      </c>
      <c r="H27" s="118"/>
      <c r="I27" s="118">
        <v>1071000</v>
      </c>
      <c r="J27" s="118"/>
      <c r="K27" s="12">
        <v>1305000</v>
      </c>
      <c r="L27" s="118"/>
      <c r="M27" s="118">
        <v>1071000</v>
      </c>
    </row>
    <row r="28" spans="1:13" s="116" customFormat="1" ht="20.25" customHeight="1" x14ac:dyDescent="0.6">
      <c r="A28" s="99" t="s">
        <v>67</v>
      </c>
      <c r="B28" s="99"/>
      <c r="C28" s="99"/>
      <c r="D28" s="99"/>
      <c r="E28" s="97"/>
      <c r="F28" s="97"/>
      <c r="G28" s="12">
        <v>2036114</v>
      </c>
      <c r="H28" s="118"/>
      <c r="I28" s="118">
        <v>2137192</v>
      </c>
      <c r="J28" s="118"/>
      <c r="K28" s="12">
        <v>1729360</v>
      </c>
      <c r="L28" s="118"/>
      <c r="M28" s="118">
        <v>1729360</v>
      </c>
    </row>
    <row r="29" spans="1:13" s="116" customFormat="1" ht="20.25" customHeight="1" x14ac:dyDescent="0.6">
      <c r="A29" s="99" t="s">
        <v>66</v>
      </c>
      <c r="B29" s="99"/>
      <c r="C29" s="99"/>
      <c r="D29" s="99"/>
      <c r="E29" s="97"/>
      <c r="F29" s="97"/>
      <c r="G29" s="12">
        <v>0</v>
      </c>
      <c r="H29" s="118"/>
      <c r="I29" s="118">
        <v>0</v>
      </c>
      <c r="J29" s="118"/>
      <c r="K29" s="12">
        <v>114589</v>
      </c>
      <c r="L29" s="118"/>
      <c r="M29" s="118">
        <v>114589</v>
      </c>
    </row>
    <row r="30" spans="1:13" s="116" customFormat="1" ht="20.25" customHeight="1" x14ac:dyDescent="0.6">
      <c r="A30" s="99" t="s">
        <v>56</v>
      </c>
      <c r="B30" s="99"/>
      <c r="C30" s="99"/>
      <c r="D30" s="99"/>
      <c r="E30" s="97" t="s">
        <v>164</v>
      </c>
      <c r="F30" s="97"/>
      <c r="G30" s="12">
        <v>0</v>
      </c>
      <c r="H30" s="118"/>
      <c r="I30" s="118">
        <v>0</v>
      </c>
      <c r="J30" s="118"/>
      <c r="K30" s="12">
        <v>3458845</v>
      </c>
      <c r="L30" s="118"/>
      <c r="M30" s="118">
        <v>3443943</v>
      </c>
    </row>
    <row r="31" spans="1:13" s="116" customFormat="1" ht="20.25" customHeight="1" x14ac:dyDescent="0.6">
      <c r="A31" s="99" t="s">
        <v>196</v>
      </c>
      <c r="B31" s="99"/>
      <c r="C31" s="99"/>
      <c r="D31" s="99"/>
      <c r="E31" s="97">
        <v>8</v>
      </c>
      <c r="F31" s="97"/>
      <c r="G31" s="12">
        <v>23758187</v>
      </c>
      <c r="H31" s="118"/>
      <c r="I31" s="118">
        <v>24750398</v>
      </c>
      <c r="J31" s="118"/>
      <c r="K31" s="12">
        <v>19573404</v>
      </c>
      <c r="L31" s="118"/>
      <c r="M31" s="118">
        <v>20545508</v>
      </c>
    </row>
    <row r="32" spans="1:13" s="116" customFormat="1" ht="20.25" customHeight="1" x14ac:dyDescent="0.6">
      <c r="A32" s="99" t="s">
        <v>197</v>
      </c>
      <c r="B32" s="99"/>
      <c r="C32" s="99"/>
      <c r="D32" s="99"/>
      <c r="E32" s="97">
        <v>8</v>
      </c>
      <c r="F32" s="97"/>
      <c r="G32" s="12">
        <v>4166614</v>
      </c>
      <c r="H32" s="118"/>
      <c r="I32" s="118">
        <v>4287336</v>
      </c>
      <c r="J32" s="118"/>
      <c r="K32" s="12">
        <v>4202970</v>
      </c>
      <c r="L32" s="118"/>
      <c r="M32" s="118">
        <v>4342922</v>
      </c>
    </row>
    <row r="33" spans="1:13" s="116" customFormat="1" ht="20.25" customHeight="1" x14ac:dyDescent="0.6">
      <c r="A33" s="99" t="s">
        <v>198</v>
      </c>
      <c r="B33" s="99"/>
      <c r="C33" s="99"/>
      <c r="D33" s="99"/>
      <c r="E33" s="97">
        <v>8</v>
      </c>
      <c r="F33" s="97"/>
      <c r="G33" s="12">
        <v>171081</v>
      </c>
      <c r="H33" s="118"/>
      <c r="I33" s="118">
        <v>181195</v>
      </c>
      <c r="J33" s="118"/>
      <c r="K33" s="12">
        <v>171081</v>
      </c>
      <c r="L33" s="118"/>
      <c r="M33" s="118">
        <v>181195</v>
      </c>
    </row>
    <row r="34" spans="1:13" s="116" customFormat="1" ht="20.25" customHeight="1" x14ac:dyDescent="0.6">
      <c r="A34" s="99" t="s">
        <v>199</v>
      </c>
      <c r="B34" s="99"/>
      <c r="C34" s="99"/>
      <c r="D34" s="99"/>
      <c r="E34" s="97"/>
      <c r="F34" s="97"/>
      <c r="G34" s="12">
        <v>2594315</v>
      </c>
      <c r="H34" s="118"/>
      <c r="I34" s="118">
        <v>3511731</v>
      </c>
      <c r="J34" s="118"/>
      <c r="K34" s="12">
        <v>2485022</v>
      </c>
      <c r="L34" s="118"/>
      <c r="M34" s="118">
        <v>3400712</v>
      </c>
    </row>
    <row r="35" spans="1:13" s="116" customFormat="1" ht="20.25" customHeight="1" x14ac:dyDescent="0.6">
      <c r="A35" s="99" t="s">
        <v>32</v>
      </c>
      <c r="B35" s="99"/>
      <c r="C35" s="99"/>
      <c r="D35" s="99"/>
      <c r="E35" s="119"/>
      <c r="F35" s="97"/>
      <c r="G35" s="12">
        <v>174111</v>
      </c>
      <c r="H35" s="118"/>
      <c r="I35" s="118">
        <v>265474</v>
      </c>
      <c r="J35" s="118"/>
      <c r="K35" s="12">
        <v>303401</v>
      </c>
      <c r="L35" s="118"/>
      <c r="M35" s="118">
        <v>484098</v>
      </c>
    </row>
    <row r="36" spans="1:13" s="116" customFormat="1" ht="20.25" customHeight="1" x14ac:dyDescent="0.6">
      <c r="A36" s="99" t="s">
        <v>22</v>
      </c>
      <c r="B36" s="99"/>
      <c r="C36" s="99"/>
      <c r="D36" s="99"/>
      <c r="E36" s="97"/>
      <c r="F36" s="97"/>
      <c r="G36" s="13">
        <v>2309278</v>
      </c>
      <c r="H36" s="118"/>
      <c r="I36" s="120">
        <v>2252822</v>
      </c>
      <c r="J36" s="118"/>
      <c r="K36" s="13">
        <v>2309278</v>
      </c>
      <c r="L36" s="118"/>
      <c r="M36" s="120">
        <v>2252822</v>
      </c>
    </row>
    <row r="37" spans="1:13" s="116" customFormat="1" ht="5.4" customHeight="1" x14ac:dyDescent="0.6">
      <c r="A37" s="99"/>
      <c r="B37" s="99"/>
      <c r="C37" s="99"/>
      <c r="D37" s="99"/>
      <c r="E37" s="99"/>
      <c r="F37" s="114"/>
      <c r="G37" s="115"/>
      <c r="H37" s="109"/>
      <c r="I37" s="109"/>
      <c r="J37" s="109"/>
      <c r="K37" s="115"/>
      <c r="L37" s="109"/>
      <c r="M37" s="109"/>
    </row>
    <row r="38" spans="1:13" s="116" customFormat="1" ht="20.25" customHeight="1" x14ac:dyDescent="0.6">
      <c r="A38" s="121" t="s">
        <v>58</v>
      </c>
      <c r="B38" s="99"/>
      <c r="C38" s="99"/>
      <c r="D38" s="99"/>
      <c r="E38" s="97"/>
      <c r="F38" s="97"/>
      <c r="G38" s="16">
        <f>SUM(G27:G36)</f>
        <v>36514700</v>
      </c>
      <c r="H38" s="98"/>
      <c r="I38" s="106">
        <f>SUM(I27:I36)</f>
        <v>38457148</v>
      </c>
      <c r="J38" s="98"/>
      <c r="K38" s="16">
        <f>SUM(K27:K36)</f>
        <v>35652950</v>
      </c>
      <c r="L38" s="98"/>
      <c r="M38" s="106">
        <f>SUM(M27:M36)</f>
        <v>37566149</v>
      </c>
    </row>
    <row r="39" spans="1:13" s="116" customFormat="1" ht="5.4" customHeight="1" x14ac:dyDescent="0.6">
      <c r="A39" s="99"/>
      <c r="B39" s="99"/>
      <c r="C39" s="99"/>
      <c r="D39" s="99"/>
      <c r="E39" s="99"/>
      <c r="F39" s="114"/>
      <c r="G39" s="115"/>
      <c r="H39" s="109"/>
      <c r="I39" s="109"/>
      <c r="J39" s="109"/>
      <c r="K39" s="115"/>
      <c r="L39" s="109"/>
      <c r="M39" s="109"/>
    </row>
    <row r="40" spans="1:13" s="116" customFormat="1" ht="20.25" customHeight="1" thickBot="1" x14ac:dyDescent="0.65">
      <c r="A40" s="96" t="s">
        <v>5</v>
      </c>
      <c r="B40" s="96"/>
      <c r="C40" s="96"/>
      <c r="D40" s="96"/>
      <c r="E40" s="97"/>
      <c r="F40" s="97"/>
      <c r="G40" s="17">
        <f>+G22+G38</f>
        <v>68345119</v>
      </c>
      <c r="H40" s="98"/>
      <c r="I40" s="123">
        <f>+I22+I38</f>
        <v>61378085</v>
      </c>
      <c r="J40" s="98"/>
      <c r="K40" s="17">
        <f>+K22+K38</f>
        <v>67717123</v>
      </c>
      <c r="L40" s="98"/>
      <c r="M40" s="123">
        <f>+M22+M38</f>
        <v>60683125</v>
      </c>
    </row>
    <row r="41" spans="1:13" ht="18" customHeight="1" thickTop="1" x14ac:dyDescent="0.6">
      <c r="A41" s="96"/>
      <c r="B41" s="96"/>
      <c r="C41" s="96"/>
      <c r="D41" s="96"/>
    </row>
    <row r="42" spans="1:13" ht="16.5" customHeight="1" x14ac:dyDescent="0.6">
      <c r="A42" s="96"/>
      <c r="B42" s="96"/>
      <c r="C42" s="96"/>
      <c r="D42" s="96"/>
    </row>
    <row r="43" spans="1:13" ht="12.75" customHeight="1" x14ac:dyDescent="0.6">
      <c r="A43" s="96"/>
      <c r="B43" s="96"/>
      <c r="C43" s="96"/>
      <c r="D43" s="96"/>
    </row>
    <row r="44" spans="1:13" ht="20.25" customHeight="1" x14ac:dyDescent="0.6">
      <c r="A44" s="158" t="s">
        <v>23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3" ht="16.5" customHeight="1" x14ac:dyDescent="0.6">
      <c r="A45" s="97"/>
      <c r="B45" s="97"/>
      <c r="C45" s="97"/>
      <c r="D45" s="97"/>
      <c r="G45" s="124"/>
      <c r="H45" s="124"/>
      <c r="I45" s="124"/>
      <c r="J45" s="124"/>
      <c r="K45" s="124"/>
      <c r="L45" s="124"/>
      <c r="M45" s="124"/>
    </row>
    <row r="46" spans="1:13" ht="21.9" customHeight="1" x14ac:dyDescent="0.6">
      <c r="A46" s="103" t="s">
        <v>186</v>
      </c>
      <c r="B46" s="103"/>
      <c r="C46" s="103"/>
      <c r="D46" s="103"/>
      <c r="E46" s="105"/>
      <c r="F46" s="105"/>
      <c r="G46" s="106"/>
      <c r="H46" s="106"/>
      <c r="I46" s="106"/>
      <c r="J46" s="106"/>
      <c r="K46" s="106"/>
      <c r="L46" s="106"/>
      <c r="M46" s="106"/>
    </row>
    <row r="47" spans="1:13" ht="21.75" customHeight="1" x14ac:dyDescent="0.6">
      <c r="A47" s="96" t="str">
        <f>A1</f>
        <v>บริษัท เอสโซ่ (ประเทศไทย) จำกัด (มหาชน)</v>
      </c>
      <c r="B47" s="96"/>
      <c r="C47" s="96"/>
      <c r="D47" s="96"/>
    </row>
    <row r="48" spans="1:13" ht="21.75" customHeight="1" x14ac:dyDescent="0.6">
      <c r="A48" s="96" t="s">
        <v>40</v>
      </c>
      <c r="B48" s="96"/>
      <c r="C48" s="96"/>
      <c r="D48" s="96"/>
    </row>
    <row r="49" spans="1:13" s="101" customFormat="1" ht="21.75" customHeight="1" x14ac:dyDescent="0.6">
      <c r="A49" s="100" t="str">
        <f>A3</f>
        <v>ณ วันที่ 30 กันยายน พ.ศ. 2564</v>
      </c>
      <c r="G49" s="102"/>
      <c r="H49" s="102"/>
      <c r="I49" s="102"/>
      <c r="J49" s="102"/>
      <c r="K49" s="102"/>
      <c r="L49" s="102"/>
      <c r="M49" s="102"/>
    </row>
    <row r="50" spans="1:13" ht="21.75" customHeight="1" x14ac:dyDescent="0.6">
      <c r="A50" s="103" t="str">
        <f>A4</f>
        <v>(จำนวนเงินเป็นหน่วยพันบาทนอกจากจะกล่าวไว้เป็นหน่วยอื่น)</v>
      </c>
      <c r="B50" s="104"/>
      <c r="C50" s="104"/>
      <c r="D50" s="104"/>
      <c r="E50" s="105"/>
      <c r="F50" s="105"/>
      <c r="G50" s="106"/>
      <c r="H50" s="106"/>
      <c r="I50" s="106"/>
      <c r="J50" s="106"/>
      <c r="K50" s="106"/>
      <c r="L50" s="106"/>
      <c r="M50" s="106"/>
    </row>
    <row r="52" spans="1:13" s="107" customFormat="1" ht="20.25" customHeight="1" x14ac:dyDescent="0.6">
      <c r="E52" s="108"/>
      <c r="F52" s="108"/>
      <c r="G52" s="157" t="s">
        <v>93</v>
      </c>
      <c r="H52" s="157"/>
      <c r="I52" s="157"/>
      <c r="J52" s="102"/>
      <c r="K52" s="157" t="s">
        <v>94</v>
      </c>
      <c r="L52" s="157"/>
      <c r="M52" s="157"/>
    </row>
    <row r="53" spans="1:13" s="107" customFormat="1" ht="20.25" customHeight="1" x14ac:dyDescent="0.6">
      <c r="E53" s="108"/>
      <c r="F53" s="108"/>
      <c r="G53" s="109" t="s">
        <v>90</v>
      </c>
      <c r="H53" s="109"/>
      <c r="I53" s="109" t="s">
        <v>91</v>
      </c>
      <c r="J53" s="102"/>
      <c r="K53" s="109" t="s">
        <v>90</v>
      </c>
      <c r="L53" s="109"/>
      <c r="M53" s="109" t="s">
        <v>91</v>
      </c>
    </row>
    <row r="54" spans="1:13" s="107" customFormat="1" ht="20.25" customHeight="1" x14ac:dyDescent="0.6">
      <c r="E54" s="108"/>
      <c r="F54" s="108"/>
      <c r="G54" s="109" t="s">
        <v>153</v>
      </c>
      <c r="H54" s="125"/>
      <c r="I54" s="110" t="s">
        <v>92</v>
      </c>
      <c r="J54" s="102"/>
      <c r="K54" s="109" t="s">
        <v>153</v>
      </c>
      <c r="L54" s="125"/>
      <c r="M54" s="110" t="s">
        <v>92</v>
      </c>
    </row>
    <row r="55" spans="1:13" s="107" customFormat="1" ht="20.25" customHeight="1" x14ac:dyDescent="0.6">
      <c r="E55" s="111" t="s">
        <v>1</v>
      </c>
      <c r="F55" s="108"/>
      <c r="G55" s="112" t="s">
        <v>162</v>
      </c>
      <c r="H55" s="126"/>
      <c r="I55" s="112" t="s">
        <v>124</v>
      </c>
      <c r="J55" s="126"/>
      <c r="K55" s="112" t="s">
        <v>162</v>
      </c>
      <c r="L55" s="126"/>
      <c r="M55" s="112" t="s">
        <v>124</v>
      </c>
    </row>
    <row r="56" spans="1:13" s="107" customFormat="1" ht="8.1" customHeight="1" x14ac:dyDescent="0.6">
      <c r="E56" s="114"/>
      <c r="F56" s="108"/>
      <c r="G56" s="15"/>
      <c r="H56" s="113"/>
      <c r="I56" s="126"/>
      <c r="J56" s="113"/>
      <c r="K56" s="15"/>
      <c r="L56" s="113"/>
      <c r="M56" s="126"/>
    </row>
    <row r="57" spans="1:13" s="116" customFormat="1" ht="20.25" customHeight="1" x14ac:dyDescent="0.6">
      <c r="A57" s="96" t="s">
        <v>83</v>
      </c>
      <c r="B57" s="96"/>
      <c r="C57" s="96"/>
      <c r="D57" s="96"/>
      <c r="E57" s="97"/>
      <c r="F57" s="97"/>
      <c r="G57" s="14"/>
      <c r="H57" s="98"/>
      <c r="I57" s="98"/>
      <c r="J57" s="98"/>
      <c r="K57" s="14"/>
      <c r="L57" s="98"/>
      <c r="M57" s="98"/>
    </row>
    <row r="58" spans="1:13" s="127" customFormat="1" ht="8.1" customHeight="1" x14ac:dyDescent="0.6">
      <c r="A58" s="107"/>
      <c r="B58" s="107"/>
      <c r="C58" s="107"/>
      <c r="D58" s="107"/>
      <c r="E58" s="114"/>
      <c r="F58" s="108"/>
      <c r="G58" s="15"/>
      <c r="H58" s="113"/>
      <c r="I58" s="126"/>
      <c r="J58" s="113"/>
      <c r="K58" s="15"/>
      <c r="L58" s="113"/>
      <c r="M58" s="126"/>
    </row>
    <row r="59" spans="1:13" s="116" customFormat="1" ht="20.25" customHeight="1" x14ac:dyDescent="0.6">
      <c r="A59" s="96" t="s">
        <v>6</v>
      </c>
      <c r="B59" s="96"/>
      <c r="C59" s="96"/>
      <c r="D59" s="96"/>
      <c r="E59" s="97"/>
      <c r="F59" s="97"/>
      <c r="G59" s="14"/>
      <c r="H59" s="98"/>
      <c r="I59" s="98"/>
      <c r="J59" s="98"/>
      <c r="K59" s="14"/>
      <c r="L59" s="98"/>
      <c r="M59" s="98"/>
    </row>
    <row r="60" spans="1:13" s="127" customFormat="1" ht="8.1" customHeight="1" x14ac:dyDescent="0.6">
      <c r="A60" s="107"/>
      <c r="B60" s="107"/>
      <c r="C60" s="107"/>
      <c r="D60" s="107"/>
      <c r="E60" s="114"/>
      <c r="F60" s="108"/>
      <c r="G60" s="15"/>
      <c r="H60" s="113"/>
      <c r="I60" s="126"/>
      <c r="J60" s="113"/>
      <c r="K60" s="15"/>
      <c r="L60" s="113"/>
      <c r="M60" s="126"/>
    </row>
    <row r="61" spans="1:13" s="127" customFormat="1" ht="20.25" customHeight="1" x14ac:dyDescent="0.6">
      <c r="A61" s="99" t="s">
        <v>165</v>
      </c>
      <c r="B61" s="107"/>
      <c r="C61" s="107"/>
      <c r="D61" s="107"/>
      <c r="E61" s="114"/>
      <c r="F61" s="108"/>
      <c r="G61" s="15"/>
      <c r="H61" s="113"/>
      <c r="I61" s="126"/>
      <c r="J61" s="113"/>
      <c r="K61" s="15"/>
      <c r="L61" s="113"/>
      <c r="M61" s="126"/>
    </row>
    <row r="62" spans="1:13" s="116" customFormat="1" ht="20.25" customHeight="1" x14ac:dyDescent="0.6">
      <c r="A62" s="99"/>
      <c r="B62" s="99" t="s">
        <v>166</v>
      </c>
      <c r="C62" s="99"/>
      <c r="D62" s="99"/>
      <c r="E62" s="97">
        <v>9</v>
      </c>
      <c r="F62" s="97"/>
      <c r="G62" s="12">
        <v>5715084</v>
      </c>
      <c r="H62" s="118"/>
      <c r="I62" s="118">
        <v>6081506</v>
      </c>
      <c r="J62" s="118"/>
      <c r="K62" s="12">
        <v>5715084</v>
      </c>
      <c r="L62" s="118"/>
      <c r="M62" s="118">
        <v>6081506</v>
      </c>
    </row>
    <row r="63" spans="1:13" s="116" customFormat="1" ht="20.25" customHeight="1" x14ac:dyDescent="0.6">
      <c r="A63" s="99" t="s">
        <v>33</v>
      </c>
      <c r="B63" s="99"/>
      <c r="C63" s="99"/>
      <c r="D63" s="99"/>
      <c r="E63" s="97"/>
      <c r="F63" s="97"/>
      <c r="G63" s="12">
        <v>4136337</v>
      </c>
      <c r="H63" s="118"/>
      <c r="I63" s="118">
        <v>4451951</v>
      </c>
      <c r="J63" s="118"/>
      <c r="K63" s="12">
        <v>4136294</v>
      </c>
      <c r="L63" s="118"/>
      <c r="M63" s="118">
        <v>4451535</v>
      </c>
    </row>
    <row r="64" spans="1:13" s="128" customFormat="1" ht="20.25" customHeight="1" x14ac:dyDescent="0.6">
      <c r="A64" s="99" t="s">
        <v>26</v>
      </c>
      <c r="B64" s="99"/>
      <c r="C64" s="99"/>
      <c r="D64" s="99"/>
      <c r="E64" s="97" t="s">
        <v>163</v>
      </c>
      <c r="F64" s="101"/>
      <c r="G64" s="12">
        <v>10867730</v>
      </c>
      <c r="H64" s="118"/>
      <c r="I64" s="118">
        <v>7894058</v>
      </c>
      <c r="J64" s="118"/>
      <c r="K64" s="12">
        <v>10867562</v>
      </c>
      <c r="L64" s="118"/>
      <c r="M64" s="118">
        <v>7893884</v>
      </c>
    </row>
    <row r="65" spans="1:13" s="116" customFormat="1" ht="20.25" customHeight="1" x14ac:dyDescent="0.6">
      <c r="A65" s="99" t="s">
        <v>113</v>
      </c>
      <c r="B65" s="99"/>
      <c r="C65" s="99"/>
      <c r="D65" s="99"/>
      <c r="E65" s="99"/>
      <c r="F65" s="99"/>
      <c r="G65" s="122"/>
      <c r="H65" s="99"/>
      <c r="I65" s="99"/>
      <c r="J65" s="99"/>
      <c r="K65" s="122"/>
      <c r="L65" s="99"/>
      <c r="M65" s="99"/>
    </row>
    <row r="66" spans="1:13" s="116" customFormat="1" ht="20.25" customHeight="1" x14ac:dyDescent="0.6">
      <c r="A66" s="99"/>
      <c r="B66" s="99" t="s">
        <v>114</v>
      </c>
      <c r="C66" s="99"/>
      <c r="D66" s="99"/>
      <c r="E66" s="97">
        <v>9</v>
      </c>
      <c r="F66" s="97"/>
      <c r="G66" s="12">
        <v>1950400</v>
      </c>
      <c r="H66" s="118"/>
      <c r="I66" s="118">
        <v>1933333</v>
      </c>
      <c r="J66" s="118"/>
      <c r="K66" s="12">
        <v>1950400</v>
      </c>
      <c r="L66" s="118"/>
      <c r="M66" s="118">
        <v>1933333</v>
      </c>
    </row>
    <row r="67" spans="1:13" s="116" customFormat="1" ht="20.25" customHeight="1" x14ac:dyDescent="0.6">
      <c r="A67" s="99" t="s">
        <v>113</v>
      </c>
      <c r="B67" s="99"/>
      <c r="C67" s="99"/>
      <c r="D67" s="99"/>
      <c r="E67" s="99"/>
      <c r="F67" s="99"/>
      <c r="G67" s="122"/>
      <c r="H67" s="99"/>
      <c r="I67" s="99"/>
      <c r="J67" s="99"/>
      <c r="K67" s="122"/>
      <c r="L67" s="99"/>
      <c r="M67" s="99"/>
    </row>
    <row r="68" spans="1:13" s="116" customFormat="1" ht="20.25" customHeight="1" x14ac:dyDescent="0.6">
      <c r="A68" s="99"/>
      <c r="B68" s="99" t="s">
        <v>115</v>
      </c>
      <c r="C68" s="99"/>
      <c r="D68" s="99"/>
      <c r="E68" s="97" t="s">
        <v>167</v>
      </c>
      <c r="F68" s="97"/>
      <c r="G68" s="12">
        <v>4008333</v>
      </c>
      <c r="H68" s="118"/>
      <c r="I68" s="118">
        <v>3233333</v>
      </c>
      <c r="J68" s="118"/>
      <c r="K68" s="12">
        <v>4008333</v>
      </c>
      <c r="L68" s="118"/>
      <c r="M68" s="118">
        <v>3233333</v>
      </c>
    </row>
    <row r="69" spans="1:13" s="116" customFormat="1" ht="20.25" customHeight="1" x14ac:dyDescent="0.6">
      <c r="A69" s="99" t="s">
        <v>25</v>
      </c>
      <c r="B69" s="99"/>
      <c r="C69" s="99"/>
      <c r="D69" s="99"/>
      <c r="E69" s="97" t="s">
        <v>167</v>
      </c>
      <c r="F69" s="97"/>
      <c r="G69" s="12">
        <v>11645102</v>
      </c>
      <c r="H69" s="118"/>
      <c r="I69" s="118">
        <v>10621104</v>
      </c>
      <c r="J69" s="118"/>
      <c r="K69" s="12">
        <v>11645949</v>
      </c>
      <c r="L69" s="118"/>
      <c r="M69" s="118">
        <v>10621980</v>
      </c>
    </row>
    <row r="70" spans="1:13" s="116" customFormat="1" ht="20.25" customHeight="1" x14ac:dyDescent="0.6">
      <c r="A70" s="99" t="s">
        <v>103</v>
      </c>
      <c r="B70" s="99"/>
      <c r="C70" s="99"/>
      <c r="D70" s="99"/>
      <c r="E70" s="97"/>
      <c r="F70" s="97"/>
      <c r="G70" s="12">
        <v>114</v>
      </c>
      <c r="H70" s="118"/>
      <c r="I70" s="118">
        <v>617</v>
      </c>
      <c r="J70" s="118"/>
      <c r="K70" s="12">
        <v>0</v>
      </c>
      <c r="L70" s="118"/>
      <c r="M70" s="118">
        <v>0</v>
      </c>
    </row>
    <row r="71" spans="1:13" s="116" customFormat="1" ht="20.25" customHeight="1" x14ac:dyDescent="0.6">
      <c r="A71" s="99" t="s">
        <v>125</v>
      </c>
      <c r="B71" s="99"/>
      <c r="C71" s="99"/>
      <c r="D71" s="99"/>
      <c r="E71" s="97"/>
      <c r="F71" s="97"/>
      <c r="G71" s="12"/>
      <c r="H71" s="118"/>
      <c r="I71" s="118"/>
      <c r="J71" s="118"/>
      <c r="K71" s="12"/>
      <c r="L71" s="118"/>
      <c r="M71" s="118"/>
    </row>
    <row r="72" spans="1:13" s="116" customFormat="1" ht="20.25" customHeight="1" x14ac:dyDescent="0.6">
      <c r="A72" s="99"/>
      <c r="B72" s="99" t="s">
        <v>168</v>
      </c>
      <c r="C72" s="99"/>
      <c r="D72" s="99"/>
      <c r="E72" s="119"/>
      <c r="F72" s="97"/>
      <c r="G72" s="12">
        <v>416150</v>
      </c>
      <c r="H72" s="118"/>
      <c r="I72" s="118">
        <v>357665</v>
      </c>
      <c r="J72" s="118"/>
      <c r="K72" s="12">
        <v>442086</v>
      </c>
      <c r="L72" s="118"/>
      <c r="M72" s="118">
        <v>383717</v>
      </c>
    </row>
    <row r="73" spans="1:13" s="116" customFormat="1" ht="20.25" customHeight="1" x14ac:dyDescent="0.6">
      <c r="A73" s="99" t="s">
        <v>74</v>
      </c>
      <c r="B73" s="99"/>
      <c r="C73" s="99"/>
      <c r="D73" s="99"/>
      <c r="E73" s="97"/>
      <c r="F73" s="97"/>
      <c r="G73" s="13">
        <v>814100</v>
      </c>
      <c r="H73" s="113"/>
      <c r="I73" s="120">
        <v>872389</v>
      </c>
      <c r="J73" s="113"/>
      <c r="K73" s="13">
        <v>814100</v>
      </c>
      <c r="L73" s="113"/>
      <c r="M73" s="120">
        <v>872389</v>
      </c>
    </row>
    <row r="74" spans="1:13" s="127" customFormat="1" ht="8.1" customHeight="1" x14ac:dyDescent="0.6">
      <c r="A74" s="107"/>
      <c r="B74" s="107"/>
      <c r="C74" s="107"/>
      <c r="D74" s="107"/>
      <c r="E74" s="114"/>
      <c r="F74" s="108"/>
      <c r="G74" s="129"/>
      <c r="H74" s="130"/>
      <c r="I74" s="130"/>
      <c r="J74" s="130"/>
      <c r="K74" s="129"/>
      <c r="L74" s="130"/>
      <c r="M74" s="130"/>
    </row>
    <row r="75" spans="1:13" s="116" customFormat="1" ht="20.25" customHeight="1" x14ac:dyDescent="0.6">
      <c r="A75" s="96" t="s">
        <v>72</v>
      </c>
      <c r="B75" s="99"/>
      <c r="C75" s="99"/>
      <c r="D75" s="99"/>
      <c r="E75" s="97"/>
      <c r="F75" s="97"/>
      <c r="G75" s="16">
        <f>SUM(G62:G73)</f>
        <v>39553350</v>
      </c>
      <c r="H75" s="98"/>
      <c r="I75" s="106">
        <f>SUM(I62:I73)</f>
        <v>35445956</v>
      </c>
      <c r="J75" s="98"/>
      <c r="K75" s="16">
        <f>SUM(K62:K73)</f>
        <v>39579808</v>
      </c>
      <c r="L75" s="98"/>
      <c r="M75" s="106">
        <f>SUM(M62:M73)</f>
        <v>35471677</v>
      </c>
    </row>
    <row r="76" spans="1:13" s="116" customFormat="1" ht="20.25" customHeight="1" x14ac:dyDescent="0.6">
      <c r="A76" s="99"/>
      <c r="B76" s="99"/>
      <c r="C76" s="99"/>
      <c r="D76" s="99"/>
      <c r="E76" s="97"/>
      <c r="F76" s="97"/>
      <c r="G76" s="14"/>
      <c r="H76" s="98"/>
      <c r="I76" s="98"/>
      <c r="J76" s="98"/>
      <c r="K76" s="14"/>
      <c r="L76" s="98"/>
      <c r="M76" s="98"/>
    </row>
    <row r="77" spans="1:13" s="116" customFormat="1" ht="20.25" customHeight="1" x14ac:dyDescent="0.6">
      <c r="A77" s="96" t="s">
        <v>7</v>
      </c>
      <c r="B77" s="96"/>
      <c r="C77" s="96"/>
      <c r="D77" s="96"/>
      <c r="E77" s="97"/>
      <c r="F77" s="97"/>
      <c r="G77" s="14"/>
      <c r="H77" s="98"/>
      <c r="I77" s="98"/>
      <c r="J77" s="98"/>
      <c r="K77" s="14"/>
      <c r="L77" s="98"/>
      <c r="M77" s="98"/>
    </row>
    <row r="78" spans="1:13" s="127" customFormat="1" ht="8.1" customHeight="1" x14ac:dyDescent="0.6">
      <c r="A78" s="107"/>
      <c r="B78" s="107"/>
      <c r="C78" s="107"/>
      <c r="D78" s="107"/>
      <c r="E78" s="114"/>
      <c r="F78" s="108"/>
      <c r="G78" s="15"/>
      <c r="H78" s="113"/>
      <c r="I78" s="126"/>
      <c r="J78" s="113"/>
      <c r="K78" s="15"/>
      <c r="L78" s="113"/>
      <c r="M78" s="126"/>
    </row>
    <row r="79" spans="1:13" s="116" customFormat="1" ht="20.25" customHeight="1" x14ac:dyDescent="0.6">
      <c r="A79" s="99" t="s">
        <v>71</v>
      </c>
      <c r="B79" s="99"/>
      <c r="C79" s="99"/>
      <c r="D79" s="99"/>
      <c r="E79" s="97">
        <v>9</v>
      </c>
      <c r="F79" s="97"/>
      <c r="G79" s="12">
        <v>1624500</v>
      </c>
      <c r="H79" s="118"/>
      <c r="I79" s="118">
        <v>1716667</v>
      </c>
      <c r="J79" s="118"/>
      <c r="K79" s="12">
        <v>1624500</v>
      </c>
      <c r="L79" s="118"/>
      <c r="M79" s="118">
        <v>1716667</v>
      </c>
    </row>
    <row r="80" spans="1:13" s="116" customFormat="1" ht="20.25" customHeight="1" x14ac:dyDescent="0.6">
      <c r="A80" s="99" t="s">
        <v>28</v>
      </c>
      <c r="B80" s="99"/>
      <c r="C80" s="99"/>
      <c r="D80" s="99"/>
      <c r="E80" s="97" t="s">
        <v>167</v>
      </c>
      <c r="F80" s="97"/>
      <c r="G80" s="32">
        <v>3708333</v>
      </c>
      <c r="H80" s="118"/>
      <c r="I80" s="11">
        <v>4616667</v>
      </c>
      <c r="J80" s="118"/>
      <c r="K80" s="32">
        <v>3709716</v>
      </c>
      <c r="L80" s="118"/>
      <c r="M80" s="11">
        <v>4617968</v>
      </c>
    </row>
    <row r="81" spans="1:13" s="116" customFormat="1" ht="20.25" customHeight="1" x14ac:dyDescent="0.6">
      <c r="A81" s="99" t="s">
        <v>126</v>
      </c>
      <c r="B81" s="99"/>
      <c r="C81" s="99"/>
      <c r="D81" s="99"/>
      <c r="E81" s="119"/>
      <c r="F81" s="97"/>
      <c r="G81" s="32">
        <v>2320880</v>
      </c>
      <c r="H81" s="118"/>
      <c r="I81" s="11">
        <v>2439856</v>
      </c>
      <c r="J81" s="118"/>
      <c r="K81" s="12">
        <v>2325345</v>
      </c>
      <c r="L81" s="118"/>
      <c r="M81" s="11">
        <v>2469911</v>
      </c>
    </row>
    <row r="82" spans="1:13" s="116" customFormat="1" ht="20.25" customHeight="1" x14ac:dyDescent="0.6">
      <c r="A82" s="99" t="s">
        <v>75</v>
      </c>
      <c r="B82" s="99"/>
      <c r="C82" s="99"/>
      <c r="D82" s="99"/>
      <c r="E82" s="97"/>
      <c r="F82" s="97"/>
      <c r="G82" s="12">
        <v>2896684</v>
      </c>
      <c r="H82" s="118"/>
      <c r="I82" s="118">
        <v>2799408</v>
      </c>
      <c r="J82" s="118"/>
      <c r="K82" s="12">
        <v>2896684</v>
      </c>
      <c r="L82" s="118"/>
      <c r="M82" s="118">
        <v>2799408</v>
      </c>
    </row>
    <row r="83" spans="1:13" s="116" customFormat="1" ht="20.25" customHeight="1" x14ac:dyDescent="0.6">
      <c r="A83" s="99" t="s">
        <v>21</v>
      </c>
      <c r="B83" s="99"/>
      <c r="C83" s="99"/>
      <c r="D83" s="99"/>
      <c r="E83" s="97"/>
      <c r="F83" s="97"/>
      <c r="G83" s="13">
        <v>5</v>
      </c>
      <c r="H83" s="118"/>
      <c r="I83" s="120">
        <v>5</v>
      </c>
      <c r="J83" s="118"/>
      <c r="K83" s="13">
        <v>5</v>
      </c>
      <c r="L83" s="118"/>
      <c r="M83" s="120">
        <v>5</v>
      </c>
    </row>
    <row r="84" spans="1:13" s="127" customFormat="1" ht="8.1" customHeight="1" x14ac:dyDescent="0.6">
      <c r="A84" s="107"/>
      <c r="B84" s="107"/>
      <c r="C84" s="107"/>
      <c r="D84" s="107"/>
      <c r="E84" s="114"/>
      <c r="F84" s="108"/>
      <c r="G84" s="129"/>
      <c r="H84" s="113"/>
      <c r="I84" s="130"/>
      <c r="J84" s="113"/>
      <c r="K84" s="129"/>
      <c r="L84" s="113"/>
      <c r="M84" s="130"/>
    </row>
    <row r="85" spans="1:13" s="116" customFormat="1" ht="20.25" customHeight="1" x14ac:dyDescent="0.6">
      <c r="A85" s="96" t="s">
        <v>73</v>
      </c>
      <c r="B85" s="99"/>
      <c r="C85" s="99"/>
      <c r="D85" s="99"/>
      <c r="E85" s="97"/>
      <c r="F85" s="97"/>
      <c r="G85" s="16">
        <f>SUM(G79:G83)</f>
        <v>10550402</v>
      </c>
      <c r="H85" s="98"/>
      <c r="I85" s="106">
        <f>SUM(I79:I83)</f>
        <v>11572603</v>
      </c>
      <c r="J85" s="98"/>
      <c r="K85" s="16">
        <f>SUM(K79:K83)</f>
        <v>10556250</v>
      </c>
      <c r="L85" s="98"/>
      <c r="M85" s="106">
        <f>SUM(M79:M83)</f>
        <v>11603959</v>
      </c>
    </row>
    <row r="86" spans="1:13" s="127" customFormat="1" ht="8.1" customHeight="1" x14ac:dyDescent="0.6">
      <c r="A86" s="107"/>
      <c r="B86" s="107"/>
      <c r="C86" s="107"/>
      <c r="D86" s="107"/>
      <c r="E86" s="114"/>
      <c r="F86" s="108"/>
      <c r="G86" s="15"/>
      <c r="H86" s="113"/>
      <c r="I86" s="126"/>
      <c r="J86" s="113"/>
      <c r="K86" s="15"/>
      <c r="L86" s="113"/>
      <c r="M86" s="126"/>
    </row>
    <row r="87" spans="1:13" s="116" customFormat="1" ht="20.25" customHeight="1" x14ac:dyDescent="0.6">
      <c r="A87" s="96" t="s">
        <v>8</v>
      </c>
      <c r="B87" s="96"/>
      <c r="C87" s="96"/>
      <c r="D87" s="96"/>
      <c r="E87" s="97"/>
      <c r="F87" s="97"/>
      <c r="G87" s="16">
        <f>+G75+G85</f>
        <v>50103752</v>
      </c>
      <c r="H87" s="98"/>
      <c r="I87" s="106">
        <f>+I75+I85</f>
        <v>47018559</v>
      </c>
      <c r="J87" s="98"/>
      <c r="K87" s="16">
        <f>+K75+K85</f>
        <v>50136058</v>
      </c>
      <c r="L87" s="98"/>
      <c r="M87" s="106">
        <f>+M75+M85</f>
        <v>47075636</v>
      </c>
    </row>
    <row r="88" spans="1:13" ht="18" customHeight="1" x14ac:dyDescent="0.6">
      <c r="A88" s="96"/>
      <c r="B88" s="96"/>
      <c r="C88" s="96"/>
      <c r="D88" s="96"/>
      <c r="L88" s="102"/>
    </row>
    <row r="89" spans="1:13" ht="18.75" customHeight="1" x14ac:dyDescent="0.6">
      <c r="A89" s="96"/>
      <c r="B89" s="96"/>
      <c r="C89" s="96"/>
      <c r="D89" s="96"/>
      <c r="L89" s="102"/>
    </row>
    <row r="90" spans="1:13" ht="21.9" customHeight="1" x14ac:dyDescent="0.6">
      <c r="A90" s="10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103"/>
      <c r="C90" s="103"/>
      <c r="D90" s="103"/>
      <c r="E90" s="103"/>
      <c r="F90" s="103"/>
      <c r="G90" s="106"/>
      <c r="H90" s="131"/>
      <c r="I90" s="106"/>
      <c r="J90" s="131"/>
      <c r="K90" s="132"/>
      <c r="L90" s="131"/>
      <c r="M90" s="106"/>
    </row>
    <row r="91" spans="1:13" ht="21.75" customHeight="1" x14ac:dyDescent="0.6">
      <c r="A91" s="96" t="str">
        <f>A47</f>
        <v>บริษัท เอสโซ่ (ประเทศไทย) จำกัด (มหาชน)</v>
      </c>
      <c r="B91" s="96"/>
      <c r="C91" s="96"/>
      <c r="D91" s="96"/>
    </row>
    <row r="92" spans="1:13" ht="21.75" customHeight="1" x14ac:dyDescent="0.6">
      <c r="A92" s="96" t="s">
        <v>40</v>
      </c>
      <c r="B92" s="96"/>
      <c r="C92" s="96"/>
      <c r="D92" s="96"/>
    </row>
    <row r="93" spans="1:13" s="101" customFormat="1" ht="21.75" customHeight="1" x14ac:dyDescent="0.6">
      <c r="A93" s="100" t="str">
        <f>A3</f>
        <v>ณ วันที่ 30 กันยายน พ.ศ. 2564</v>
      </c>
      <c r="G93" s="102"/>
      <c r="H93" s="102"/>
      <c r="I93" s="102"/>
      <c r="J93" s="102"/>
      <c r="K93" s="102"/>
      <c r="L93" s="102"/>
      <c r="M93" s="102"/>
    </row>
    <row r="94" spans="1:13" ht="21.75" customHeight="1" x14ac:dyDescent="0.6">
      <c r="A94" s="103" t="str">
        <f>A4</f>
        <v>(จำนวนเงินเป็นหน่วยพันบาทนอกจากจะกล่าวไว้เป็นหน่วยอื่น)</v>
      </c>
      <c r="B94" s="104"/>
      <c r="C94" s="104"/>
      <c r="D94" s="104"/>
      <c r="E94" s="105"/>
      <c r="F94" s="105"/>
      <c r="G94" s="106"/>
      <c r="H94" s="106"/>
      <c r="I94" s="106"/>
      <c r="J94" s="106"/>
      <c r="K94" s="106"/>
      <c r="L94" s="106"/>
      <c r="M94" s="106"/>
    </row>
    <row r="96" spans="1:13" s="107" customFormat="1" ht="20.25" customHeight="1" x14ac:dyDescent="0.6">
      <c r="E96" s="108"/>
      <c r="F96" s="108"/>
      <c r="G96" s="157" t="s">
        <v>93</v>
      </c>
      <c r="H96" s="157"/>
      <c r="I96" s="157"/>
      <c r="J96" s="102"/>
      <c r="K96" s="157" t="s">
        <v>94</v>
      </c>
      <c r="L96" s="157"/>
      <c r="M96" s="157"/>
    </row>
    <row r="97" spans="1:13" s="107" customFormat="1" ht="20.25" customHeight="1" x14ac:dyDescent="0.6">
      <c r="E97" s="108"/>
      <c r="F97" s="108"/>
      <c r="G97" s="109" t="s">
        <v>90</v>
      </c>
      <c r="H97" s="109"/>
      <c r="I97" s="109" t="s">
        <v>91</v>
      </c>
      <c r="J97" s="102"/>
      <c r="K97" s="109" t="s">
        <v>90</v>
      </c>
      <c r="L97" s="109"/>
      <c r="M97" s="109" t="s">
        <v>91</v>
      </c>
    </row>
    <row r="98" spans="1:13" s="107" customFormat="1" ht="20.25" customHeight="1" x14ac:dyDescent="0.6">
      <c r="E98" s="108"/>
      <c r="F98" s="108"/>
      <c r="G98" s="109" t="s">
        <v>153</v>
      </c>
      <c r="H98" s="109"/>
      <c r="I98" s="109" t="s">
        <v>92</v>
      </c>
      <c r="J98" s="109"/>
      <c r="K98" s="109" t="s">
        <v>153</v>
      </c>
      <c r="L98" s="109"/>
      <c r="M98" s="109" t="s">
        <v>92</v>
      </c>
    </row>
    <row r="99" spans="1:13" s="107" customFormat="1" ht="20.25" customHeight="1" x14ac:dyDescent="0.6">
      <c r="E99" s="108"/>
      <c r="F99" s="108"/>
      <c r="G99" s="112" t="s">
        <v>162</v>
      </c>
      <c r="H99" s="126"/>
      <c r="I99" s="112" t="s">
        <v>124</v>
      </c>
      <c r="J99" s="126"/>
      <c r="K99" s="112" t="s">
        <v>162</v>
      </c>
      <c r="L99" s="126"/>
      <c r="M99" s="112" t="s">
        <v>124</v>
      </c>
    </row>
    <row r="100" spans="1:13" ht="8.1" customHeight="1" x14ac:dyDescent="0.6">
      <c r="F100" s="114"/>
      <c r="G100" s="14"/>
      <c r="H100" s="109"/>
      <c r="J100" s="109"/>
      <c r="K100" s="115"/>
      <c r="L100" s="109"/>
    </row>
    <row r="101" spans="1:13" s="116" customFormat="1" ht="20.25" customHeight="1" x14ac:dyDescent="0.6">
      <c r="A101" s="96" t="s">
        <v>127</v>
      </c>
      <c r="B101" s="96"/>
      <c r="C101" s="96"/>
      <c r="D101" s="96"/>
      <c r="E101" s="97"/>
      <c r="F101" s="97"/>
      <c r="G101" s="14"/>
      <c r="H101" s="98"/>
      <c r="I101" s="98"/>
      <c r="J101" s="98"/>
      <c r="K101" s="14"/>
      <c r="L101" s="98"/>
      <c r="M101" s="98"/>
    </row>
    <row r="102" spans="1:13" s="116" customFormat="1" ht="8.1" customHeight="1" x14ac:dyDescent="0.6">
      <c r="A102" s="99"/>
      <c r="B102" s="99"/>
      <c r="C102" s="99"/>
      <c r="D102" s="99"/>
      <c r="E102" s="97"/>
      <c r="F102" s="114"/>
      <c r="G102" s="14"/>
      <c r="H102" s="109"/>
      <c r="I102" s="98"/>
      <c r="J102" s="109"/>
      <c r="K102" s="115"/>
      <c r="L102" s="109"/>
      <c r="M102" s="98"/>
    </row>
    <row r="103" spans="1:13" s="116" customFormat="1" ht="20.25" customHeight="1" x14ac:dyDescent="0.6">
      <c r="A103" s="96" t="s">
        <v>82</v>
      </c>
      <c r="B103" s="96"/>
      <c r="C103" s="96"/>
      <c r="D103" s="96"/>
      <c r="E103" s="97"/>
      <c r="F103" s="97"/>
      <c r="G103" s="14"/>
      <c r="H103" s="98"/>
      <c r="I103" s="98"/>
      <c r="J103" s="98"/>
      <c r="K103" s="14"/>
      <c r="L103" s="102"/>
      <c r="M103" s="98"/>
    </row>
    <row r="104" spans="1:13" s="116" customFormat="1" ht="8.1" customHeight="1" x14ac:dyDescent="0.6">
      <c r="A104" s="99"/>
      <c r="B104" s="99"/>
      <c r="C104" s="99"/>
      <c r="D104" s="99"/>
      <c r="E104" s="97"/>
      <c r="F104" s="114"/>
      <c r="G104" s="14"/>
      <c r="H104" s="109"/>
      <c r="I104" s="98"/>
      <c r="J104" s="109"/>
      <c r="K104" s="115"/>
      <c r="L104" s="109"/>
      <c r="M104" s="98"/>
    </row>
    <row r="105" spans="1:13" s="116" customFormat="1" ht="20.25" customHeight="1" x14ac:dyDescent="0.6">
      <c r="A105" s="99" t="s">
        <v>9</v>
      </c>
      <c r="B105" s="99"/>
      <c r="C105" s="99"/>
      <c r="D105" s="99"/>
      <c r="E105" s="97"/>
      <c r="F105" s="97"/>
      <c r="G105" s="14"/>
      <c r="H105" s="98"/>
      <c r="I105" s="98"/>
      <c r="J105" s="98"/>
      <c r="K105" s="14"/>
      <c r="L105" s="102"/>
      <c r="M105" s="98"/>
    </row>
    <row r="106" spans="1:13" s="116" customFormat="1" ht="20.25" customHeight="1" x14ac:dyDescent="0.6">
      <c r="A106" s="99"/>
      <c r="B106" s="99" t="s">
        <v>41</v>
      </c>
      <c r="C106" s="99"/>
      <c r="D106" s="99"/>
      <c r="E106" s="97"/>
      <c r="F106" s="97"/>
      <c r="G106" s="14"/>
      <c r="H106" s="98"/>
      <c r="I106" s="98"/>
      <c r="J106" s="98"/>
      <c r="K106" s="14"/>
      <c r="L106" s="102"/>
      <c r="M106" s="98"/>
    </row>
    <row r="107" spans="1:13" s="116" customFormat="1" ht="20.25" customHeight="1" x14ac:dyDescent="0.6">
      <c r="A107" s="99"/>
      <c r="B107" s="99"/>
      <c r="C107" s="99" t="s">
        <v>49</v>
      </c>
      <c r="D107" s="99"/>
      <c r="E107" s="97"/>
      <c r="F107" s="97"/>
      <c r="G107" s="14"/>
      <c r="H107" s="98"/>
      <c r="I107" s="98"/>
      <c r="J107" s="98"/>
      <c r="K107" s="14"/>
      <c r="L107" s="102"/>
      <c r="M107" s="98"/>
    </row>
    <row r="108" spans="1:13" s="116" customFormat="1" ht="20.25" customHeight="1" thickBot="1" x14ac:dyDescent="0.65">
      <c r="A108" s="99"/>
      <c r="B108" s="99"/>
      <c r="C108" s="99" t="s">
        <v>50</v>
      </c>
      <c r="D108" s="99"/>
      <c r="E108" s="97"/>
      <c r="F108" s="97"/>
      <c r="G108" s="17">
        <v>17110007</v>
      </c>
      <c r="H108" s="98"/>
      <c r="I108" s="123">
        <v>17110007</v>
      </c>
      <c r="J108" s="98"/>
      <c r="K108" s="17">
        <v>17110007</v>
      </c>
      <c r="L108" s="98"/>
      <c r="M108" s="123">
        <v>17110007</v>
      </c>
    </row>
    <row r="109" spans="1:13" s="116" customFormat="1" ht="8.1" customHeight="1" thickTop="1" x14ac:dyDescent="0.6">
      <c r="A109" s="99"/>
      <c r="B109" s="99"/>
      <c r="C109" s="99"/>
      <c r="D109" s="99"/>
      <c r="E109" s="97"/>
      <c r="F109" s="114"/>
      <c r="G109" s="14"/>
      <c r="H109" s="109"/>
      <c r="I109" s="98"/>
      <c r="J109" s="109"/>
      <c r="K109" s="14"/>
      <c r="L109" s="109"/>
      <c r="M109" s="98"/>
    </row>
    <row r="110" spans="1:13" s="116" customFormat="1" ht="20.25" customHeight="1" x14ac:dyDescent="0.6">
      <c r="A110" s="99"/>
      <c r="B110" s="99" t="s">
        <v>42</v>
      </c>
      <c r="C110" s="99"/>
      <c r="D110" s="99"/>
      <c r="E110" s="97"/>
      <c r="F110" s="97"/>
      <c r="G110" s="14"/>
      <c r="H110" s="98"/>
      <c r="I110" s="98"/>
      <c r="J110" s="98"/>
      <c r="K110" s="14"/>
      <c r="L110" s="98"/>
      <c r="M110" s="98"/>
    </row>
    <row r="111" spans="1:13" s="116" customFormat="1" ht="20.25" customHeight="1" x14ac:dyDescent="0.6">
      <c r="A111" s="99"/>
      <c r="B111" s="99"/>
      <c r="C111" s="99" t="s">
        <v>51</v>
      </c>
      <c r="D111" s="99"/>
      <c r="E111" s="97"/>
      <c r="F111" s="97"/>
      <c r="G111" s="14"/>
      <c r="H111" s="98"/>
      <c r="I111" s="98"/>
      <c r="J111" s="98"/>
      <c r="K111" s="14"/>
      <c r="L111" s="98"/>
      <c r="M111" s="98"/>
    </row>
    <row r="112" spans="1:13" s="116" customFormat="1" ht="20.25" customHeight="1" x14ac:dyDescent="0.6">
      <c r="A112" s="99"/>
      <c r="B112" s="99"/>
      <c r="C112" s="99" t="s">
        <v>52</v>
      </c>
      <c r="D112" s="99"/>
      <c r="E112" s="97"/>
      <c r="F112" s="97"/>
      <c r="G112" s="14">
        <v>17075181</v>
      </c>
      <c r="H112" s="98"/>
      <c r="I112" s="98">
        <v>17075181</v>
      </c>
      <c r="J112" s="98"/>
      <c r="K112" s="14">
        <v>17075181</v>
      </c>
      <c r="L112" s="98"/>
      <c r="M112" s="98">
        <v>17075181</v>
      </c>
    </row>
    <row r="113" spans="1:13" s="116" customFormat="1" ht="20.25" customHeight="1" x14ac:dyDescent="0.6">
      <c r="A113" s="99" t="s">
        <v>10</v>
      </c>
      <c r="B113" s="99"/>
      <c r="C113" s="99"/>
      <c r="D113" s="99"/>
      <c r="E113" s="97"/>
      <c r="F113" s="97"/>
      <c r="G113" s="14">
        <v>4031711</v>
      </c>
      <c r="H113" s="98"/>
      <c r="I113" s="98">
        <v>4031711</v>
      </c>
      <c r="J113" s="98"/>
      <c r="K113" s="14">
        <v>4031711</v>
      </c>
      <c r="L113" s="98"/>
      <c r="M113" s="98">
        <v>4031711</v>
      </c>
    </row>
    <row r="114" spans="1:13" s="116" customFormat="1" ht="20.25" customHeight="1" x14ac:dyDescent="0.6">
      <c r="A114" s="99" t="s">
        <v>152</v>
      </c>
      <c r="B114" s="99"/>
      <c r="C114" s="99"/>
      <c r="D114" s="99"/>
      <c r="E114" s="97"/>
      <c r="F114" s="97"/>
      <c r="G114" s="14"/>
      <c r="H114" s="98"/>
      <c r="I114" s="98"/>
      <c r="J114" s="98"/>
      <c r="K114" s="14"/>
      <c r="L114" s="98"/>
      <c r="M114" s="98"/>
    </row>
    <row r="115" spans="1:13" s="116" customFormat="1" ht="20.25" customHeight="1" x14ac:dyDescent="0.6">
      <c r="A115" s="99"/>
      <c r="B115" s="99" t="s">
        <v>79</v>
      </c>
      <c r="C115" s="99"/>
      <c r="D115" s="99"/>
      <c r="E115" s="97"/>
      <c r="F115" s="97"/>
      <c r="G115" s="14"/>
      <c r="H115" s="98"/>
      <c r="I115" s="98"/>
      <c r="J115" s="98"/>
      <c r="K115" s="14"/>
      <c r="L115" s="98"/>
      <c r="M115" s="98"/>
    </row>
    <row r="116" spans="1:13" s="116" customFormat="1" ht="20.25" customHeight="1" x14ac:dyDescent="0.6">
      <c r="A116" s="99" t="s">
        <v>36</v>
      </c>
      <c r="B116" s="99"/>
      <c r="C116" s="99" t="s">
        <v>30</v>
      </c>
      <c r="D116" s="99"/>
      <c r="E116" s="97"/>
      <c r="F116" s="97"/>
      <c r="G116" s="12">
        <v>1000901</v>
      </c>
      <c r="H116" s="118"/>
      <c r="I116" s="118">
        <v>1000901</v>
      </c>
      <c r="J116" s="118"/>
      <c r="K116" s="12">
        <v>1000901</v>
      </c>
      <c r="L116" s="118"/>
      <c r="M116" s="118">
        <v>1000901</v>
      </c>
    </row>
    <row r="117" spans="1:13" s="116" customFormat="1" ht="20.25" customHeight="1" x14ac:dyDescent="0.6">
      <c r="A117" s="99"/>
      <c r="B117" s="99" t="s">
        <v>78</v>
      </c>
      <c r="C117" s="99"/>
      <c r="D117" s="99"/>
      <c r="E117" s="97"/>
      <c r="F117" s="97"/>
      <c r="G117" s="12">
        <v>-4388119</v>
      </c>
      <c r="H117" s="118"/>
      <c r="I117" s="118">
        <v>-8080990</v>
      </c>
      <c r="J117" s="118"/>
      <c r="K117" s="12">
        <v>-5048232</v>
      </c>
      <c r="L117" s="118"/>
      <c r="M117" s="118">
        <v>-8832838</v>
      </c>
    </row>
    <row r="118" spans="1:13" s="116" customFormat="1" ht="20.25" customHeight="1" x14ac:dyDescent="0.6">
      <c r="A118" s="99" t="s">
        <v>84</v>
      </c>
      <c r="B118" s="99"/>
      <c r="C118" s="99"/>
      <c r="D118" s="99"/>
      <c r="E118" s="97"/>
      <c r="F118" s="97"/>
      <c r="G118" s="13">
        <v>514259</v>
      </c>
      <c r="H118" s="118"/>
      <c r="I118" s="120">
        <v>325289</v>
      </c>
      <c r="J118" s="118"/>
      <c r="K118" s="13">
        <v>521504</v>
      </c>
      <c r="L118" s="118"/>
      <c r="M118" s="120">
        <v>332534</v>
      </c>
    </row>
    <row r="119" spans="1:13" s="116" customFormat="1" ht="8.1" customHeight="1" x14ac:dyDescent="0.6">
      <c r="A119" s="99"/>
      <c r="B119" s="99"/>
      <c r="C119" s="99"/>
      <c r="D119" s="99"/>
      <c r="E119" s="97"/>
      <c r="F119" s="114"/>
      <c r="G119" s="14"/>
      <c r="H119" s="109"/>
      <c r="I119" s="98"/>
      <c r="J119" s="109"/>
      <c r="K119" s="14"/>
      <c r="L119" s="109"/>
      <c r="M119" s="98"/>
    </row>
    <row r="120" spans="1:13" s="116" customFormat="1" ht="20.25" customHeight="1" x14ac:dyDescent="0.6">
      <c r="A120" s="99" t="s">
        <v>119</v>
      </c>
      <c r="B120" s="99"/>
      <c r="C120" s="99"/>
      <c r="D120" s="99"/>
      <c r="E120" s="97"/>
      <c r="F120" s="97"/>
      <c r="G120" s="12">
        <f>SUM(G112:G118)</f>
        <v>18233933</v>
      </c>
      <c r="H120" s="118"/>
      <c r="I120" s="118">
        <f>SUM(I112:I118)</f>
        <v>14352092</v>
      </c>
      <c r="J120" s="118"/>
      <c r="K120" s="12">
        <f>SUM(K112:K118)</f>
        <v>17581065</v>
      </c>
      <c r="L120" s="118"/>
      <c r="M120" s="118">
        <f>SUM(M112:M118)</f>
        <v>13607489</v>
      </c>
    </row>
    <row r="121" spans="1:13" s="116" customFormat="1" ht="20.25" customHeight="1" x14ac:dyDescent="0.6">
      <c r="A121" s="99" t="s">
        <v>120</v>
      </c>
      <c r="B121" s="99"/>
      <c r="C121" s="99"/>
      <c r="D121" s="99"/>
      <c r="E121" s="97"/>
      <c r="F121" s="97"/>
      <c r="G121" s="13">
        <v>7434</v>
      </c>
      <c r="H121" s="118"/>
      <c r="I121" s="120">
        <v>7434</v>
      </c>
      <c r="J121" s="118"/>
      <c r="K121" s="13">
        <v>0</v>
      </c>
      <c r="L121" s="118"/>
      <c r="M121" s="120">
        <v>0</v>
      </c>
    </row>
    <row r="122" spans="1:13" s="116" customFormat="1" ht="8.1" customHeight="1" x14ac:dyDescent="0.6">
      <c r="A122" s="99"/>
      <c r="B122" s="99"/>
      <c r="C122" s="99"/>
      <c r="D122" s="99"/>
      <c r="E122" s="97"/>
      <c r="F122" s="114"/>
      <c r="G122" s="14"/>
      <c r="H122" s="109"/>
      <c r="I122" s="98"/>
      <c r="J122" s="109"/>
      <c r="K122" s="14"/>
      <c r="L122" s="109"/>
      <c r="M122" s="98"/>
    </row>
    <row r="123" spans="1:13" s="116" customFormat="1" ht="20.25" customHeight="1" x14ac:dyDescent="0.6">
      <c r="A123" s="96" t="s">
        <v>85</v>
      </c>
      <c r="B123" s="96"/>
      <c r="C123" s="96"/>
      <c r="D123" s="96"/>
      <c r="E123" s="97"/>
      <c r="F123" s="97"/>
      <c r="G123" s="16">
        <f>SUM(G120:G121)</f>
        <v>18241367</v>
      </c>
      <c r="H123" s="98"/>
      <c r="I123" s="106">
        <f>SUM(I120:I121)</f>
        <v>14359526</v>
      </c>
      <c r="J123" s="98"/>
      <c r="K123" s="16">
        <f>SUM(K120:K121)</f>
        <v>17581065</v>
      </c>
      <c r="L123" s="98"/>
      <c r="M123" s="106">
        <f>SUM(M120:M121)</f>
        <v>13607489</v>
      </c>
    </row>
    <row r="124" spans="1:13" s="116" customFormat="1" ht="8.1" customHeight="1" x14ac:dyDescent="0.6">
      <c r="A124" s="99"/>
      <c r="B124" s="99"/>
      <c r="C124" s="99"/>
      <c r="D124" s="99"/>
      <c r="E124" s="97"/>
      <c r="F124" s="114"/>
      <c r="G124" s="14"/>
      <c r="H124" s="109"/>
      <c r="I124" s="98"/>
      <c r="J124" s="109"/>
      <c r="K124" s="14"/>
      <c r="L124" s="109"/>
      <c r="M124" s="98"/>
    </row>
    <row r="125" spans="1:13" s="116" customFormat="1" ht="20.25" customHeight="1" thickBot="1" x14ac:dyDescent="0.65">
      <c r="A125" s="96" t="s">
        <v>86</v>
      </c>
      <c r="B125" s="96"/>
      <c r="C125" s="96"/>
      <c r="D125" s="96"/>
      <c r="E125" s="97"/>
      <c r="F125" s="97"/>
      <c r="G125" s="17">
        <f>G87+G123</f>
        <v>68345119</v>
      </c>
      <c r="H125" s="102"/>
      <c r="I125" s="123">
        <f>I87+I123</f>
        <v>61378085</v>
      </c>
      <c r="J125" s="102"/>
      <c r="K125" s="17">
        <f>K87+K123</f>
        <v>67717123</v>
      </c>
      <c r="L125" s="102"/>
      <c r="M125" s="123">
        <f>M87+M123</f>
        <v>60683125</v>
      </c>
    </row>
    <row r="126" spans="1:13" ht="20.25" customHeight="1" thickTop="1" x14ac:dyDescent="0.6">
      <c r="L126" s="102"/>
    </row>
    <row r="127" spans="1:13" ht="20.25" customHeight="1" x14ac:dyDescent="0.6">
      <c r="L127" s="102"/>
    </row>
    <row r="128" spans="1:13" ht="20.25" customHeight="1" x14ac:dyDescent="0.6">
      <c r="L128" s="102"/>
    </row>
    <row r="129" spans="1:13" ht="20.25" customHeight="1" x14ac:dyDescent="0.6">
      <c r="L129" s="102"/>
    </row>
    <row r="130" spans="1:13" ht="20.25" customHeight="1" x14ac:dyDescent="0.6">
      <c r="L130" s="102"/>
    </row>
    <row r="131" spans="1:13" ht="20.25" customHeight="1" x14ac:dyDescent="0.6">
      <c r="L131" s="102"/>
    </row>
    <row r="132" spans="1:13" ht="20.25" customHeight="1" x14ac:dyDescent="0.6">
      <c r="L132" s="102"/>
    </row>
    <row r="133" spans="1:13" ht="16.5" customHeight="1" x14ac:dyDescent="0.6">
      <c r="L133" s="102"/>
    </row>
    <row r="134" spans="1:13" ht="21.9" customHeight="1" x14ac:dyDescent="0.6">
      <c r="A134" s="103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4" s="103"/>
      <c r="C134" s="103"/>
      <c r="D134" s="103"/>
      <c r="E134" s="105"/>
      <c r="F134" s="105"/>
      <c r="G134" s="106"/>
      <c r="H134" s="106"/>
      <c r="I134" s="106"/>
      <c r="J134" s="106"/>
      <c r="K134" s="106"/>
      <c r="L134" s="131"/>
      <c r="M134" s="106"/>
    </row>
  </sheetData>
  <mergeCells count="7">
    <mergeCell ref="G96:I96"/>
    <mergeCell ref="K96:M96"/>
    <mergeCell ref="G6:I6"/>
    <mergeCell ref="K6:M6"/>
    <mergeCell ref="A44:M44"/>
    <mergeCell ref="G52:I52"/>
    <mergeCell ref="K52:M52"/>
  </mergeCells>
  <pageMargins left="0.8" right="0.5" top="0.5" bottom="0.6" header="0.49" footer="0.4"/>
  <pageSetup paperSize="9" scale="96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view="pageBreakPreview" topLeftCell="A37" zoomScaleNormal="100" zoomScaleSheetLayoutView="100" workbookViewId="0">
      <selection activeCell="A30" sqref="A30:E30"/>
    </sheetView>
  </sheetViews>
  <sheetFormatPr defaultColWidth="9.125" defaultRowHeight="21.75" customHeight="1" x14ac:dyDescent="0.6"/>
  <cols>
    <col min="1" max="3" width="1.75" style="21" customWidth="1"/>
    <col min="4" max="4" width="42.125" style="21" customWidth="1"/>
    <col min="5" max="5" width="6.375" style="26" customWidth="1"/>
    <col min="6" max="6" width="0.75" style="26" customWidth="1"/>
    <col min="7" max="7" width="14.75" style="27" customWidth="1"/>
    <col min="8" max="8" width="0.75" style="27" customWidth="1"/>
    <col min="9" max="9" width="14.75" style="27" customWidth="1"/>
    <col min="10" max="10" width="0.75" style="27" customWidth="1"/>
    <col min="11" max="11" width="14.75" style="27" customWidth="1"/>
    <col min="12" max="12" width="0.75" style="27" customWidth="1"/>
    <col min="13" max="13" width="14.75" style="27" customWidth="1"/>
    <col min="14" max="16384" width="9.125" style="21"/>
  </cols>
  <sheetData>
    <row r="1" spans="1:13" ht="21.75" customHeight="1" x14ac:dyDescent="0.6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s="18" customFormat="1" ht="21.75" customHeight="1" x14ac:dyDescent="0.6">
      <c r="A2" s="18" t="s">
        <v>43</v>
      </c>
      <c r="E2" s="22"/>
      <c r="F2" s="22"/>
      <c r="G2" s="1"/>
      <c r="H2" s="1"/>
      <c r="I2" s="1"/>
      <c r="J2" s="1"/>
      <c r="K2" s="1"/>
      <c r="L2" s="1"/>
      <c r="M2" s="1"/>
    </row>
    <row r="3" spans="1:13" s="18" customFormat="1" ht="21.75" customHeight="1" x14ac:dyDescent="0.6">
      <c r="A3" s="18" t="s">
        <v>170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21.75" customHeight="1" x14ac:dyDescent="0.6">
      <c r="A4" s="23" t="s">
        <v>37</v>
      </c>
      <c r="B4" s="24"/>
      <c r="C4" s="24"/>
      <c r="D4" s="24"/>
      <c r="E4" s="92"/>
      <c r="F4" s="92"/>
      <c r="G4" s="25"/>
      <c r="H4" s="25"/>
      <c r="I4" s="25"/>
      <c r="J4" s="25"/>
      <c r="K4" s="25"/>
      <c r="L4" s="25"/>
      <c r="M4" s="25"/>
    </row>
    <row r="5" spans="1:13" ht="19.5" customHeight="1" x14ac:dyDescent="0.6">
      <c r="G5" s="2"/>
      <c r="H5" s="3"/>
      <c r="I5" s="2"/>
      <c r="J5" s="3"/>
      <c r="K5" s="2"/>
      <c r="L5" s="3"/>
      <c r="M5" s="2"/>
    </row>
    <row r="6" spans="1:13" ht="19.5" customHeight="1" x14ac:dyDescent="0.6">
      <c r="G6" s="159" t="s">
        <v>93</v>
      </c>
      <c r="H6" s="159"/>
      <c r="I6" s="159"/>
      <c r="K6" s="159" t="s">
        <v>94</v>
      </c>
      <c r="L6" s="159"/>
      <c r="M6" s="159"/>
    </row>
    <row r="7" spans="1:13" ht="19.5" customHeight="1" x14ac:dyDescent="0.6">
      <c r="G7" s="1" t="s">
        <v>90</v>
      </c>
      <c r="H7" s="28"/>
      <c r="I7" s="1" t="s">
        <v>90</v>
      </c>
      <c r="K7" s="1" t="s">
        <v>90</v>
      </c>
      <c r="L7" s="28"/>
      <c r="M7" s="1" t="s">
        <v>90</v>
      </c>
    </row>
    <row r="8" spans="1:13" ht="19.5" customHeight="1" x14ac:dyDescent="0.6">
      <c r="G8" s="1" t="s">
        <v>153</v>
      </c>
      <c r="H8" s="28"/>
      <c r="I8" s="1" t="s">
        <v>153</v>
      </c>
      <c r="K8" s="1" t="s">
        <v>153</v>
      </c>
      <c r="L8" s="28"/>
      <c r="M8" s="1" t="s">
        <v>153</v>
      </c>
    </row>
    <row r="9" spans="1:13" s="18" customFormat="1" ht="19.5" customHeight="1" x14ac:dyDescent="0.6">
      <c r="F9" s="22"/>
      <c r="G9" s="4" t="s">
        <v>162</v>
      </c>
      <c r="H9" s="5"/>
      <c r="I9" s="4" t="s">
        <v>124</v>
      </c>
      <c r="J9" s="5"/>
      <c r="K9" s="4" t="s">
        <v>162</v>
      </c>
      <c r="L9" s="5"/>
      <c r="M9" s="4" t="s">
        <v>124</v>
      </c>
    </row>
    <row r="10" spans="1:13" ht="6" customHeight="1" x14ac:dyDescent="0.6">
      <c r="A10" s="29"/>
      <c r="B10" s="29"/>
      <c r="C10" s="29"/>
      <c r="D10" s="29"/>
      <c r="F10" s="30"/>
      <c r="G10" s="6"/>
      <c r="H10" s="31"/>
      <c r="I10" s="84"/>
      <c r="J10" s="31"/>
      <c r="K10" s="6"/>
      <c r="L10" s="31"/>
      <c r="M10" s="84"/>
    </row>
    <row r="11" spans="1:13" ht="19.5" customHeight="1" x14ac:dyDescent="0.6">
      <c r="A11" s="21" t="s">
        <v>117</v>
      </c>
      <c r="G11" s="32">
        <v>38968849</v>
      </c>
      <c r="H11" s="3"/>
      <c r="I11" s="11">
        <v>29611902</v>
      </c>
      <c r="J11" s="3"/>
      <c r="K11" s="12">
        <v>38968849</v>
      </c>
      <c r="L11" s="3"/>
      <c r="M11" s="3">
        <v>29611902</v>
      </c>
    </row>
    <row r="12" spans="1:13" ht="19.5" customHeight="1" x14ac:dyDescent="0.6">
      <c r="A12" s="21" t="s">
        <v>55</v>
      </c>
      <c r="G12" s="32">
        <v>1270354</v>
      </c>
      <c r="H12" s="3"/>
      <c r="I12" s="11">
        <v>779808</v>
      </c>
      <c r="J12" s="3"/>
      <c r="K12" s="12">
        <v>1270354</v>
      </c>
      <c r="L12" s="3"/>
      <c r="M12" s="3">
        <v>779808</v>
      </c>
    </row>
    <row r="13" spans="1:13" ht="19.5" customHeight="1" x14ac:dyDescent="0.6">
      <c r="A13" s="21" t="s">
        <v>118</v>
      </c>
      <c r="G13" s="7">
        <v>-38890054</v>
      </c>
      <c r="H13" s="3"/>
      <c r="I13" s="85">
        <v>-28583407</v>
      </c>
      <c r="J13" s="3"/>
      <c r="K13" s="13">
        <v>-38894294</v>
      </c>
      <c r="L13" s="2"/>
      <c r="M13" s="8">
        <v>-28587794</v>
      </c>
    </row>
    <row r="14" spans="1:13" ht="6" customHeight="1" x14ac:dyDescent="0.6">
      <c r="A14" s="29"/>
      <c r="B14" s="29"/>
      <c r="C14" s="29"/>
      <c r="D14" s="29"/>
      <c r="F14" s="30"/>
      <c r="G14" s="6"/>
      <c r="H14" s="3"/>
      <c r="I14" s="84"/>
      <c r="J14" s="33"/>
      <c r="K14" s="6"/>
      <c r="L14" s="31"/>
      <c r="M14" s="84"/>
    </row>
    <row r="15" spans="1:13" ht="19.5" customHeight="1" x14ac:dyDescent="0.6">
      <c r="A15" s="29" t="s">
        <v>178</v>
      </c>
      <c r="G15" s="6">
        <f>SUM(G11:G13)</f>
        <v>1349149</v>
      </c>
      <c r="H15" s="3"/>
      <c r="I15" s="84">
        <f>SUM(I11:I13)</f>
        <v>1808303</v>
      </c>
      <c r="J15" s="33"/>
      <c r="K15" s="6">
        <f>SUM(K11:K13)</f>
        <v>1344909</v>
      </c>
      <c r="M15" s="84">
        <f>SUM(M11:M13)</f>
        <v>1803916</v>
      </c>
    </row>
    <row r="16" spans="1:13" ht="19.5" customHeight="1" x14ac:dyDescent="0.6">
      <c r="A16" s="21" t="s">
        <v>38</v>
      </c>
      <c r="G16" s="6">
        <v>-1224855</v>
      </c>
      <c r="H16" s="3"/>
      <c r="I16" s="84">
        <v>-1142147</v>
      </c>
      <c r="J16" s="3"/>
      <c r="K16" s="12">
        <v>-1270902</v>
      </c>
      <c r="L16" s="3"/>
      <c r="M16" s="3">
        <v>-1192486</v>
      </c>
    </row>
    <row r="17" spans="1:13" ht="19.5" customHeight="1" x14ac:dyDescent="0.6">
      <c r="A17" s="21" t="s">
        <v>39</v>
      </c>
      <c r="G17" s="7">
        <v>-56981</v>
      </c>
      <c r="H17" s="3"/>
      <c r="I17" s="85">
        <v>-79725</v>
      </c>
      <c r="J17" s="33"/>
      <c r="K17" s="86">
        <v>-56899</v>
      </c>
      <c r="L17" s="80"/>
      <c r="M17" s="133">
        <v>-79605</v>
      </c>
    </row>
    <row r="18" spans="1:13" ht="6" customHeight="1" x14ac:dyDescent="0.6">
      <c r="A18" s="29"/>
      <c r="B18" s="29"/>
      <c r="C18" s="29"/>
      <c r="D18" s="29"/>
      <c r="F18" s="30"/>
      <c r="G18" s="6"/>
      <c r="H18" s="31"/>
      <c r="I18" s="84"/>
      <c r="J18" s="31"/>
      <c r="K18" s="6"/>
      <c r="L18" s="31"/>
      <c r="M18" s="84"/>
    </row>
    <row r="19" spans="1:13" ht="19.5" customHeight="1" x14ac:dyDescent="0.6">
      <c r="A19" s="29" t="s">
        <v>179</v>
      </c>
      <c r="G19" s="6">
        <f>SUM(G15:G17)</f>
        <v>67313</v>
      </c>
      <c r="I19" s="84">
        <f>SUM(I15:I17)</f>
        <v>586431</v>
      </c>
      <c r="K19" s="6">
        <f>SUM(K15:K17)</f>
        <v>17108</v>
      </c>
      <c r="M19" s="84">
        <f>SUM(M15:M17)</f>
        <v>531825</v>
      </c>
    </row>
    <row r="20" spans="1:13" ht="19.5" customHeight="1" x14ac:dyDescent="0.6">
      <c r="A20" s="21" t="s">
        <v>11</v>
      </c>
      <c r="G20" s="9">
        <v>9596</v>
      </c>
      <c r="H20" s="2"/>
      <c r="I20" s="82">
        <v>6355</v>
      </c>
      <c r="J20" s="2"/>
      <c r="K20" s="67">
        <v>6173</v>
      </c>
      <c r="L20" s="2"/>
      <c r="M20" s="2">
        <v>6355</v>
      </c>
    </row>
    <row r="21" spans="1:13" ht="19.5" customHeight="1" x14ac:dyDescent="0.6">
      <c r="A21" s="21" t="s">
        <v>105</v>
      </c>
      <c r="G21" s="9">
        <v>446</v>
      </c>
      <c r="H21" s="2"/>
      <c r="I21" s="82">
        <v>166</v>
      </c>
      <c r="J21" s="2"/>
      <c r="K21" s="67">
        <v>46498</v>
      </c>
      <c r="L21" s="2"/>
      <c r="M21" s="2">
        <v>44526</v>
      </c>
    </row>
    <row r="22" spans="1:13" ht="19.5" customHeight="1" x14ac:dyDescent="0.6">
      <c r="A22" s="21" t="s">
        <v>106</v>
      </c>
      <c r="G22" s="9">
        <v>-76674</v>
      </c>
      <c r="H22" s="2"/>
      <c r="I22" s="82">
        <v>-96094</v>
      </c>
      <c r="J22" s="2"/>
      <c r="K22" s="67">
        <v>-76795</v>
      </c>
      <c r="L22" s="2"/>
      <c r="M22" s="2">
        <v>-96415</v>
      </c>
    </row>
    <row r="23" spans="1:13" ht="19.5" customHeight="1" x14ac:dyDescent="0.6">
      <c r="A23" s="21" t="s">
        <v>31</v>
      </c>
      <c r="G23" s="7">
        <v>42582</v>
      </c>
      <c r="H23" s="2"/>
      <c r="I23" s="85">
        <v>67201</v>
      </c>
      <c r="J23" s="2"/>
      <c r="K23" s="13">
        <v>0</v>
      </c>
      <c r="L23" s="2"/>
      <c r="M23" s="8" t="s">
        <v>18</v>
      </c>
    </row>
    <row r="24" spans="1:13" ht="6" customHeight="1" x14ac:dyDescent="0.6">
      <c r="F24" s="21"/>
      <c r="G24" s="9"/>
      <c r="I24" s="82"/>
      <c r="K24" s="9"/>
      <c r="M24" s="82"/>
    </row>
    <row r="25" spans="1:13" ht="19.5" customHeight="1" x14ac:dyDescent="0.6">
      <c r="A25" s="29" t="s">
        <v>177</v>
      </c>
      <c r="G25" s="6">
        <f>SUM(G19:G23)</f>
        <v>43263</v>
      </c>
      <c r="I25" s="84">
        <f>SUM(I19:I23)</f>
        <v>564059</v>
      </c>
      <c r="K25" s="6">
        <f>SUM(K19:K23)</f>
        <v>-7016</v>
      </c>
      <c r="M25" s="84">
        <f>SUM(M19:M23)</f>
        <v>486291</v>
      </c>
    </row>
    <row r="26" spans="1:13" ht="19.5" customHeight="1" x14ac:dyDescent="0.6">
      <c r="A26" s="21" t="s">
        <v>180</v>
      </c>
      <c r="G26" s="7">
        <v>3077</v>
      </c>
      <c r="H26" s="3"/>
      <c r="I26" s="85">
        <v>-97313</v>
      </c>
      <c r="J26" s="3"/>
      <c r="K26" s="13">
        <v>4564</v>
      </c>
      <c r="L26" s="3"/>
      <c r="M26" s="8">
        <v>-95232</v>
      </c>
    </row>
    <row r="27" spans="1:13" ht="6" customHeight="1" x14ac:dyDescent="0.6">
      <c r="A27" s="29"/>
      <c r="B27" s="29"/>
      <c r="C27" s="29"/>
      <c r="D27" s="29"/>
      <c r="F27" s="30"/>
      <c r="G27" s="6"/>
      <c r="H27" s="31"/>
      <c r="I27" s="84"/>
      <c r="J27" s="31"/>
      <c r="K27" s="6"/>
      <c r="L27" s="31"/>
      <c r="M27" s="84"/>
    </row>
    <row r="28" spans="1:13" ht="19.5" customHeight="1" x14ac:dyDescent="0.6">
      <c r="A28" s="29" t="s">
        <v>158</v>
      </c>
      <c r="B28" s="29"/>
      <c r="C28" s="29"/>
      <c r="D28" s="29"/>
      <c r="G28" s="7">
        <f>SUM(G25:G26)</f>
        <v>46340</v>
      </c>
      <c r="I28" s="85">
        <f>SUM(I25:I26)</f>
        <v>466746</v>
      </c>
      <c r="K28" s="7">
        <f>SUM(K25:K26)</f>
        <v>-2452</v>
      </c>
      <c r="M28" s="85">
        <f>SUM(M25:M26)</f>
        <v>391059</v>
      </c>
    </row>
    <row r="29" spans="1:13" ht="12" customHeight="1" x14ac:dyDescent="0.6">
      <c r="A29" s="29"/>
      <c r="B29" s="29"/>
      <c r="C29" s="29"/>
      <c r="D29" s="29"/>
      <c r="G29" s="9"/>
      <c r="I29" s="82"/>
      <c r="K29" s="9"/>
      <c r="M29" s="82"/>
    </row>
    <row r="30" spans="1:13" s="35" customFormat="1" ht="19.5" customHeight="1" x14ac:dyDescent="0.6">
      <c r="A30" s="29" t="s">
        <v>208</v>
      </c>
      <c r="E30" s="19"/>
      <c r="F30" s="19"/>
      <c r="G30" s="9"/>
      <c r="H30" s="20"/>
      <c r="I30" s="82"/>
      <c r="J30" s="20"/>
      <c r="K30" s="9"/>
      <c r="L30" s="36"/>
      <c r="M30" s="82"/>
    </row>
    <row r="31" spans="1:13" s="35" customFormat="1" ht="19.5" customHeight="1" x14ac:dyDescent="0.6">
      <c r="A31" s="21" t="s">
        <v>129</v>
      </c>
      <c r="B31" s="21"/>
      <c r="C31" s="21"/>
      <c r="D31" s="21"/>
      <c r="E31" s="19"/>
      <c r="F31" s="19"/>
      <c r="G31" s="9"/>
      <c r="H31" s="20"/>
      <c r="I31" s="82"/>
      <c r="J31" s="20"/>
      <c r="K31" s="9"/>
      <c r="L31" s="36"/>
      <c r="M31" s="82"/>
    </row>
    <row r="32" spans="1:13" s="35" customFormat="1" ht="19.5" customHeight="1" x14ac:dyDescent="0.6">
      <c r="A32" s="21" t="s">
        <v>130</v>
      </c>
      <c r="B32" s="21"/>
      <c r="C32" s="21"/>
      <c r="D32" s="21"/>
      <c r="E32" s="19"/>
      <c r="F32" s="19"/>
      <c r="G32" s="9"/>
      <c r="H32" s="20"/>
      <c r="I32" s="82"/>
      <c r="J32" s="20"/>
      <c r="K32" s="9"/>
      <c r="L32" s="36"/>
      <c r="M32" s="82"/>
    </row>
    <row r="33" spans="1:13" s="35" customFormat="1" ht="19.5" customHeight="1" x14ac:dyDescent="0.6">
      <c r="A33" s="21"/>
      <c r="B33" s="21"/>
      <c r="C33" s="21" t="s">
        <v>201</v>
      </c>
      <c r="D33" s="21"/>
      <c r="E33" s="19"/>
      <c r="F33" s="19"/>
      <c r="G33" s="9"/>
      <c r="H33" s="20"/>
      <c r="I33" s="82"/>
      <c r="J33" s="20"/>
      <c r="K33" s="9"/>
      <c r="L33" s="36"/>
      <c r="M33" s="82"/>
    </row>
    <row r="34" spans="1:13" s="35" customFormat="1" ht="19.5" customHeight="1" x14ac:dyDescent="0.6">
      <c r="A34" s="21"/>
      <c r="B34" s="21"/>
      <c r="C34" s="21"/>
      <c r="D34" s="21" t="s">
        <v>200</v>
      </c>
      <c r="E34" s="19"/>
      <c r="F34" s="19"/>
      <c r="G34" s="7">
        <v>54000</v>
      </c>
      <c r="H34" s="27"/>
      <c r="I34" s="85">
        <v>-100800</v>
      </c>
      <c r="J34" s="27"/>
      <c r="K34" s="7">
        <v>54000</v>
      </c>
      <c r="L34" s="27"/>
      <c r="M34" s="85">
        <v>-100800</v>
      </c>
    </row>
    <row r="35" spans="1:13" s="35" customFormat="1" ht="6" customHeight="1" x14ac:dyDescent="0.6">
      <c r="E35" s="19"/>
      <c r="F35" s="19"/>
      <c r="G35" s="9"/>
      <c r="H35" s="20"/>
      <c r="I35" s="82"/>
      <c r="J35" s="20"/>
      <c r="K35" s="9"/>
      <c r="L35" s="36"/>
      <c r="M35" s="82"/>
    </row>
    <row r="36" spans="1:13" s="35" customFormat="1" ht="19.5" customHeight="1" thickBot="1" x14ac:dyDescent="0.65">
      <c r="A36" s="29" t="s">
        <v>181</v>
      </c>
      <c r="E36" s="19"/>
      <c r="F36" s="19"/>
      <c r="G36" s="10">
        <f>SUM(G28:G35)</f>
        <v>100340</v>
      </c>
      <c r="H36" s="20"/>
      <c r="I36" s="91">
        <f>SUM(I28:I35)</f>
        <v>365946</v>
      </c>
      <c r="J36" s="20"/>
      <c r="K36" s="10">
        <f>SUM(K28:K35)</f>
        <v>51548</v>
      </c>
      <c r="L36" s="20"/>
      <c r="M36" s="91">
        <f>SUM(M28:M35)</f>
        <v>290259</v>
      </c>
    </row>
    <row r="37" spans="1:13" s="35" customFormat="1" ht="12" customHeight="1" thickTop="1" x14ac:dyDescent="0.6">
      <c r="E37" s="19"/>
      <c r="F37" s="19"/>
      <c r="G37" s="9"/>
      <c r="H37" s="20"/>
      <c r="I37" s="82"/>
      <c r="J37" s="20"/>
      <c r="K37" s="9"/>
      <c r="L37" s="36"/>
      <c r="M37" s="82"/>
    </row>
    <row r="38" spans="1:13" s="35" customFormat="1" ht="19.5" customHeight="1" x14ac:dyDescent="0.6">
      <c r="A38" s="37" t="s">
        <v>202</v>
      </c>
      <c r="B38" s="18"/>
      <c r="C38" s="18"/>
      <c r="D38" s="18"/>
      <c r="E38" s="19"/>
      <c r="F38" s="19"/>
      <c r="G38" s="9"/>
      <c r="H38" s="20"/>
      <c r="I38" s="82"/>
      <c r="J38" s="20"/>
      <c r="K38" s="9"/>
      <c r="L38" s="20"/>
      <c r="M38" s="82"/>
    </row>
    <row r="39" spans="1:13" s="35" customFormat="1" ht="19.5" customHeight="1" x14ac:dyDescent="0.6">
      <c r="A39" s="38" t="s">
        <v>95</v>
      </c>
      <c r="B39" s="18"/>
      <c r="C39" s="18"/>
      <c r="D39" s="18"/>
      <c r="E39" s="19"/>
      <c r="F39" s="19"/>
      <c r="G39" s="9">
        <v>46340</v>
      </c>
      <c r="H39" s="2"/>
      <c r="I39" s="82">
        <v>466746</v>
      </c>
      <c r="J39" s="2"/>
      <c r="K39" s="83">
        <v>-2452</v>
      </c>
      <c r="L39" s="27"/>
      <c r="M39" s="20">
        <v>391059</v>
      </c>
    </row>
    <row r="40" spans="1:13" s="35" customFormat="1" ht="19.5" customHeight="1" x14ac:dyDescent="0.6">
      <c r="A40" s="38" t="s">
        <v>44</v>
      </c>
      <c r="B40" s="18"/>
      <c r="C40" s="18"/>
      <c r="D40" s="18"/>
      <c r="E40" s="19"/>
      <c r="F40" s="19"/>
      <c r="G40" s="7">
        <v>0</v>
      </c>
      <c r="H40" s="20"/>
      <c r="I40" s="85" t="s">
        <v>18</v>
      </c>
      <c r="J40" s="20"/>
      <c r="K40" s="66">
        <v>0</v>
      </c>
      <c r="L40" s="20"/>
      <c r="M40" s="34" t="s">
        <v>18</v>
      </c>
    </row>
    <row r="41" spans="1:13" ht="6" customHeight="1" x14ac:dyDescent="0.6">
      <c r="A41" s="29"/>
      <c r="B41" s="29"/>
      <c r="C41" s="29"/>
      <c r="D41" s="29"/>
      <c r="G41" s="6"/>
      <c r="I41" s="84"/>
      <c r="K41" s="6"/>
      <c r="M41" s="84"/>
    </row>
    <row r="42" spans="1:13" ht="19.5" customHeight="1" thickBot="1" x14ac:dyDescent="0.65">
      <c r="A42" s="29"/>
      <c r="B42" s="29"/>
      <c r="C42" s="29"/>
      <c r="D42" s="29"/>
      <c r="G42" s="10">
        <f>SUM(G39:G41)</f>
        <v>46340</v>
      </c>
      <c r="I42" s="91">
        <f>SUM(I39:I41)</f>
        <v>466746</v>
      </c>
      <c r="K42" s="10">
        <f>SUM(K39:K41)</f>
        <v>-2452</v>
      </c>
      <c r="M42" s="91">
        <f>SUM(M39:M41)</f>
        <v>391059</v>
      </c>
    </row>
    <row r="43" spans="1:13" ht="12" customHeight="1" thickTop="1" x14ac:dyDescent="0.6">
      <c r="G43" s="6"/>
      <c r="I43" s="84"/>
      <c r="K43" s="6"/>
      <c r="M43" s="84"/>
    </row>
    <row r="44" spans="1:13" ht="19.5" customHeight="1" x14ac:dyDescent="0.6">
      <c r="A44" s="37" t="s">
        <v>203</v>
      </c>
      <c r="B44" s="18"/>
      <c r="C44" s="18"/>
      <c r="D44" s="18"/>
      <c r="E44" s="19"/>
      <c r="F44" s="19"/>
      <c r="G44" s="9"/>
      <c r="H44" s="20"/>
      <c r="I44" s="82"/>
      <c r="J44" s="20"/>
      <c r="K44" s="9"/>
      <c r="L44" s="20"/>
      <c r="M44" s="82"/>
    </row>
    <row r="45" spans="1:13" ht="19.5" customHeight="1" x14ac:dyDescent="0.6">
      <c r="A45" s="38" t="s">
        <v>95</v>
      </c>
      <c r="B45" s="18"/>
      <c r="C45" s="18"/>
      <c r="D45" s="18"/>
      <c r="E45" s="19"/>
      <c r="F45" s="19"/>
      <c r="G45" s="9">
        <v>100340</v>
      </c>
      <c r="H45" s="20"/>
      <c r="I45" s="82">
        <v>365946</v>
      </c>
      <c r="J45" s="20"/>
      <c r="K45" s="83">
        <v>51548</v>
      </c>
      <c r="M45" s="20">
        <v>290259</v>
      </c>
    </row>
    <row r="46" spans="1:13" ht="19.5" customHeight="1" x14ac:dyDescent="0.6">
      <c r="A46" s="38" t="s">
        <v>44</v>
      </c>
      <c r="B46" s="18"/>
      <c r="C46" s="18"/>
      <c r="D46" s="18"/>
      <c r="E46" s="19"/>
      <c r="F46" s="19"/>
      <c r="G46" s="7">
        <v>0</v>
      </c>
      <c r="H46" s="20"/>
      <c r="I46" s="85" t="s">
        <v>18</v>
      </c>
      <c r="J46" s="20"/>
      <c r="K46" s="13">
        <v>0</v>
      </c>
      <c r="L46" s="20"/>
      <c r="M46" s="8" t="s">
        <v>18</v>
      </c>
    </row>
    <row r="47" spans="1:13" ht="6" customHeight="1" x14ac:dyDescent="0.6">
      <c r="A47" s="29"/>
      <c r="B47" s="29"/>
      <c r="C47" s="29"/>
      <c r="D47" s="29"/>
      <c r="G47" s="6"/>
      <c r="I47" s="84"/>
      <c r="K47" s="6"/>
      <c r="M47" s="84"/>
    </row>
    <row r="48" spans="1:13" ht="19.5" customHeight="1" thickBot="1" x14ac:dyDescent="0.65">
      <c r="A48" s="29"/>
      <c r="B48" s="29"/>
      <c r="C48" s="29"/>
      <c r="D48" s="29"/>
      <c r="G48" s="10">
        <f>SUM(G45:G47)</f>
        <v>100340</v>
      </c>
      <c r="I48" s="91">
        <f>SUM(I45:I47)</f>
        <v>365946</v>
      </c>
      <c r="K48" s="10">
        <f>SUM(K45:K47)</f>
        <v>51548</v>
      </c>
      <c r="M48" s="91">
        <f>SUM(M45:M47)</f>
        <v>290259</v>
      </c>
    </row>
    <row r="49" spans="1:13" ht="12" customHeight="1" thickTop="1" x14ac:dyDescent="0.6">
      <c r="G49" s="42"/>
      <c r="I49" s="79"/>
      <c r="K49" s="43"/>
    </row>
    <row r="50" spans="1:13" ht="19.5" customHeight="1" x14ac:dyDescent="0.6">
      <c r="A50" s="29" t="s">
        <v>182</v>
      </c>
      <c r="B50" s="29"/>
      <c r="C50" s="29"/>
      <c r="D50" s="29"/>
      <c r="G50" s="42"/>
      <c r="I50" s="79"/>
      <c r="K50" s="43"/>
    </row>
    <row r="51" spans="1:13" ht="19.5" customHeight="1" x14ac:dyDescent="0.6">
      <c r="A51" s="29"/>
      <c r="B51" s="29" t="s">
        <v>95</v>
      </c>
      <c r="C51" s="29"/>
      <c r="D51" s="29"/>
      <c r="G51" s="42"/>
      <c r="I51" s="79"/>
      <c r="K51" s="43"/>
    </row>
    <row r="52" spans="1:13" ht="19.5" customHeight="1" x14ac:dyDescent="0.6">
      <c r="B52" s="21" t="s">
        <v>53</v>
      </c>
      <c r="C52" s="29"/>
      <c r="D52" s="29"/>
      <c r="G52" s="42"/>
      <c r="I52" s="79"/>
      <c r="K52" s="43"/>
    </row>
    <row r="53" spans="1:13" ht="6" customHeight="1" x14ac:dyDescent="0.6">
      <c r="A53" s="29"/>
      <c r="B53" s="29"/>
      <c r="C53" s="29"/>
      <c r="D53" s="29"/>
      <c r="G53" s="42"/>
      <c r="I53" s="79"/>
      <c r="K53" s="43"/>
    </row>
    <row r="54" spans="1:13" ht="19.5" customHeight="1" thickBot="1" x14ac:dyDescent="0.65">
      <c r="A54" s="21" t="s">
        <v>183</v>
      </c>
      <c r="G54" s="44">
        <v>0.01</v>
      </c>
      <c r="H54" s="3"/>
      <c r="I54" s="87">
        <v>0.13</v>
      </c>
      <c r="J54" s="3"/>
      <c r="K54" s="152" t="s">
        <v>204</v>
      </c>
      <c r="L54" s="3"/>
      <c r="M54" s="89">
        <v>0.11</v>
      </c>
    </row>
    <row r="55" spans="1:13" ht="21.75" customHeight="1" thickTop="1" x14ac:dyDescent="0.6">
      <c r="G55" s="46"/>
      <c r="H55" s="3"/>
      <c r="I55" s="46"/>
      <c r="J55" s="3"/>
      <c r="K55" s="156"/>
      <c r="L55" s="3"/>
      <c r="M55" s="155"/>
    </row>
    <row r="56" spans="1:13" ht="3" customHeight="1" x14ac:dyDescent="0.6">
      <c r="G56" s="46"/>
      <c r="H56" s="3"/>
      <c r="I56" s="46"/>
      <c r="J56" s="3"/>
      <c r="K56" s="156"/>
      <c r="L56" s="3"/>
      <c r="M56" s="155"/>
    </row>
    <row r="57" spans="1:13" ht="21.75" customHeight="1" x14ac:dyDescent="0.6">
      <c r="A57" s="23" t="str">
        <f>'2-4'!A46</f>
        <v>หมายเหตุประกอบข้อมูลทางการเงินเป็นส่วนหนึ่งของข้อมูลทางการเงินระหว่างกาลนี้</v>
      </c>
      <c r="B57" s="23"/>
      <c r="C57" s="23"/>
      <c r="D57" s="23"/>
      <c r="E57" s="47"/>
      <c r="F57" s="47"/>
      <c r="G57" s="34"/>
      <c r="H57" s="34"/>
      <c r="I57" s="34"/>
      <c r="J57" s="34"/>
      <c r="K57" s="34"/>
      <c r="L57" s="34"/>
      <c r="M57" s="34"/>
    </row>
    <row r="58" spans="1:13" ht="21.75" customHeight="1" x14ac:dyDescent="0.6">
      <c r="A58" s="18"/>
      <c r="B58" s="18"/>
      <c r="C58" s="18"/>
      <c r="D58" s="18"/>
      <c r="E58" s="19"/>
      <c r="F58" s="19"/>
      <c r="G58" s="20"/>
      <c r="H58" s="20"/>
      <c r="I58" s="20"/>
      <c r="J58" s="20"/>
      <c r="K58" s="20"/>
      <c r="L58" s="20"/>
      <c r="M58" s="20"/>
    </row>
    <row r="59" spans="1:13" ht="21.75" customHeight="1" x14ac:dyDescent="0.6">
      <c r="A59" s="18"/>
      <c r="B59" s="18"/>
      <c r="C59" s="18"/>
      <c r="D59" s="18"/>
      <c r="E59" s="22"/>
      <c r="F59" s="22"/>
      <c r="G59" s="1"/>
      <c r="H59" s="1"/>
      <c r="I59" s="1"/>
      <c r="J59" s="1"/>
      <c r="K59" s="1"/>
      <c r="L59" s="1"/>
      <c r="M59" s="1"/>
    </row>
    <row r="60" spans="1:13" ht="21.75" customHeight="1" x14ac:dyDescent="0.6">
      <c r="A60" s="18"/>
      <c r="B60" s="18"/>
      <c r="C60" s="18"/>
      <c r="D60" s="18"/>
      <c r="E60" s="22"/>
      <c r="F60" s="22"/>
      <c r="G60" s="1"/>
      <c r="H60" s="1"/>
      <c r="I60" s="1"/>
      <c r="J60" s="1"/>
      <c r="K60" s="1"/>
      <c r="L60" s="1"/>
      <c r="M60" s="1"/>
    </row>
  </sheetData>
  <mergeCells count="2">
    <mergeCell ref="G6:I6"/>
    <mergeCell ref="K6:M6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1"/>
  <sheetViews>
    <sheetView tabSelected="1" view="pageBreakPreview" zoomScaleNormal="100" zoomScaleSheetLayoutView="100" workbookViewId="0">
      <selection activeCell="D6" sqref="D6"/>
    </sheetView>
  </sheetViews>
  <sheetFormatPr defaultColWidth="9.125" defaultRowHeight="20.100000000000001" customHeight="1" x14ac:dyDescent="0.6"/>
  <cols>
    <col min="1" max="3" width="1.75" style="21" customWidth="1"/>
    <col min="4" max="4" width="41.125" style="21" customWidth="1"/>
    <col min="5" max="5" width="9" style="26" customWidth="1"/>
    <col min="6" max="6" width="0.75" style="26" customWidth="1"/>
    <col min="7" max="7" width="14.25" style="27" customWidth="1"/>
    <col min="8" max="8" width="0.75" style="27" customWidth="1"/>
    <col min="9" max="9" width="14.25" style="27" customWidth="1"/>
    <col min="10" max="10" width="0.75" style="27" customWidth="1"/>
    <col min="11" max="11" width="14.25" style="27" customWidth="1"/>
    <col min="12" max="12" width="0.75" style="27" customWidth="1"/>
    <col min="13" max="13" width="14.25" style="27" customWidth="1"/>
    <col min="14" max="16384" width="9.125" style="21"/>
  </cols>
  <sheetData>
    <row r="1" spans="1:13" ht="19.350000000000001" customHeight="1" x14ac:dyDescent="0.6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s="18" customFormat="1" ht="19.350000000000001" customHeight="1" x14ac:dyDescent="0.6">
      <c r="A2" s="18" t="s">
        <v>43</v>
      </c>
      <c r="E2" s="22"/>
      <c r="F2" s="22"/>
      <c r="G2" s="1"/>
      <c r="H2" s="1"/>
      <c r="I2" s="1"/>
      <c r="J2" s="1"/>
      <c r="K2" s="1"/>
      <c r="L2" s="1"/>
      <c r="M2" s="1"/>
    </row>
    <row r="3" spans="1:13" s="18" customFormat="1" ht="19.350000000000001" customHeight="1" x14ac:dyDescent="0.6">
      <c r="A3" s="18" t="s">
        <v>171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19.350000000000001" customHeight="1" x14ac:dyDescent="0.6">
      <c r="A4" s="23" t="s">
        <v>37</v>
      </c>
      <c r="B4" s="24"/>
      <c r="C4" s="24"/>
      <c r="D4" s="24"/>
      <c r="E4" s="92"/>
      <c r="F4" s="92"/>
      <c r="G4" s="25"/>
      <c r="H4" s="25"/>
      <c r="I4" s="25"/>
      <c r="J4" s="25"/>
      <c r="K4" s="25"/>
      <c r="L4" s="25"/>
      <c r="M4" s="25"/>
    </row>
    <row r="5" spans="1:13" ht="19.350000000000001" customHeight="1" x14ac:dyDescent="0.6">
      <c r="G5" s="2"/>
      <c r="H5" s="3"/>
      <c r="I5" s="2"/>
      <c r="J5" s="3"/>
      <c r="K5" s="2"/>
      <c r="L5" s="3"/>
      <c r="M5" s="2"/>
    </row>
    <row r="6" spans="1:13" ht="19.649999999999999" customHeight="1" x14ac:dyDescent="0.6">
      <c r="G6" s="159" t="s">
        <v>93</v>
      </c>
      <c r="H6" s="159"/>
      <c r="I6" s="159"/>
      <c r="K6" s="159" t="s">
        <v>94</v>
      </c>
      <c r="L6" s="159"/>
      <c r="M6" s="159"/>
    </row>
    <row r="7" spans="1:13" ht="19.649999999999999" customHeight="1" x14ac:dyDescent="0.6">
      <c r="G7" s="1" t="s">
        <v>90</v>
      </c>
      <c r="H7" s="28"/>
      <c r="I7" s="1" t="s">
        <v>90</v>
      </c>
      <c r="K7" s="1" t="s">
        <v>90</v>
      </c>
      <c r="L7" s="28"/>
      <c r="M7" s="1" t="s">
        <v>90</v>
      </c>
    </row>
    <row r="8" spans="1:13" ht="19.649999999999999" customHeight="1" x14ac:dyDescent="0.6">
      <c r="G8" s="1" t="s">
        <v>153</v>
      </c>
      <c r="H8" s="28"/>
      <c r="I8" s="1" t="s">
        <v>153</v>
      </c>
      <c r="K8" s="1" t="s">
        <v>153</v>
      </c>
      <c r="L8" s="28"/>
      <c r="M8" s="1" t="s">
        <v>153</v>
      </c>
    </row>
    <row r="9" spans="1:13" s="18" customFormat="1" ht="19.649999999999999" customHeight="1" x14ac:dyDescent="0.6">
      <c r="E9" s="92" t="s">
        <v>1</v>
      </c>
      <c r="F9" s="22"/>
      <c r="G9" s="4" t="s">
        <v>162</v>
      </c>
      <c r="H9" s="5"/>
      <c r="I9" s="4" t="s">
        <v>124</v>
      </c>
      <c r="J9" s="5"/>
      <c r="K9" s="4" t="s">
        <v>162</v>
      </c>
      <c r="L9" s="5"/>
      <c r="M9" s="4" t="s">
        <v>124</v>
      </c>
    </row>
    <row r="10" spans="1:13" ht="6" customHeight="1" x14ac:dyDescent="0.6">
      <c r="A10" s="29"/>
      <c r="B10" s="29"/>
      <c r="C10" s="29"/>
      <c r="D10" s="29"/>
      <c r="F10" s="30"/>
      <c r="G10" s="6"/>
      <c r="H10" s="31"/>
      <c r="I10" s="84"/>
      <c r="J10" s="31"/>
      <c r="K10" s="6"/>
      <c r="L10" s="31"/>
      <c r="M10" s="84"/>
    </row>
    <row r="11" spans="1:13" ht="19.649999999999999" customHeight="1" x14ac:dyDescent="0.6">
      <c r="A11" s="21" t="s">
        <v>117</v>
      </c>
      <c r="E11" s="26">
        <v>4</v>
      </c>
      <c r="G11" s="32">
        <v>117134841</v>
      </c>
      <c r="H11" s="3"/>
      <c r="I11" s="11">
        <v>92120758</v>
      </c>
      <c r="J11" s="3"/>
      <c r="K11" s="12">
        <v>117134841</v>
      </c>
      <c r="L11" s="3"/>
      <c r="M11" s="3">
        <v>92120758</v>
      </c>
    </row>
    <row r="12" spans="1:13" ht="19.649999999999999" customHeight="1" x14ac:dyDescent="0.6">
      <c r="A12" s="21" t="s">
        <v>55</v>
      </c>
      <c r="E12" s="26">
        <v>4</v>
      </c>
      <c r="G12" s="32">
        <v>3431948</v>
      </c>
      <c r="H12" s="3"/>
      <c r="I12" s="11">
        <v>2070363</v>
      </c>
      <c r="J12" s="3"/>
      <c r="K12" s="12">
        <v>3431948</v>
      </c>
      <c r="L12" s="3"/>
      <c r="M12" s="3">
        <v>2070363</v>
      </c>
    </row>
    <row r="13" spans="1:13" ht="19.649999999999999" customHeight="1" x14ac:dyDescent="0.6">
      <c r="A13" s="21" t="s">
        <v>118</v>
      </c>
      <c r="G13" s="7">
        <v>-112211020</v>
      </c>
      <c r="H13" s="3"/>
      <c r="I13" s="85">
        <v>-100770948</v>
      </c>
      <c r="J13" s="3"/>
      <c r="K13" s="13">
        <v>-112221856</v>
      </c>
      <c r="L13" s="2"/>
      <c r="M13" s="8">
        <v>-100782490</v>
      </c>
    </row>
    <row r="14" spans="1:13" ht="6" customHeight="1" x14ac:dyDescent="0.6">
      <c r="A14" s="29"/>
      <c r="B14" s="29"/>
      <c r="C14" s="29"/>
      <c r="D14" s="29"/>
      <c r="F14" s="30"/>
      <c r="G14" s="6"/>
      <c r="H14" s="3"/>
      <c r="I14" s="84"/>
      <c r="J14" s="33"/>
      <c r="K14" s="6"/>
      <c r="L14" s="31"/>
      <c r="M14" s="84"/>
    </row>
    <row r="15" spans="1:13" ht="19.649999999999999" customHeight="1" x14ac:dyDescent="0.6">
      <c r="A15" s="29" t="s">
        <v>156</v>
      </c>
      <c r="G15" s="6">
        <f>SUM(G11:G13)</f>
        <v>8355769</v>
      </c>
      <c r="H15" s="3"/>
      <c r="I15" s="84">
        <f>SUM(I11:I13)</f>
        <v>-6579827</v>
      </c>
      <c r="J15" s="33"/>
      <c r="K15" s="6">
        <f>SUM(K11:K13)</f>
        <v>8344933</v>
      </c>
      <c r="M15" s="84">
        <f>SUM(M11:M13)</f>
        <v>-6591369</v>
      </c>
    </row>
    <row r="16" spans="1:13" ht="19.649999999999999" customHeight="1" x14ac:dyDescent="0.6">
      <c r="A16" s="21" t="s">
        <v>38</v>
      </c>
      <c r="G16" s="6">
        <v>-3572498</v>
      </c>
      <c r="H16" s="3"/>
      <c r="I16" s="84">
        <v>-3730593</v>
      </c>
      <c r="J16" s="3"/>
      <c r="K16" s="12">
        <v>-3710308</v>
      </c>
      <c r="L16" s="3"/>
      <c r="M16" s="3">
        <v>-3881468</v>
      </c>
    </row>
    <row r="17" spans="1:13" ht="19.649999999999999" customHeight="1" x14ac:dyDescent="0.6">
      <c r="A17" s="21" t="s">
        <v>39</v>
      </c>
      <c r="G17" s="7">
        <v>-174284</v>
      </c>
      <c r="H17" s="3"/>
      <c r="I17" s="85">
        <v>-208430</v>
      </c>
      <c r="J17" s="33"/>
      <c r="K17" s="86">
        <v>-174040</v>
      </c>
      <c r="L17" s="80"/>
      <c r="M17" s="133">
        <v>-208069</v>
      </c>
    </row>
    <row r="18" spans="1:13" ht="6" customHeight="1" x14ac:dyDescent="0.6">
      <c r="A18" s="29"/>
      <c r="B18" s="29"/>
      <c r="C18" s="29"/>
      <c r="D18" s="29"/>
      <c r="F18" s="30"/>
      <c r="G18" s="6"/>
      <c r="H18" s="31"/>
      <c r="I18" s="84"/>
      <c r="J18" s="31"/>
      <c r="K18" s="6"/>
      <c r="L18" s="31"/>
      <c r="M18" s="84"/>
    </row>
    <row r="19" spans="1:13" ht="19.649999999999999" customHeight="1" x14ac:dyDescent="0.6">
      <c r="A19" s="29" t="s">
        <v>157</v>
      </c>
      <c r="E19" s="26">
        <v>4</v>
      </c>
      <c r="G19" s="6">
        <f>SUM(G15:G17)</f>
        <v>4608987</v>
      </c>
      <c r="I19" s="84">
        <f>SUM(I15:I17)</f>
        <v>-10518850</v>
      </c>
      <c r="K19" s="6">
        <f>SUM(K15:K17)</f>
        <v>4460585</v>
      </c>
      <c r="M19" s="84">
        <f>SUM(M15:M17)</f>
        <v>-10680906</v>
      </c>
    </row>
    <row r="20" spans="1:13" ht="19.649999999999999" customHeight="1" x14ac:dyDescent="0.6">
      <c r="A20" s="21" t="s">
        <v>11</v>
      </c>
      <c r="G20" s="9">
        <v>21267</v>
      </c>
      <c r="H20" s="2"/>
      <c r="I20" s="82">
        <v>62753</v>
      </c>
      <c r="J20" s="2"/>
      <c r="K20" s="67">
        <v>290217</v>
      </c>
      <c r="L20" s="2"/>
      <c r="M20" s="2">
        <v>420068</v>
      </c>
    </row>
    <row r="21" spans="1:13" ht="19.649999999999999" customHeight="1" x14ac:dyDescent="0.6">
      <c r="A21" s="21" t="s">
        <v>105</v>
      </c>
      <c r="G21" s="9">
        <v>1463</v>
      </c>
      <c r="H21" s="2"/>
      <c r="I21" s="82">
        <v>1724</v>
      </c>
      <c r="J21" s="2"/>
      <c r="K21" s="67">
        <v>137416</v>
      </c>
      <c r="L21" s="2"/>
      <c r="M21" s="2">
        <v>140952</v>
      </c>
    </row>
    <row r="22" spans="1:13" ht="19.649999999999999" customHeight="1" x14ac:dyDescent="0.6">
      <c r="A22" s="21" t="s">
        <v>106</v>
      </c>
      <c r="G22" s="9">
        <v>-234798</v>
      </c>
      <c r="H22" s="2"/>
      <c r="I22" s="82">
        <v>-268940</v>
      </c>
      <c r="J22" s="2"/>
      <c r="K22" s="67">
        <v>-235165</v>
      </c>
      <c r="L22" s="2"/>
      <c r="M22" s="2">
        <v>-269909</v>
      </c>
    </row>
    <row r="23" spans="1:13" ht="19.649999999999999" customHeight="1" x14ac:dyDescent="0.6">
      <c r="A23" s="21" t="s">
        <v>31</v>
      </c>
      <c r="G23" s="7">
        <v>168216</v>
      </c>
      <c r="H23" s="2"/>
      <c r="I23" s="85">
        <v>216334</v>
      </c>
      <c r="J23" s="2"/>
      <c r="K23" s="13">
        <v>0</v>
      </c>
      <c r="L23" s="2"/>
      <c r="M23" s="8" t="s">
        <v>18</v>
      </c>
    </row>
    <row r="24" spans="1:13" ht="6" customHeight="1" x14ac:dyDescent="0.6">
      <c r="F24" s="21"/>
      <c r="G24" s="9"/>
      <c r="I24" s="82"/>
      <c r="K24" s="9"/>
      <c r="M24" s="82"/>
    </row>
    <row r="25" spans="1:13" ht="19.649999999999999" customHeight="1" x14ac:dyDescent="0.6">
      <c r="A25" s="29" t="s">
        <v>177</v>
      </c>
      <c r="G25" s="6">
        <f>SUM(G19:G23)</f>
        <v>4565135</v>
      </c>
      <c r="I25" s="84">
        <f>SUM(I19:I23)</f>
        <v>-10506979</v>
      </c>
      <c r="K25" s="6">
        <f>SUM(K19:K23)</f>
        <v>4653053</v>
      </c>
      <c r="M25" s="84">
        <f>SUM(M19:M23)</f>
        <v>-10389795</v>
      </c>
    </row>
    <row r="26" spans="1:13" ht="19.649999999999999" customHeight="1" x14ac:dyDescent="0.6">
      <c r="A26" s="21" t="s">
        <v>155</v>
      </c>
      <c r="E26" s="26">
        <v>7</v>
      </c>
      <c r="G26" s="7">
        <v>-871548</v>
      </c>
      <c r="H26" s="3"/>
      <c r="I26" s="85">
        <v>2163438</v>
      </c>
      <c r="J26" s="3"/>
      <c r="K26" s="13">
        <v>-868447</v>
      </c>
      <c r="L26" s="3"/>
      <c r="M26" s="8">
        <v>2167958</v>
      </c>
    </row>
    <row r="27" spans="1:13" ht="6" customHeight="1" x14ac:dyDescent="0.6">
      <c r="A27" s="29"/>
      <c r="B27" s="29"/>
      <c r="C27" s="29"/>
      <c r="D27" s="29"/>
      <c r="F27" s="30"/>
      <c r="G27" s="6"/>
      <c r="H27" s="31"/>
      <c r="I27" s="84"/>
      <c r="J27" s="31"/>
      <c r="K27" s="6"/>
      <c r="L27" s="31"/>
      <c r="M27" s="84"/>
    </row>
    <row r="28" spans="1:13" ht="19.649999999999999" customHeight="1" x14ac:dyDescent="0.6">
      <c r="A28" s="29" t="s">
        <v>158</v>
      </c>
      <c r="B28" s="29"/>
      <c r="C28" s="29"/>
      <c r="D28" s="29"/>
      <c r="G28" s="7">
        <f>SUM(G25:G26)</f>
        <v>3693587</v>
      </c>
      <c r="I28" s="85">
        <f>SUM(I25:I26)</f>
        <v>-8343541</v>
      </c>
      <c r="K28" s="7">
        <f>SUM(K25:K26)</f>
        <v>3784606</v>
      </c>
      <c r="M28" s="85">
        <f>SUM(M25:M26)</f>
        <v>-8221837</v>
      </c>
    </row>
    <row r="29" spans="1:13" ht="7.5" customHeight="1" x14ac:dyDescent="0.6">
      <c r="A29" s="29"/>
      <c r="B29" s="29"/>
      <c r="C29" s="29"/>
      <c r="D29" s="29"/>
      <c r="G29" s="9"/>
      <c r="I29" s="82"/>
      <c r="K29" s="9"/>
      <c r="M29" s="82"/>
    </row>
    <row r="30" spans="1:13" s="35" customFormat="1" ht="19.649999999999999" customHeight="1" x14ac:dyDescent="0.6">
      <c r="A30" s="29" t="s">
        <v>208</v>
      </c>
      <c r="E30" s="19"/>
      <c r="F30" s="19"/>
      <c r="G30" s="9"/>
      <c r="H30" s="20"/>
      <c r="I30" s="82"/>
      <c r="J30" s="20"/>
      <c r="K30" s="9"/>
      <c r="L30" s="36"/>
      <c r="M30" s="82"/>
    </row>
    <row r="31" spans="1:13" s="35" customFormat="1" ht="19.649999999999999" customHeight="1" x14ac:dyDescent="0.6">
      <c r="A31" s="21" t="s">
        <v>129</v>
      </c>
      <c r="B31" s="21"/>
      <c r="C31" s="21"/>
      <c r="D31" s="21"/>
      <c r="E31" s="19"/>
      <c r="F31" s="19"/>
      <c r="G31" s="9"/>
      <c r="H31" s="20"/>
      <c r="I31" s="82"/>
      <c r="J31" s="20"/>
      <c r="K31" s="9"/>
      <c r="L31" s="36"/>
      <c r="M31" s="82"/>
    </row>
    <row r="32" spans="1:13" s="35" customFormat="1" ht="19.649999999999999" customHeight="1" x14ac:dyDescent="0.6">
      <c r="A32" s="21" t="s">
        <v>130</v>
      </c>
      <c r="B32" s="21"/>
      <c r="C32" s="21"/>
      <c r="D32" s="21"/>
      <c r="E32" s="19"/>
      <c r="F32" s="19"/>
      <c r="G32" s="9"/>
      <c r="H32" s="20"/>
      <c r="I32" s="82"/>
      <c r="J32" s="20"/>
      <c r="K32" s="9"/>
      <c r="L32" s="36"/>
      <c r="M32" s="82"/>
    </row>
    <row r="33" spans="1:13" s="35" customFormat="1" ht="18.899999999999999" customHeight="1" x14ac:dyDescent="0.6">
      <c r="A33" s="21"/>
      <c r="B33" s="21"/>
      <c r="C33" s="21" t="s">
        <v>175</v>
      </c>
      <c r="D33" s="21"/>
      <c r="E33" s="19"/>
      <c r="F33" s="19"/>
      <c r="G33" s="9">
        <v>1770</v>
      </c>
      <c r="H33" s="20"/>
      <c r="I33" s="82">
        <v>0</v>
      </c>
      <c r="J33" s="20"/>
      <c r="K33" s="9">
        <v>1770</v>
      </c>
      <c r="L33" s="36"/>
      <c r="M33" s="82">
        <v>0</v>
      </c>
    </row>
    <row r="34" spans="1:13" s="35" customFormat="1" ht="19.649999999999999" customHeight="1" x14ac:dyDescent="0.6">
      <c r="A34" s="21"/>
      <c r="B34" s="21"/>
      <c r="C34" s="21" t="s">
        <v>201</v>
      </c>
      <c r="D34" s="21"/>
      <c r="E34" s="19"/>
      <c r="F34" s="19"/>
      <c r="G34" s="9"/>
      <c r="H34" s="20"/>
      <c r="I34" s="82"/>
      <c r="J34" s="20"/>
      <c r="K34" s="9"/>
      <c r="L34" s="36"/>
      <c r="M34" s="82"/>
    </row>
    <row r="35" spans="1:13" s="35" customFormat="1" ht="19.649999999999999" customHeight="1" x14ac:dyDescent="0.6">
      <c r="A35" s="21"/>
      <c r="B35" s="21"/>
      <c r="C35" s="21"/>
      <c r="D35" s="21" t="s">
        <v>200</v>
      </c>
      <c r="E35" s="19"/>
      <c r="F35" s="19"/>
      <c r="G35" s="7">
        <v>187200</v>
      </c>
      <c r="H35" s="27"/>
      <c r="I35" s="85">
        <v>-342000</v>
      </c>
      <c r="J35" s="27"/>
      <c r="K35" s="7">
        <v>187200</v>
      </c>
      <c r="L35" s="27"/>
      <c r="M35" s="85">
        <v>-342000</v>
      </c>
    </row>
    <row r="36" spans="1:13" s="35" customFormat="1" ht="6" customHeight="1" x14ac:dyDescent="0.6">
      <c r="E36" s="19"/>
      <c r="F36" s="19"/>
      <c r="G36" s="9"/>
      <c r="H36" s="20"/>
      <c r="I36" s="82"/>
      <c r="J36" s="20"/>
      <c r="K36" s="9"/>
      <c r="L36" s="36"/>
      <c r="M36" s="82"/>
    </row>
    <row r="37" spans="1:13" s="35" customFormat="1" ht="19.649999999999999" customHeight="1" thickBot="1" x14ac:dyDescent="0.65">
      <c r="A37" s="29" t="s">
        <v>159</v>
      </c>
      <c r="E37" s="19"/>
      <c r="F37" s="19"/>
      <c r="G37" s="10">
        <f>SUM(G28:G36)</f>
        <v>3882557</v>
      </c>
      <c r="H37" s="20"/>
      <c r="I37" s="91">
        <f>SUM(I28:I36)</f>
        <v>-8685541</v>
      </c>
      <c r="J37" s="20"/>
      <c r="K37" s="10">
        <f>SUM(K28:K36)</f>
        <v>3973576</v>
      </c>
      <c r="L37" s="20"/>
      <c r="M37" s="91">
        <f>SUM(M28:M36)</f>
        <v>-8563837</v>
      </c>
    </row>
    <row r="38" spans="1:13" s="35" customFormat="1" ht="10.35" customHeight="1" thickTop="1" x14ac:dyDescent="0.6">
      <c r="E38" s="19"/>
      <c r="F38" s="19"/>
      <c r="G38" s="9"/>
      <c r="H38" s="20"/>
      <c r="I38" s="82"/>
      <c r="J38" s="20"/>
      <c r="K38" s="9"/>
      <c r="L38" s="36"/>
      <c r="M38" s="82"/>
    </row>
    <row r="39" spans="1:13" s="35" customFormat="1" ht="19.649999999999999" customHeight="1" x14ac:dyDescent="0.6">
      <c r="A39" s="37" t="s">
        <v>202</v>
      </c>
      <c r="B39" s="18"/>
      <c r="C39" s="18"/>
      <c r="D39" s="18"/>
      <c r="E39" s="19"/>
      <c r="F39" s="19"/>
      <c r="G39" s="9"/>
      <c r="H39" s="20"/>
      <c r="I39" s="82"/>
      <c r="J39" s="20"/>
      <c r="K39" s="9"/>
      <c r="L39" s="20"/>
      <c r="M39" s="82"/>
    </row>
    <row r="40" spans="1:13" s="35" customFormat="1" ht="19.649999999999999" customHeight="1" x14ac:dyDescent="0.6">
      <c r="A40" s="38" t="s">
        <v>95</v>
      </c>
      <c r="B40" s="18"/>
      <c r="C40" s="18"/>
      <c r="D40" s="18"/>
      <c r="E40" s="19"/>
      <c r="F40" s="19"/>
      <c r="G40" s="9">
        <v>3692871</v>
      </c>
      <c r="H40" s="2"/>
      <c r="I40" s="82">
        <v>-8344300</v>
      </c>
      <c r="J40" s="2"/>
      <c r="K40" s="83">
        <v>3784606</v>
      </c>
      <c r="L40" s="27"/>
      <c r="M40" s="20">
        <v>-8221837</v>
      </c>
    </row>
    <row r="41" spans="1:13" s="35" customFormat="1" ht="19.649999999999999" customHeight="1" x14ac:dyDescent="0.6">
      <c r="A41" s="38" t="s">
        <v>44</v>
      </c>
      <c r="B41" s="18"/>
      <c r="C41" s="18"/>
      <c r="D41" s="18"/>
      <c r="E41" s="19"/>
      <c r="F41" s="19"/>
      <c r="G41" s="7">
        <v>716</v>
      </c>
      <c r="H41" s="20"/>
      <c r="I41" s="85">
        <v>759</v>
      </c>
      <c r="J41" s="20"/>
      <c r="K41" s="66">
        <v>0</v>
      </c>
      <c r="L41" s="20"/>
      <c r="M41" s="34" t="s">
        <v>18</v>
      </c>
    </row>
    <row r="42" spans="1:13" ht="6" customHeight="1" x14ac:dyDescent="0.6">
      <c r="A42" s="29"/>
      <c r="B42" s="29"/>
      <c r="C42" s="29"/>
      <c r="D42" s="29"/>
      <c r="G42" s="6"/>
      <c r="I42" s="84"/>
      <c r="K42" s="6"/>
      <c r="M42" s="84"/>
    </row>
    <row r="43" spans="1:13" ht="19.649999999999999" customHeight="1" thickBot="1" x14ac:dyDescent="0.65">
      <c r="A43" s="29"/>
      <c r="B43" s="29"/>
      <c r="C43" s="29"/>
      <c r="D43" s="29"/>
      <c r="G43" s="10">
        <f>SUM(G40:G42)</f>
        <v>3693587</v>
      </c>
      <c r="I43" s="91">
        <f>SUM(I40:I42)</f>
        <v>-8343541</v>
      </c>
      <c r="K43" s="10">
        <f>SUM(K40:K42)</f>
        <v>3784606</v>
      </c>
      <c r="M43" s="91">
        <f>SUM(M40:M42)</f>
        <v>-8221837</v>
      </c>
    </row>
    <row r="44" spans="1:13" ht="10.35" customHeight="1" thickTop="1" x14ac:dyDescent="0.6">
      <c r="G44" s="6"/>
      <c r="I44" s="84"/>
      <c r="K44" s="6"/>
      <c r="M44" s="84"/>
    </row>
    <row r="45" spans="1:13" ht="19.649999999999999" customHeight="1" x14ac:dyDescent="0.6">
      <c r="A45" s="37" t="s">
        <v>205</v>
      </c>
      <c r="B45" s="18"/>
      <c r="C45" s="18"/>
      <c r="D45" s="18"/>
      <c r="E45" s="19"/>
      <c r="F45" s="19"/>
      <c r="G45" s="9"/>
      <c r="H45" s="20"/>
      <c r="I45" s="82"/>
      <c r="J45" s="20"/>
      <c r="K45" s="9"/>
      <c r="L45" s="20"/>
      <c r="M45" s="82"/>
    </row>
    <row r="46" spans="1:13" ht="19.649999999999999" customHeight="1" x14ac:dyDescent="0.6">
      <c r="A46" s="38" t="s">
        <v>95</v>
      </c>
      <c r="B46" s="18"/>
      <c r="C46" s="18"/>
      <c r="D46" s="18"/>
      <c r="E46" s="19"/>
      <c r="F46" s="19"/>
      <c r="G46" s="9">
        <v>3881841</v>
      </c>
      <c r="H46" s="20"/>
      <c r="I46" s="82">
        <v>-8686300</v>
      </c>
      <c r="J46" s="20"/>
      <c r="K46" s="83">
        <v>3973576</v>
      </c>
      <c r="M46" s="20">
        <v>-8563837</v>
      </c>
    </row>
    <row r="47" spans="1:13" ht="19.649999999999999" customHeight="1" x14ac:dyDescent="0.6">
      <c r="A47" s="38" t="s">
        <v>44</v>
      </c>
      <c r="B47" s="18"/>
      <c r="C47" s="18"/>
      <c r="D47" s="18"/>
      <c r="E47" s="19"/>
      <c r="F47" s="19"/>
      <c r="G47" s="7">
        <v>716</v>
      </c>
      <c r="H47" s="20"/>
      <c r="I47" s="85">
        <v>759</v>
      </c>
      <c r="J47" s="20"/>
      <c r="K47" s="13">
        <v>0</v>
      </c>
      <c r="L47" s="20"/>
      <c r="M47" s="8" t="s">
        <v>18</v>
      </c>
    </row>
    <row r="48" spans="1:13" ht="6" customHeight="1" x14ac:dyDescent="0.6">
      <c r="A48" s="29"/>
      <c r="B48" s="29"/>
      <c r="C48" s="29"/>
      <c r="D48" s="29"/>
      <c r="G48" s="6"/>
      <c r="I48" s="84"/>
      <c r="K48" s="6"/>
      <c r="M48" s="84"/>
    </row>
    <row r="49" spans="1:13" ht="19.350000000000001" customHeight="1" thickBot="1" x14ac:dyDescent="0.65">
      <c r="A49" s="29"/>
      <c r="B49" s="29"/>
      <c r="C49" s="29"/>
      <c r="D49" s="29"/>
      <c r="G49" s="10">
        <f>SUM(G46:G48)</f>
        <v>3882557</v>
      </c>
      <c r="I49" s="91">
        <f>SUM(I46:I48)</f>
        <v>-8685541</v>
      </c>
      <c r="K49" s="10">
        <f>SUM(K46:K48)</f>
        <v>3973576</v>
      </c>
      <c r="M49" s="91">
        <f>SUM(M46:M48)</f>
        <v>-8563837</v>
      </c>
    </row>
    <row r="50" spans="1:13" ht="5.4" customHeight="1" thickTop="1" x14ac:dyDescent="0.6">
      <c r="G50" s="42"/>
      <c r="I50" s="79"/>
      <c r="K50" s="43"/>
    </row>
    <row r="51" spans="1:13" ht="19.649999999999999" customHeight="1" x14ac:dyDescent="0.6">
      <c r="A51" s="29" t="s">
        <v>160</v>
      </c>
      <c r="B51" s="29"/>
      <c r="C51" s="29"/>
      <c r="D51" s="29"/>
      <c r="G51" s="42"/>
      <c r="I51" s="79"/>
      <c r="K51" s="43"/>
    </row>
    <row r="52" spans="1:13" ht="19.649999999999999" customHeight="1" x14ac:dyDescent="0.6">
      <c r="A52" s="29"/>
      <c r="B52" s="29" t="s">
        <v>95</v>
      </c>
      <c r="C52" s="29"/>
      <c r="D52" s="29"/>
      <c r="G52" s="42"/>
      <c r="I52" s="79"/>
      <c r="K52" s="43"/>
    </row>
    <row r="53" spans="1:13" ht="19.649999999999999" customHeight="1" x14ac:dyDescent="0.6">
      <c r="B53" s="21" t="s">
        <v>53</v>
      </c>
      <c r="C53" s="29"/>
      <c r="D53" s="29"/>
      <c r="G53" s="42"/>
      <c r="I53" s="79"/>
      <c r="K53" s="43"/>
    </row>
    <row r="54" spans="1:13" ht="6" customHeight="1" x14ac:dyDescent="0.6">
      <c r="A54" s="29"/>
      <c r="B54" s="29"/>
      <c r="C54" s="29"/>
      <c r="D54" s="29"/>
      <c r="G54" s="42"/>
      <c r="I54" s="79"/>
      <c r="K54" s="43"/>
    </row>
    <row r="55" spans="1:13" ht="19.649999999999999" customHeight="1" thickBot="1" x14ac:dyDescent="0.65">
      <c r="A55" s="21" t="s">
        <v>161</v>
      </c>
      <c r="G55" s="44">
        <v>1.07</v>
      </c>
      <c r="H55" s="3"/>
      <c r="I55" s="87">
        <v>-2.41</v>
      </c>
      <c r="J55" s="3"/>
      <c r="K55" s="88">
        <v>1.0900000000000001</v>
      </c>
      <c r="L55" s="3"/>
      <c r="M55" s="89">
        <v>-2.38</v>
      </c>
    </row>
    <row r="56" spans="1:13" ht="19.649999999999999" customHeight="1" thickTop="1" x14ac:dyDescent="0.6">
      <c r="G56" s="46"/>
      <c r="H56" s="3"/>
      <c r="I56" s="46"/>
      <c r="J56" s="3"/>
      <c r="K56" s="155"/>
      <c r="L56" s="3"/>
      <c r="M56" s="155"/>
    </row>
    <row r="57" spans="1:13" ht="3.75" customHeight="1" x14ac:dyDescent="0.6">
      <c r="G57" s="46"/>
      <c r="H57" s="3"/>
      <c r="I57" s="46"/>
      <c r="J57" s="45"/>
      <c r="K57" s="46"/>
      <c r="L57" s="45"/>
      <c r="M57" s="46"/>
    </row>
    <row r="58" spans="1:13" ht="21.9" customHeight="1" x14ac:dyDescent="0.6">
      <c r="A58" s="23" t="str">
        <f>'5 (3-months)'!A57</f>
        <v>หมายเหตุประกอบข้อมูลทางการเงินเป็นส่วนหนึ่งของข้อมูลทางการเงินระหว่างกาลนี้</v>
      </c>
      <c r="B58" s="23"/>
      <c r="C58" s="23"/>
      <c r="D58" s="23"/>
      <c r="E58" s="47"/>
      <c r="F58" s="47"/>
      <c r="G58" s="34"/>
      <c r="H58" s="34"/>
      <c r="I58" s="34"/>
      <c r="J58" s="34"/>
      <c r="K58" s="34"/>
      <c r="L58" s="34"/>
      <c r="M58" s="34"/>
    </row>
    <row r="59" spans="1:13" ht="20.100000000000001" customHeight="1" x14ac:dyDescent="0.6">
      <c r="A59" s="18"/>
      <c r="B59" s="18"/>
      <c r="C59" s="18"/>
      <c r="D59" s="18"/>
      <c r="E59" s="19"/>
      <c r="F59" s="19"/>
      <c r="G59" s="20"/>
      <c r="H59" s="20"/>
      <c r="I59" s="20"/>
      <c r="J59" s="20"/>
      <c r="K59" s="20"/>
      <c r="L59" s="20"/>
      <c r="M59" s="20"/>
    </row>
    <row r="60" spans="1:13" ht="20.100000000000001" customHeight="1" x14ac:dyDescent="0.6">
      <c r="A60" s="18"/>
      <c r="B60" s="18"/>
      <c r="C60" s="18"/>
      <c r="D60" s="18"/>
      <c r="E60" s="22"/>
      <c r="F60" s="22"/>
      <c r="G60" s="1"/>
      <c r="H60" s="1"/>
      <c r="I60" s="1"/>
      <c r="J60" s="1"/>
      <c r="K60" s="1"/>
      <c r="L60" s="1"/>
      <c r="M60" s="1"/>
    </row>
    <row r="61" spans="1:13" ht="20.100000000000001" customHeight="1" x14ac:dyDescent="0.6">
      <c r="A61" s="18"/>
      <c r="B61" s="18"/>
      <c r="C61" s="18"/>
      <c r="D61" s="18"/>
      <c r="E61" s="22"/>
      <c r="F61" s="22"/>
      <c r="G61" s="1"/>
      <c r="H61" s="1"/>
      <c r="I61" s="1"/>
      <c r="J61" s="1"/>
      <c r="K61" s="1"/>
      <c r="L61" s="1"/>
      <c r="M61" s="1"/>
    </row>
  </sheetData>
  <mergeCells count="2">
    <mergeCell ref="G6:I6"/>
    <mergeCell ref="K6:M6"/>
  </mergeCells>
  <pageMargins left="0.8" right="0.5" top="0.5" bottom="0.6" header="0.49" footer="0.4"/>
  <pageSetup paperSize="9" scale="82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view="pageBreakPreview" topLeftCell="A23" zoomScale="90" zoomScaleNormal="85" zoomScaleSheetLayoutView="90" workbookViewId="0">
      <selection activeCell="H36" sqref="H36"/>
    </sheetView>
  </sheetViews>
  <sheetFormatPr defaultColWidth="9.125" defaultRowHeight="19.5" customHeight="1" x14ac:dyDescent="0.6"/>
  <cols>
    <col min="1" max="1" width="2" style="21" customWidth="1"/>
    <col min="2" max="2" width="35.875" style="21" customWidth="1"/>
    <col min="3" max="3" width="0.625" style="21" customWidth="1"/>
    <col min="4" max="4" width="11.375" style="40" bestFit="1" customWidth="1"/>
    <col min="5" max="5" width="0.625" style="40" customWidth="1"/>
    <col min="6" max="6" width="9.75" style="40" customWidth="1"/>
    <col min="7" max="7" width="0.625" style="40" customWidth="1"/>
    <col min="8" max="8" width="10.75" style="40" customWidth="1"/>
    <col min="9" max="9" width="0.625" style="40" customWidth="1"/>
    <col min="10" max="10" width="13.25" style="40" customWidth="1"/>
    <col min="11" max="11" width="0.625" style="21" customWidth="1"/>
    <col min="12" max="12" width="10.125" style="40" customWidth="1"/>
    <col min="13" max="13" width="0.625" style="21" customWidth="1"/>
    <col min="14" max="14" width="10.125" style="21" customWidth="1"/>
    <col min="15" max="15" width="0.625" style="21" customWidth="1"/>
    <col min="16" max="16" width="18.75" style="21" customWidth="1"/>
    <col min="17" max="17" width="0.625" style="21" customWidth="1"/>
    <col min="18" max="18" width="13.375" style="21" customWidth="1"/>
    <col min="19" max="19" width="0.625" style="21" customWidth="1"/>
    <col min="20" max="20" width="13.75" style="21" customWidth="1"/>
    <col min="21" max="21" width="0.625" style="21" customWidth="1"/>
    <col min="22" max="22" width="12.125" style="21" customWidth="1"/>
    <col min="23" max="23" width="0.625" style="21" customWidth="1"/>
    <col min="24" max="24" width="13.75" style="40" customWidth="1"/>
    <col min="25" max="25" width="0.625" style="21" customWidth="1"/>
    <col min="26" max="26" width="11.125" style="40" customWidth="1"/>
    <col min="27" max="16384" width="9.125" style="21"/>
  </cols>
  <sheetData>
    <row r="1" spans="1:26" ht="21.75" customHeight="1" x14ac:dyDescent="0.6">
      <c r="A1" s="29" t="s">
        <v>0</v>
      </c>
      <c r="B1" s="29"/>
      <c r="C1" s="29"/>
    </row>
    <row r="2" spans="1:26" ht="21.75" customHeight="1" x14ac:dyDescent="0.6">
      <c r="A2" s="29" t="s">
        <v>87</v>
      </c>
      <c r="B2" s="29"/>
      <c r="C2" s="29"/>
      <c r="F2" s="48"/>
    </row>
    <row r="3" spans="1:26" s="35" customFormat="1" ht="21.75" customHeight="1" x14ac:dyDescent="0.6">
      <c r="A3" s="18" t="s">
        <v>171</v>
      </c>
      <c r="B3" s="18"/>
      <c r="C3" s="18"/>
      <c r="D3" s="39"/>
      <c r="E3" s="39"/>
      <c r="F3" s="39"/>
      <c r="G3" s="39"/>
      <c r="H3" s="39"/>
      <c r="I3" s="39"/>
      <c r="J3" s="39"/>
      <c r="L3" s="39"/>
      <c r="X3" s="39"/>
      <c r="Z3" s="39"/>
    </row>
    <row r="4" spans="1:26" s="35" customFormat="1" ht="21.75" customHeight="1" x14ac:dyDescent="0.6">
      <c r="A4" s="49" t="s">
        <v>37</v>
      </c>
      <c r="B4" s="49"/>
      <c r="C4" s="49"/>
      <c r="D4" s="50"/>
      <c r="E4" s="50"/>
      <c r="F4" s="50"/>
      <c r="G4" s="50"/>
      <c r="H4" s="50"/>
      <c r="I4" s="50"/>
      <c r="J4" s="50"/>
      <c r="K4" s="49"/>
      <c r="L4" s="50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50"/>
      <c r="Y4" s="49"/>
      <c r="Z4" s="50"/>
    </row>
    <row r="5" spans="1:26" ht="22.5" customHeight="1" x14ac:dyDescent="0.6">
      <c r="A5" s="29"/>
      <c r="B5" s="29"/>
      <c r="C5" s="29"/>
      <c r="X5" s="51"/>
    </row>
    <row r="6" spans="1:26" ht="18" customHeight="1" x14ac:dyDescent="0.6">
      <c r="A6" s="29"/>
      <c r="B6" s="29"/>
      <c r="C6" s="29"/>
      <c r="D6" s="160" t="s">
        <v>97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6" ht="18" customHeight="1" x14ac:dyDescent="0.6">
      <c r="A7" s="29"/>
      <c r="B7" s="52"/>
      <c r="C7" s="29"/>
      <c r="D7" s="160" t="s">
        <v>107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22"/>
      <c r="X7" s="22"/>
      <c r="Y7" s="22"/>
      <c r="Z7" s="22"/>
    </row>
    <row r="8" spans="1:26" ht="18" customHeight="1" x14ac:dyDescent="0.6">
      <c r="A8" s="29"/>
      <c r="B8" s="52"/>
      <c r="C8" s="29"/>
      <c r="D8" s="52"/>
      <c r="E8" s="22"/>
      <c r="F8" s="52"/>
      <c r="G8" s="22"/>
      <c r="H8" s="21"/>
      <c r="I8" s="21"/>
      <c r="J8" s="21"/>
      <c r="K8" s="22"/>
      <c r="L8" s="160" t="s">
        <v>84</v>
      </c>
      <c r="M8" s="160"/>
      <c r="N8" s="160"/>
      <c r="O8" s="160"/>
      <c r="P8" s="160"/>
      <c r="Q8" s="160"/>
      <c r="R8" s="160"/>
      <c r="S8" s="160"/>
      <c r="T8" s="160"/>
      <c r="U8" s="51"/>
      <c r="V8" s="22"/>
      <c r="W8" s="22"/>
      <c r="X8" s="52"/>
      <c r="Y8" s="22"/>
      <c r="Z8" s="52"/>
    </row>
    <row r="9" spans="1:26" ht="18" customHeight="1" x14ac:dyDescent="0.6">
      <c r="A9" s="29"/>
      <c r="B9" s="52"/>
      <c r="C9" s="29"/>
      <c r="D9" s="52"/>
      <c r="E9" s="22"/>
      <c r="F9" s="52"/>
      <c r="G9" s="22"/>
      <c r="H9" s="161" t="s">
        <v>151</v>
      </c>
      <c r="I9" s="161"/>
      <c r="J9" s="161"/>
      <c r="K9" s="22"/>
      <c r="L9" s="162" t="s">
        <v>96</v>
      </c>
      <c r="M9" s="162"/>
      <c r="N9" s="162"/>
      <c r="O9" s="162"/>
      <c r="P9" s="162"/>
      <c r="Q9" s="162"/>
      <c r="R9" s="162"/>
      <c r="W9" s="22"/>
      <c r="X9" s="52"/>
      <c r="Y9" s="22"/>
      <c r="Z9" s="52"/>
    </row>
    <row r="10" spans="1:26" s="40" customFormat="1" ht="18" customHeight="1" x14ac:dyDescent="0.6">
      <c r="A10" s="51"/>
      <c r="B10" s="51"/>
      <c r="C10" s="51"/>
      <c r="G10" s="51"/>
      <c r="H10" s="51" t="s">
        <v>34</v>
      </c>
      <c r="I10" s="51"/>
      <c r="J10" s="51" t="s">
        <v>65</v>
      </c>
      <c r="K10" s="51"/>
      <c r="L10" s="21"/>
      <c r="M10" s="51"/>
      <c r="N10" s="51" t="s">
        <v>60</v>
      </c>
      <c r="O10" s="51"/>
      <c r="P10" s="51" t="s">
        <v>131</v>
      </c>
      <c r="Q10" s="51"/>
      <c r="R10" s="51" t="s">
        <v>147</v>
      </c>
      <c r="S10" s="51"/>
      <c r="T10" s="52" t="s">
        <v>61</v>
      </c>
      <c r="U10" s="51"/>
      <c r="V10" s="51" t="s">
        <v>46</v>
      </c>
    </row>
    <row r="11" spans="1:26" s="40" customFormat="1" ht="18" customHeight="1" x14ac:dyDescent="0.6">
      <c r="A11" s="51"/>
      <c r="B11" s="51"/>
      <c r="C11" s="51"/>
      <c r="D11" s="51" t="s">
        <v>17</v>
      </c>
      <c r="E11" s="51"/>
      <c r="F11" s="51" t="s">
        <v>62</v>
      </c>
      <c r="G11" s="51"/>
      <c r="H11" s="51" t="s">
        <v>132</v>
      </c>
      <c r="I11" s="51"/>
      <c r="J11" s="51" t="s">
        <v>19</v>
      </c>
      <c r="K11" s="51"/>
      <c r="L11" s="51" t="s">
        <v>123</v>
      </c>
      <c r="M11" s="51"/>
      <c r="N11" s="51" t="s">
        <v>109</v>
      </c>
      <c r="O11" s="51"/>
      <c r="P11" s="51" t="s">
        <v>133</v>
      </c>
      <c r="Q11" s="51"/>
      <c r="R11" s="51" t="s">
        <v>81</v>
      </c>
      <c r="S11" s="51"/>
      <c r="T11" s="51" t="s">
        <v>112</v>
      </c>
      <c r="U11" s="51"/>
      <c r="V11" s="51" t="s">
        <v>110</v>
      </c>
      <c r="W11" s="51"/>
      <c r="X11" s="51" t="s">
        <v>47</v>
      </c>
      <c r="Y11" s="51"/>
      <c r="Z11" s="51" t="s">
        <v>46</v>
      </c>
    </row>
    <row r="12" spans="1:26" s="40" customFormat="1" ht="18" customHeight="1" x14ac:dyDescent="0.6">
      <c r="A12" s="51"/>
      <c r="B12" s="51"/>
      <c r="C12" s="51"/>
      <c r="D12" s="53" t="s">
        <v>35</v>
      </c>
      <c r="E12" s="51"/>
      <c r="F12" s="53" t="s">
        <v>64</v>
      </c>
      <c r="G12" s="51"/>
      <c r="H12" s="53" t="s">
        <v>134</v>
      </c>
      <c r="I12" s="51"/>
      <c r="J12" s="53" t="s">
        <v>146</v>
      </c>
      <c r="K12" s="51"/>
      <c r="L12" s="53" t="s">
        <v>122</v>
      </c>
      <c r="M12" s="51"/>
      <c r="N12" s="53" t="s">
        <v>108</v>
      </c>
      <c r="O12" s="52"/>
      <c r="P12" s="54" t="s">
        <v>135</v>
      </c>
      <c r="Q12" s="52"/>
      <c r="R12" s="54" t="s">
        <v>80</v>
      </c>
      <c r="S12" s="51"/>
      <c r="T12" s="53" t="s">
        <v>89</v>
      </c>
      <c r="U12" s="51"/>
      <c r="V12" s="53" t="s">
        <v>111</v>
      </c>
      <c r="W12" s="51"/>
      <c r="X12" s="53" t="s">
        <v>48</v>
      </c>
      <c r="Y12" s="51"/>
      <c r="Z12" s="53" t="s">
        <v>89</v>
      </c>
    </row>
    <row r="13" spans="1:26" s="40" customFormat="1" ht="6" customHeight="1" x14ac:dyDescent="0.6">
      <c r="A13" s="51"/>
      <c r="B13" s="51"/>
      <c r="C13" s="51"/>
      <c r="D13" s="52"/>
      <c r="E13" s="51"/>
      <c r="F13" s="52"/>
      <c r="G13" s="51"/>
      <c r="H13" s="52"/>
      <c r="I13" s="51"/>
      <c r="J13" s="52"/>
      <c r="K13" s="51"/>
      <c r="L13" s="52"/>
      <c r="M13" s="51"/>
      <c r="N13" s="52"/>
      <c r="O13" s="52"/>
      <c r="P13" s="52"/>
      <c r="Q13" s="52"/>
      <c r="R13" s="52"/>
      <c r="S13" s="51"/>
      <c r="T13" s="52"/>
      <c r="U13" s="51"/>
      <c r="V13" s="52"/>
      <c r="W13" s="51"/>
      <c r="X13" s="52"/>
      <c r="Y13" s="51"/>
      <c r="Z13" s="52"/>
    </row>
    <row r="14" spans="1:26" ht="18" customHeight="1" x14ac:dyDescent="0.6">
      <c r="A14" s="29" t="s">
        <v>128</v>
      </c>
      <c r="B14" s="29"/>
      <c r="C14" s="29"/>
      <c r="D14" s="55"/>
      <c r="E14" s="27"/>
      <c r="F14" s="55"/>
      <c r="G14" s="27"/>
      <c r="H14" s="55"/>
      <c r="I14" s="27"/>
      <c r="J14" s="55"/>
      <c r="K14" s="57"/>
      <c r="L14" s="55"/>
      <c r="M14" s="57"/>
      <c r="N14" s="55"/>
      <c r="O14" s="57"/>
      <c r="P14" s="55"/>
      <c r="Q14" s="57"/>
      <c r="R14" s="55"/>
      <c r="S14" s="57"/>
      <c r="T14" s="55"/>
      <c r="U14" s="57"/>
      <c r="V14" s="55"/>
      <c r="W14" s="57"/>
      <c r="X14" s="55"/>
      <c r="Y14" s="57"/>
      <c r="Z14" s="55"/>
    </row>
    <row r="15" spans="1:26" s="141" customFormat="1" ht="18.899999999999999" customHeight="1" x14ac:dyDescent="0.6">
      <c r="A15" s="143" t="s">
        <v>190</v>
      </c>
      <c r="B15" s="143"/>
      <c r="C15" s="143"/>
      <c r="D15" s="142">
        <v>17075181</v>
      </c>
      <c r="E15" s="144"/>
      <c r="F15" s="142">
        <v>4031711</v>
      </c>
      <c r="G15" s="142"/>
      <c r="H15" s="142">
        <v>1000901</v>
      </c>
      <c r="I15" s="144"/>
      <c r="J15" s="142">
        <v>-169916</v>
      </c>
      <c r="K15" s="142"/>
      <c r="L15" s="142">
        <v>1051200</v>
      </c>
      <c r="M15" s="142"/>
      <c r="N15" s="142">
        <v>-871336</v>
      </c>
      <c r="O15" s="142"/>
      <c r="P15" s="142">
        <v>0</v>
      </c>
      <c r="Q15" s="142"/>
      <c r="R15" s="142">
        <v>-7245</v>
      </c>
      <c r="S15" s="142"/>
      <c r="T15" s="145">
        <f>SUM(L15:R15)</f>
        <v>172619</v>
      </c>
      <c r="U15" s="142"/>
      <c r="V15" s="142">
        <f>SUM(D15:J15,T15)</f>
        <v>22110496</v>
      </c>
      <c r="W15" s="142"/>
      <c r="X15" s="142">
        <v>7434</v>
      </c>
      <c r="Y15" s="142"/>
      <c r="Z15" s="142">
        <f>SUM(V15:Y15)</f>
        <v>22117930</v>
      </c>
    </row>
    <row r="16" spans="1:26" s="141" customFormat="1" ht="18.899999999999999" customHeight="1" x14ac:dyDescent="0.6">
      <c r="A16" s="141" t="s">
        <v>188</v>
      </c>
      <c r="C16" s="143"/>
      <c r="D16" s="147">
        <v>0</v>
      </c>
      <c r="E16" s="144"/>
      <c r="F16" s="147">
        <v>0</v>
      </c>
      <c r="G16" s="142"/>
      <c r="H16" s="147">
        <v>0</v>
      </c>
      <c r="I16" s="144"/>
      <c r="J16" s="147">
        <v>0</v>
      </c>
      <c r="K16" s="142"/>
      <c r="L16" s="147">
        <v>-1051200</v>
      </c>
      <c r="M16" s="142"/>
      <c r="N16" s="147">
        <v>0</v>
      </c>
      <c r="O16" s="142"/>
      <c r="P16" s="147">
        <v>1051200</v>
      </c>
      <c r="Q16" s="142"/>
      <c r="R16" s="147">
        <v>0</v>
      </c>
      <c r="S16" s="142"/>
      <c r="T16" s="148">
        <f>SUM(L16:R16)</f>
        <v>0</v>
      </c>
      <c r="U16" s="142"/>
      <c r="V16" s="147">
        <f>SUM(D16:J16,T16)</f>
        <v>0</v>
      </c>
      <c r="W16" s="142"/>
      <c r="X16" s="147">
        <v>0</v>
      </c>
      <c r="Y16" s="142"/>
      <c r="Z16" s="147">
        <f>SUM(V16:Y16)</f>
        <v>0</v>
      </c>
    </row>
    <row r="17" spans="1:26" s="150" customFormat="1" ht="6" customHeight="1" x14ac:dyDescent="0.6">
      <c r="A17" s="149"/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</row>
    <row r="18" spans="1:26" s="141" customFormat="1" ht="18.899999999999999" customHeight="1" x14ac:dyDescent="0.6">
      <c r="A18" s="143" t="s">
        <v>191</v>
      </c>
      <c r="B18" s="143"/>
      <c r="C18" s="143"/>
      <c r="D18" s="142"/>
      <c r="E18" s="144"/>
      <c r="F18" s="142"/>
      <c r="G18" s="142"/>
      <c r="H18" s="142"/>
      <c r="I18" s="144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5"/>
      <c r="U18" s="142"/>
      <c r="V18" s="142"/>
      <c r="W18" s="142"/>
      <c r="X18" s="142"/>
      <c r="Y18" s="142"/>
      <c r="Z18" s="142"/>
    </row>
    <row r="19" spans="1:26" s="141" customFormat="1" ht="18.899999999999999" customHeight="1" x14ac:dyDescent="0.6">
      <c r="A19" s="143" t="s">
        <v>192</v>
      </c>
      <c r="B19" s="151"/>
      <c r="C19" s="143"/>
      <c r="D19" s="142">
        <f>SUM(D15:D16)</f>
        <v>17075181</v>
      </c>
      <c r="E19" s="144"/>
      <c r="F19" s="142">
        <f>SUM(F15:F16)</f>
        <v>4031711</v>
      </c>
      <c r="G19" s="142"/>
      <c r="H19" s="142">
        <f>SUM(H15:H16)</f>
        <v>1000901</v>
      </c>
      <c r="I19" s="144"/>
      <c r="J19" s="142">
        <f>SUM(J15:J16)</f>
        <v>-169916</v>
      </c>
      <c r="K19" s="142"/>
      <c r="L19" s="142">
        <f>SUM(L15:L16)</f>
        <v>0</v>
      </c>
      <c r="M19" s="142"/>
      <c r="N19" s="142">
        <f>SUM(N15:N16)</f>
        <v>-871336</v>
      </c>
      <c r="O19" s="142"/>
      <c r="P19" s="142">
        <f>SUM(P15:P16)</f>
        <v>1051200</v>
      </c>
      <c r="Q19" s="142"/>
      <c r="R19" s="142">
        <f>SUM(R15:R16)</f>
        <v>-7245</v>
      </c>
      <c r="S19" s="142"/>
      <c r="T19" s="142">
        <f>SUM(T15:T16)</f>
        <v>172619</v>
      </c>
      <c r="U19" s="142"/>
      <c r="V19" s="142">
        <f>SUM(V15:V16)</f>
        <v>22110496</v>
      </c>
      <c r="W19" s="142"/>
      <c r="X19" s="142">
        <f>SUM(X15:X16)</f>
        <v>7434</v>
      </c>
      <c r="Y19" s="142"/>
      <c r="Z19" s="142">
        <f>SUM(Z15:Z16)</f>
        <v>22117930</v>
      </c>
    </row>
    <row r="20" spans="1:26" ht="5.25" customHeight="1" x14ac:dyDescent="0.6">
      <c r="A20" s="29"/>
      <c r="B20" s="29"/>
      <c r="C20" s="29"/>
      <c r="D20" s="55"/>
      <c r="E20" s="27"/>
      <c r="F20" s="55"/>
      <c r="G20" s="27"/>
      <c r="H20" s="55"/>
      <c r="I20" s="27"/>
      <c r="J20" s="55"/>
      <c r="K20" s="57"/>
      <c r="L20" s="55"/>
      <c r="M20" s="57"/>
      <c r="N20" s="55"/>
      <c r="O20" s="55"/>
      <c r="P20" s="55"/>
      <c r="Q20" s="55"/>
      <c r="R20" s="55"/>
      <c r="S20" s="55"/>
      <c r="T20" s="56"/>
      <c r="U20" s="55"/>
      <c r="V20" s="55"/>
      <c r="W20" s="55"/>
      <c r="X20" s="55"/>
      <c r="Y20" s="55"/>
      <c r="Z20" s="55"/>
    </row>
    <row r="21" spans="1:26" ht="18" customHeight="1" x14ac:dyDescent="0.6">
      <c r="A21" s="29" t="s">
        <v>99</v>
      </c>
      <c r="B21" s="29"/>
      <c r="C21" s="29"/>
      <c r="D21" s="2"/>
      <c r="E21" s="27"/>
      <c r="F21" s="2"/>
      <c r="G21" s="27"/>
      <c r="H21" s="2"/>
      <c r="I21" s="27"/>
      <c r="J21" s="2"/>
      <c r="K21" s="57"/>
      <c r="L21" s="2"/>
      <c r="M21" s="57"/>
      <c r="N21" s="3"/>
      <c r="O21" s="57"/>
      <c r="P21" s="57"/>
      <c r="Q21" s="57"/>
      <c r="R21" s="3"/>
      <c r="S21" s="57"/>
      <c r="T21" s="57"/>
      <c r="U21" s="57"/>
      <c r="V21" s="57"/>
      <c r="W21" s="57"/>
      <c r="X21" s="2"/>
      <c r="Y21" s="57"/>
      <c r="Z21" s="27"/>
    </row>
    <row r="22" spans="1:26" ht="18" customHeight="1" x14ac:dyDescent="0.6">
      <c r="A22" s="21" t="s">
        <v>145</v>
      </c>
      <c r="D22" s="20">
        <v>0</v>
      </c>
      <c r="E22" s="20"/>
      <c r="F22" s="20">
        <v>0</v>
      </c>
      <c r="G22" s="20"/>
      <c r="H22" s="20">
        <v>0</v>
      </c>
      <c r="I22" s="20"/>
      <c r="J22" s="2">
        <v>-8344300</v>
      </c>
      <c r="K22" s="56"/>
      <c r="L22" s="55">
        <v>0</v>
      </c>
      <c r="M22" s="56"/>
      <c r="N22" s="20">
        <v>0</v>
      </c>
      <c r="O22" s="56"/>
      <c r="P22" s="20">
        <v>-342000</v>
      </c>
      <c r="Q22" s="56"/>
      <c r="R22" s="20">
        <v>0</v>
      </c>
      <c r="S22" s="56"/>
      <c r="T22" s="20">
        <v>-342000</v>
      </c>
      <c r="U22" s="56"/>
      <c r="V22" s="2">
        <v>-8686300</v>
      </c>
      <c r="W22" s="56"/>
      <c r="X22" s="61">
        <v>759</v>
      </c>
      <c r="Y22" s="56"/>
      <c r="Z22" s="2">
        <v>-8685541</v>
      </c>
    </row>
    <row r="23" spans="1:26" ht="18" customHeight="1" x14ac:dyDescent="0.6">
      <c r="A23" s="21" t="s">
        <v>121</v>
      </c>
      <c r="D23" s="34">
        <v>0</v>
      </c>
      <c r="E23" s="27"/>
      <c r="F23" s="34">
        <v>0</v>
      </c>
      <c r="G23" s="27"/>
      <c r="H23" s="34">
        <v>0</v>
      </c>
      <c r="I23" s="27"/>
      <c r="J23" s="8">
        <v>0</v>
      </c>
      <c r="K23" s="57"/>
      <c r="L23" s="58">
        <v>0</v>
      </c>
      <c r="M23" s="57"/>
      <c r="N23" s="34">
        <v>0</v>
      </c>
      <c r="O23" s="57"/>
      <c r="P23" s="34">
        <v>0</v>
      </c>
      <c r="Q23" s="57"/>
      <c r="R23" s="34">
        <v>0</v>
      </c>
      <c r="S23" s="57"/>
      <c r="T23" s="34">
        <v>0</v>
      </c>
      <c r="U23" s="57"/>
      <c r="V23" s="8">
        <v>0</v>
      </c>
      <c r="W23" s="57"/>
      <c r="X23" s="60">
        <v>-759</v>
      </c>
      <c r="Y23" s="57"/>
      <c r="Z23" s="60">
        <v>-759</v>
      </c>
    </row>
    <row r="24" spans="1:26" ht="6" customHeight="1" x14ac:dyDescent="0.6">
      <c r="D24" s="2"/>
      <c r="E24" s="27"/>
      <c r="F24" s="2"/>
      <c r="G24" s="27"/>
      <c r="H24" s="2"/>
      <c r="I24" s="27"/>
      <c r="J24" s="2"/>
      <c r="K24" s="57"/>
      <c r="L24" s="2"/>
      <c r="M24" s="57"/>
      <c r="N24" s="2"/>
      <c r="O24" s="57"/>
      <c r="P24" s="2"/>
      <c r="Q24" s="57"/>
      <c r="R24" s="2"/>
      <c r="S24" s="57"/>
      <c r="T24" s="2"/>
      <c r="U24" s="57"/>
      <c r="V24" s="2"/>
      <c r="W24" s="57"/>
      <c r="X24" s="2"/>
      <c r="Y24" s="57"/>
      <c r="Z24" s="2"/>
    </row>
    <row r="25" spans="1:26" ht="18" customHeight="1" thickBot="1" x14ac:dyDescent="0.65">
      <c r="A25" s="29" t="s">
        <v>154</v>
      </c>
      <c r="B25" s="29"/>
      <c r="C25" s="29"/>
      <c r="D25" s="134">
        <f>SUM(D19:D23)</f>
        <v>17075181</v>
      </c>
      <c r="E25" s="27"/>
      <c r="F25" s="134">
        <f>SUM(F19:F23)</f>
        <v>4031711</v>
      </c>
      <c r="G25" s="27"/>
      <c r="H25" s="134">
        <f>SUM(H19:H23)</f>
        <v>1000901</v>
      </c>
      <c r="I25" s="27"/>
      <c r="J25" s="134">
        <f>SUM(J19:J23)</f>
        <v>-8514216</v>
      </c>
      <c r="K25" s="57"/>
      <c r="L25" s="134">
        <f>SUM(L19:L23)</f>
        <v>0</v>
      </c>
      <c r="M25" s="57"/>
      <c r="N25" s="134">
        <f>SUM(N19:N23)</f>
        <v>-871336</v>
      </c>
      <c r="O25" s="57"/>
      <c r="P25" s="134">
        <f>SUM(P19:P23)</f>
        <v>709200</v>
      </c>
      <c r="Q25" s="57"/>
      <c r="R25" s="134">
        <f>SUM(R19:R23)</f>
        <v>-7245</v>
      </c>
      <c r="S25" s="57"/>
      <c r="T25" s="134">
        <f>SUM(T19:T23)</f>
        <v>-169381</v>
      </c>
      <c r="U25" s="57"/>
      <c r="V25" s="134">
        <f>SUM(V19:V23)</f>
        <v>13424196</v>
      </c>
      <c r="W25" s="57"/>
      <c r="X25" s="134">
        <f>SUM(X19:X23)</f>
        <v>7434</v>
      </c>
      <c r="Y25" s="57"/>
      <c r="Z25" s="134">
        <f>SUM(Z19:Z23)</f>
        <v>13431630</v>
      </c>
    </row>
    <row r="26" spans="1:26" ht="20.399999999999999" thickTop="1" x14ac:dyDescent="0.6">
      <c r="A26" s="29"/>
      <c r="B26" s="29"/>
      <c r="C26" s="29"/>
      <c r="D26" s="27"/>
      <c r="E26" s="27"/>
      <c r="F26" s="27"/>
      <c r="G26" s="27"/>
      <c r="H26" s="27"/>
      <c r="I26" s="27"/>
      <c r="J26" s="27"/>
      <c r="K26" s="57"/>
      <c r="L26" s="2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27"/>
      <c r="Y26" s="57"/>
      <c r="Z26" s="27"/>
    </row>
    <row r="27" spans="1:26" ht="18" customHeight="1" x14ac:dyDescent="0.6">
      <c r="A27" s="29" t="s">
        <v>172</v>
      </c>
      <c r="B27" s="29"/>
      <c r="C27" s="29"/>
      <c r="D27" s="43">
        <v>17075181</v>
      </c>
      <c r="E27" s="27"/>
      <c r="F27" s="43">
        <v>4031711</v>
      </c>
      <c r="G27" s="27"/>
      <c r="H27" s="43">
        <v>1000901</v>
      </c>
      <c r="I27" s="27"/>
      <c r="J27" s="43">
        <v>-8080990</v>
      </c>
      <c r="K27" s="57"/>
      <c r="L27" s="43">
        <v>0</v>
      </c>
      <c r="M27" s="57"/>
      <c r="N27" s="63">
        <v>-495466</v>
      </c>
      <c r="O27" s="57"/>
      <c r="P27" s="63">
        <v>828000</v>
      </c>
      <c r="Q27" s="57"/>
      <c r="R27" s="63">
        <v>-7245</v>
      </c>
      <c r="S27" s="57"/>
      <c r="T27" s="63">
        <f>SUM(L27:R27)</f>
        <v>325289</v>
      </c>
      <c r="U27" s="57"/>
      <c r="V27" s="63">
        <f>SUM(D27:J27,T27)</f>
        <v>14352092</v>
      </c>
      <c r="W27" s="57"/>
      <c r="X27" s="43">
        <v>7434</v>
      </c>
      <c r="Y27" s="57"/>
      <c r="Z27" s="63">
        <f>SUM(V27:Y27)</f>
        <v>14359526</v>
      </c>
    </row>
    <row r="28" spans="1:26" ht="6" customHeight="1" x14ac:dyDescent="0.6">
      <c r="D28" s="76"/>
      <c r="E28" s="94"/>
      <c r="F28" s="76"/>
      <c r="G28" s="94"/>
      <c r="H28" s="76"/>
      <c r="I28" s="95"/>
      <c r="J28" s="67"/>
      <c r="K28" s="67"/>
      <c r="L28" s="76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76"/>
      <c r="Y28" s="67"/>
      <c r="Z28" s="67"/>
    </row>
    <row r="29" spans="1:26" ht="17.399999999999999" customHeight="1" x14ac:dyDescent="0.6">
      <c r="A29" s="29" t="s">
        <v>99</v>
      </c>
      <c r="B29" s="29"/>
      <c r="C29" s="29"/>
      <c r="D29" s="67"/>
      <c r="E29" s="27"/>
      <c r="F29" s="67"/>
      <c r="G29" s="27"/>
      <c r="H29" s="67"/>
      <c r="I29" s="27"/>
      <c r="J29" s="67"/>
      <c r="K29" s="57"/>
      <c r="L29" s="67"/>
      <c r="M29" s="57"/>
      <c r="N29" s="12"/>
      <c r="O29" s="57"/>
      <c r="P29" s="12"/>
      <c r="Q29" s="57"/>
      <c r="R29" s="12"/>
      <c r="S29" s="57"/>
      <c r="T29" s="12"/>
      <c r="U29" s="57"/>
      <c r="V29" s="12"/>
      <c r="W29" s="57"/>
      <c r="X29" s="67"/>
      <c r="Y29" s="57"/>
      <c r="Z29" s="12"/>
    </row>
    <row r="30" spans="1:26" ht="18" customHeight="1" x14ac:dyDescent="0.6">
      <c r="A30" s="21" t="s">
        <v>176</v>
      </c>
      <c r="D30" s="83">
        <v>0</v>
      </c>
      <c r="E30" s="20"/>
      <c r="F30" s="83">
        <v>0</v>
      </c>
      <c r="G30" s="20"/>
      <c r="H30" s="83">
        <v>0</v>
      </c>
      <c r="I30" s="20"/>
      <c r="J30" s="67">
        <v>3692871</v>
      </c>
      <c r="K30" s="56"/>
      <c r="L30" s="64">
        <v>0</v>
      </c>
      <c r="M30" s="56"/>
      <c r="N30" s="83">
        <v>1770</v>
      </c>
      <c r="O30" s="56"/>
      <c r="P30" s="83">
        <v>187200</v>
      </c>
      <c r="Q30" s="56"/>
      <c r="R30" s="83">
        <v>0</v>
      </c>
      <c r="S30" s="56"/>
      <c r="T30" s="74">
        <f>SUM(L30:R30)</f>
        <v>188970</v>
      </c>
      <c r="U30" s="56"/>
      <c r="V30" s="74">
        <f>SUM(D30:J30,T30)</f>
        <v>3881841</v>
      </c>
      <c r="W30" s="56"/>
      <c r="X30" s="76">
        <v>716</v>
      </c>
      <c r="Y30" s="56"/>
      <c r="Z30" s="93">
        <f>SUM(V30:Y30)</f>
        <v>3882557</v>
      </c>
    </row>
    <row r="31" spans="1:26" ht="18" customHeight="1" x14ac:dyDescent="0.6">
      <c r="A31" s="21" t="s">
        <v>121</v>
      </c>
      <c r="D31" s="66">
        <v>0</v>
      </c>
      <c r="E31" s="27"/>
      <c r="F31" s="66">
        <v>0</v>
      </c>
      <c r="G31" s="27"/>
      <c r="H31" s="66">
        <v>0</v>
      </c>
      <c r="I31" s="27"/>
      <c r="J31" s="13">
        <v>0</v>
      </c>
      <c r="K31" s="57"/>
      <c r="L31" s="65">
        <v>0</v>
      </c>
      <c r="M31" s="57"/>
      <c r="N31" s="66">
        <v>0</v>
      </c>
      <c r="O31" s="57"/>
      <c r="P31" s="66">
        <v>0</v>
      </c>
      <c r="Q31" s="57"/>
      <c r="R31" s="66">
        <v>0</v>
      </c>
      <c r="S31" s="57"/>
      <c r="T31" s="75">
        <f>SUM(L31:R31)</f>
        <v>0</v>
      </c>
      <c r="U31" s="57"/>
      <c r="V31" s="75">
        <f>SUM(D31:J31,T31)</f>
        <v>0</v>
      </c>
      <c r="W31" s="57"/>
      <c r="X31" s="68">
        <v>-716</v>
      </c>
      <c r="Y31" s="57"/>
      <c r="Z31" s="75">
        <f>SUM(V31:Y31)</f>
        <v>-716</v>
      </c>
    </row>
    <row r="32" spans="1:26" ht="5.25" customHeight="1" x14ac:dyDescent="0.6">
      <c r="A32" s="29"/>
      <c r="B32" s="29"/>
      <c r="C32" s="29"/>
      <c r="D32" s="67"/>
      <c r="E32" s="27"/>
      <c r="F32" s="67"/>
      <c r="G32" s="27"/>
      <c r="H32" s="67"/>
      <c r="I32" s="27"/>
      <c r="J32" s="67"/>
      <c r="K32" s="57"/>
      <c r="L32" s="67"/>
      <c r="M32" s="57"/>
      <c r="N32" s="67"/>
      <c r="O32" s="57"/>
      <c r="P32" s="67"/>
      <c r="Q32" s="57"/>
      <c r="R32" s="67"/>
      <c r="S32" s="57"/>
      <c r="T32" s="67"/>
      <c r="U32" s="57"/>
      <c r="V32" s="67"/>
      <c r="W32" s="57"/>
      <c r="X32" s="67"/>
      <c r="Y32" s="57"/>
      <c r="Z32" s="67"/>
    </row>
    <row r="33" spans="1:26" ht="18" customHeight="1" thickBot="1" x14ac:dyDescent="0.65">
      <c r="A33" s="29" t="s">
        <v>173</v>
      </c>
      <c r="B33" s="29"/>
      <c r="C33" s="29"/>
      <c r="D33" s="135">
        <f>SUM(D27:D31)</f>
        <v>17075181</v>
      </c>
      <c r="E33" s="136"/>
      <c r="F33" s="135">
        <f>SUM(F27:F31)</f>
        <v>4031711</v>
      </c>
      <c r="G33" s="136"/>
      <c r="H33" s="135">
        <f>SUM(H27:H31)</f>
        <v>1000901</v>
      </c>
      <c r="I33" s="136"/>
      <c r="J33" s="135">
        <f>SUM(J27:J31)</f>
        <v>-4388119</v>
      </c>
      <c r="K33" s="136"/>
      <c r="L33" s="135">
        <f>SUM(L27:L31)</f>
        <v>0</v>
      </c>
      <c r="M33" s="136"/>
      <c r="N33" s="135">
        <f>SUM(N27:N31)</f>
        <v>-493696</v>
      </c>
      <c r="O33" s="136"/>
      <c r="P33" s="135">
        <f>SUM(P27:P31)</f>
        <v>1015200</v>
      </c>
      <c r="Q33" s="136"/>
      <c r="R33" s="135">
        <f>SUM(R27:R31)</f>
        <v>-7245</v>
      </c>
      <c r="S33" s="136"/>
      <c r="T33" s="135">
        <f>SUM(T27:T31)</f>
        <v>514259</v>
      </c>
      <c r="U33" s="136"/>
      <c r="V33" s="135">
        <f>SUM(V27:V31)</f>
        <v>18233933</v>
      </c>
      <c r="W33" s="136"/>
      <c r="X33" s="135">
        <f>SUM(X27:X31)</f>
        <v>7434</v>
      </c>
      <c r="Y33" s="136"/>
      <c r="Z33" s="135">
        <f>SUM(Z27:Z31)</f>
        <v>18241367</v>
      </c>
    </row>
    <row r="34" spans="1:26" ht="18" customHeight="1" thickTop="1" x14ac:dyDescent="0.6">
      <c r="A34" s="29"/>
      <c r="B34" s="29"/>
      <c r="C34" s="29"/>
      <c r="D34" s="2"/>
      <c r="E34" s="27"/>
      <c r="F34" s="2"/>
      <c r="G34" s="27"/>
      <c r="H34" s="2"/>
      <c r="I34" s="27"/>
      <c r="J34" s="2"/>
      <c r="K34" s="57"/>
      <c r="L34" s="2"/>
      <c r="M34" s="57"/>
      <c r="N34" s="2"/>
      <c r="O34" s="57"/>
      <c r="P34" s="2"/>
      <c r="Q34" s="57"/>
      <c r="R34" s="2"/>
      <c r="S34" s="57"/>
      <c r="T34" s="2"/>
      <c r="U34" s="57"/>
      <c r="V34" s="2"/>
      <c r="W34" s="57"/>
      <c r="X34" s="2"/>
      <c r="Y34" s="57"/>
      <c r="Z34" s="2"/>
    </row>
    <row r="35" spans="1:26" ht="18" customHeight="1" x14ac:dyDescent="0.6">
      <c r="A35" s="29"/>
      <c r="B35" s="29"/>
      <c r="C35" s="29"/>
      <c r="D35" s="2"/>
      <c r="E35" s="27"/>
      <c r="F35" s="2"/>
      <c r="G35" s="27"/>
      <c r="H35" s="2"/>
      <c r="I35" s="27"/>
      <c r="J35" s="2"/>
      <c r="K35" s="57"/>
      <c r="L35" s="2"/>
      <c r="M35" s="57"/>
      <c r="N35" s="2"/>
      <c r="O35" s="57"/>
      <c r="P35" s="2"/>
      <c r="Q35" s="57"/>
      <c r="R35" s="2"/>
      <c r="S35" s="57"/>
      <c r="T35" s="2"/>
      <c r="U35" s="57"/>
      <c r="V35" s="2"/>
      <c r="W35" s="57"/>
      <c r="X35" s="2"/>
      <c r="Y35" s="57"/>
      <c r="Z35" s="2"/>
    </row>
    <row r="36" spans="1:26" ht="18" customHeight="1" x14ac:dyDescent="0.6">
      <c r="A36" s="29"/>
      <c r="B36" s="29"/>
      <c r="C36" s="29"/>
      <c r="D36" s="2"/>
      <c r="E36" s="27"/>
      <c r="F36" s="2"/>
      <c r="G36" s="27"/>
      <c r="H36" s="2"/>
      <c r="I36" s="27"/>
      <c r="J36" s="2"/>
      <c r="K36" s="57"/>
      <c r="L36" s="2"/>
      <c r="M36" s="57"/>
      <c r="N36" s="2"/>
      <c r="O36" s="57"/>
      <c r="P36" s="2"/>
      <c r="Q36" s="57"/>
      <c r="R36" s="2"/>
      <c r="S36" s="57"/>
      <c r="T36" s="2"/>
      <c r="U36" s="57"/>
      <c r="V36" s="2"/>
      <c r="W36" s="57"/>
      <c r="X36" s="2"/>
      <c r="Y36" s="57"/>
      <c r="Z36" s="2"/>
    </row>
    <row r="37" spans="1:26" ht="18" customHeight="1" x14ac:dyDescent="0.6">
      <c r="A37" s="29"/>
      <c r="B37" s="29"/>
      <c r="C37" s="29"/>
      <c r="D37" s="2"/>
      <c r="E37" s="27"/>
      <c r="F37" s="2"/>
      <c r="G37" s="27"/>
      <c r="H37" s="2"/>
      <c r="I37" s="27"/>
      <c r="J37" s="2"/>
      <c r="K37" s="57"/>
      <c r="L37" s="2"/>
      <c r="M37" s="57"/>
      <c r="N37" s="2"/>
      <c r="O37" s="57"/>
      <c r="P37" s="2"/>
      <c r="Q37" s="57"/>
      <c r="R37" s="2"/>
      <c r="S37" s="57"/>
      <c r="T37" s="2"/>
      <c r="U37" s="57"/>
      <c r="V37" s="2"/>
      <c r="W37" s="57"/>
      <c r="X37" s="2"/>
      <c r="Y37" s="57"/>
      <c r="Z37" s="2"/>
    </row>
    <row r="38" spans="1:26" ht="18" customHeight="1" x14ac:dyDescent="0.6">
      <c r="A38" s="29"/>
      <c r="B38" s="29"/>
      <c r="C38" s="29"/>
      <c r="D38" s="2"/>
      <c r="E38" s="27"/>
      <c r="F38" s="2"/>
      <c r="G38" s="27"/>
      <c r="H38" s="2"/>
      <c r="I38" s="27"/>
      <c r="J38" s="2"/>
      <c r="K38" s="57"/>
      <c r="L38" s="2"/>
      <c r="M38" s="57"/>
      <c r="N38" s="2"/>
      <c r="O38" s="57"/>
      <c r="P38" s="2"/>
      <c r="Q38" s="57"/>
      <c r="R38" s="2"/>
      <c r="S38" s="57"/>
      <c r="T38" s="2"/>
      <c r="U38" s="57"/>
      <c r="V38" s="2"/>
      <c r="W38" s="57"/>
      <c r="X38" s="2"/>
      <c r="Y38" s="57"/>
      <c r="Z38" s="2"/>
    </row>
    <row r="39" spans="1:26" ht="19.8" x14ac:dyDescent="0.6">
      <c r="A39" s="29"/>
      <c r="B39" s="29"/>
      <c r="C39" s="29"/>
      <c r="D39" s="2"/>
      <c r="E39" s="27"/>
      <c r="F39" s="2"/>
      <c r="G39" s="27"/>
      <c r="H39" s="2"/>
      <c r="I39" s="27"/>
      <c r="J39" s="2"/>
      <c r="K39" s="57"/>
      <c r="L39" s="2"/>
      <c r="M39" s="57"/>
      <c r="N39" s="2"/>
      <c r="O39" s="57"/>
      <c r="P39" s="2"/>
      <c r="Q39" s="57"/>
      <c r="R39" s="2"/>
      <c r="S39" s="57"/>
      <c r="T39" s="2"/>
      <c r="U39" s="57"/>
      <c r="V39" s="2"/>
      <c r="W39" s="57"/>
      <c r="X39" s="2"/>
      <c r="Y39" s="57"/>
      <c r="Z39" s="2"/>
    </row>
    <row r="40" spans="1:26" ht="21.9" customHeight="1" x14ac:dyDescent="0.6">
      <c r="A40" s="23" t="str">
        <f>'6 (9-months)'!A58</f>
        <v>หมายเหตุประกอบข้อมูลทางการเงินเป็นส่วนหนึ่งของข้อมูลทางการเงินระหว่างกาลนี้</v>
      </c>
      <c r="B40" s="23"/>
      <c r="C40" s="23"/>
      <c r="D40" s="50"/>
      <c r="E40" s="50"/>
      <c r="F40" s="50"/>
      <c r="G40" s="50"/>
      <c r="H40" s="50"/>
      <c r="I40" s="50"/>
      <c r="J40" s="50"/>
      <c r="K40" s="49"/>
      <c r="L40" s="50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50"/>
      <c r="Y40" s="49"/>
      <c r="Z40" s="50"/>
    </row>
  </sheetData>
  <mergeCells count="5">
    <mergeCell ref="D6:Z6"/>
    <mergeCell ref="D7:V7"/>
    <mergeCell ref="L8:T8"/>
    <mergeCell ref="H9:J9"/>
    <mergeCell ref="L9:R9"/>
  </mergeCells>
  <pageMargins left="0.3" right="0.3" top="0.5" bottom="0.6" header="0.49" footer="0.4"/>
  <pageSetup paperSize="9" scale="78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3"/>
  <sheetViews>
    <sheetView view="pageBreakPreview" topLeftCell="A13" zoomScale="90" zoomScaleNormal="100" zoomScaleSheetLayoutView="90" workbookViewId="0">
      <selection activeCell="P116" sqref="P116"/>
    </sheetView>
  </sheetViews>
  <sheetFormatPr defaultColWidth="9.125" defaultRowHeight="19.5" customHeight="1" x14ac:dyDescent="0.6"/>
  <cols>
    <col min="1" max="1" width="1.75" style="21" customWidth="1"/>
    <col min="2" max="2" width="34.25" style="21" customWidth="1"/>
    <col min="3" max="3" width="0.75" style="26" customWidth="1"/>
    <col min="4" max="4" width="11.625" style="40" customWidth="1"/>
    <col min="5" max="5" width="0.75" style="40" customWidth="1"/>
    <col min="6" max="6" width="10.75" style="40" customWidth="1"/>
    <col min="7" max="7" width="0.75" style="40" customWidth="1"/>
    <col min="8" max="8" width="12.25" style="40" customWidth="1"/>
    <col min="9" max="9" width="0.75" style="40" customWidth="1"/>
    <col min="10" max="10" width="13.75" style="40" customWidth="1"/>
    <col min="11" max="11" width="0.75" style="21" customWidth="1"/>
    <col min="12" max="12" width="14.25" style="21" customWidth="1"/>
    <col min="13" max="13" width="0.75" style="21" customWidth="1"/>
    <col min="14" max="14" width="11.75" style="40" customWidth="1"/>
    <col min="15" max="15" width="0.75" style="21" customWidth="1"/>
    <col min="16" max="16" width="18" style="21" customWidth="1"/>
    <col min="17" max="17" width="0.75" style="21" customWidth="1"/>
    <col min="18" max="18" width="14.75" style="40" customWidth="1"/>
    <col min="19" max="19" width="0.75" style="21" customWidth="1"/>
    <col min="20" max="20" width="12.125" style="40" customWidth="1"/>
    <col min="21" max="16384" width="9.125" style="21"/>
  </cols>
  <sheetData>
    <row r="1" spans="1:20" ht="21.75" customHeight="1" x14ac:dyDescent="0.6">
      <c r="A1" s="29" t="s">
        <v>0</v>
      </c>
      <c r="B1" s="29"/>
      <c r="L1" s="40"/>
      <c r="M1" s="40"/>
      <c r="O1" s="40"/>
      <c r="P1" s="40"/>
      <c r="Q1" s="40"/>
      <c r="S1" s="40"/>
    </row>
    <row r="2" spans="1:20" ht="21.75" customHeight="1" x14ac:dyDescent="0.6">
      <c r="A2" s="29" t="s">
        <v>87</v>
      </c>
      <c r="B2" s="29"/>
      <c r="L2" s="40"/>
      <c r="M2" s="40"/>
      <c r="O2" s="40"/>
      <c r="P2" s="40"/>
      <c r="Q2" s="40"/>
      <c r="S2" s="40"/>
    </row>
    <row r="3" spans="1:20" s="35" customFormat="1" ht="21.75" customHeight="1" x14ac:dyDescent="0.6">
      <c r="A3" s="18" t="s">
        <v>171</v>
      </c>
      <c r="B3" s="18"/>
      <c r="C3" s="19"/>
      <c r="D3" s="39"/>
      <c r="E3" s="39"/>
      <c r="F3" s="39"/>
      <c r="G3" s="39"/>
      <c r="H3" s="39"/>
      <c r="I3" s="39"/>
      <c r="J3" s="39"/>
      <c r="L3" s="39"/>
      <c r="M3" s="39"/>
      <c r="N3" s="39"/>
      <c r="O3" s="39"/>
      <c r="P3" s="39"/>
      <c r="Q3" s="39"/>
      <c r="R3" s="39"/>
      <c r="S3" s="39"/>
      <c r="T3" s="39"/>
    </row>
    <row r="4" spans="1:20" s="35" customFormat="1" ht="21.75" customHeight="1" x14ac:dyDescent="0.6">
      <c r="A4" s="49" t="s">
        <v>37</v>
      </c>
      <c r="B4" s="49"/>
      <c r="C4" s="69"/>
      <c r="D4" s="50"/>
      <c r="E4" s="50"/>
      <c r="F4" s="50"/>
      <c r="G4" s="50"/>
      <c r="H4" s="50"/>
      <c r="I4" s="50"/>
      <c r="J4" s="50"/>
      <c r="K4" s="49"/>
      <c r="L4" s="50"/>
      <c r="M4" s="50"/>
      <c r="N4" s="50"/>
      <c r="O4" s="50"/>
      <c r="P4" s="50"/>
      <c r="Q4" s="50"/>
      <c r="R4" s="50"/>
      <c r="S4" s="50"/>
      <c r="T4" s="50"/>
    </row>
    <row r="5" spans="1:20" ht="18.75" customHeight="1" x14ac:dyDescent="0.6">
      <c r="A5" s="29"/>
      <c r="B5" s="29"/>
    </row>
    <row r="6" spans="1:20" ht="19.5" customHeight="1" x14ac:dyDescent="0.6">
      <c r="A6" s="29"/>
      <c r="B6" s="29"/>
      <c r="D6" s="161" t="s">
        <v>98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19.5" customHeight="1" x14ac:dyDescent="0.6">
      <c r="A7" s="29"/>
      <c r="B7" s="29"/>
      <c r="D7" s="52"/>
      <c r="E7" s="22"/>
      <c r="F7" s="52"/>
      <c r="G7" s="22"/>
      <c r="L7" s="160" t="s">
        <v>84</v>
      </c>
      <c r="M7" s="160"/>
      <c r="N7" s="160"/>
      <c r="O7" s="160"/>
      <c r="P7" s="160"/>
      <c r="Q7" s="160"/>
      <c r="R7" s="160"/>
      <c r="S7" s="51"/>
      <c r="T7" s="52"/>
    </row>
    <row r="8" spans="1:20" ht="19.5" customHeight="1" x14ac:dyDescent="0.6">
      <c r="A8" s="29"/>
      <c r="B8" s="29"/>
      <c r="D8" s="52"/>
      <c r="E8" s="22"/>
      <c r="F8" s="52"/>
      <c r="G8" s="22"/>
      <c r="H8" s="161" t="s">
        <v>151</v>
      </c>
      <c r="I8" s="161"/>
      <c r="J8" s="161"/>
      <c r="L8" s="160" t="s">
        <v>96</v>
      </c>
      <c r="M8" s="160"/>
      <c r="N8" s="160"/>
      <c r="O8" s="160"/>
      <c r="P8" s="160"/>
      <c r="Q8" s="160"/>
      <c r="R8" s="52"/>
      <c r="S8" s="51"/>
      <c r="T8" s="52"/>
    </row>
    <row r="9" spans="1:20" ht="19.5" customHeight="1" x14ac:dyDescent="0.6">
      <c r="A9" s="29"/>
      <c r="B9" s="29"/>
      <c r="D9" s="52"/>
      <c r="E9" s="22"/>
      <c r="F9" s="52"/>
      <c r="G9" s="22"/>
      <c r="H9" s="51" t="s">
        <v>34</v>
      </c>
      <c r="I9" s="21"/>
      <c r="J9" s="51" t="s">
        <v>65</v>
      </c>
      <c r="K9" s="22"/>
      <c r="M9" s="51"/>
      <c r="N9" s="51" t="s">
        <v>60</v>
      </c>
      <c r="O9" s="51"/>
      <c r="P9" s="51" t="s">
        <v>131</v>
      </c>
      <c r="Q9" s="51"/>
      <c r="R9" s="52" t="s">
        <v>61</v>
      </c>
      <c r="S9" s="51"/>
      <c r="T9" s="52"/>
    </row>
    <row r="10" spans="1:20" ht="19.5" customHeight="1" x14ac:dyDescent="0.6">
      <c r="A10" s="29"/>
      <c r="B10" s="29"/>
      <c r="D10" s="51" t="s">
        <v>17</v>
      </c>
      <c r="E10" s="51"/>
      <c r="F10" s="51" t="s">
        <v>62</v>
      </c>
      <c r="G10" s="51"/>
      <c r="H10" s="51" t="s">
        <v>132</v>
      </c>
      <c r="I10" s="51"/>
      <c r="J10" s="51" t="s">
        <v>19</v>
      </c>
      <c r="K10" s="51"/>
      <c r="L10" s="51"/>
      <c r="M10" s="51"/>
      <c r="N10" s="51" t="s">
        <v>109</v>
      </c>
      <c r="O10" s="51"/>
      <c r="P10" s="51" t="s">
        <v>133</v>
      </c>
      <c r="Q10" s="51"/>
      <c r="R10" s="51" t="s">
        <v>63</v>
      </c>
      <c r="S10" s="51"/>
      <c r="T10" s="51" t="s">
        <v>46</v>
      </c>
    </row>
    <row r="11" spans="1:20" ht="18.75" customHeight="1" x14ac:dyDescent="0.6">
      <c r="A11" s="29"/>
      <c r="B11" s="29"/>
      <c r="C11" s="22"/>
      <c r="D11" s="53" t="s">
        <v>35</v>
      </c>
      <c r="E11" s="51"/>
      <c r="F11" s="53" t="s">
        <v>64</v>
      </c>
      <c r="G11" s="51"/>
      <c r="H11" s="53" t="s">
        <v>134</v>
      </c>
      <c r="I11" s="51"/>
      <c r="J11" s="53" t="s">
        <v>146</v>
      </c>
      <c r="K11" s="51"/>
      <c r="L11" s="53" t="s">
        <v>45</v>
      </c>
      <c r="M11" s="52"/>
      <c r="N11" s="53" t="s">
        <v>108</v>
      </c>
      <c r="O11" s="52"/>
      <c r="P11" s="54" t="s">
        <v>135</v>
      </c>
      <c r="Q11" s="52"/>
      <c r="R11" s="53" t="s">
        <v>88</v>
      </c>
      <c r="S11" s="52"/>
      <c r="T11" s="53" t="s">
        <v>89</v>
      </c>
    </row>
    <row r="12" spans="1:20" ht="8.1" customHeight="1" x14ac:dyDescent="0.6">
      <c r="A12" s="70"/>
      <c r="B12" s="70"/>
      <c r="D12" s="61"/>
      <c r="E12" s="61"/>
      <c r="F12" s="61"/>
      <c r="G12" s="61"/>
      <c r="H12" s="61"/>
      <c r="I12" s="55"/>
      <c r="J12" s="61"/>
      <c r="K12" s="55"/>
      <c r="L12" s="61"/>
      <c r="M12" s="61"/>
      <c r="N12" s="61"/>
      <c r="O12" s="61"/>
      <c r="P12" s="61"/>
      <c r="Q12" s="61"/>
      <c r="R12" s="61"/>
      <c r="S12" s="61"/>
      <c r="T12" s="61"/>
    </row>
    <row r="13" spans="1:20" ht="19.5" customHeight="1" x14ac:dyDescent="0.6">
      <c r="A13" s="29" t="s">
        <v>128</v>
      </c>
      <c r="B13" s="29"/>
      <c r="D13" s="71"/>
      <c r="E13" s="55"/>
      <c r="F13" s="71"/>
      <c r="G13" s="55"/>
      <c r="H13" s="71"/>
      <c r="I13" s="55"/>
      <c r="J13" s="71"/>
      <c r="K13" s="55"/>
      <c r="L13" s="71"/>
      <c r="M13" s="55"/>
      <c r="N13" s="71"/>
      <c r="O13" s="57"/>
      <c r="P13" s="71"/>
      <c r="Q13" s="57"/>
      <c r="R13" s="71"/>
      <c r="S13" s="55"/>
      <c r="T13" s="71"/>
    </row>
    <row r="14" spans="1:20" s="141" customFormat="1" ht="18.899999999999999" customHeight="1" x14ac:dyDescent="0.6">
      <c r="A14" s="143"/>
      <c r="B14" s="151" t="s">
        <v>187</v>
      </c>
      <c r="C14" s="146"/>
      <c r="D14" s="71">
        <v>17075181</v>
      </c>
      <c r="E14" s="71"/>
      <c r="F14" s="71">
        <v>4031711</v>
      </c>
      <c r="G14" s="71"/>
      <c r="H14" s="71">
        <v>1000901</v>
      </c>
      <c r="I14" s="71"/>
      <c r="J14" s="71">
        <v>-983542</v>
      </c>
      <c r="K14" s="71"/>
      <c r="L14" s="71">
        <v>1051200</v>
      </c>
      <c r="M14" s="71"/>
      <c r="N14" s="71">
        <v>-871336</v>
      </c>
      <c r="O14" s="61"/>
      <c r="P14" s="71">
        <v>0</v>
      </c>
      <c r="Q14" s="61"/>
      <c r="R14" s="72">
        <f>SUM(L14:Q14)</f>
        <v>179864</v>
      </c>
      <c r="S14" s="61"/>
      <c r="T14" s="72">
        <f>SUM(D14:J14,R14)</f>
        <v>21304115</v>
      </c>
    </row>
    <row r="15" spans="1:20" s="141" customFormat="1" ht="18.899999999999999" customHeight="1" x14ac:dyDescent="0.6">
      <c r="A15" s="141" t="s">
        <v>188</v>
      </c>
      <c r="C15" s="146"/>
      <c r="D15" s="73">
        <v>0</v>
      </c>
      <c r="E15" s="71"/>
      <c r="F15" s="73">
        <v>0</v>
      </c>
      <c r="G15" s="71"/>
      <c r="H15" s="73">
        <v>0</v>
      </c>
      <c r="I15" s="71"/>
      <c r="J15" s="73">
        <v>0</v>
      </c>
      <c r="K15" s="71"/>
      <c r="L15" s="73">
        <v>-1051200</v>
      </c>
      <c r="M15" s="71"/>
      <c r="N15" s="73">
        <v>0</v>
      </c>
      <c r="O15" s="61"/>
      <c r="P15" s="73">
        <v>1051200</v>
      </c>
      <c r="Q15" s="61"/>
      <c r="R15" s="73">
        <f>SUM(L15:Q15)</f>
        <v>0</v>
      </c>
      <c r="S15" s="61"/>
      <c r="T15" s="73">
        <f>SUM(D15:J15,R15)</f>
        <v>0</v>
      </c>
    </row>
    <row r="16" spans="1:20" s="141" customFormat="1" ht="5.25" customHeight="1" x14ac:dyDescent="0.6">
      <c r="A16" s="153"/>
      <c r="B16" s="153"/>
      <c r="C16" s="146"/>
      <c r="D16" s="61"/>
      <c r="E16" s="61"/>
      <c r="F16" s="61"/>
      <c r="G16" s="61"/>
      <c r="H16" s="61"/>
      <c r="I16" s="142"/>
      <c r="J16" s="61"/>
      <c r="K16" s="142"/>
      <c r="L16" s="61"/>
      <c r="M16" s="61"/>
      <c r="N16" s="61"/>
      <c r="O16" s="61"/>
      <c r="P16" s="61"/>
      <c r="Q16" s="61"/>
      <c r="R16" s="61"/>
      <c r="S16" s="61"/>
      <c r="T16" s="61"/>
    </row>
    <row r="17" spans="1:25" s="141" customFormat="1" ht="18.899999999999999" customHeight="1" x14ac:dyDescent="0.6">
      <c r="A17" s="29" t="s">
        <v>128</v>
      </c>
      <c r="B17" s="143"/>
      <c r="C17" s="146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61"/>
      <c r="P17" s="71"/>
      <c r="Q17" s="61"/>
      <c r="R17" s="72"/>
      <c r="S17" s="61"/>
      <c r="T17" s="72"/>
    </row>
    <row r="18" spans="1:25" s="141" customFormat="1" ht="18.899999999999999" customHeight="1" x14ac:dyDescent="0.6">
      <c r="A18" s="143"/>
      <c r="B18" s="151" t="s">
        <v>189</v>
      </c>
      <c r="C18" s="146"/>
      <c r="D18" s="71">
        <f>SUM(D14:D15)</f>
        <v>17075181</v>
      </c>
      <c r="E18" s="71"/>
      <c r="F18" s="71">
        <f>SUM(F14:F15)</f>
        <v>4031711</v>
      </c>
      <c r="G18" s="71"/>
      <c r="H18" s="71">
        <f>SUM(H14:H15)</f>
        <v>1000901</v>
      </c>
      <c r="I18" s="71"/>
      <c r="J18" s="71">
        <f>SUM(J14:J15)</f>
        <v>-983542</v>
      </c>
      <c r="K18" s="71"/>
      <c r="L18" s="71">
        <f>SUM(L14:L15)</f>
        <v>0</v>
      </c>
      <c r="M18" s="71"/>
      <c r="N18" s="71">
        <f>SUM(N14:N15)</f>
        <v>-871336</v>
      </c>
      <c r="O18" s="61"/>
      <c r="P18" s="71">
        <f>SUM(P14:P15)</f>
        <v>1051200</v>
      </c>
      <c r="Q18" s="61"/>
      <c r="R18" s="71">
        <f>SUM(R14:R15)</f>
        <v>179864</v>
      </c>
      <c r="S18" s="61"/>
      <c r="T18" s="71">
        <f>SUM(T14:T15)</f>
        <v>21304115</v>
      </c>
    </row>
    <row r="19" spans="1:25" ht="8.1" customHeight="1" x14ac:dyDescent="0.6">
      <c r="A19" s="29"/>
      <c r="B19" s="29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61"/>
      <c r="P19" s="61"/>
      <c r="Q19" s="61"/>
      <c r="R19" s="72"/>
      <c r="S19" s="61"/>
      <c r="T19" s="72"/>
    </row>
    <row r="20" spans="1:25" ht="19.5" customHeight="1" x14ac:dyDescent="0.6">
      <c r="A20" s="29" t="s">
        <v>99</v>
      </c>
      <c r="B20" s="29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11"/>
      <c r="P20" s="40"/>
    </row>
    <row r="21" spans="1:25" ht="19.5" customHeight="1" x14ac:dyDescent="0.6">
      <c r="A21" s="21" t="s">
        <v>136</v>
      </c>
      <c r="D21" s="73">
        <v>0</v>
      </c>
      <c r="E21" s="61"/>
      <c r="F21" s="73">
        <v>0</v>
      </c>
      <c r="G21" s="61"/>
      <c r="H21" s="73">
        <v>0</v>
      </c>
      <c r="I21" s="61"/>
      <c r="J21" s="60">
        <v>-8221837</v>
      </c>
      <c r="K21" s="61"/>
      <c r="L21" s="60">
        <v>0</v>
      </c>
      <c r="M21" s="61"/>
      <c r="N21" s="60">
        <v>0</v>
      </c>
      <c r="O21" s="61"/>
      <c r="P21" s="60">
        <v>-342000</v>
      </c>
      <c r="Q21" s="61"/>
      <c r="R21" s="60">
        <v>-342000</v>
      </c>
      <c r="S21" s="61"/>
      <c r="T21" s="60">
        <v>-8563837</v>
      </c>
    </row>
    <row r="22" spans="1:25" ht="8.1" customHeight="1" x14ac:dyDescent="0.6">
      <c r="A22" s="70"/>
      <c r="B22" s="70"/>
      <c r="D22" s="61"/>
      <c r="E22" s="61"/>
      <c r="F22" s="61"/>
      <c r="G22" s="61"/>
      <c r="H22" s="61"/>
      <c r="I22" s="55"/>
      <c r="J22" s="61"/>
      <c r="K22" s="55"/>
      <c r="L22" s="61"/>
      <c r="M22" s="61"/>
      <c r="N22" s="61"/>
      <c r="O22" s="61"/>
      <c r="P22" s="61"/>
      <c r="Q22" s="61"/>
      <c r="R22" s="61"/>
      <c r="S22" s="61"/>
      <c r="T22" s="61"/>
    </row>
    <row r="23" spans="1:25" ht="19.5" customHeight="1" thickBot="1" x14ac:dyDescent="0.65">
      <c r="A23" s="29" t="s">
        <v>154</v>
      </c>
      <c r="B23" s="29"/>
      <c r="D23" s="62">
        <f>SUM(D18:D21)</f>
        <v>17075181</v>
      </c>
      <c r="E23" s="27"/>
      <c r="F23" s="62">
        <f>SUM(F18:F21)</f>
        <v>4031711</v>
      </c>
      <c r="G23" s="27"/>
      <c r="H23" s="62">
        <f>SUM(H18:H21)</f>
        <v>1000901</v>
      </c>
      <c r="I23" s="27"/>
      <c r="J23" s="62">
        <f>SUM(J18:J21)</f>
        <v>-9205379</v>
      </c>
      <c r="K23" s="57"/>
      <c r="L23" s="62">
        <f>SUM(L18:L21)</f>
        <v>0</v>
      </c>
      <c r="M23" s="20"/>
      <c r="N23" s="62">
        <f>SUM(N18:N21)</f>
        <v>-871336</v>
      </c>
      <c r="O23" s="20"/>
      <c r="P23" s="62">
        <f>SUM(P18:P21)</f>
        <v>709200</v>
      </c>
      <c r="Q23" s="20"/>
      <c r="R23" s="62">
        <f>SUM(R18:R21)</f>
        <v>-162136</v>
      </c>
      <c r="S23" s="20"/>
      <c r="T23" s="62">
        <f>SUM(T18:T21)</f>
        <v>12740278</v>
      </c>
    </row>
    <row r="24" spans="1:25" ht="19.5" customHeight="1" thickTop="1" x14ac:dyDescent="0.6">
      <c r="A24" s="29"/>
      <c r="B24" s="29"/>
      <c r="D24" s="27"/>
      <c r="E24" s="27"/>
      <c r="F24" s="27"/>
      <c r="G24" s="27"/>
      <c r="H24" s="27"/>
      <c r="I24" s="27"/>
      <c r="J24" s="27"/>
      <c r="K24" s="57"/>
      <c r="L24" s="27"/>
      <c r="M24" s="27"/>
      <c r="N24" s="27"/>
      <c r="O24" s="27"/>
      <c r="P24" s="27"/>
      <c r="Q24" s="27"/>
      <c r="R24" s="27"/>
      <c r="S24" s="27"/>
      <c r="T24" s="27"/>
      <c r="W24" s="35"/>
    </row>
    <row r="25" spans="1:25" ht="19.5" customHeight="1" x14ac:dyDescent="0.6">
      <c r="A25" s="29" t="s">
        <v>174</v>
      </c>
      <c r="B25" s="29"/>
      <c r="D25" s="74">
        <v>17075181</v>
      </c>
      <c r="E25" s="71"/>
      <c r="F25" s="74">
        <v>4031711</v>
      </c>
      <c r="G25" s="71"/>
      <c r="H25" s="74">
        <v>1000901</v>
      </c>
      <c r="I25" s="71"/>
      <c r="J25" s="74">
        <v>-8832838</v>
      </c>
      <c r="K25" s="71"/>
      <c r="L25" s="74">
        <v>0</v>
      </c>
      <c r="M25" s="71"/>
      <c r="N25" s="74">
        <v>-495466</v>
      </c>
      <c r="O25" s="71"/>
      <c r="P25" s="74">
        <v>828000</v>
      </c>
      <c r="Q25" s="71"/>
      <c r="R25" s="74">
        <f>SUM(L25:P25)</f>
        <v>332534</v>
      </c>
      <c r="S25" s="71"/>
      <c r="T25" s="74">
        <f t="shared" ref="T25" si="0">SUM(D25:J25,R25)</f>
        <v>13607489</v>
      </c>
      <c r="W25" s="35"/>
      <c r="Y25" s="35"/>
    </row>
    <row r="26" spans="1:25" ht="8.1" customHeight="1" x14ac:dyDescent="0.6">
      <c r="C26" s="55"/>
      <c r="D26" s="93"/>
      <c r="E26" s="55"/>
      <c r="F26" s="93"/>
      <c r="G26" s="55"/>
      <c r="H26" s="93"/>
      <c r="I26" s="55"/>
      <c r="J26" s="93"/>
      <c r="K26" s="55"/>
      <c r="L26" s="93"/>
      <c r="M26" s="55"/>
      <c r="N26" s="93"/>
      <c r="O26" s="56"/>
      <c r="P26" s="93"/>
      <c r="Q26" s="56"/>
      <c r="R26" s="76"/>
      <c r="S26" s="20"/>
      <c r="T26" s="76"/>
      <c r="U26" s="2"/>
      <c r="V26" s="57"/>
      <c r="W26" s="55"/>
      <c r="X26" s="57"/>
      <c r="Y26" s="2"/>
    </row>
    <row r="27" spans="1:25" ht="19.5" customHeight="1" x14ac:dyDescent="0.6">
      <c r="A27" s="29" t="s">
        <v>99</v>
      </c>
      <c r="B27" s="29"/>
      <c r="D27" s="76"/>
      <c r="E27" s="61"/>
      <c r="F27" s="76"/>
      <c r="G27" s="61"/>
      <c r="H27" s="76"/>
      <c r="I27" s="61"/>
      <c r="J27" s="76"/>
      <c r="K27" s="61"/>
      <c r="L27" s="76"/>
      <c r="M27" s="61"/>
      <c r="N27" s="32"/>
      <c r="O27" s="61"/>
      <c r="P27" s="32"/>
      <c r="Q27" s="61"/>
      <c r="R27" s="32"/>
      <c r="S27" s="61"/>
      <c r="T27" s="74"/>
      <c r="W27" s="35"/>
    </row>
    <row r="28" spans="1:25" ht="19.5" customHeight="1" x14ac:dyDescent="0.6">
      <c r="A28" s="21" t="s">
        <v>176</v>
      </c>
      <c r="D28" s="68">
        <v>0</v>
      </c>
      <c r="E28" s="61"/>
      <c r="F28" s="68">
        <v>0</v>
      </c>
      <c r="G28" s="61"/>
      <c r="H28" s="68">
        <v>0</v>
      </c>
      <c r="I28" s="137"/>
      <c r="J28" s="139">
        <v>3784606</v>
      </c>
      <c r="K28" s="138"/>
      <c r="L28" s="75">
        <v>0</v>
      </c>
      <c r="M28" s="138"/>
      <c r="N28" s="139">
        <v>1770</v>
      </c>
      <c r="O28" s="138"/>
      <c r="P28" s="140">
        <v>187200</v>
      </c>
      <c r="Q28" s="138"/>
      <c r="R28" s="139">
        <f>SUM(L28:P28)</f>
        <v>188970</v>
      </c>
      <c r="T28" s="75">
        <f t="shared" ref="T28" si="1">SUM(D28:J28,R28)</f>
        <v>3973576</v>
      </c>
    </row>
    <row r="29" spans="1:25" ht="8.1" customHeight="1" x14ac:dyDescent="0.6">
      <c r="A29" s="29"/>
      <c r="B29" s="29"/>
      <c r="D29" s="77"/>
      <c r="E29" s="31"/>
      <c r="F29" s="77"/>
      <c r="G29" s="31"/>
      <c r="H29" s="77"/>
      <c r="I29" s="31"/>
      <c r="J29" s="77"/>
      <c r="K29" s="31"/>
      <c r="L29" s="77"/>
      <c r="M29" s="1"/>
      <c r="N29" s="77"/>
      <c r="O29" s="1"/>
      <c r="P29" s="77"/>
      <c r="Q29" s="1"/>
      <c r="R29" s="77"/>
      <c r="S29" s="1"/>
      <c r="T29" s="77"/>
    </row>
    <row r="30" spans="1:25" ht="19.5" customHeight="1" thickBot="1" x14ac:dyDescent="0.65">
      <c r="A30" s="29" t="s">
        <v>173</v>
      </c>
      <c r="B30" s="29"/>
      <c r="D30" s="154">
        <f>SUM(D25:D28)</f>
        <v>17075181</v>
      </c>
      <c r="E30" s="72"/>
      <c r="F30" s="154">
        <f>SUM(F25:F28)</f>
        <v>4031711</v>
      </c>
      <c r="G30" s="72"/>
      <c r="H30" s="154">
        <f>SUM(H25:H28)</f>
        <v>1000901</v>
      </c>
      <c r="I30" s="72"/>
      <c r="J30" s="154">
        <f>SUM(J25:J28)</f>
        <v>-5048232</v>
      </c>
      <c r="K30" s="72"/>
      <c r="L30" s="154">
        <f>SUM(L25:L28)</f>
        <v>0</v>
      </c>
      <c r="M30" s="72"/>
      <c r="N30" s="154">
        <f>SUM(N25:N28)</f>
        <v>-493696</v>
      </c>
      <c r="O30" s="72"/>
      <c r="P30" s="154">
        <f>SUM(P25:P28)</f>
        <v>1015200</v>
      </c>
      <c r="Q30" s="72"/>
      <c r="R30" s="154">
        <f>SUM(R25:R28)</f>
        <v>521504</v>
      </c>
      <c r="S30" s="72"/>
      <c r="T30" s="154">
        <f>SUM(T25:T28)</f>
        <v>17581065</v>
      </c>
    </row>
    <row r="31" spans="1:25" ht="19.5" customHeight="1" thickTop="1" x14ac:dyDescent="0.6">
      <c r="A31" s="29"/>
      <c r="B31" s="29"/>
      <c r="D31" s="20"/>
      <c r="E31" s="27"/>
      <c r="F31" s="20"/>
      <c r="G31" s="27"/>
      <c r="H31" s="20"/>
      <c r="I31" s="27"/>
      <c r="J31" s="20"/>
      <c r="K31" s="57"/>
      <c r="L31" s="20"/>
      <c r="M31" s="20"/>
      <c r="N31" s="20"/>
      <c r="O31" s="20"/>
      <c r="P31" s="20"/>
      <c r="Q31" s="20"/>
      <c r="R31" s="20"/>
      <c r="S31" s="20"/>
      <c r="T31" s="20"/>
    </row>
    <row r="32" spans="1:25" ht="14.25" customHeight="1" x14ac:dyDescent="0.6">
      <c r="A32" s="29"/>
      <c r="B32" s="29"/>
      <c r="D32" s="20"/>
      <c r="E32" s="27"/>
      <c r="F32" s="20"/>
      <c r="G32" s="27"/>
      <c r="H32" s="20"/>
      <c r="I32" s="27"/>
      <c r="J32" s="20"/>
      <c r="K32" s="57"/>
      <c r="L32" s="20"/>
      <c r="M32" s="20"/>
      <c r="N32" s="20"/>
      <c r="O32" s="20"/>
      <c r="P32" s="20"/>
      <c r="Q32" s="20"/>
      <c r="R32" s="20"/>
      <c r="S32" s="20"/>
      <c r="T32" s="20"/>
    </row>
    <row r="33" spans="1:20" ht="21.9" customHeight="1" x14ac:dyDescent="0.6">
      <c r="A33" s="23" t="str">
        <f>'7'!A40</f>
        <v>หมายเหตุประกอบข้อมูลทางการเงินเป็นส่วนหนึ่งของข้อมูลทางการเงินระหว่างกาลนี้</v>
      </c>
      <c r="B33" s="23"/>
      <c r="C33" s="47"/>
      <c r="D33" s="41"/>
      <c r="E33" s="41"/>
      <c r="F33" s="41"/>
      <c r="G33" s="41"/>
      <c r="H33" s="41"/>
      <c r="I33" s="41"/>
      <c r="J33" s="41"/>
      <c r="K33" s="23"/>
      <c r="L33" s="23"/>
      <c r="M33" s="23"/>
      <c r="N33" s="41"/>
      <c r="O33" s="23"/>
      <c r="P33" s="23"/>
      <c r="Q33" s="23"/>
      <c r="R33" s="41"/>
      <c r="S33" s="23"/>
      <c r="T33" s="41"/>
    </row>
  </sheetData>
  <mergeCells count="4">
    <mergeCell ref="D6:T6"/>
    <mergeCell ref="L7:R7"/>
    <mergeCell ref="H8:J8"/>
    <mergeCell ref="L8:Q8"/>
  </mergeCells>
  <pageMargins left="0.4" right="0.4" top="0.5" bottom="0.6" header="0.49" footer="0.4"/>
  <pageSetup paperSize="9" scale="92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2"/>
  <sheetViews>
    <sheetView view="pageBreakPreview" topLeftCell="A10" zoomScale="84" zoomScaleNormal="100" zoomScaleSheetLayoutView="84" workbookViewId="0">
      <selection activeCell="K26" activeCellId="1" sqref="G26 K26"/>
    </sheetView>
  </sheetViews>
  <sheetFormatPr defaultColWidth="9.125" defaultRowHeight="21.75" customHeight="1" x14ac:dyDescent="0.6"/>
  <cols>
    <col min="1" max="3" width="1.75" style="21" customWidth="1"/>
    <col min="4" max="4" width="38.375" style="21" customWidth="1"/>
    <col min="5" max="5" width="7.75" style="26" customWidth="1"/>
    <col min="6" max="6" width="0.75" style="26" customWidth="1"/>
    <col min="7" max="7" width="13.75" style="27" customWidth="1"/>
    <col min="8" max="8" width="0.75" style="27" customWidth="1"/>
    <col min="9" max="9" width="13.75" style="27" customWidth="1"/>
    <col min="10" max="10" width="0.75" style="27" customWidth="1"/>
    <col min="11" max="11" width="13.75" style="27" customWidth="1"/>
    <col min="12" max="12" width="0.75" style="27" customWidth="1"/>
    <col min="13" max="13" width="13.75" style="27" customWidth="1"/>
    <col min="14" max="16384" width="9.125" style="21"/>
  </cols>
  <sheetData>
    <row r="1" spans="1:13" ht="21.75" customHeight="1" x14ac:dyDescent="0.6">
      <c r="A1" s="18" t="s">
        <v>0</v>
      </c>
      <c r="B1" s="18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</row>
    <row r="2" spans="1:13" ht="21.75" customHeight="1" x14ac:dyDescent="0.6">
      <c r="A2" s="29" t="s">
        <v>12</v>
      </c>
      <c r="B2" s="29"/>
      <c r="C2" s="29"/>
      <c r="D2" s="29"/>
      <c r="F2" s="19"/>
      <c r="H2" s="20"/>
      <c r="J2" s="20"/>
      <c r="L2" s="20"/>
    </row>
    <row r="3" spans="1:13" s="18" customFormat="1" ht="21.75" customHeight="1" x14ac:dyDescent="0.6">
      <c r="A3" s="18" t="str">
        <f>'6 (9-months)'!A3</f>
        <v>สำหรับงวดเก้าเดือนสิ้นสุดวันที่ 30 กันยายน พ.ศ. 2564</v>
      </c>
      <c r="E3" s="22"/>
      <c r="F3" s="22"/>
      <c r="G3" s="1"/>
      <c r="H3" s="1"/>
      <c r="I3" s="1"/>
      <c r="J3" s="1"/>
      <c r="K3" s="1"/>
      <c r="L3" s="1"/>
      <c r="M3" s="1"/>
    </row>
    <row r="4" spans="1:13" s="18" customFormat="1" ht="21.75" customHeight="1" x14ac:dyDescent="0.6">
      <c r="A4" s="23" t="s">
        <v>37</v>
      </c>
      <c r="B4" s="24"/>
      <c r="C4" s="24"/>
      <c r="D4" s="24"/>
      <c r="E4" s="92"/>
      <c r="F4" s="92"/>
      <c r="G4" s="25"/>
      <c r="H4" s="25"/>
      <c r="I4" s="25"/>
      <c r="J4" s="25"/>
      <c r="K4" s="25"/>
      <c r="L4" s="25"/>
      <c r="M4" s="25"/>
    </row>
    <row r="5" spans="1:13" ht="18.899999999999999" customHeight="1" x14ac:dyDescent="0.6">
      <c r="G5" s="78"/>
      <c r="H5" s="79"/>
      <c r="I5" s="78"/>
      <c r="J5" s="79"/>
      <c r="K5" s="78"/>
      <c r="L5" s="79"/>
      <c r="M5" s="78"/>
    </row>
    <row r="6" spans="1:13" ht="18.899999999999999" customHeight="1" x14ac:dyDescent="0.6">
      <c r="G6" s="159" t="s">
        <v>93</v>
      </c>
      <c r="H6" s="159"/>
      <c r="I6" s="159"/>
      <c r="J6" s="56"/>
      <c r="K6" s="159" t="s">
        <v>94</v>
      </c>
      <c r="L6" s="159"/>
      <c r="M6" s="159"/>
    </row>
    <row r="7" spans="1:13" ht="18.899999999999999" customHeight="1" x14ac:dyDescent="0.6">
      <c r="G7" s="1" t="s">
        <v>90</v>
      </c>
      <c r="H7" s="28"/>
      <c r="I7" s="1" t="s">
        <v>90</v>
      </c>
      <c r="K7" s="1" t="s">
        <v>90</v>
      </c>
      <c r="L7" s="28"/>
      <c r="M7" s="1" t="s">
        <v>90</v>
      </c>
    </row>
    <row r="8" spans="1:13" ht="18.899999999999999" customHeight="1" x14ac:dyDescent="0.6">
      <c r="G8" s="1" t="s">
        <v>153</v>
      </c>
      <c r="H8" s="28"/>
      <c r="I8" s="1" t="s">
        <v>153</v>
      </c>
      <c r="K8" s="1" t="s">
        <v>153</v>
      </c>
      <c r="L8" s="28"/>
      <c r="M8" s="1" t="s">
        <v>153</v>
      </c>
    </row>
    <row r="9" spans="1:13" s="18" customFormat="1" ht="18.899999999999999" customHeight="1" x14ac:dyDescent="0.6">
      <c r="E9" s="92" t="s">
        <v>1</v>
      </c>
      <c r="F9" s="22"/>
      <c r="G9" s="4" t="s">
        <v>162</v>
      </c>
      <c r="H9" s="5"/>
      <c r="I9" s="4" t="s">
        <v>124</v>
      </c>
      <c r="J9" s="5"/>
      <c r="K9" s="4" t="s">
        <v>162</v>
      </c>
      <c r="L9" s="5"/>
      <c r="M9" s="4" t="s">
        <v>124</v>
      </c>
    </row>
    <row r="10" spans="1:13" ht="18.899999999999999" customHeight="1" x14ac:dyDescent="0.6">
      <c r="A10" s="29" t="s">
        <v>20</v>
      </c>
      <c r="B10" s="29"/>
      <c r="C10" s="29"/>
      <c r="D10" s="29"/>
      <c r="F10" s="30"/>
      <c r="G10" s="76"/>
      <c r="H10" s="1"/>
      <c r="I10" s="61"/>
      <c r="J10" s="1"/>
      <c r="K10" s="9"/>
      <c r="L10" s="1"/>
      <c r="M10" s="82"/>
    </row>
    <row r="11" spans="1:13" ht="18.899999999999999" customHeight="1" x14ac:dyDescent="0.6">
      <c r="A11" s="21" t="s">
        <v>184</v>
      </c>
      <c r="C11" s="29"/>
      <c r="D11" s="29"/>
      <c r="E11" s="26">
        <v>10</v>
      </c>
      <c r="F11" s="30"/>
      <c r="G11" s="9">
        <v>767423</v>
      </c>
      <c r="H11" s="2"/>
      <c r="I11" s="82">
        <v>-1527607</v>
      </c>
      <c r="J11" s="82"/>
      <c r="K11" s="9">
        <v>734146</v>
      </c>
      <c r="L11" s="82"/>
      <c r="M11" s="82">
        <v>-1503699</v>
      </c>
    </row>
    <row r="12" spans="1:13" ht="18.899999999999999" customHeight="1" x14ac:dyDescent="0.6">
      <c r="B12" s="21" t="s">
        <v>104</v>
      </c>
      <c r="C12" s="29"/>
      <c r="D12" s="29"/>
      <c r="F12" s="30"/>
      <c r="G12" s="9">
        <v>-171879</v>
      </c>
      <c r="H12" s="2"/>
      <c r="I12" s="82">
        <v>-142164</v>
      </c>
      <c r="J12" s="82"/>
      <c r="K12" s="9">
        <v>-171892</v>
      </c>
      <c r="L12" s="82"/>
      <c r="M12" s="82">
        <v>-142185</v>
      </c>
    </row>
    <row r="13" spans="1:13" ht="18.899999999999999" customHeight="1" x14ac:dyDescent="0.6">
      <c r="B13" s="21" t="s">
        <v>206</v>
      </c>
      <c r="C13" s="29"/>
      <c r="D13" s="29"/>
      <c r="F13" s="30"/>
      <c r="G13" s="7">
        <v>-48487</v>
      </c>
      <c r="H13" s="2"/>
      <c r="I13" s="85">
        <v>501084</v>
      </c>
      <c r="J13" s="82"/>
      <c r="K13" s="7">
        <v>-44468</v>
      </c>
      <c r="L13" s="82"/>
      <c r="M13" s="85">
        <v>501599</v>
      </c>
    </row>
    <row r="14" spans="1:13" ht="6" customHeight="1" x14ac:dyDescent="0.6">
      <c r="E14" s="30"/>
      <c r="F14" s="30"/>
      <c r="G14" s="81"/>
      <c r="H14" s="31"/>
      <c r="I14" s="90"/>
      <c r="J14" s="82"/>
      <c r="K14" s="81"/>
      <c r="L14" s="82"/>
      <c r="M14" s="90"/>
    </row>
    <row r="15" spans="1:13" ht="18.899999999999999" customHeight="1" x14ac:dyDescent="0.6">
      <c r="A15" s="21" t="s">
        <v>185</v>
      </c>
      <c r="B15" s="29"/>
      <c r="D15" s="29"/>
      <c r="F15" s="30"/>
      <c r="G15" s="7">
        <f>SUM(G11:G13)</f>
        <v>547057</v>
      </c>
      <c r="H15" s="31"/>
      <c r="I15" s="85">
        <f>SUM(I11:I13)</f>
        <v>-1168687</v>
      </c>
      <c r="J15" s="82"/>
      <c r="K15" s="7">
        <f>SUM(K11:K14)</f>
        <v>517786</v>
      </c>
      <c r="L15" s="82"/>
      <c r="M15" s="85">
        <f>SUM(M11:M14)</f>
        <v>-1144285</v>
      </c>
    </row>
    <row r="16" spans="1:13" ht="18.899999999999999" customHeight="1" x14ac:dyDescent="0.6">
      <c r="E16" s="30"/>
      <c r="F16" s="30"/>
      <c r="G16" s="81"/>
      <c r="H16" s="31"/>
      <c r="I16" s="90"/>
      <c r="J16" s="82"/>
      <c r="K16" s="81"/>
      <c r="L16" s="82"/>
      <c r="M16" s="90"/>
    </row>
    <row r="17" spans="1:13" s="35" customFormat="1" ht="18.899999999999999" customHeight="1" x14ac:dyDescent="0.6">
      <c r="A17" s="29" t="s">
        <v>14</v>
      </c>
      <c r="B17" s="21"/>
      <c r="E17" s="19"/>
      <c r="F17" s="19"/>
      <c r="G17" s="9"/>
      <c r="H17" s="20"/>
      <c r="I17" s="82"/>
      <c r="J17" s="82"/>
      <c r="K17" s="9"/>
      <c r="L17" s="82"/>
      <c r="M17" s="82"/>
    </row>
    <row r="18" spans="1:13" s="35" customFormat="1" ht="18.899999999999999" customHeight="1" x14ac:dyDescent="0.6">
      <c r="A18" s="35" t="s">
        <v>68</v>
      </c>
      <c r="E18" s="19" t="s">
        <v>164</v>
      </c>
      <c r="F18" s="19"/>
      <c r="G18" s="9">
        <v>0</v>
      </c>
      <c r="H18" s="2"/>
      <c r="I18" s="82">
        <v>0</v>
      </c>
      <c r="J18" s="82"/>
      <c r="K18" s="9">
        <v>78438</v>
      </c>
      <c r="L18" s="82"/>
      <c r="M18" s="82">
        <v>658</v>
      </c>
    </row>
    <row r="19" spans="1:13" s="35" customFormat="1" ht="18.899999999999999" customHeight="1" x14ac:dyDescent="0.6">
      <c r="A19" s="35" t="s">
        <v>69</v>
      </c>
      <c r="E19" s="19" t="s">
        <v>164</v>
      </c>
      <c r="F19" s="19"/>
      <c r="G19" s="9">
        <v>0</v>
      </c>
      <c r="H19" s="2"/>
      <c r="I19" s="82">
        <v>0</v>
      </c>
      <c r="J19" s="82"/>
      <c r="K19" s="9">
        <v>-93340</v>
      </c>
      <c r="L19" s="82"/>
      <c r="M19" s="82">
        <v>-102069</v>
      </c>
    </row>
    <row r="20" spans="1:13" s="35" customFormat="1" ht="18.899999999999999" customHeight="1" x14ac:dyDescent="0.6">
      <c r="A20" s="35" t="s">
        <v>13</v>
      </c>
      <c r="E20" s="19"/>
      <c r="F20" s="19"/>
      <c r="G20" s="9">
        <v>-767268</v>
      </c>
      <c r="H20" s="33"/>
      <c r="I20" s="82">
        <v>-1092127</v>
      </c>
      <c r="J20" s="82"/>
      <c r="K20" s="9">
        <v>-767268</v>
      </c>
      <c r="L20" s="82"/>
      <c r="M20" s="82">
        <v>-1092127</v>
      </c>
    </row>
    <row r="21" spans="1:13" s="35" customFormat="1" ht="18.899999999999999" customHeight="1" x14ac:dyDescent="0.6">
      <c r="A21" s="35" t="s">
        <v>70</v>
      </c>
      <c r="E21" s="19">
        <v>8</v>
      </c>
      <c r="F21" s="19"/>
      <c r="G21" s="9">
        <v>-3167</v>
      </c>
      <c r="H21" s="2"/>
      <c r="I21" s="82">
        <v>-16915</v>
      </c>
      <c r="J21" s="82"/>
      <c r="K21" s="9">
        <v>-3167</v>
      </c>
      <c r="L21" s="82"/>
      <c r="M21" s="82">
        <v>-16915</v>
      </c>
    </row>
    <row r="22" spans="1:13" s="35" customFormat="1" ht="18.899999999999999" customHeight="1" x14ac:dyDescent="0.6">
      <c r="A22" s="35" t="s">
        <v>137</v>
      </c>
      <c r="E22" s="19"/>
      <c r="F22" s="19"/>
      <c r="G22" s="9">
        <v>-102348</v>
      </c>
      <c r="H22" s="2"/>
      <c r="I22" s="82">
        <v>-147714</v>
      </c>
      <c r="J22" s="82"/>
      <c r="K22" s="9">
        <v>-102348</v>
      </c>
      <c r="L22" s="82"/>
      <c r="M22" s="82">
        <v>-147714</v>
      </c>
    </row>
    <row r="23" spans="1:13" s="35" customFormat="1" ht="18.899999999999999" customHeight="1" x14ac:dyDescent="0.6">
      <c r="A23" s="21" t="s">
        <v>59</v>
      </c>
      <c r="C23" s="21"/>
      <c r="D23" s="21"/>
      <c r="E23" s="26"/>
      <c r="F23" s="26"/>
      <c r="G23" s="9">
        <v>36080</v>
      </c>
      <c r="H23" s="33"/>
      <c r="I23" s="82">
        <v>13001</v>
      </c>
      <c r="J23" s="82"/>
      <c r="K23" s="9">
        <v>12550</v>
      </c>
      <c r="L23" s="82"/>
      <c r="M23" s="82">
        <v>13001</v>
      </c>
    </row>
    <row r="24" spans="1:13" s="35" customFormat="1" ht="18.899999999999999" customHeight="1" x14ac:dyDescent="0.6">
      <c r="A24" s="35" t="s">
        <v>29</v>
      </c>
      <c r="E24" s="19"/>
      <c r="F24" s="19"/>
      <c r="G24" s="9">
        <v>1463</v>
      </c>
      <c r="H24" s="33"/>
      <c r="I24" s="82">
        <v>1724</v>
      </c>
      <c r="J24" s="82"/>
      <c r="K24" s="9">
        <v>91349</v>
      </c>
      <c r="L24" s="82"/>
      <c r="M24" s="82">
        <v>100892</v>
      </c>
    </row>
    <row r="25" spans="1:13" s="35" customFormat="1" ht="18.899999999999999" customHeight="1" x14ac:dyDescent="0.6">
      <c r="A25" s="21" t="s">
        <v>139</v>
      </c>
      <c r="E25" s="19"/>
      <c r="F25" s="19"/>
      <c r="G25" s="9">
        <v>0</v>
      </c>
      <c r="H25" s="33"/>
      <c r="I25" s="82">
        <v>0</v>
      </c>
      <c r="J25" s="82"/>
      <c r="K25" s="9">
        <v>3100</v>
      </c>
      <c r="L25" s="82"/>
      <c r="M25" s="82">
        <v>2500</v>
      </c>
    </row>
    <row r="26" spans="1:13" s="35" customFormat="1" ht="18.899999999999999" customHeight="1" x14ac:dyDescent="0.6">
      <c r="A26" s="21" t="s">
        <v>140</v>
      </c>
      <c r="E26" s="19"/>
      <c r="F26" s="19"/>
      <c r="G26" s="9">
        <v>269293</v>
      </c>
      <c r="H26" s="33"/>
      <c r="I26" s="82">
        <v>354815</v>
      </c>
      <c r="J26" s="82"/>
      <c r="K26" s="9">
        <v>269293</v>
      </c>
      <c r="L26" s="82"/>
      <c r="M26" s="82">
        <v>354815</v>
      </c>
    </row>
    <row r="27" spans="1:13" s="35" customFormat="1" ht="18.899999999999999" customHeight="1" x14ac:dyDescent="0.6">
      <c r="A27" s="21" t="s">
        <v>148</v>
      </c>
      <c r="E27" s="19"/>
      <c r="F27" s="19"/>
      <c r="G27" s="9"/>
      <c r="H27" s="33"/>
      <c r="I27" s="82"/>
      <c r="J27" s="82"/>
      <c r="K27" s="9"/>
      <c r="L27" s="82"/>
      <c r="M27" s="82"/>
    </row>
    <row r="28" spans="1:13" s="35" customFormat="1" ht="18.899999999999999" customHeight="1" x14ac:dyDescent="0.6">
      <c r="B28" s="21" t="s">
        <v>149</v>
      </c>
      <c r="E28" s="19"/>
      <c r="F28" s="19"/>
      <c r="G28" s="7">
        <v>0</v>
      </c>
      <c r="H28" s="33"/>
      <c r="I28" s="85">
        <v>45900</v>
      </c>
      <c r="J28" s="82"/>
      <c r="K28" s="7">
        <v>0</v>
      </c>
      <c r="L28" s="82"/>
      <c r="M28" s="85">
        <v>45900</v>
      </c>
    </row>
    <row r="29" spans="1:13" ht="6" customHeight="1" x14ac:dyDescent="0.6">
      <c r="E29" s="30"/>
      <c r="F29" s="30"/>
      <c r="G29" s="6"/>
      <c r="H29" s="31"/>
      <c r="I29" s="84"/>
      <c r="J29" s="82"/>
      <c r="K29" s="6"/>
      <c r="L29" s="82"/>
      <c r="M29" s="84"/>
    </row>
    <row r="30" spans="1:13" s="35" customFormat="1" ht="18.899999999999999" customHeight="1" x14ac:dyDescent="0.6">
      <c r="A30" s="21" t="s">
        <v>102</v>
      </c>
      <c r="B30" s="21"/>
      <c r="E30" s="26"/>
      <c r="F30" s="26"/>
      <c r="G30" s="7">
        <f>SUM(G18:G28)</f>
        <v>-565947</v>
      </c>
      <c r="H30" s="27"/>
      <c r="I30" s="85">
        <f>SUM(I18:I28)</f>
        <v>-841316</v>
      </c>
      <c r="J30" s="82"/>
      <c r="K30" s="7">
        <f>SUM(K18:K28)</f>
        <v>-511393</v>
      </c>
      <c r="L30" s="82"/>
      <c r="M30" s="85">
        <f>SUM(M18:M28)</f>
        <v>-841059</v>
      </c>
    </row>
    <row r="31" spans="1:13" s="35" customFormat="1" ht="18.899999999999999" customHeight="1" x14ac:dyDescent="0.6">
      <c r="A31" s="21"/>
      <c r="B31" s="21"/>
      <c r="C31" s="21"/>
      <c r="D31" s="21"/>
      <c r="E31" s="26"/>
      <c r="F31" s="26"/>
      <c r="G31" s="6"/>
      <c r="H31" s="27"/>
      <c r="I31" s="84"/>
      <c r="J31" s="82"/>
      <c r="K31" s="6"/>
      <c r="L31" s="82"/>
      <c r="M31" s="84"/>
    </row>
    <row r="32" spans="1:13" s="35" customFormat="1" ht="18.899999999999999" customHeight="1" x14ac:dyDescent="0.6">
      <c r="A32" s="29" t="s">
        <v>15</v>
      </c>
      <c r="B32" s="21"/>
      <c r="C32" s="21"/>
      <c r="D32" s="21"/>
      <c r="E32" s="26"/>
      <c r="F32" s="26"/>
      <c r="G32" s="6"/>
      <c r="H32" s="27"/>
      <c r="I32" s="84"/>
      <c r="J32" s="84"/>
      <c r="K32" s="6"/>
      <c r="L32" s="84"/>
      <c r="M32" s="84"/>
    </row>
    <row r="33" spans="1:13" s="35" customFormat="1" ht="18.899999999999999" customHeight="1" x14ac:dyDescent="0.6">
      <c r="A33" s="21" t="s">
        <v>144</v>
      </c>
      <c r="C33" s="21"/>
      <c r="D33" s="21"/>
      <c r="E33" s="26"/>
      <c r="F33" s="26"/>
      <c r="G33" s="6">
        <v>-366422</v>
      </c>
      <c r="H33" s="11"/>
      <c r="I33" s="84">
        <v>-368378</v>
      </c>
      <c r="J33" s="84"/>
      <c r="K33" s="6">
        <v>-366422</v>
      </c>
      <c r="L33" s="84"/>
      <c r="M33" s="84">
        <v>-368378</v>
      </c>
    </row>
    <row r="34" spans="1:13" s="35" customFormat="1" ht="18.899999999999999" customHeight="1" x14ac:dyDescent="0.6">
      <c r="A34" s="21" t="s">
        <v>54</v>
      </c>
      <c r="C34" s="21"/>
      <c r="D34" s="21"/>
      <c r="E34" s="26"/>
      <c r="F34" s="26"/>
      <c r="G34" s="6">
        <v>-1575100</v>
      </c>
      <c r="H34" s="11"/>
      <c r="I34" s="84">
        <v>-1100000</v>
      </c>
      <c r="J34" s="84"/>
      <c r="K34" s="6">
        <v>-1575100</v>
      </c>
      <c r="L34" s="84"/>
      <c r="M34" s="84">
        <v>-1100000</v>
      </c>
    </row>
    <row r="35" spans="1:13" s="35" customFormat="1" ht="18.899999999999999" customHeight="1" x14ac:dyDescent="0.6">
      <c r="A35" s="21" t="s">
        <v>141</v>
      </c>
      <c r="C35" s="21"/>
      <c r="D35" s="21"/>
      <c r="E35" s="26"/>
      <c r="F35" s="26"/>
      <c r="G35" s="6">
        <v>1500000</v>
      </c>
      <c r="H35" s="11"/>
      <c r="I35" s="84">
        <v>2000000</v>
      </c>
      <c r="J35" s="84"/>
      <c r="K35" s="6">
        <v>1500000</v>
      </c>
      <c r="L35" s="84"/>
      <c r="M35" s="84">
        <v>2000000</v>
      </c>
    </row>
    <row r="36" spans="1:13" s="35" customFormat="1" ht="18.899999999999999" customHeight="1" x14ac:dyDescent="0.6">
      <c r="A36" s="21" t="s">
        <v>207</v>
      </c>
      <c r="B36" s="21"/>
      <c r="C36" s="21"/>
      <c r="E36" s="26"/>
      <c r="F36" s="26"/>
      <c r="G36" s="6"/>
      <c r="H36" s="11"/>
      <c r="I36" s="84"/>
      <c r="J36" s="84"/>
      <c r="K36" s="6"/>
      <c r="L36" s="84"/>
      <c r="M36" s="84"/>
    </row>
    <row r="37" spans="1:13" s="35" customFormat="1" ht="18.899999999999999" customHeight="1" x14ac:dyDescent="0.6">
      <c r="B37" s="21" t="s">
        <v>150</v>
      </c>
      <c r="C37" s="21"/>
      <c r="E37" s="26"/>
      <c r="F37" s="26"/>
      <c r="G37" s="6">
        <v>991450</v>
      </c>
      <c r="H37" s="11"/>
      <c r="I37" s="84">
        <v>-2958055.2593340003</v>
      </c>
      <c r="J37" s="84"/>
      <c r="K37" s="6">
        <v>991421</v>
      </c>
      <c r="L37" s="84"/>
      <c r="M37" s="84">
        <v>-2958082</v>
      </c>
    </row>
    <row r="38" spans="1:13" s="35" customFormat="1" ht="18.899999999999999" customHeight="1" x14ac:dyDescent="0.6">
      <c r="A38" s="21" t="s">
        <v>100</v>
      </c>
      <c r="C38" s="21"/>
      <c r="D38" s="21"/>
      <c r="E38" s="26"/>
      <c r="F38" s="26"/>
      <c r="G38" s="6">
        <v>-2633334</v>
      </c>
      <c r="H38" s="61"/>
      <c r="I38" s="84">
        <v>-1224999.9990000001</v>
      </c>
      <c r="J38" s="84"/>
      <c r="K38" s="6">
        <v>-2637512</v>
      </c>
      <c r="L38" s="84"/>
      <c r="M38" s="84">
        <v>-1228542</v>
      </c>
    </row>
    <row r="39" spans="1:13" s="35" customFormat="1" ht="18.899999999999999" customHeight="1" x14ac:dyDescent="0.6">
      <c r="A39" s="21" t="s">
        <v>101</v>
      </c>
      <c r="B39" s="21"/>
      <c r="D39" s="21"/>
      <c r="E39" s="26"/>
      <c r="F39" s="26"/>
      <c r="G39" s="9">
        <v>2500000</v>
      </c>
      <c r="H39" s="80"/>
      <c r="I39" s="82">
        <v>6000000</v>
      </c>
      <c r="J39" s="82"/>
      <c r="K39" s="9">
        <v>2504260</v>
      </c>
      <c r="L39" s="82"/>
      <c r="M39" s="82">
        <v>6004203</v>
      </c>
    </row>
    <row r="40" spans="1:13" s="35" customFormat="1" ht="18.899999999999999" customHeight="1" x14ac:dyDescent="0.6">
      <c r="A40" s="21" t="s">
        <v>142</v>
      </c>
      <c r="B40" s="21"/>
      <c r="D40" s="21"/>
      <c r="E40" s="26"/>
      <c r="F40" s="26"/>
      <c r="G40" s="9">
        <v>-716</v>
      </c>
      <c r="H40" s="80"/>
      <c r="I40" s="82">
        <v>-759</v>
      </c>
      <c r="J40" s="82"/>
      <c r="K40" s="9">
        <v>0</v>
      </c>
      <c r="L40" s="82"/>
      <c r="M40" s="82">
        <v>0</v>
      </c>
    </row>
    <row r="41" spans="1:13" s="35" customFormat="1" ht="18.899999999999999" customHeight="1" x14ac:dyDescent="0.6">
      <c r="A41" s="21" t="s">
        <v>138</v>
      </c>
      <c r="B41" s="21"/>
      <c r="D41" s="21"/>
      <c r="E41" s="26"/>
      <c r="F41" s="26"/>
      <c r="G41" s="7">
        <v>-323149</v>
      </c>
      <c r="H41" s="80"/>
      <c r="I41" s="85">
        <v>-262454</v>
      </c>
      <c r="J41" s="82"/>
      <c r="K41" s="7">
        <v>-349201</v>
      </c>
      <c r="L41" s="82"/>
      <c r="M41" s="85">
        <v>-288506</v>
      </c>
    </row>
    <row r="42" spans="1:13" ht="6" customHeight="1" x14ac:dyDescent="0.6">
      <c r="E42" s="30"/>
      <c r="F42" s="30"/>
      <c r="G42" s="9"/>
      <c r="H42" s="31"/>
      <c r="I42" s="82"/>
      <c r="J42" s="82"/>
      <c r="K42" s="9"/>
      <c r="L42" s="82"/>
      <c r="M42" s="82"/>
    </row>
    <row r="43" spans="1:13" ht="18.899999999999999" customHeight="1" x14ac:dyDescent="0.6">
      <c r="A43" s="21" t="s">
        <v>143</v>
      </c>
      <c r="G43" s="7">
        <f>SUM(G33:G41)</f>
        <v>92729</v>
      </c>
      <c r="I43" s="85">
        <f>SUM(I33:I41)</f>
        <v>2085353.7416659994</v>
      </c>
      <c r="J43" s="82"/>
      <c r="K43" s="7">
        <f>SUM(K33:K41)</f>
        <v>67446</v>
      </c>
      <c r="L43" s="82"/>
      <c r="M43" s="85">
        <f>SUM(M33:M41)</f>
        <v>2060695</v>
      </c>
    </row>
    <row r="44" spans="1:13" ht="18.899999999999999" customHeight="1" x14ac:dyDescent="0.6">
      <c r="G44" s="6"/>
      <c r="I44" s="84"/>
      <c r="J44" s="82"/>
      <c r="K44" s="6"/>
      <c r="L44" s="82"/>
      <c r="M44" s="84"/>
    </row>
    <row r="45" spans="1:13" ht="18.899999999999999" customHeight="1" x14ac:dyDescent="0.6">
      <c r="A45" s="29" t="s">
        <v>116</v>
      </c>
      <c r="B45" s="29"/>
      <c r="G45" s="6">
        <f>G43+G30+G15</f>
        <v>73839</v>
      </c>
      <c r="H45" s="20"/>
      <c r="I45" s="84">
        <f>I43+I30+I15</f>
        <v>75350.741665999405</v>
      </c>
      <c r="J45" s="84"/>
      <c r="K45" s="6">
        <f>K43+K30+K15</f>
        <v>73839</v>
      </c>
      <c r="L45" s="82"/>
      <c r="M45" s="84">
        <f>M43+M30+M15</f>
        <v>75351</v>
      </c>
    </row>
    <row r="46" spans="1:13" ht="18.899999999999999" customHeight="1" x14ac:dyDescent="0.6">
      <c r="A46" s="21" t="s">
        <v>77</v>
      </c>
      <c r="G46" s="7">
        <v>261687</v>
      </c>
      <c r="H46" s="11"/>
      <c r="I46" s="85">
        <v>276683</v>
      </c>
      <c r="J46" s="84"/>
      <c r="K46" s="7">
        <v>261687</v>
      </c>
      <c r="L46" s="82"/>
      <c r="M46" s="85">
        <v>276683</v>
      </c>
    </row>
    <row r="47" spans="1:13" ht="6" customHeight="1" x14ac:dyDescent="0.6">
      <c r="E47" s="30"/>
      <c r="F47" s="30"/>
      <c r="G47" s="81"/>
      <c r="H47" s="31"/>
      <c r="I47" s="90"/>
      <c r="J47" s="84"/>
      <c r="K47" s="81"/>
      <c r="L47" s="82"/>
      <c r="M47" s="90"/>
    </row>
    <row r="48" spans="1:13" ht="18.899999999999999" customHeight="1" thickBot="1" x14ac:dyDescent="0.65">
      <c r="A48" s="29" t="s">
        <v>76</v>
      </c>
      <c r="B48" s="29"/>
      <c r="G48" s="10">
        <f>SUM(G45:G46)</f>
        <v>335526</v>
      </c>
      <c r="H48" s="20"/>
      <c r="I48" s="91">
        <f>SUM(I45:I46)</f>
        <v>352033.74166599941</v>
      </c>
      <c r="J48" s="84"/>
      <c r="K48" s="10">
        <f>SUM(K45:K46)</f>
        <v>335526</v>
      </c>
      <c r="L48" s="82"/>
      <c r="M48" s="91">
        <f>SUM(M45:M46)</f>
        <v>352034</v>
      </c>
    </row>
    <row r="49" spans="1:13" ht="9" customHeight="1" thickTop="1" x14ac:dyDescent="0.6">
      <c r="A49" s="29"/>
      <c r="B49" s="29"/>
      <c r="G49" s="82"/>
      <c r="H49" s="20"/>
      <c r="I49" s="82"/>
      <c r="J49" s="84"/>
      <c r="K49" s="82"/>
      <c r="L49" s="82"/>
      <c r="M49" s="82"/>
    </row>
    <row r="50" spans="1:13" ht="21.9" customHeight="1" x14ac:dyDescent="0.6">
      <c r="A50" s="23" t="str">
        <f>'8'!A33</f>
        <v>หมายเหตุประกอบข้อมูลทางการเงินเป็นส่วนหนึ่งของข้อมูลทางการเงินระหว่างกาลนี้</v>
      </c>
      <c r="B50" s="23"/>
      <c r="C50" s="23"/>
      <c r="D50" s="23"/>
      <c r="E50" s="23"/>
      <c r="F50" s="23"/>
      <c r="G50" s="34"/>
      <c r="H50" s="59"/>
      <c r="I50" s="34"/>
      <c r="J50" s="59"/>
      <c r="K50" s="34"/>
      <c r="L50" s="85"/>
      <c r="M50" s="34"/>
    </row>
    <row r="51" spans="1:13" ht="21.75" customHeight="1" x14ac:dyDescent="0.6">
      <c r="A51" s="35"/>
      <c r="B51" s="35"/>
      <c r="C51" s="35"/>
      <c r="D51" s="35"/>
      <c r="E51" s="35"/>
      <c r="F51" s="35"/>
      <c r="G51" s="20"/>
      <c r="H51" s="56"/>
      <c r="I51" s="20"/>
      <c r="J51" s="56"/>
      <c r="K51" s="20"/>
      <c r="L51" s="56"/>
      <c r="M51" s="20"/>
    </row>
    <row r="52" spans="1:13" s="35" customFormat="1" ht="21.75" customHeight="1" x14ac:dyDescent="0.6">
      <c r="E52" s="19"/>
      <c r="F52" s="19"/>
      <c r="G52" s="20"/>
      <c r="H52" s="20"/>
      <c r="I52" s="20"/>
      <c r="J52" s="20"/>
      <c r="K52" s="20"/>
      <c r="L52" s="20"/>
      <c r="M52" s="20"/>
    </row>
  </sheetData>
  <mergeCells count="2">
    <mergeCell ref="G6:I6"/>
    <mergeCell ref="K6:M6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(3-months)</vt:lpstr>
      <vt:lpstr>6 (9-months)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Thanaporn Jiratanakij</cp:lastModifiedBy>
  <cp:lastPrinted>2021-11-03T02:38:47Z</cp:lastPrinted>
  <dcterms:created xsi:type="dcterms:W3CDTF">2001-10-01T04:05:16Z</dcterms:created>
  <dcterms:modified xsi:type="dcterms:W3CDTF">2021-11-03T04:40:37Z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-1256989196</vt:i4>
  </property>
  <property fmtid="{D5CDD505-2E9C-101B-9397-08002B2CF9AE}" pid="3" name="_NewReviewCycle">
    <vt:lpwstr/>
  </property>
  <property fmtid="{D5CDD505-2E9C-101B-9397-08002B2CF9AE}" pid="4" name="_EmailSubject">
    <vt:lpwstr>Draft FS ETL 3Q 2021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553103143</vt:i4>
  </property>
  <property fmtid="{D5CDD505-2E9C-101B-9397-08002B2CF9AE}" pid="8" name="_ReviewingToolsShownOnce">
    <vt:lpwstr/>
  </property>
</Properties>
</file>