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\\stmfssap1\FC\3_FRM\31_FR\_1 งบการเงิน Audited - TMB\2021\3. Q3-2021\6. ชุดเตรียมส่งตลาดหลักทรัพย์ฯรอบ2_วันที่11 พ.ย\"/>
    </mc:Choice>
  </mc:AlternateContent>
  <xr:revisionPtr revIDLastSave="0" documentId="13_ncr:1_{58982FB1-8CEC-439D-9785-1878618C4678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-3-4" sheetId="1" r:id="rId1"/>
    <sheet name="PL 3 Mths" sheetId="2" r:id="rId2"/>
    <sheet name="PL 9 Mths" sheetId="8" r:id="rId3"/>
    <sheet name="SE-Conso-9-10" sheetId="9" r:id="rId4"/>
    <sheet name="SE-Bank-11-12" sheetId="6" r:id="rId5"/>
    <sheet name="CF" sheetId="10" r:id="rId6"/>
  </sheets>
  <definedNames>
    <definedName name="_xlnm._FilterDatabase" localSheetId="0" hidden="1">'BS-3-4'!#REF!</definedName>
    <definedName name="_xlnm.Print_Area" localSheetId="0">'BS-3-4'!$A$1:$K$81</definedName>
    <definedName name="_xlnm.Print_Area" localSheetId="5">CF!$A$1:$I$91</definedName>
    <definedName name="_xlnm.Print_Area" localSheetId="1">'PL 3 Mths'!$A$1:$K$85</definedName>
    <definedName name="_xlnm.Print_Area" localSheetId="2">'PL 9 Mths'!$A$1:$K$89</definedName>
    <definedName name="_xlnm.Print_Area" localSheetId="4">'SE-Bank-11-12'!$A$1:$AB$57</definedName>
    <definedName name="_xlnm.Print_Area" localSheetId="3">'SE-Conso-9-10'!$A$1:$AD$64</definedName>
    <definedName name="Z_8E543494_CF83_4029_A6EF_3B6D8983F146_.wvu.PrintArea" localSheetId="0" hidden="1">'BS-3-4'!$A$1:$K$67</definedName>
    <definedName name="Z_8E543494_CF83_4029_A6EF_3B6D8983F146_.wvu.PrintArea" localSheetId="1" hidden="1">'PL 3 Mths'!$A$1:$K$76</definedName>
    <definedName name="Z_8E543494_CF83_4029_A6EF_3B6D8983F146_.wvu.PrintArea" localSheetId="2" hidden="1">'PL 9 Mths'!$A$1:$K$78</definedName>
    <definedName name="Z_8E543494_CF83_4029_A6EF_3B6D8983F146_.wvu.Rows" localSheetId="0" hidden="1">'BS-3-4'!#REF!</definedName>
    <definedName name="Z_8E543494_CF83_4029_A6EF_3B6D8983F146_.wvu.Rows" localSheetId="1" hidden="1">'PL 3 Mths'!#REF!</definedName>
    <definedName name="Z_8E543494_CF83_4029_A6EF_3B6D8983F146_.wvu.Rows" localSheetId="2" hidden="1">'PL 9 Mths'!#REF!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46" i="6" l="1"/>
  <c r="AB46" i="6" s="1"/>
  <c r="V44" i="6"/>
  <c r="AB44" i="6" s="1"/>
  <c r="AD50" i="9"/>
  <c r="AD48" i="9"/>
  <c r="T48" i="9"/>
  <c r="G34" i="10" l="1"/>
  <c r="L53" i="6" l="1"/>
  <c r="P55" i="6"/>
  <c r="P51" i="6"/>
  <c r="N62" i="9"/>
  <c r="N59" i="9"/>
  <c r="AB55" i="9"/>
  <c r="I42" i="2" l="1"/>
  <c r="E42" i="2"/>
  <c r="E60" i="2"/>
  <c r="E62" i="2" l="1"/>
  <c r="I62" i="8"/>
  <c r="E69" i="8"/>
  <c r="E61" i="8"/>
  <c r="E62" i="8" s="1"/>
  <c r="I37" i="8"/>
  <c r="I43" i="8" s="1"/>
  <c r="I28" i="8"/>
  <c r="I15" i="8"/>
  <c r="I12" i="8"/>
  <c r="I21" i="8" s="1"/>
  <c r="E43" i="8"/>
  <c r="E27" i="8"/>
  <c r="E28" i="8" s="1"/>
  <c r="E20" i="8"/>
  <c r="E15" i="8"/>
  <c r="E12" i="8"/>
  <c r="I55" i="2"/>
  <c r="I28" i="2"/>
  <c r="I15" i="2"/>
  <c r="I12" i="2"/>
  <c r="E28" i="2"/>
  <c r="E15" i="2"/>
  <c r="E12" i="2"/>
  <c r="E21" i="2" s="1"/>
  <c r="E30" i="2" s="1"/>
  <c r="E32" i="2" s="1"/>
  <c r="E64" i="8" l="1"/>
  <c r="I64" i="8"/>
  <c r="E21" i="8"/>
  <c r="E30" i="8" s="1"/>
  <c r="E32" i="8" s="1"/>
  <c r="E70" i="8" s="1"/>
  <c r="E68" i="8" s="1"/>
  <c r="I60" i="2"/>
  <c r="E68" i="2"/>
  <c r="E66" i="2" s="1"/>
  <c r="E63" i="2"/>
  <c r="I21" i="2"/>
  <c r="I30" i="2" s="1"/>
  <c r="I30" i="8"/>
  <c r="I32" i="8" s="1"/>
  <c r="E65" i="8" l="1"/>
  <c r="E75" i="8" s="1"/>
  <c r="I70" i="8"/>
  <c r="I65" i="8"/>
  <c r="I75" i="8" s="1"/>
  <c r="I32" i="2"/>
  <c r="I62" i="2"/>
  <c r="N55" i="6"/>
  <c r="V55" i="6" s="1"/>
  <c r="V54" i="6"/>
  <c r="V53" i="6"/>
  <c r="AB53" i="6" s="1"/>
  <c r="Z52" i="6"/>
  <c r="X52" i="6"/>
  <c r="T52" i="6"/>
  <c r="P52" i="6"/>
  <c r="N52" i="6"/>
  <c r="L52" i="6"/>
  <c r="J52" i="6"/>
  <c r="H52" i="6"/>
  <c r="F52" i="6"/>
  <c r="R51" i="6"/>
  <c r="R52" i="6" s="1"/>
  <c r="N51" i="6"/>
  <c r="V51" i="6" s="1"/>
  <c r="AB51" i="6" s="1"/>
  <c r="V50" i="6"/>
  <c r="AB50" i="6" s="1"/>
  <c r="AB47" i="6"/>
  <c r="V45" i="6"/>
  <c r="AB45" i="6" s="1"/>
  <c r="V43" i="6"/>
  <c r="AB43" i="6" s="1"/>
  <c r="L62" i="9"/>
  <c r="T62" i="9" s="1"/>
  <c r="X61" i="9"/>
  <c r="T61" i="9"/>
  <c r="V60" i="9"/>
  <c r="R60" i="9"/>
  <c r="N60" i="9"/>
  <c r="J60" i="9"/>
  <c r="H60" i="9"/>
  <c r="F60" i="9"/>
  <c r="P59" i="9"/>
  <c r="P60" i="9" s="1"/>
  <c r="L59" i="9"/>
  <c r="T59" i="9" s="1"/>
  <c r="Z59" i="9" s="1"/>
  <c r="AD59" i="9" s="1"/>
  <c r="AB58" i="9"/>
  <c r="AB60" i="9" s="1"/>
  <c r="X58" i="9"/>
  <c r="X60" i="9" s="1"/>
  <c r="T58" i="9"/>
  <c r="Z58" i="9" s="1"/>
  <c r="AD58" i="9" s="1"/>
  <c r="T55" i="9"/>
  <c r="Z55" i="9" s="1"/>
  <c r="AD55" i="9" s="1"/>
  <c r="T51" i="9"/>
  <c r="Z51" i="9" s="1"/>
  <c r="AD51" i="9" s="1"/>
  <c r="T49" i="9"/>
  <c r="T47" i="9"/>
  <c r="Z47" i="9" s="1"/>
  <c r="AD47" i="9" s="1"/>
  <c r="L60" i="9" l="1"/>
  <c r="T60" i="9" s="1"/>
  <c r="Z60" i="9" s="1"/>
  <c r="AD60" i="9" s="1"/>
  <c r="Z61" i="9"/>
  <c r="AD61" i="9" s="1"/>
  <c r="Z55" i="6"/>
  <c r="V52" i="6"/>
  <c r="AB52" i="6" s="1"/>
  <c r="Z49" i="9"/>
  <c r="AD49" i="9" s="1"/>
  <c r="I68" i="2"/>
  <c r="I63" i="2"/>
  <c r="X62" i="9"/>
  <c r="Z62" i="9" s="1"/>
  <c r="AD62" i="9" s="1"/>
  <c r="K67" i="1"/>
  <c r="K69" i="1" s="1"/>
  <c r="I67" i="1"/>
  <c r="I69" i="1" s="1"/>
  <c r="G67" i="1"/>
  <c r="G69" i="1" s="1"/>
  <c r="E67" i="1"/>
  <c r="E69" i="1" s="1"/>
  <c r="K40" i="1"/>
  <c r="I40" i="1"/>
  <c r="G40" i="1"/>
  <c r="E40" i="1"/>
  <c r="K23" i="1"/>
  <c r="I23" i="1"/>
  <c r="G23" i="1"/>
  <c r="E23" i="1"/>
  <c r="E70" i="1" l="1"/>
  <c r="G70" i="1"/>
  <c r="I70" i="1"/>
  <c r="I73" i="2"/>
  <c r="I66" i="2"/>
  <c r="K70" i="1"/>
  <c r="I71" i="2" l="1"/>
  <c r="L48" i="6"/>
  <c r="L56" i="6" s="1"/>
  <c r="L24" i="6"/>
  <c r="L20" i="6"/>
  <c r="F52" i="9"/>
  <c r="H52" i="9"/>
  <c r="J52" i="9"/>
  <c r="J63" i="9" s="1"/>
  <c r="L52" i="9"/>
  <c r="N52" i="9"/>
  <c r="P52" i="9"/>
  <c r="R52" i="9"/>
  <c r="V52" i="9"/>
  <c r="X52" i="9"/>
  <c r="AB52" i="9"/>
  <c r="F56" i="9"/>
  <c r="H56" i="9"/>
  <c r="J56" i="9"/>
  <c r="L56" i="9"/>
  <c r="N56" i="9"/>
  <c r="P56" i="9"/>
  <c r="R56" i="9"/>
  <c r="V56" i="9"/>
  <c r="X56" i="9"/>
  <c r="AB56" i="9"/>
  <c r="L27" i="6" l="1"/>
  <c r="H63" i="9"/>
  <c r="AB63" i="9"/>
  <c r="N63" i="9"/>
  <c r="F63" i="9"/>
  <c r="T52" i="9"/>
  <c r="Z52" i="9" s="1"/>
  <c r="AD52" i="9" s="1"/>
  <c r="V63" i="9"/>
  <c r="X63" i="9"/>
  <c r="T56" i="9"/>
  <c r="Z56" i="9" s="1"/>
  <c r="AD56" i="9" s="1"/>
  <c r="R63" i="9"/>
  <c r="P63" i="9"/>
  <c r="L63" i="9"/>
  <c r="T63" i="9" l="1"/>
  <c r="Z63" i="9" l="1"/>
  <c r="AD63" i="9" s="1"/>
  <c r="L30" i="9"/>
  <c r="T30" i="9" s="1"/>
  <c r="X30" i="9" s="1"/>
  <c r="Z30" i="9" s="1"/>
  <c r="AD30" i="9" s="1"/>
  <c r="X29" i="9"/>
  <c r="T29" i="9"/>
  <c r="V28" i="9"/>
  <c r="R28" i="9"/>
  <c r="J28" i="9"/>
  <c r="H28" i="9"/>
  <c r="F28" i="9"/>
  <c r="P27" i="9"/>
  <c r="P28" i="9" s="1"/>
  <c r="N27" i="9"/>
  <c r="N28" i="9" s="1"/>
  <c r="L28" i="9"/>
  <c r="AB28" i="9"/>
  <c r="X28" i="9"/>
  <c r="T26" i="9"/>
  <c r="AB24" i="9"/>
  <c r="X24" i="9"/>
  <c r="V24" i="9"/>
  <c r="R24" i="9"/>
  <c r="P24" i="9"/>
  <c r="N24" i="9"/>
  <c r="L24" i="9"/>
  <c r="J24" i="9"/>
  <c r="H24" i="9"/>
  <c r="F24" i="9"/>
  <c r="T23" i="9"/>
  <c r="Z23" i="9" s="1"/>
  <c r="AD23" i="9" s="1"/>
  <c r="AB20" i="9"/>
  <c r="X20" i="9"/>
  <c r="V20" i="9"/>
  <c r="R20" i="9"/>
  <c r="P20" i="9"/>
  <c r="N20" i="9"/>
  <c r="L20" i="9"/>
  <c r="J20" i="9"/>
  <c r="H20" i="9"/>
  <c r="F20" i="9"/>
  <c r="T19" i="9"/>
  <c r="Z19" i="9" s="1"/>
  <c r="AD19" i="9" s="1"/>
  <c r="T15" i="9"/>
  <c r="Z15" i="9" s="1"/>
  <c r="AD15" i="9" s="1"/>
  <c r="V26" i="6"/>
  <c r="Z26" i="6" s="1"/>
  <c r="Z25" i="6"/>
  <c r="V25" i="6"/>
  <c r="X24" i="6"/>
  <c r="T24" i="6"/>
  <c r="R24" i="6"/>
  <c r="N24" i="6"/>
  <c r="J24" i="6"/>
  <c r="H24" i="6"/>
  <c r="F24" i="6"/>
  <c r="P23" i="6"/>
  <c r="V23" i="6" s="1"/>
  <c r="AB23" i="6" s="1"/>
  <c r="Z24" i="6"/>
  <c r="V22" i="6"/>
  <c r="Z20" i="6"/>
  <c r="X20" i="6"/>
  <c r="T20" i="6"/>
  <c r="T27" i="6" s="1"/>
  <c r="R20" i="6"/>
  <c r="P20" i="6"/>
  <c r="N20" i="6"/>
  <c r="J20" i="6"/>
  <c r="H20" i="6"/>
  <c r="F20" i="6"/>
  <c r="AB19" i="6"/>
  <c r="V15" i="6"/>
  <c r="I85" i="10"/>
  <c r="I73" i="10"/>
  <c r="E85" i="10"/>
  <c r="E73" i="10"/>
  <c r="I34" i="10"/>
  <c r="I60" i="10" s="1"/>
  <c r="E34" i="10"/>
  <c r="E60" i="10" s="1"/>
  <c r="K62" i="8"/>
  <c r="G62" i="8"/>
  <c r="K43" i="8"/>
  <c r="K28" i="8"/>
  <c r="K15" i="8"/>
  <c r="K12" i="8"/>
  <c r="G43" i="8"/>
  <c r="G28" i="8"/>
  <c r="G15" i="8"/>
  <c r="G12" i="8"/>
  <c r="G21" i="8" s="1"/>
  <c r="H27" i="6" l="1"/>
  <c r="G64" i="8"/>
  <c r="V31" i="9"/>
  <c r="K21" i="8"/>
  <c r="G30" i="8"/>
  <c r="G32" i="8" s="1"/>
  <c r="K64" i="8"/>
  <c r="P24" i="6"/>
  <c r="P27" i="6" s="1"/>
  <c r="N27" i="6"/>
  <c r="R31" i="9"/>
  <c r="Z29" i="9"/>
  <c r="AD29" i="9" s="1"/>
  <c r="Z26" i="9"/>
  <c r="AD26" i="9" s="1"/>
  <c r="AB31" i="9"/>
  <c r="T20" i="9"/>
  <c r="Z20" i="9" s="1"/>
  <c r="AD20" i="9" s="1"/>
  <c r="P31" i="9"/>
  <c r="F31" i="9"/>
  <c r="L31" i="9"/>
  <c r="X31" i="9"/>
  <c r="T24" i="9"/>
  <c r="Z24" i="9" s="1"/>
  <c r="AD24" i="9" s="1"/>
  <c r="N31" i="9"/>
  <c r="T28" i="9"/>
  <c r="Z28" i="9" s="1"/>
  <c r="AD28" i="9" s="1"/>
  <c r="T27" i="9"/>
  <c r="Z27" i="9" s="1"/>
  <c r="AD27" i="9" s="1"/>
  <c r="H31" i="9"/>
  <c r="J31" i="9"/>
  <c r="J27" i="6"/>
  <c r="R27" i="6"/>
  <c r="AB22" i="6"/>
  <c r="X27" i="6"/>
  <c r="F27" i="6"/>
  <c r="V20" i="6"/>
  <c r="Z27" i="6"/>
  <c r="AB15" i="6"/>
  <c r="AB20" i="6" s="1"/>
  <c r="E87" i="10"/>
  <c r="E89" i="10" s="1"/>
  <c r="I87" i="10"/>
  <c r="I89" i="10" s="1"/>
  <c r="K60" i="2"/>
  <c r="G60" i="2"/>
  <c r="K42" i="2"/>
  <c r="K28" i="2"/>
  <c r="K15" i="2"/>
  <c r="K12" i="2"/>
  <c r="K21" i="2" s="1"/>
  <c r="K30" i="2" s="1"/>
  <c r="V24" i="6" l="1"/>
  <c r="AB24" i="6" s="1"/>
  <c r="K62" i="2"/>
  <c r="G70" i="8"/>
  <c r="G68" i="8" s="1"/>
  <c r="G65" i="8"/>
  <c r="G75" i="8" s="1"/>
  <c r="G73" i="8" s="1"/>
  <c r="K30" i="8"/>
  <c r="K32" i="8" s="1"/>
  <c r="K32" i="2"/>
  <c r="K68" i="2" s="1"/>
  <c r="K66" i="2" s="1"/>
  <c r="T31" i="9"/>
  <c r="Z31" i="9" s="1"/>
  <c r="AD31" i="9" s="1"/>
  <c r="V27" i="6"/>
  <c r="AB27" i="6" s="1"/>
  <c r="G42" i="2"/>
  <c r="G62" i="2" s="1"/>
  <c r="G28" i="2"/>
  <c r="G15" i="2"/>
  <c r="G12" i="2"/>
  <c r="G21" i="2" s="1"/>
  <c r="K70" i="8" l="1"/>
  <c r="K68" i="8" s="1"/>
  <c r="K65" i="8"/>
  <c r="K75" i="8" s="1"/>
  <c r="K73" i="8" s="1"/>
  <c r="G30" i="2"/>
  <c r="G32" i="2" s="1"/>
  <c r="K63" i="2"/>
  <c r="K73" i="2" s="1"/>
  <c r="K71" i="2" s="1"/>
  <c r="G68" i="2" l="1"/>
  <c r="G66" i="2" s="1"/>
  <c r="G63" i="2"/>
  <c r="G73" i="2" s="1"/>
  <c r="G71" i="2" s="1"/>
  <c r="C34" i="10" l="1"/>
  <c r="G85" i="10" l="1"/>
  <c r="C85" i="10"/>
  <c r="G73" i="10"/>
  <c r="C73" i="10"/>
  <c r="G60" i="10"/>
  <c r="C60" i="10"/>
  <c r="G87" i="10" l="1"/>
  <c r="G89" i="10" s="1"/>
  <c r="C87" i="10"/>
  <c r="C89" i="10" s="1"/>
  <c r="Z48" i="6" l="1"/>
  <c r="Z56" i="6" s="1"/>
  <c r="X48" i="6"/>
  <c r="T48" i="6"/>
  <c r="R48" i="6"/>
  <c r="P48" i="6"/>
  <c r="N48" i="6"/>
  <c r="J48" i="6"/>
  <c r="H48" i="6"/>
  <c r="F48" i="6"/>
  <c r="X56" i="6" l="1"/>
  <c r="T56" i="6" l="1"/>
  <c r="N56" i="6"/>
  <c r="R56" i="6"/>
  <c r="H56" i="6"/>
  <c r="P56" i="6"/>
  <c r="AB48" i="6"/>
  <c r="V48" i="6"/>
  <c r="J56" i="6"/>
  <c r="F56" i="6"/>
  <c r="V56" i="6" l="1"/>
  <c r="AB56" i="6" l="1"/>
  <c r="E73" i="2" l="1"/>
  <c r="E71" i="2" l="1"/>
</calcChain>
</file>

<file path=xl/sharedStrings.xml><?xml version="1.0" encoding="utf-8"?>
<sst xmlns="http://schemas.openxmlformats.org/spreadsheetml/2006/main" count="572" uniqueCount="239">
  <si>
    <t>งบการเงินรวม</t>
  </si>
  <si>
    <t>งบการเงินเฉพาะธนาคาร</t>
  </si>
  <si>
    <t>31 ธันวาคม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</si>
  <si>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</si>
  <si>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</si>
  <si>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</si>
  <si>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</si>
  <si>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</si>
  <si>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</si>
  <si>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</si>
  <si>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</si>
  <si>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</si>
  <si>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</si>
  <si>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</si>
  <si>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</si>
  <si>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</si>
  <si>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</si>
  <si>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</si>
  <si>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</si>
  <si>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</si>
  <si>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หนี้สินทางการเงินที่กำหนดให้แสดงด้วยมูลค่ายุติธรรม</t>
  </si>
  <si>
    <t>ประมาณการหนี้สินผลประโยชน์ของพนักงาน</t>
  </si>
  <si>
    <t>ประมาณการหนี้สินอื่น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</si>
  <si>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</si>
  <si>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</si>
  <si>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</si>
  <si>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</si>
  <si>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</si>
  <si>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ทุนที่ออกและชำระแล้ว 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</si>
  <si>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</si>
  <si>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</si>
  <si>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</si>
  <si>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</si>
  <si>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</si>
  <si>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</si>
  <si>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</si>
  <si>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</si>
  <si>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</si>
  <si>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</si>
  <si>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</si>
  <si>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</si>
  <si>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</si>
  <si>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</si>
  <si>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</si>
  <si>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</si>
  <si>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รวมรายได้จากการดำเนินงาน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</si>
  <si>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</si>
  <si>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</si>
  <si>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ค่าใช้จ่ายเกี่ยวกับที่ดิน อาคาร และอุปกรณ์</t>
  </si>
  <si>
    <t xml:space="preserve">   ค่าภาษีอากร</t>
  </si>
  <si>
    <t>กำไรจากการดำเนินงานก่อนภาษีเงินได้</t>
  </si>
  <si>
    <t>ภาษีเงินได้</t>
  </si>
  <si>
    <t>กำไรสำหรับงวด</t>
  </si>
  <si>
    <t>รายการที่ต้องไม่จัดประเภทรายการใหม่เข้าไปไว้ในกำไรหรือขาดทุนในภายหลัง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</si>
  <si>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</si>
  <si>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รายการที่ต้องจัดประเภทรายการใหม่เข้าไปไว้ในกำไรหรือขาดทุนในภายหลัง</t>
  </si>
  <si>
    <t>ภาษีเงินได้เกี่ยวกับรายการที่ต้องจัดประเภทรายการใหม่เข้าไปไว้ใน</t>
  </si>
  <si>
    <t xml:space="preserve">   กำไรหรือขาดทุนในภายหลัง</t>
  </si>
  <si>
    <t>การแบ่งปันกำไร</t>
  </si>
  <si>
    <t>ส่วนที่เป็นของธนาคาร</t>
  </si>
  <si>
    <t>ส่วนที่เป็นของส่วนได้เสียที่ไม่มีอำนาจควบคุม</t>
  </si>
  <si>
    <t>กำไรต่อหุ้น</t>
  </si>
  <si>
    <t>ผลต่างจากการ</t>
  </si>
  <si>
    <t>ส่วนเกินทุน</t>
  </si>
  <si>
    <t>แปลงค่างบการเงิน</t>
  </si>
  <si>
    <t>ส่วนได้เสีย</t>
  </si>
  <si>
    <t>ทุนเรือนหุ้นที่ออก</t>
  </si>
  <si>
    <t>ส่วนเกิน</t>
  </si>
  <si>
    <t>จากการตีราคา</t>
  </si>
  <si>
    <t>จากการดำเนินงาน</t>
  </si>
  <si>
    <t>รวมองค์ประกอบอื่น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</si>
  <si>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</si>
  <si>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</si>
  <si>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</si>
  <si>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</si>
  <si>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</si>
  <si>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สินทรัพย์สุทธิ</t>
  </si>
  <si>
    <t>ในต่างประเทศสุทธิ</t>
  </si>
  <si>
    <t>ของส่วนของเจ้าของ</t>
  </si>
  <si>
    <t>ตามกฎหมาย</t>
  </si>
  <si>
    <t>ยังไม่ได้จัดสรร</t>
  </si>
  <si>
    <t>ธนาคาร</t>
  </si>
  <si>
    <t>อำนาจควบคุม</t>
  </si>
  <si>
    <t>เจ้าของ</t>
  </si>
  <si>
    <t>โอนไปกำไรสะสม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</si>
  <si>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</si>
  <si>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</si>
  <si>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</si>
  <si>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ค่าเสื่อมราคาและรายการตัดบัญชี</t>
  </si>
  <si>
    <t>กำไรจากการจำหน่ายเงินลงทุน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</si>
  <si>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</si>
  <si>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</si>
  <si>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</si>
  <si>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</si>
  <si>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</si>
  <si>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</si>
  <si>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</si>
  <si>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</si>
  <si>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</si>
  <si>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</si>
  <si>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ค่าใช้จ่ายค้างจ่ายอื่น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</si>
  <si>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</si>
  <si>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</si>
  <si>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</si>
  <si>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</si>
  <si>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</si>
  <si>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เงินสดจ่ายดอกเบี้ยตราสารหนี้ที่ออกและเงินกู้ยืมระยะยาว</t>
  </si>
  <si>
    <t>ผลต่างจากการแปลงค่างบการเงินจากการดำเนินงานในต่างประเทศ</t>
  </si>
  <si>
    <t>เงินสด ณ วันที่ 1 มกราคม</t>
  </si>
  <si>
    <t>กำไร (ขาดทุน) เบ็ดเสร็จอื่น</t>
  </si>
  <si>
    <t>รวมกำไร (ขาดทุน) เบ็ดเสร็จอื่นสำหรับงวด - สุทธิจากภาษีเงินได้</t>
  </si>
  <si>
    <t>กำไร (ขาดทุน) เบ็ดเสร็จสำหรับงวด</t>
  </si>
  <si>
    <t>รวมกำไร (ขาดทุน) เบ็ดเสร็จสำหรับงวด</t>
  </si>
  <si>
    <t>รายได้รอตัดบัญชี</t>
  </si>
  <si>
    <t>งบกำไรขาดทุนและกำไรขาดทุนเบ็ดเสร็จอื่น (ไม่ได้ตรวจสอบ)</t>
  </si>
  <si>
    <t>รายได้จากการดำเนินงานอื่น ๆ</t>
  </si>
  <si>
    <t>ค่าใช้จ่ายจากการดำเนินงานอื่น ๆ</t>
  </si>
  <si>
    <t xml:space="preserve">   อื่น ๆ</t>
  </si>
  <si>
    <t>รวมค่าใช้จ่ายจากการดำเนินงานอื่น ๆ</t>
  </si>
  <si>
    <t>เงินลงทุนในบริษัทย่อยและบริษัทร่วมสุทธิ</t>
  </si>
  <si>
    <t xml:space="preserve">                             นายปิติ ตัณฑเกษม</t>
  </si>
  <si>
    <t xml:space="preserve">                          ประธานเจ้าหน้าที่บริหาร</t>
  </si>
  <si>
    <t>เงินสดจ่ายในการซื้ออาคาร และอุปกรณ์</t>
  </si>
  <si>
    <t>เงินสดรับจากการจำหน่ายอาคาร และอุปกรณ์</t>
  </si>
  <si>
    <t>ส่วนแบ่งกำไรจากเงินลงทุนตามวิธีส่วนได้เสีย</t>
  </si>
  <si>
    <t>ภาษีเงินได้เกี่ยวกับรายการที่ต้องไม่จัดประเภทรายการใหม่เข้าไปไว้ใน</t>
  </si>
  <si>
    <t>สำหรับงวดสามเดือนสิ้นสุด</t>
  </si>
  <si>
    <t>การแบ่งปันกำไร (ขาดทุน) เบ็ดเสร็จรวม</t>
  </si>
  <si>
    <t>กำไร (ขาดทุน) เบ็ดเสร็จรวมสำหรับงวด</t>
  </si>
  <si>
    <t>เงินสดรับจากเงินกู้ยืมระยะยาว</t>
  </si>
  <si>
    <t>เงินสดจ่ายชำระคืนเงินกู้ยืมระยะยาว</t>
  </si>
  <si>
    <t xml:space="preserve">ที่ดิน อาคาร และอุปกรณ์สุทธิ </t>
  </si>
  <si>
    <t>หนี้สินภาษีเงินได้รอการตัดบัญชี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</si>
  <si>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</si>
  <si>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</si>
  <si>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 xml:space="preserve">   ด้วยมูลค่ายุติธรรมผ่านกำไรหรือขาดทุน</t>
  </si>
  <si>
    <t>ผลขาดทุนด้านเครดิตที่คาดว่าจะเกิดขึ้น</t>
  </si>
  <si>
    <t xml:space="preserve">   ด้วยมูลค่ายุติธรรมผ่านกำไรขาดทุนเบ็ดเสร็จอื่น</t>
  </si>
  <si>
    <t xml:space="preserve">   การป้องกันความเสี่ยงในกระแสเงินสด</t>
  </si>
  <si>
    <t>กำไร (ขาดทุน) จากเงินลงทุนในตราสารทุนที่กำหนดให้วัดมูลค่า</t>
  </si>
  <si>
    <t>ส่วนเกิน (ต่ำกว่า)</t>
  </si>
  <si>
    <t>ทุนจากการ</t>
  </si>
  <si>
    <t>เปลี่ยนแปลงมูลค่า</t>
  </si>
  <si>
    <t>เงินสำรองสำหรับ</t>
  </si>
  <si>
    <t>การป้องกันความเสี่ยง</t>
  </si>
  <si>
    <t>ในกระแสเงินสด</t>
  </si>
  <si>
    <t>(ส่วนที่มีประสิทธิผล)</t>
  </si>
  <si>
    <t>ยอดคงเหลือ ณ วันที่ 1 มกราคม 2563 ปรับปรุงใหม่</t>
  </si>
  <si>
    <t>ทุนสำรองอื่น -</t>
  </si>
  <si>
    <t>การจ่ายโดยใช้</t>
  </si>
  <si>
    <t>หุ้นเป็นเกณฑ์</t>
  </si>
  <si>
    <t>รายการกับผู้ถือหุ้นที่บันทึกโดยตรงเข้าส่วนของผู้ถือหุ้น</t>
  </si>
  <si>
    <t>เงินทุนที่ได้รับและการจัดสรรส่วนทุนให้ผู้ถือหุ้นของธนาคาร</t>
  </si>
  <si>
    <t>เงินปันผลจ่าย</t>
  </si>
  <si>
    <t>รวมเงินทุนที่ได้รับและการจัดสรรส่วนทุนให้ผู้ถือหุ้นของธนาคาร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</si>
  <si>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</si>
  <si>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</si>
  <si>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ซึ่งอำนาจควบคุมไม่เปลี่ยนแปลง</t>
  </si>
  <si>
    <t>รวมการเปลี่ยนแปลงในส่วนได้เสียในบริษัทย่อย</t>
  </si>
  <si>
    <t>กำไรสุทธิจากเครื่องมือทางการเงินที่วัดมูลค่า</t>
  </si>
  <si>
    <t>กำไรสุทธิจากเงินลงทุน</t>
  </si>
  <si>
    <t>กำไรต่อหุ้นขั้นพื้นฐาน (บาท)</t>
  </si>
  <si>
    <t>กำไรต่อหุ้นปรับลด (บาท)</t>
  </si>
  <si>
    <t>เงินสดจ่ายในการซื้อเงินลงทุนในบริษัทย่อย</t>
  </si>
  <si>
    <t>เงินสดรับจากการออกจำหน่ายหุ้นกู้</t>
  </si>
  <si>
    <t>หุ้นสามัญที่ออกและเรียกชำระเต็มมูลค่าแล้วเพิ่มขึ้น</t>
  </si>
  <si>
    <t>จ่ายเงินปันผลให้ผู้ถือหุ้นของธนาคาร</t>
  </si>
  <si>
    <t>สินทรัพย์ทางการเงินที่วัดมูลค่าด้วยมูลค่ายุติธรรมผ่านกำไรหรือขาดทุน</t>
  </si>
  <si>
    <t>เงินสดจ่ายในการซื้อเงินลงทุนที่วัดมูลค่ายุติธรรมผ่านกำไรขาดทุนเบ็ดเสร็จอื่น</t>
  </si>
  <si>
    <t>เงินสดรับจากการจำหน่ายเงินลงทุนที่วัดมูลค่ายุติธรรมผ่านกำไรขาดทุนเบ็ดเสร็จอื่น</t>
  </si>
  <si>
    <t>ตราสารหนี้ที่ออกและเงินกู้ยืม</t>
  </si>
  <si>
    <t>เงินสดจ่ายในการไถ่ถอนหุ้นกู้</t>
  </si>
  <si>
    <t>สินทรัพย์อนุพันธ์</t>
  </si>
  <si>
    <t>หนี้สินอนุพันธ์</t>
  </si>
  <si>
    <t xml:space="preserve">    โครงการผลประโยชน์หลังออกจากงาน</t>
  </si>
  <si>
    <t>กำไร (ขาดทุน) จากการวัดมูลค่าเงินลงทุนในตราสารหนี้</t>
  </si>
  <si>
    <t>กำไร (ขาดทุน) จากการประมาณการตามหลักคณิตศาสตร์ประกันภัยสำหรับ</t>
  </si>
  <si>
    <t xml:space="preserve">  ผ่านกำไรหรือขาดทุน</t>
  </si>
  <si>
    <t>สำรองประมาณการหนี้สิน</t>
  </si>
  <si>
    <t>ขาดทุน (กำไร) จากการปรับมูลค่าเงินลงทุนที่วัดมูลค่าด้วยมูลค่ายุติธรรม</t>
  </si>
  <si>
    <t>ประมาณการหนี้สิน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</si>
  <si>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</si>
  <si>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</si>
  <si>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</si>
  <si>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</si>
  <si>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</si>
  <si>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กำไรจากการวัดมูลค่ายุติธรรมเครื่องมือที่ใช้สำหรับ</t>
  </si>
  <si>
    <t>โอนไปสำรองตามกฎหมาย</t>
  </si>
  <si>
    <t>การปรับราคาตามสัญญาจากการควบรวมกิจการ</t>
  </si>
  <si>
    <t>นายไพรสัณฑ์ วงศ์สมิทธิ์</t>
  </si>
  <si>
    <t>ขาดทุนจากเงินลงทุนในตราสารทุนที่กำหนดให้วัดมูลค่า</t>
  </si>
  <si>
    <t>เงินสด ณ วันที่ 30 กันยายน</t>
  </si>
  <si>
    <t xml:space="preserve">กลับรายการขาดทุนจากการด้อยค่าของสินทรัพย์ไม่มีตัวตน </t>
  </si>
  <si>
    <t>ขาดทุน (กำไร) จากการจำหน่ายอาคาร และอุปกรณ์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</si>
  <si>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</si>
  <si>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</si>
  <si>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งบแสดงการเปลี่ยนแปลงส่วนของเจ้าของ (ไม่ได้ตรวจสอบ)</t>
  </si>
  <si>
    <t>ออกหุ้นสามัญให้แก่พนักงาน</t>
  </si>
  <si>
    <t>กำไร (ขาดทุน) สุทธิจากเงินลงทุน</t>
  </si>
  <si>
    <t>ขาดทุนจากการด้อยค่าของทรัพย์สินรอการขายและสินทรัพย์อื่น (กลับรายการ)</t>
  </si>
  <si>
    <t>งบกระแสเงินสด (ไม่ได้ตรวจสอบ)</t>
  </si>
  <si>
    <t>ประธานคณะกรรมการตรวจสอบ</t>
  </si>
  <si>
    <t>ธนาคารทหารไทยธนชาต จำกัด (มหาชน) และบริษัทย่อย</t>
  </si>
  <si>
    <t>(เดิมชื่อ ธนาคารทหารไทย จำกัด (มหาชน) และบริษัทย่อย)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</si>
  <si>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</si>
  <si>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</si>
  <si>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1 มกราคม 2564</t>
  </si>
  <si>
    <t xml:space="preserve">      หุ้นสามัญ 96,864,354,380 หุ้น มูลค่าหุ้นละ 0.95 บาท</t>
  </si>
  <si>
    <t xml:space="preserve">       หุ้นสามัญ 96,500,991,880 หุ้น มูลค่าหุ้นละ 0.95 บาท</t>
  </si>
  <si>
    <t>ส่วนเกินทุนจาก</t>
  </si>
  <si>
    <t>การควบรวมธุรกิจ</t>
  </si>
  <si>
    <t>ภายใต้การควบ</t>
  </si>
  <si>
    <t>คุมเดียวกัน</t>
  </si>
  <si>
    <t>กำไรจากการประมาณการตามหลักคณิตศาสตร์ประกันภัยสำหรับ</t>
  </si>
  <si>
    <t>กำไร (ขาดทุน) จากการวัดมูลค่ายุติธรรมเครื่องมือที่ใช้สำหรับ</t>
  </si>
  <si>
    <t>กำไรจากการแปลงค่างบการเงินจากการดำเนินงาน
ในต่างประเทศ</t>
  </si>
  <si>
    <t>งบแสดงฐานะการเงิน</t>
  </si>
  <si>
    <t xml:space="preserve">งบแสดงฐานะการเงิน </t>
  </si>
  <si>
    <t xml:space="preserve">      (31 ธันวาคม 2563: หุ้นสามัญ 106,223,552,373 หุ้น</t>
  </si>
  <si>
    <t xml:space="preserve">        มูลค่าหุ้นละ 0.95 บาท)</t>
  </si>
  <si>
    <t xml:space="preserve">       (31 ธันวาคม 2563: หุ้นสามัญ 96,409,416,880 หุ้น </t>
  </si>
  <si>
    <t>ขาดทุน (กำไร) จากการจำหน่ายสินทรัพย์ไม่มีตัวตน</t>
  </si>
  <si>
    <t>ขาดทุนจากการด้อยค่าเงินลงทุน</t>
  </si>
  <si>
    <t>เงินสดจ่ายในการการควบรวมกิจการ</t>
  </si>
  <si>
    <t>เงินสดเพิ่มขึ้น (ลดลง) สุทธิ</t>
  </si>
  <si>
    <t>เงินสดสุทธิได้มาจาก (ใช้ไปใน) กิจกรรมลงทุน</t>
  </si>
  <si>
    <t>ขาดทุนที่ยังไม่เกิดขี้นจากอัตราแลกเปลี่ยน</t>
  </si>
  <si>
    <t xml:space="preserve">(ไม่ได้ตรวจสอบ)
</t>
  </si>
  <si>
    <t>4, 6</t>
  </si>
  <si>
    <t>การรวมธุรกิจ</t>
  </si>
  <si>
    <t>การรับโอนกิจการทั้งหมดจากบริษัทย่อย</t>
  </si>
  <si>
    <t>ขาดทุนจากการด้อยค่า ที่ดิน อาคารและอุปกรณ์</t>
  </si>
  <si>
    <t>-</t>
  </si>
  <si>
    <t>4, 8, 9, 13.2</t>
  </si>
  <si>
    <t>4, 13.2</t>
  </si>
  <si>
    <t>4, 10, 13.2</t>
  </si>
  <si>
    <t>13.3, 13.4</t>
  </si>
  <si>
    <t>ค่าใช้จ่ายในการออกหุ้นสามัญให้แก่พนักงาน</t>
  </si>
  <si>
    <t>ค่าใช้จ่ายโครงการจัดสรรหุ้นสามัญให้กับพนักงาน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</si>
</sst>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.0;\(#,##0.0\)"/>
    <numFmt numFmtId="191" formatCode="_(* #,##0_);_(* \(#,##0\);_(* &quot;-&quot;??_);_(@_)"/>
    <numFmt numFmtId="192" formatCode="#,##0.00\ ;\(#,##0.00\)"/>
    <numFmt numFmtId="193" formatCode="_(* #,##0.0000_);_(* \(#,##0.0000\);_(* &quot;-&quot;??_);_(@_)"/>
  </numFmts>
  <fonts count="58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Tahoma"/>
      <family val="2"/>
      <scheme val="minor"/>
    </font>
    <font>
      <b/>
      <sz val="16"/>
      <name val="CordiaUPC"/>
      <family val="2"/>
    </font>
    <font>
      <b/>
      <sz val="15"/>
      <name val="CordiaUPC"/>
      <family val="2"/>
    </font>
    <font>
      <b/>
      <i/>
      <sz val="15"/>
      <name val="CordiaUPC"/>
      <family val="2"/>
    </font>
    <font>
      <b/>
      <sz val="15"/>
      <color theme="1"/>
      <name val="CordiaUPC"/>
      <family val="2"/>
    </font>
    <font>
      <sz val="15"/>
      <color theme="1"/>
      <name val="CordiaUPC"/>
      <family val="2"/>
    </font>
    <font>
      <sz val="15"/>
      <color rgb="FFFF0000"/>
      <name val="CordiaUPC"/>
      <family val="2"/>
    </font>
    <font>
      <sz val="15"/>
      <name val="CordiaUPC"/>
      <family val="2"/>
    </font>
    <font>
      <i/>
      <sz val="15"/>
      <name val="CordiaUPC"/>
      <family val="2"/>
    </font>
    <font>
      <sz val="16"/>
      <name val="CordiaUPC"/>
      <family val="2"/>
    </font>
    <font>
      <i/>
      <sz val="15"/>
      <color rgb="FFFF0000"/>
      <name val="CordiaUPC"/>
      <family val="2"/>
    </font>
    <font>
      <sz val="11"/>
      <name val="CordiaUPC"/>
      <family val="2"/>
    </font>
    <font>
      <sz val="10"/>
      <color theme="1"/>
      <name val="CordiaUPC"/>
      <family val="2"/>
    </font>
    <font>
      <b/>
      <sz val="16"/>
      <color indexed="8"/>
      <name val="CordiaUPC"/>
      <family val="2"/>
    </font>
    <font>
      <i/>
      <sz val="11"/>
      <color indexed="8"/>
      <name val="CordiaUPC"/>
      <family val="2"/>
    </font>
    <font>
      <b/>
      <i/>
      <sz val="11"/>
      <color indexed="8"/>
      <name val="CordiaUPC"/>
      <family val="2"/>
    </font>
    <font>
      <b/>
      <sz val="11"/>
      <color indexed="8"/>
      <name val="CordiaUPC"/>
      <family val="2"/>
    </font>
    <font>
      <sz val="11"/>
      <color theme="1"/>
      <name val="CordiaUPC"/>
      <family val="2"/>
    </font>
    <font>
      <b/>
      <sz val="18"/>
      <name val="CordiaUPC"/>
      <family val="2"/>
    </font>
    <font>
      <b/>
      <sz val="17"/>
      <color indexed="8"/>
      <name val="CordiaUPC"/>
      <family val="2"/>
    </font>
    <font>
      <i/>
      <sz val="17"/>
      <color indexed="8"/>
      <name val="CordiaUPC"/>
      <family val="2"/>
    </font>
    <font>
      <b/>
      <i/>
      <sz val="17"/>
      <color indexed="8"/>
      <name val="CordiaUPC"/>
      <family val="2"/>
    </font>
    <font>
      <b/>
      <sz val="17"/>
      <name val="CordiaUPC"/>
      <family val="2"/>
    </font>
    <font>
      <sz val="17"/>
      <color theme="1"/>
      <name val="CordiaUPC"/>
      <family val="2"/>
    </font>
    <font>
      <sz val="17"/>
      <name val="CordiaUPC"/>
      <family val="2"/>
    </font>
    <font>
      <i/>
      <sz val="17"/>
      <name val="CordiaUPC"/>
      <family val="2"/>
    </font>
    <font>
      <sz val="17"/>
      <color indexed="8"/>
      <name val="CordiaUPC"/>
      <family val="2"/>
    </font>
    <font>
      <b/>
      <sz val="20"/>
      <name val="CordiaUPC"/>
      <family val="2"/>
    </font>
    <font>
      <sz val="20"/>
      <name val="CordiaUPC"/>
      <family val="2"/>
    </font>
    <font>
      <b/>
      <i/>
      <sz val="17"/>
      <name val="CordiaUPC"/>
      <family val="2"/>
    </font>
    <font>
      <b/>
      <sz val="20"/>
      <color theme="1"/>
      <name val="CordiaUPC"/>
      <family val="2"/>
    </font>
    <font>
      <sz val="20"/>
      <color theme="1"/>
      <name val="CordiaUPC"/>
      <family val="2"/>
    </font>
    <font>
      <b/>
      <sz val="17"/>
      <color theme="1"/>
      <name val="CordiaUPC"/>
      <family val="2"/>
    </font>
    <font>
      <sz val="20"/>
      <color indexed="9"/>
      <name val="CordiaUPC"/>
      <family val="2"/>
    </font>
    <font>
      <sz val="20"/>
      <color indexed="8"/>
      <name val="CordiaUPC"/>
      <family val="2"/>
    </font>
    <font>
      <i/>
      <sz val="20"/>
      <color indexed="8"/>
      <name val="CordiaUPC"/>
      <family val="2"/>
    </font>
    <font>
      <strike/>
      <sz val="17"/>
      <name val="CordiaUPC"/>
      <family val="2"/>
    </font>
    <font>
      <sz val="17"/>
      <color rgb="FFFF0000"/>
      <name val="CordiaUPC"/>
      <family val="2"/>
    </font>
    <font>
      <sz val="18"/>
      <color theme="1"/>
      <name val="CordiaUPC"/>
      <family val="2"/>
    </font>
    <font>
      <sz val="18"/>
      <name val="CordiaUPC"/>
      <family val="2"/>
    </font>
    <font>
      <i/>
      <sz val="11"/>
      <name val="CordiaUPC"/>
      <family val="2"/>
    </font>
    <font>
      <b/>
      <sz val="13"/>
      <name val="CordiaUPC"/>
      <family val="2"/>
    </font>
    <font>
      <sz val="14"/>
      <name val="CordiaUPC"/>
      <family val="2"/>
    </font>
    <font>
      <b/>
      <sz val="14"/>
      <name val="CordiaUPC"/>
      <family val="2"/>
    </font>
    <font>
      <sz val="13"/>
      <name val="CordiaUPC"/>
      <family val="2"/>
    </font>
    <font>
      <i/>
      <sz val="17"/>
      <color rgb="FFFF0000"/>
      <name val="CordiaUPC"/>
      <family val="2"/>
    </font>
    <font>
      <i/>
      <strike/>
      <sz val="17"/>
      <name val="CordiaUPC"/>
      <family val="2"/>
    </font>
    <font>
      <strike/>
      <sz val="20"/>
      <name val="CordiaUPC"/>
      <family val="2"/>
    </font>
    <font>
      <b/>
      <i/>
      <strike/>
      <sz val="17"/>
      <name val="CordiaUPC"/>
      <family val="2"/>
    </font>
    <font>
      <b/>
      <strike/>
      <sz val="20"/>
      <name val="CordiaUPC"/>
      <family val="2"/>
    </font>
    <font>
      <strike/>
      <sz val="20"/>
      <color theme="1"/>
      <name val="CordiaUPC"/>
      <family val="2"/>
    </font>
    <font>
      <b/>
      <strike/>
      <sz val="20"/>
      <color theme="1"/>
      <name val="CordiaUPC"/>
      <family val="2"/>
    </font>
    <font>
      <strike/>
      <sz val="17"/>
      <color theme="1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4" fillId="0" borderId="0" applyBorder="0"/>
    <xf numFmtId="0" fontId="4" fillId="0" borderId="0"/>
  </cellStyleXfs>
  <cellXfs count="296">
    <xf numFmtId="0" fontId="0" fillId="0" borderId="0" xfId="0"/>
    <xf numFmtId="191" fontId="12" fillId="0" borderId="0" xfId="1" applyNumberFormat="1" applyFont="1" applyFill="1"/>
    <xf numFmtId="187" fontId="10" fillId="0" borderId="1" xfId="1" applyNumberFormat="1" applyFont="1" applyFill="1" applyBorder="1" applyAlignment="1"/>
    <xf numFmtId="0" fontId="14" fillId="0" borderId="0" xfId="13" applyFont="1" applyFill="1" applyAlignment="1"/>
    <xf numFmtId="0" fontId="13" fillId="0" borderId="0" xfId="13" applyFont="1" applyFill="1" applyAlignment="1">
      <alignment horizontal="center"/>
    </xf>
    <xf numFmtId="0" fontId="12" fillId="0" borderId="0" xfId="13" applyFont="1" applyFill="1" applyAlignment="1"/>
    <xf numFmtId="192" fontId="7" fillId="0" borderId="0" xfId="13" applyNumberFormat="1" applyFont="1" applyFill="1" applyBorder="1" applyAlignment="1"/>
    <xf numFmtId="192" fontId="7" fillId="0" borderId="0" xfId="13" applyNumberFormat="1" applyFont="1" applyFill="1" applyAlignment="1"/>
    <xf numFmtId="192" fontId="12" fillId="0" borderId="0" xfId="13" applyNumberFormat="1" applyFont="1" applyFill="1" applyAlignment="1"/>
    <xf numFmtId="188" fontId="7" fillId="0" borderId="0" xfId="13" applyNumberFormat="1" applyFont="1" applyFill="1" applyBorder="1" applyAlignment="1"/>
    <xf numFmtId="0" fontId="6" fillId="0" borderId="0" xfId="0" quotePrefix="1" applyFont="1" applyFill="1" applyAlignment="1"/>
    <xf numFmtId="0" fontId="7" fillId="0" borderId="0" xfId="13" applyFont="1" applyFill="1" applyAlignment="1">
      <alignment horizontal="left"/>
    </xf>
    <xf numFmtId="0" fontId="8" fillId="0" borderId="0" xfId="13" applyFont="1" applyFill="1" applyAlignment="1">
      <alignment horizontal="center"/>
    </xf>
    <xf numFmtId="0" fontId="12" fillId="0" borderId="0" xfId="13" applyFont="1" applyFill="1" applyAlignment="1">
      <alignment horizontal="right"/>
    </xf>
    <xf numFmtId="0" fontId="7" fillId="0" borderId="0" xfId="13" applyFont="1" applyFill="1" applyAlignment="1"/>
    <xf numFmtId="0" fontId="12" fillId="0" borderId="0" xfId="13" applyFont="1" applyFill="1" applyAlignment="1">
      <alignment horizontal="center"/>
    </xf>
    <xf numFmtId="0" fontId="12" fillId="0" borderId="0" xfId="13" applyFont="1" applyFill="1" applyAlignment="1">
      <alignment horizontal="left"/>
    </xf>
    <xf numFmtId="191" fontId="12" fillId="0" borderId="0" xfId="13" applyNumberFormat="1" applyFont="1" applyFill="1" applyAlignment="1">
      <alignment horizontal="right"/>
    </xf>
    <xf numFmtId="191" fontId="12" fillId="0" borderId="1" xfId="13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191" fontId="7" fillId="0" borderId="1" xfId="13" applyNumberFormat="1" applyFont="1" applyFill="1" applyBorder="1" applyAlignment="1">
      <alignment horizontal="right"/>
    </xf>
    <xf numFmtId="191" fontId="7" fillId="0" borderId="0" xfId="13" applyNumberFormat="1" applyFont="1" applyFill="1" applyBorder="1" applyAlignment="1">
      <alignment horizontal="right"/>
    </xf>
    <xf numFmtId="191" fontId="7" fillId="0" borderId="2" xfId="13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187" fontId="10" fillId="0" borderId="0" xfId="5" applyNumberFormat="1" applyFont="1" applyFill="1" applyAlignment="1"/>
    <xf numFmtId="191" fontId="12" fillId="0" borderId="0" xfId="13" applyNumberFormat="1" applyFont="1" applyFill="1" applyBorder="1" applyAlignment="1">
      <alignment horizontal="right"/>
    </xf>
    <xf numFmtId="0" fontId="7" fillId="0" borderId="0" xfId="0" applyFont="1" applyFill="1" applyAlignment="1"/>
    <xf numFmtId="0" fontId="10" fillId="0" borderId="0" xfId="0" applyFont="1" applyFill="1" applyAlignment="1">
      <alignment horizontal="left"/>
    </xf>
    <xf numFmtId="191" fontId="7" fillId="0" borderId="4" xfId="13" applyNumberFormat="1" applyFont="1" applyFill="1" applyBorder="1" applyAlignment="1">
      <alignment horizontal="right"/>
    </xf>
    <xf numFmtId="191" fontId="7" fillId="0" borderId="0" xfId="13" applyNumberFormat="1" applyFont="1" applyFill="1" applyAlignment="1">
      <alignment horizontal="right"/>
    </xf>
    <xf numFmtId="0" fontId="12" fillId="0" borderId="0" xfId="0" applyFont="1" applyFill="1" applyAlignment="1"/>
    <xf numFmtId="0" fontId="8" fillId="0" borderId="0" xfId="13" applyFont="1" applyFill="1" applyAlignment="1">
      <alignment horizontal="left"/>
    </xf>
    <xf numFmtId="0" fontId="8" fillId="0" borderId="0" xfId="0" applyFont="1" applyFill="1" applyAlignment="1">
      <alignment horizontal="left"/>
    </xf>
    <xf numFmtId="191" fontId="11" fillId="0" borderId="0" xfId="13" applyNumberFormat="1" applyFont="1" applyFill="1" applyAlignment="1">
      <alignment horizontal="right"/>
    </xf>
    <xf numFmtId="191" fontId="12" fillId="0" borderId="0" xfId="13" applyNumberFormat="1" applyFont="1" applyFill="1"/>
    <xf numFmtId="187" fontId="10" fillId="0" borderId="0" xfId="1" applyNumberFormat="1" applyFont="1" applyFill="1"/>
    <xf numFmtId="191" fontId="7" fillId="0" borderId="3" xfId="13" applyNumberFormat="1" applyFont="1" applyFill="1" applyBorder="1" applyAlignment="1">
      <alignment horizontal="right"/>
    </xf>
    <xf numFmtId="191" fontId="12" fillId="0" borderId="0" xfId="13" applyNumberFormat="1" applyFont="1" applyFill="1" applyBorder="1" applyAlignment="1"/>
    <xf numFmtId="191" fontId="12" fillId="0" borderId="0" xfId="13" applyNumberFormat="1" applyFont="1" applyFill="1" applyAlignment="1"/>
    <xf numFmtId="191" fontId="12" fillId="0" borderId="0" xfId="13" applyNumberFormat="1" applyFont="1" applyFill="1" applyAlignment="1">
      <alignment horizontal="center"/>
    </xf>
    <xf numFmtId="191" fontId="7" fillId="0" borderId="3" xfId="13" applyNumberFormat="1" applyFont="1" applyFill="1" applyBorder="1" applyAlignment="1"/>
    <xf numFmtId="191" fontId="11" fillId="0" borderId="0" xfId="13" applyNumberFormat="1" applyFont="1" applyFill="1" applyBorder="1" applyAlignment="1"/>
    <xf numFmtId="0" fontId="11" fillId="0" borderId="0" xfId="13" applyFont="1" applyFill="1" applyAlignment="1">
      <alignment horizontal="left"/>
    </xf>
    <xf numFmtId="0" fontId="11" fillId="0" borderId="0" xfId="13" applyFont="1" applyFill="1" applyAlignment="1"/>
    <xf numFmtId="0" fontId="15" fillId="0" borderId="0" xfId="13" applyFont="1" applyFill="1" applyAlignment="1">
      <alignment horizontal="center"/>
    </xf>
    <xf numFmtId="193" fontId="7" fillId="0" borderId="5" xfId="1" applyNumberFormat="1" applyFont="1" applyFill="1" applyBorder="1" applyAlignment="1"/>
    <xf numFmtId="193" fontId="12" fillId="0" borderId="0" xfId="13" applyNumberFormat="1" applyFont="1" applyFill="1" applyBorder="1" applyAlignment="1"/>
    <xf numFmtId="193" fontId="7" fillId="0" borderId="5" xfId="7" applyNumberFormat="1" applyFont="1" applyFill="1" applyBorder="1"/>
    <xf numFmtId="193" fontId="12" fillId="0" borderId="0" xfId="13" applyNumberFormat="1" applyFont="1" applyFill="1"/>
    <xf numFmtId="191" fontId="12" fillId="0" borderId="0" xfId="7" applyNumberFormat="1" applyFont="1" applyFill="1" applyBorder="1" applyAlignment="1"/>
    <xf numFmtId="41" fontId="16" fillId="0" borderId="0" xfId="13" applyNumberFormat="1" applyFont="1" applyFill="1" applyBorder="1" applyAlignment="1"/>
    <xf numFmtId="38" fontId="10" fillId="0" borderId="0" xfId="0" applyNumberFormat="1" applyFont="1" applyFill="1" applyAlignment="1">
      <alignment horizontal="left"/>
    </xf>
    <xf numFmtId="41" fontId="12" fillId="0" borderId="0" xfId="13" applyNumberFormat="1" applyFont="1" applyFill="1" applyBorder="1" applyAlignment="1"/>
    <xf numFmtId="0" fontId="12" fillId="0" borderId="0" xfId="13" applyFont="1" applyFill="1" applyAlignment="1">
      <alignment horizontal="center" vertical="center"/>
    </xf>
    <xf numFmtId="0" fontId="12" fillId="0" borderId="0" xfId="13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vertical="top"/>
    </xf>
    <xf numFmtId="0" fontId="10" fillId="0" borderId="0" xfId="0" applyFont="1" applyFill="1" applyAlignment="1">
      <alignment horizontal="left" vertical="top"/>
    </xf>
    <xf numFmtId="41" fontId="12" fillId="0" borderId="0" xfId="13" applyNumberFormat="1" applyFont="1" applyFill="1"/>
    <xf numFmtId="0" fontId="12" fillId="0" borderId="0" xfId="0" applyFont="1" applyFill="1" applyAlignment="1">
      <alignment vertical="top"/>
    </xf>
    <xf numFmtId="0" fontId="12" fillId="0" borderId="0" xfId="13" applyFont="1" applyFill="1"/>
    <xf numFmtId="191" fontId="12" fillId="0" borderId="1" xfId="1" applyNumberFormat="1" applyFont="1" applyFill="1" applyBorder="1"/>
    <xf numFmtId="0" fontId="12" fillId="0" borderId="0" xfId="13" applyFont="1" applyFill="1" applyAlignment="1">
      <alignment horizontal="left" vertical="center"/>
    </xf>
    <xf numFmtId="38" fontId="17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left" vertical="center"/>
    </xf>
    <xf numFmtId="0" fontId="31" fillId="0" borderId="0" xfId="13" applyFont="1" applyFill="1" applyAlignment="1">
      <alignment horizontal="left"/>
    </xf>
    <xf numFmtId="0" fontId="29" fillId="0" borderId="0" xfId="13" applyFont="1" applyFill="1" applyAlignment="1">
      <alignment horizontal="left"/>
    </xf>
    <xf numFmtId="0" fontId="41" fillId="0" borderId="0" xfId="13" applyFont="1" applyFill="1"/>
    <xf numFmtId="0" fontId="30" fillId="0" borderId="0" xfId="13" applyFont="1" applyFill="1" applyAlignment="1">
      <alignment horizontal="center"/>
    </xf>
    <xf numFmtId="187" fontId="33" fillId="0" borderId="0" xfId="1" applyNumberFormat="1" applyFont="1" applyFill="1"/>
    <xf numFmtId="187" fontId="33" fillId="0" borderId="0" xfId="0" applyNumberFormat="1" applyFont="1" applyFill="1"/>
    <xf numFmtId="191" fontId="33" fillId="0" borderId="0" xfId="0" applyNumberFormat="1" applyFont="1" applyFill="1"/>
    <xf numFmtId="191" fontId="36" fillId="0" borderId="0" xfId="0" applyNumberFormat="1" applyFont="1" applyFill="1"/>
    <xf numFmtId="0" fontId="28" fillId="0" borderId="0" xfId="0" applyFont="1" applyFill="1"/>
    <xf numFmtId="0" fontId="42" fillId="0" borderId="0" xfId="13" applyFont="1" applyFill="1" applyAlignment="1">
      <alignment horizontal="left"/>
    </xf>
    <xf numFmtId="0" fontId="42" fillId="0" borderId="0" xfId="13" applyFont="1" applyFill="1"/>
    <xf numFmtId="187" fontId="33" fillId="0" borderId="1" xfId="1" applyNumberFormat="1" applyFont="1" applyFill="1" applyBorder="1"/>
    <xf numFmtId="187" fontId="32" fillId="0" borderId="0" xfId="7" applyNumberFormat="1" applyFont="1" applyFill="1"/>
    <xf numFmtId="191" fontId="32" fillId="0" borderId="0" xfId="7" applyNumberFormat="1" applyFont="1" applyFill="1"/>
    <xf numFmtId="191" fontId="33" fillId="0" borderId="0" xfId="13" applyNumberFormat="1" applyFont="1" applyFill="1" applyAlignment="1">
      <alignment horizontal="right"/>
    </xf>
    <xf numFmtId="191" fontId="33" fillId="0" borderId="1" xfId="13" applyNumberFormat="1" applyFont="1" applyFill="1" applyBorder="1" applyAlignment="1">
      <alignment horizontal="right"/>
    </xf>
    <xf numFmtId="191" fontId="33" fillId="0" borderId="1" xfId="7" applyNumberFormat="1" applyFont="1" applyFill="1" applyBorder="1" applyAlignment="1">
      <alignment horizontal="center"/>
    </xf>
    <xf numFmtId="187" fontId="35" fillId="0" borderId="0" xfId="1" applyNumberFormat="1" applyFont="1" applyFill="1"/>
    <xf numFmtId="191" fontId="32" fillId="0" borderId="0" xfId="13" applyNumberFormat="1" applyFont="1" applyFill="1" applyAlignment="1">
      <alignment horizontal="right"/>
    </xf>
    <xf numFmtId="191" fontId="35" fillId="0" borderId="0" xfId="1" applyNumberFormat="1" applyFont="1" applyFill="1"/>
    <xf numFmtId="191" fontId="33" fillId="0" borderId="0" xfId="1" applyNumberFormat="1" applyFont="1" applyFill="1"/>
    <xf numFmtId="0" fontId="31" fillId="0" borderId="0" xfId="13" applyFont="1" applyFill="1" applyBorder="1" applyAlignment="1">
      <alignment horizontal="center"/>
    </xf>
    <xf numFmtId="0" fontId="29" fillId="0" borderId="0" xfId="15" applyFont="1" applyFill="1" applyAlignment="1">
      <alignment horizontal="center" vertical="center"/>
    </xf>
    <xf numFmtId="0" fontId="31" fillId="0" borderId="0" xfId="13" applyFont="1" applyFill="1" applyAlignment="1">
      <alignment horizontal="center"/>
    </xf>
    <xf numFmtId="0" fontId="27" fillId="0" borderId="0" xfId="12" applyFont="1" applyFill="1"/>
    <xf numFmtId="0" fontId="46" fillId="0" borderId="0" xfId="13" applyFont="1" applyFill="1"/>
    <xf numFmtId="191" fontId="46" fillId="0" borderId="0" xfId="7" applyNumberFormat="1" applyFont="1" applyFill="1"/>
    <xf numFmtId="0" fontId="6" fillId="0" borderId="0" xfId="0" applyFont="1" applyFill="1" applyAlignment="1">
      <alignment horizontal="left"/>
    </xf>
    <xf numFmtId="0" fontId="7" fillId="0" borderId="0" xfId="13" applyFont="1" applyFill="1" applyAlignment="1">
      <alignment horizontal="center"/>
    </xf>
    <xf numFmtId="0" fontId="47" fillId="0" borderId="0" xfId="13" applyFont="1" applyFill="1"/>
    <xf numFmtId="0" fontId="8" fillId="0" borderId="0" xfId="0" applyFont="1" applyFill="1"/>
    <xf numFmtId="37" fontId="12" fillId="0" borderId="0" xfId="5" applyNumberFormat="1" applyFont="1" applyFill="1" applyAlignment="1">
      <alignment horizontal="right"/>
    </xf>
    <xf numFmtId="37" fontId="12" fillId="0" borderId="0" xfId="13" applyNumberFormat="1" applyFont="1" applyFill="1" applyAlignment="1">
      <alignment horizontal="right"/>
    </xf>
    <xf numFmtId="191" fontId="12" fillId="0" borderId="0" xfId="7" applyNumberFormat="1" applyFont="1" applyFill="1" applyAlignment="1">
      <alignment vertical="center"/>
    </xf>
    <xf numFmtId="0" fontId="7" fillId="0" borderId="0" xfId="13" applyFont="1" applyFill="1"/>
    <xf numFmtId="191" fontId="12" fillId="0" borderId="0" xfId="7" applyNumberFormat="1" applyFont="1" applyFill="1"/>
    <xf numFmtId="0" fontId="48" fillId="0" borderId="0" xfId="13" applyFont="1" applyFill="1"/>
    <xf numFmtId="41" fontId="12" fillId="0" borderId="0" xfId="13" applyNumberFormat="1" applyFont="1" applyFill="1" applyAlignment="1">
      <alignment horizontal="right"/>
    </xf>
    <xf numFmtId="191" fontId="12" fillId="0" borderId="0" xfId="7" applyNumberFormat="1" applyFont="1" applyFill="1" applyAlignment="1">
      <alignment horizontal="right" vertical="center"/>
    </xf>
    <xf numFmtId="187" fontId="12" fillId="0" borderId="0" xfId="7" applyNumberFormat="1" applyFont="1" applyFill="1" applyAlignment="1">
      <alignment vertical="center"/>
    </xf>
    <xf numFmtId="191" fontId="12" fillId="0" borderId="1" xfId="7" applyNumberFormat="1" applyFont="1" applyFill="1" applyBorder="1" applyAlignment="1">
      <alignment vertical="center"/>
    </xf>
    <xf numFmtId="191" fontId="7" fillId="0" borderId="0" xfId="5" applyNumberFormat="1" applyFont="1" applyFill="1" applyAlignment="1">
      <alignment horizontal="right" vertical="center"/>
    </xf>
    <xf numFmtId="191" fontId="7" fillId="0" borderId="0" xfId="5" applyNumberFormat="1" applyFont="1" applyFill="1" applyAlignment="1">
      <alignment horizontal="right"/>
    </xf>
    <xf numFmtId="191" fontId="12" fillId="0" borderId="0" xfId="5" applyNumberFormat="1" applyFont="1" applyFill="1" applyAlignment="1">
      <alignment horizontal="right"/>
    </xf>
    <xf numFmtId="191" fontId="12" fillId="0" borderId="0" xfId="7" applyNumberFormat="1" applyFont="1" applyFill="1" applyAlignment="1">
      <alignment horizontal="center"/>
    </xf>
    <xf numFmtId="191" fontId="12" fillId="0" borderId="1" xfId="7" applyNumberFormat="1" applyFont="1" applyFill="1" applyBorder="1" applyAlignment="1">
      <alignment horizontal="center"/>
    </xf>
    <xf numFmtId="191" fontId="7" fillId="0" borderId="2" xfId="7" applyNumberFormat="1" applyFont="1" applyFill="1" applyBorder="1"/>
    <xf numFmtId="191" fontId="7" fillId="0" borderId="0" xfId="7" applyNumberFormat="1" applyFont="1" applyFill="1"/>
    <xf numFmtId="188" fontId="12" fillId="0" borderId="0" xfId="5" applyFont="1" applyFill="1" applyAlignment="1">
      <alignment horizontal="right"/>
    </xf>
    <xf numFmtId="188" fontId="12" fillId="0" borderId="0" xfId="13" applyNumberFormat="1" applyFont="1" applyFill="1" applyAlignment="1">
      <alignment horizontal="right"/>
    </xf>
    <xf numFmtId="0" fontId="49" fillId="0" borderId="0" xfId="13" applyFont="1" applyFill="1"/>
    <xf numFmtId="191" fontId="12" fillId="0" borderId="0" xfId="5" applyNumberFormat="1" applyFont="1" applyFill="1" applyAlignment="1">
      <alignment horizontal="right" vertical="center"/>
    </xf>
    <xf numFmtId="191" fontId="12" fillId="0" borderId="0" xfId="13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/>
    </xf>
    <xf numFmtId="191" fontId="7" fillId="0" borderId="2" xfId="1" applyNumberFormat="1" applyFont="1" applyFill="1" applyBorder="1"/>
    <xf numFmtId="191" fontId="7" fillId="0" borderId="0" xfId="1" applyNumberFormat="1" applyFont="1" applyFill="1" applyAlignment="1">
      <alignment horizontal="right"/>
    </xf>
    <xf numFmtId="191" fontId="7" fillId="0" borderId="4" xfId="1" applyNumberFormat="1" applyFont="1" applyFill="1" applyBorder="1"/>
    <xf numFmtId="0" fontId="12" fillId="0" borderId="0" xfId="0" applyFont="1" applyFill="1"/>
    <xf numFmtId="191" fontId="7" fillId="0" borderId="2" xfId="5" applyNumberFormat="1" applyFont="1" applyFill="1" applyBorder="1" applyAlignment="1">
      <alignment horizontal="right"/>
    </xf>
    <xf numFmtId="41" fontId="12" fillId="0" borderId="2" xfId="13" applyNumberFormat="1" applyFont="1" applyFill="1" applyBorder="1" applyAlignment="1">
      <alignment horizontal="right"/>
    </xf>
    <xf numFmtId="0" fontId="7" fillId="0" borderId="0" xfId="0" quotePrefix="1" applyFont="1" applyFill="1" applyAlignment="1">
      <alignment horizontal="left"/>
    </xf>
    <xf numFmtId="191" fontId="7" fillId="0" borderId="3" xfId="7" applyNumberFormat="1" applyFont="1" applyFill="1" applyBorder="1" applyAlignment="1">
      <alignment vertical="center"/>
    </xf>
    <xf numFmtId="191" fontId="28" fillId="0" borderId="0" xfId="0" applyNumberFormat="1" applyFont="1" applyFill="1"/>
    <xf numFmtId="187" fontId="32" fillId="0" borderId="0" xfId="14" applyNumberFormat="1" applyFont="1" applyFill="1" applyAlignment="1">
      <alignment horizontal="right"/>
    </xf>
    <xf numFmtId="187" fontId="32" fillId="0" borderId="0" xfId="7" applyNumberFormat="1" applyFont="1" applyFill="1" applyAlignment="1">
      <alignment horizontal="right"/>
    </xf>
    <xf numFmtId="191" fontId="32" fillId="0" borderId="0" xfId="7" applyNumberFormat="1" applyFont="1" applyFill="1" applyAlignment="1">
      <alignment horizontal="right"/>
    </xf>
    <xf numFmtId="191" fontId="32" fillId="0" borderId="0" xfId="14" applyNumberFormat="1" applyFont="1" applyFill="1" applyAlignment="1">
      <alignment horizontal="right"/>
    </xf>
    <xf numFmtId="191" fontId="33" fillId="0" borderId="0" xfId="13" applyNumberFormat="1" applyFont="1" applyFill="1"/>
    <xf numFmtId="187" fontId="35" fillId="0" borderId="2" xfId="1" applyNumberFormat="1" applyFont="1" applyFill="1" applyBorder="1"/>
    <xf numFmtId="191" fontId="38" fillId="0" borderId="0" xfId="14" applyNumberFormat="1" applyFont="1" applyFill="1" applyAlignment="1">
      <alignment horizontal="right"/>
    </xf>
    <xf numFmtId="191" fontId="33" fillId="0" borderId="0" xfId="7" applyNumberFormat="1" applyFont="1" applyFill="1" applyAlignment="1">
      <alignment horizontal="center"/>
    </xf>
    <xf numFmtId="191" fontId="39" fillId="0" borderId="0" xfId="7" applyNumberFormat="1" applyFont="1" applyFill="1" applyAlignment="1">
      <alignment horizontal="right"/>
    </xf>
    <xf numFmtId="191" fontId="33" fillId="0" borderId="0" xfId="2" applyNumberFormat="1" applyFont="1" applyFill="1" applyAlignment="1">
      <alignment horizontal="center"/>
    </xf>
    <xf numFmtId="191" fontId="33" fillId="0" borderId="0" xfId="7" applyNumberFormat="1" applyFont="1" applyFill="1" applyAlignment="1">
      <alignment horizontal="right"/>
    </xf>
    <xf numFmtId="0" fontId="41" fillId="0" borderId="0" xfId="13" applyFont="1" applyFill="1" applyAlignment="1">
      <alignment horizontal="left"/>
    </xf>
    <xf numFmtId="0" fontId="51" fillId="0" borderId="0" xfId="13" applyFont="1" applyFill="1" applyAlignment="1">
      <alignment horizontal="center"/>
    </xf>
    <xf numFmtId="191" fontId="33" fillId="0" borderId="0" xfId="0" applyNumberFormat="1" applyFont="1" applyFill="1" applyAlignment="1">
      <alignment horizontal="right"/>
    </xf>
    <xf numFmtId="0" fontId="23" fillId="0" borderId="0" xfId="0" applyFont="1" applyFill="1" applyAlignment="1">
      <alignment horizontal="left" vertical="top"/>
    </xf>
    <xf numFmtId="0" fontId="14" fillId="0" borderId="0" xfId="13" applyFont="1" applyFill="1"/>
    <xf numFmtId="0" fontId="18" fillId="0" borderId="0" xfId="13" applyFont="1" applyFill="1" applyAlignment="1">
      <alignment horizontal="left"/>
    </xf>
    <xf numFmtId="0" fontId="19" fillId="0" borderId="0" xfId="13" applyFont="1" applyFill="1" applyAlignment="1">
      <alignment horizontal="center"/>
    </xf>
    <xf numFmtId="0" fontId="20" fillId="0" borderId="0" xfId="13" applyFont="1" applyFill="1" applyAlignment="1">
      <alignment horizontal="center"/>
    </xf>
    <xf numFmtId="0" fontId="21" fillId="0" borderId="0" xfId="13" applyFont="1" applyFill="1" applyAlignment="1">
      <alignment horizontal="left"/>
    </xf>
    <xf numFmtId="0" fontId="16" fillId="0" borderId="0" xfId="13" applyFont="1" applyFill="1"/>
    <xf numFmtId="0" fontId="16" fillId="0" borderId="0" xfId="13" applyFont="1" applyFill="1" applyAlignment="1">
      <alignment horizontal="right"/>
    </xf>
    <xf numFmtId="0" fontId="22" fillId="0" borderId="0" xfId="0" applyFont="1" applyFill="1"/>
    <xf numFmtId="0" fontId="23" fillId="0" borderId="0" xfId="12" quotePrefix="1" applyFont="1" applyFill="1"/>
    <xf numFmtId="0" fontId="24" fillId="0" borderId="0" xfId="13" applyFont="1" applyFill="1" applyAlignment="1">
      <alignment horizontal="left"/>
    </xf>
    <xf numFmtId="0" fontId="25" fillId="0" borderId="0" xfId="13" applyFont="1" applyFill="1" applyAlignment="1">
      <alignment horizontal="center"/>
    </xf>
    <xf numFmtId="0" fontId="26" fillId="0" borderId="0" xfId="13" applyFont="1" applyFill="1" applyAlignment="1">
      <alignment horizontal="center"/>
    </xf>
    <xf numFmtId="0" fontId="29" fillId="0" borderId="0" xfId="13" applyFont="1" applyFill="1"/>
    <xf numFmtId="0" fontId="30" fillId="0" borderId="0" xfId="13" applyFont="1" applyFill="1"/>
    <xf numFmtId="0" fontId="29" fillId="0" borderId="0" xfId="13" applyFont="1" applyFill="1" applyAlignment="1">
      <alignment horizontal="center"/>
    </xf>
    <xf numFmtId="187" fontId="29" fillId="0" borderId="0" xfId="13" applyNumberFormat="1" applyFont="1" applyFill="1"/>
    <xf numFmtId="0" fontId="31" fillId="0" borderId="0" xfId="13" applyFont="1" applyFill="1"/>
    <xf numFmtId="191" fontId="31" fillId="0" borderId="0" xfId="7" applyNumberFormat="1" applyFont="1" applyFill="1" applyAlignment="1">
      <alignment horizontal="center"/>
    </xf>
    <xf numFmtId="190" fontId="31" fillId="0" borderId="0" xfId="13" applyNumberFormat="1" applyFont="1" applyFill="1" applyAlignment="1">
      <alignment horizontal="center"/>
    </xf>
    <xf numFmtId="187" fontId="31" fillId="0" borderId="0" xfId="13" applyNumberFormat="1" applyFont="1" applyFill="1" applyAlignment="1">
      <alignment horizontal="center"/>
    </xf>
    <xf numFmtId="191" fontId="28" fillId="0" borderId="0" xfId="9" applyNumberFormat="1" applyFont="1" applyFill="1" applyAlignment="1">
      <alignment horizontal="center"/>
    </xf>
    <xf numFmtId="0" fontId="28" fillId="0" borderId="0" xfId="12" applyFont="1" applyFill="1" applyAlignment="1">
      <alignment horizontal="center"/>
    </xf>
    <xf numFmtId="0" fontId="29" fillId="0" borderId="0" xfId="12" applyFont="1" applyFill="1" applyAlignment="1">
      <alignment horizontal="center"/>
    </xf>
    <xf numFmtId="0" fontId="30" fillId="0" borderId="0" xfId="0" applyFont="1" applyFill="1" applyAlignment="1">
      <alignment horizontal="center" vertical="top"/>
    </xf>
    <xf numFmtId="191" fontId="29" fillId="0" borderId="0" xfId="9" applyNumberFormat="1" applyFont="1" applyFill="1" applyAlignment="1">
      <alignment horizontal="center"/>
    </xf>
    <xf numFmtId="191" fontId="31" fillId="0" borderId="0" xfId="2" applyNumberFormat="1" applyFont="1" applyFill="1" applyAlignment="1">
      <alignment horizontal="center"/>
    </xf>
    <xf numFmtId="0" fontId="27" fillId="0" borderId="0" xfId="13" applyFont="1" applyFill="1"/>
    <xf numFmtId="191" fontId="25" fillId="0" borderId="0" xfId="7" applyNumberFormat="1" applyFont="1" applyFill="1" applyAlignment="1">
      <alignment horizontal="center"/>
    </xf>
    <xf numFmtId="0" fontId="34" fillId="0" borderId="0" xfId="13" applyFont="1" applyFill="1"/>
    <xf numFmtId="191" fontId="32" fillId="0" borderId="2" xfId="7" applyNumberFormat="1" applyFont="1" applyFill="1" applyBorder="1" applyAlignment="1">
      <alignment horizontal="right"/>
    </xf>
    <xf numFmtId="187" fontId="32" fillId="0" borderId="2" xfId="7" applyNumberFormat="1" applyFont="1" applyFill="1" applyBorder="1" applyAlignment="1">
      <alignment horizontal="right"/>
    </xf>
    <xf numFmtId="43" fontId="29" fillId="0" borderId="0" xfId="1" applyNumberFormat="1" applyFont="1" applyFill="1" applyAlignment="1">
      <alignment horizontal="left"/>
    </xf>
    <xf numFmtId="187" fontId="33" fillId="0" borderId="0" xfId="1" applyNumberFormat="1" applyFont="1" applyFill="1" applyBorder="1"/>
    <xf numFmtId="0" fontId="37" fillId="0" borderId="0" xfId="12" applyFont="1" applyFill="1"/>
    <xf numFmtId="191" fontId="31" fillId="0" borderId="0" xfId="7" applyNumberFormat="1" applyFont="1" applyFill="1" applyAlignment="1">
      <alignment horizontal="left"/>
    </xf>
    <xf numFmtId="0" fontId="28" fillId="0" borderId="0" xfId="12" applyFont="1" applyFill="1"/>
    <xf numFmtId="191" fontId="33" fillId="0" borderId="0" xfId="1" applyNumberFormat="1" applyFont="1" applyFill="1" applyAlignment="1">
      <alignment horizontal="center"/>
    </xf>
    <xf numFmtId="191" fontId="32" fillId="0" borderId="0" xfId="7" applyNumberFormat="1" applyFont="1" applyFill="1" applyAlignment="1">
      <alignment horizontal="center"/>
    </xf>
    <xf numFmtId="191" fontId="32" fillId="0" borderId="0" xfId="13" applyNumberFormat="1" applyFont="1" applyFill="1"/>
    <xf numFmtId="187" fontId="36" fillId="0" borderId="0" xfId="1" applyNumberFormat="1" applyFont="1" applyFill="1"/>
    <xf numFmtId="191" fontId="36" fillId="0" borderId="0" xfId="1" applyNumberFormat="1" applyFont="1" applyFill="1"/>
    <xf numFmtId="0" fontId="27" fillId="0" borderId="0" xfId="13" applyFont="1" applyFill="1" applyAlignment="1">
      <alignment horizontal="left"/>
    </xf>
    <xf numFmtId="0" fontId="34" fillId="0" borderId="0" xfId="13" applyFont="1" applyFill="1" applyAlignment="1">
      <alignment horizontal="center"/>
    </xf>
    <xf numFmtId="191" fontId="32" fillId="0" borderId="3" xfId="2" applyNumberFormat="1" applyFont="1" applyFill="1" applyBorder="1"/>
    <xf numFmtId="0" fontId="33" fillId="0" borderId="0" xfId="13" applyFont="1" applyFill="1"/>
    <xf numFmtId="187" fontId="33" fillId="0" borderId="0" xfId="13" applyNumberFormat="1" applyFont="1" applyFill="1"/>
    <xf numFmtId="191" fontId="50" fillId="0" borderId="0" xfId="7" applyNumberFormat="1" applyFont="1" applyFill="1" applyAlignment="1">
      <alignment horizontal="center"/>
    </xf>
    <xf numFmtId="0" fontId="34" fillId="0" borderId="0" xfId="13" applyFont="1" applyFill="1" applyAlignment="1">
      <alignment vertical="top"/>
    </xf>
    <xf numFmtId="187" fontId="52" fillId="0" borderId="0" xfId="1" applyNumberFormat="1" applyFont="1" applyFill="1"/>
    <xf numFmtId="187" fontId="52" fillId="0" borderId="0" xfId="0" applyNumberFormat="1" applyFont="1" applyFill="1"/>
    <xf numFmtId="191" fontId="52" fillId="0" borderId="0" xfId="0" applyNumberFormat="1" applyFont="1" applyFill="1"/>
    <xf numFmtId="191" fontId="55" fillId="0" borderId="0" xfId="0" applyNumberFormat="1" applyFont="1" applyFill="1"/>
    <xf numFmtId="188" fontId="28" fillId="0" borderId="0" xfId="1" applyFont="1" applyFill="1"/>
    <xf numFmtId="187" fontId="42" fillId="0" borderId="0" xfId="0" applyNumberFormat="1" applyFont="1" applyFill="1"/>
    <xf numFmtId="187" fontId="54" fillId="0" borderId="0" xfId="7" applyNumberFormat="1" applyFont="1" applyFill="1" applyAlignment="1">
      <alignment horizontal="right"/>
    </xf>
    <xf numFmtId="191" fontId="54" fillId="0" borderId="0" xfId="7" applyNumberFormat="1" applyFont="1" applyFill="1" applyAlignment="1">
      <alignment horizontal="center"/>
    </xf>
    <xf numFmtId="191" fontId="54" fillId="0" borderId="0" xfId="13" applyNumberFormat="1" applyFont="1" applyFill="1" applyAlignment="1">
      <alignment horizontal="right"/>
    </xf>
    <xf numFmtId="191" fontId="56" fillId="0" borderId="0" xfId="1" applyNumberFormat="1" applyFont="1" applyFill="1"/>
    <xf numFmtId="191" fontId="54" fillId="0" borderId="0" xfId="7" applyNumberFormat="1" applyFont="1" applyFill="1" applyAlignment="1">
      <alignment horizontal="right"/>
    </xf>
    <xf numFmtId="187" fontId="55" fillId="0" borderId="0" xfId="1" applyNumberFormat="1" applyFont="1" applyFill="1"/>
    <xf numFmtId="191" fontId="52" fillId="0" borderId="0" xfId="13" applyNumberFormat="1" applyFont="1" applyFill="1" applyAlignment="1">
      <alignment horizontal="right"/>
    </xf>
    <xf numFmtId="191" fontId="55" fillId="0" borderId="0" xfId="1" applyNumberFormat="1" applyFont="1" applyFill="1"/>
    <xf numFmtId="191" fontId="54" fillId="0" borderId="0" xfId="13" applyNumberFormat="1" applyFont="1" applyFill="1"/>
    <xf numFmtId="0" fontId="57" fillId="0" borderId="0" xfId="0" applyFont="1" applyFill="1"/>
    <xf numFmtId="0" fontId="43" fillId="0" borderId="0" xfId="0" applyFont="1" applyFill="1"/>
    <xf numFmtId="191" fontId="44" fillId="0" borderId="0" xfId="13" applyNumberFormat="1" applyFont="1" applyFill="1"/>
    <xf numFmtId="0" fontId="44" fillId="0" borderId="0" xfId="13" applyFont="1" applyFill="1"/>
    <xf numFmtId="187" fontId="44" fillId="0" borderId="0" xfId="13" applyNumberFormat="1" applyFont="1" applyFill="1"/>
    <xf numFmtId="0" fontId="45" fillId="0" borderId="0" xfId="13" applyFont="1" applyFill="1" applyAlignment="1">
      <alignment horizontal="center"/>
    </xf>
    <xf numFmtId="187" fontId="16" fillId="0" borderId="0" xfId="13" applyNumberFormat="1" applyFont="1" applyFill="1"/>
    <xf numFmtId="0" fontId="29" fillId="0" borderId="0" xfId="13" applyFont="1" applyFill="1" applyAlignment="1">
      <alignment horizontal="right"/>
    </xf>
    <xf numFmtId="0" fontId="29" fillId="0" borderId="1" xfId="13" applyFont="1" applyFill="1" applyBorder="1" applyAlignment="1"/>
    <xf numFmtId="191" fontId="40" fillId="0" borderId="0" xfId="13" applyNumberFormat="1" applyFont="1" applyFill="1" applyAlignment="1"/>
    <xf numFmtId="191" fontId="33" fillId="0" borderId="1" xfId="1" applyNumberFormat="1" applyFont="1" applyFill="1" applyBorder="1" applyAlignment="1">
      <alignment horizontal="right"/>
    </xf>
    <xf numFmtId="187" fontId="32" fillId="0" borderId="2" xfId="1" applyNumberFormat="1" applyFont="1" applyFill="1" applyBorder="1"/>
    <xf numFmtId="191" fontId="32" fillId="0" borderId="0" xfId="0" applyNumberFormat="1" applyFont="1" applyFill="1"/>
    <xf numFmtId="187" fontId="32" fillId="0" borderId="0" xfId="1" applyNumberFormat="1" applyFont="1" applyFill="1" applyBorder="1"/>
    <xf numFmtId="187" fontId="32" fillId="0" borderId="0" xfId="0" applyNumberFormat="1" applyFont="1" applyFill="1"/>
    <xf numFmtId="191" fontId="32" fillId="0" borderId="2" xfId="1" applyNumberFormat="1" applyFont="1" applyFill="1" applyBorder="1"/>
    <xf numFmtId="191" fontId="30" fillId="0" borderId="0" xfId="7" applyNumberFormat="1" applyFont="1" applyFill="1" applyAlignment="1">
      <alignment horizontal="center"/>
    </xf>
    <xf numFmtId="0" fontId="29" fillId="0" borderId="0" xfId="12" applyFont="1" applyFill="1"/>
    <xf numFmtId="191" fontId="29" fillId="0" borderId="0" xfId="7" applyNumberFormat="1" applyFont="1" applyFill="1" applyAlignment="1">
      <alignment horizontal="left"/>
    </xf>
    <xf numFmtId="191" fontId="33" fillId="0" borderId="1" xfId="2" applyNumberFormat="1" applyFont="1" applyFill="1" applyBorder="1" applyAlignment="1">
      <alignment horizontal="center"/>
    </xf>
    <xf numFmtId="187" fontId="32" fillId="0" borderId="3" xfId="7" applyNumberFormat="1" applyFont="1" applyFill="1" applyBorder="1" applyAlignment="1">
      <alignment horizontal="right"/>
    </xf>
    <xf numFmtId="187" fontId="32" fillId="0" borderId="0" xfId="7" applyNumberFormat="1" applyFont="1" applyFill="1" applyBorder="1" applyAlignment="1">
      <alignment horizontal="right"/>
    </xf>
    <xf numFmtId="191" fontId="52" fillId="0" borderId="0" xfId="1" applyNumberFormat="1" applyFont="1" applyFill="1"/>
    <xf numFmtId="191" fontId="42" fillId="0" borderId="0" xfId="0" applyNumberFormat="1" applyFont="1" applyFill="1"/>
    <xf numFmtId="0" fontId="53" fillId="0" borderId="0" xfId="13" applyFont="1" applyFill="1" applyAlignment="1">
      <alignment horizontal="center"/>
    </xf>
    <xf numFmtId="191" fontId="49" fillId="0" borderId="0" xfId="13" applyNumberFormat="1" applyFont="1" applyFill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left" vertical="top"/>
    </xf>
    <xf numFmtId="191" fontId="9" fillId="0" borderId="0" xfId="1" applyNumberFormat="1" applyFont="1" applyFill="1" applyAlignment="1">
      <alignment horizontal="left"/>
    </xf>
    <xf numFmtId="0" fontId="9" fillId="0" borderId="0" xfId="13" applyFont="1" applyFill="1" applyAlignment="1">
      <alignment horizontal="left"/>
    </xf>
    <xf numFmtId="0" fontId="10" fillId="0" borderId="0" xfId="13" applyFont="1" applyFill="1"/>
    <xf numFmtId="0" fontId="7" fillId="0" borderId="0" xfId="13" quotePrefix="1" applyFont="1" applyFill="1" applyAlignment="1">
      <alignment horizontal="right"/>
    </xf>
    <xf numFmtId="0" fontId="11" fillId="0" borderId="0" xfId="13" quotePrefix="1" applyFont="1" applyFill="1"/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>
      <alignment vertical="top"/>
    </xf>
    <xf numFmtId="49" fontId="10" fillId="0" borderId="0" xfId="13" applyNumberFormat="1" applyFont="1" applyFill="1" applyAlignment="1">
      <alignment horizontal="center"/>
    </xf>
    <xf numFmtId="0" fontId="13" fillId="0" borderId="0" xfId="0" applyFont="1" applyFill="1" applyAlignment="1">
      <alignment horizontal="center" vertical="top"/>
    </xf>
    <xf numFmtId="0" fontId="10" fillId="0" borderId="0" xfId="0" quotePrefix="1" applyFont="1" applyFill="1" applyAlignment="1">
      <alignment horizontal="center" vertical="top"/>
    </xf>
    <xf numFmtId="49" fontId="10" fillId="0" borderId="0" xfId="13" quotePrefix="1" applyNumberFormat="1" applyFont="1" applyFill="1" applyAlignment="1">
      <alignment horizontal="center"/>
    </xf>
    <xf numFmtId="0" fontId="10" fillId="0" borderId="0" xfId="0" quotePrefix="1" applyFont="1" applyFill="1" applyAlignment="1">
      <alignment horizontal="center" vertical="top" wrapText="1"/>
    </xf>
    <xf numFmtId="0" fontId="12" fillId="0" borderId="0" xfId="13" applyFont="1" applyFill="1" applyAlignment="1">
      <alignment horizontal="centerContinuous"/>
    </xf>
    <xf numFmtId="189" fontId="12" fillId="0" borderId="0" xfId="13" quotePrefix="1" applyNumberFormat="1" applyFont="1" applyFill="1" applyAlignment="1">
      <alignment horizontal="center"/>
    </xf>
    <xf numFmtId="190" fontId="12" fillId="0" borderId="0" xfId="13" applyNumberFormat="1" applyFont="1" applyFill="1" applyAlignment="1">
      <alignment horizontal="centerContinuous"/>
    </xf>
    <xf numFmtId="191" fontId="10" fillId="0" borderId="0" xfId="1" applyNumberFormat="1" applyFont="1" applyFill="1"/>
    <xf numFmtId="191" fontId="7" fillId="0" borderId="0" xfId="13" applyNumberFormat="1" applyFont="1" applyFill="1"/>
    <xf numFmtId="0" fontId="10" fillId="0" borderId="0" xfId="0" quotePrefix="1" applyFont="1" applyFill="1" applyAlignment="1">
      <alignment horizontal="left" vertical="top"/>
    </xf>
    <xf numFmtId="0" fontId="9" fillId="0" borderId="0" xfId="13" applyFont="1" applyFill="1"/>
    <xf numFmtId="191" fontId="10" fillId="0" borderId="0" xfId="1" applyNumberFormat="1" applyFont="1" applyFill="1" applyAlignment="1">
      <alignment horizontal="right"/>
    </xf>
    <xf numFmtId="191" fontId="10" fillId="0" borderId="1" xfId="1" applyNumberFormat="1" applyFont="1" applyFill="1" applyBorder="1"/>
    <xf numFmtId="191" fontId="7" fillId="0" borderId="5" xfId="1" applyNumberFormat="1" applyFont="1" applyFill="1" applyBorder="1"/>
    <xf numFmtId="191" fontId="11" fillId="0" borderId="0" xfId="1" applyNumberFormat="1" applyFont="1" applyFill="1"/>
    <xf numFmtId="191" fontId="7" fillId="0" borderId="0" xfId="1" applyNumberFormat="1" applyFont="1" applyFill="1"/>
    <xf numFmtId="0" fontId="10" fillId="0" borderId="0" xfId="0" quotePrefix="1" applyFont="1" applyFill="1" applyAlignment="1">
      <alignment horizontal="left"/>
    </xf>
    <xf numFmtId="0" fontId="10" fillId="0" borderId="0" xfId="0" applyFont="1" applyFill="1"/>
    <xf numFmtId="0" fontId="12" fillId="0" borderId="0" xfId="11" applyFont="1" applyFill="1"/>
    <xf numFmtId="0" fontId="7" fillId="0" borderId="0" xfId="0" applyFont="1" applyFill="1"/>
    <xf numFmtId="0" fontId="13" fillId="0" borderId="0" xfId="0" applyFont="1" applyFill="1" applyAlignment="1">
      <alignment horizontal="left" vertical="top"/>
    </xf>
    <xf numFmtId="191" fontId="10" fillId="0" borderId="0" xfId="13" applyNumberFormat="1" applyFont="1" applyFill="1"/>
    <xf numFmtId="191" fontId="11" fillId="0" borderId="0" xfId="13" applyNumberFormat="1" applyFont="1" applyFill="1"/>
    <xf numFmtId="0" fontId="10" fillId="0" borderId="0" xfId="13" applyFont="1" applyFill="1" applyAlignment="1">
      <alignment horizontal="left"/>
    </xf>
    <xf numFmtId="191" fontId="12" fillId="0" borderId="5" xfId="1" applyNumberFormat="1" applyFont="1" applyFill="1" applyBorder="1"/>
    <xf numFmtId="0" fontId="10" fillId="0" borderId="0" xfId="11" applyFont="1" applyFill="1" applyAlignment="1">
      <alignment horizontal="left"/>
    </xf>
    <xf numFmtId="187" fontId="10" fillId="0" borderId="1" xfId="1" applyNumberFormat="1" applyFont="1" applyFill="1" applyBorder="1"/>
    <xf numFmtId="187" fontId="12" fillId="0" borderId="0" xfId="13" applyNumberFormat="1" applyFont="1" applyFill="1"/>
    <xf numFmtId="191" fontId="7" fillId="0" borderId="3" xfId="1" applyNumberFormat="1" applyFont="1" applyFill="1" applyBorder="1"/>
    <xf numFmtId="41" fontId="12" fillId="0" borderId="0" xfId="13" applyNumberFormat="1" applyFont="1" applyFill="1" applyAlignment="1">
      <alignment horizontal="center"/>
    </xf>
    <xf numFmtId="41" fontId="10" fillId="0" borderId="0" xfId="13" applyNumberFormat="1" applyFont="1" applyFill="1"/>
    <xf numFmtId="38" fontId="12" fillId="0" borderId="0" xfId="0" applyNumberFormat="1" applyFont="1" applyFill="1" applyAlignment="1">
      <alignment horizontal="left" vertical="center"/>
    </xf>
    <xf numFmtId="49" fontId="10" fillId="0" borderId="0" xfId="13" quotePrefix="1" applyNumberFormat="1" applyFont="1" applyFill="1" applyAlignment="1">
      <alignment horizontal="center" vertical="top"/>
    </xf>
    <xf numFmtId="0" fontId="10" fillId="0" borderId="0" xfId="13" applyFont="1" applyFill="1" applyAlignment="1">
      <alignment horizontal="center" vertical="top"/>
    </xf>
    <xf numFmtId="0" fontId="2" fillId="0" borderId="0" xfId="13" applyFont="1" applyFill="1" applyAlignment="1">
      <alignment horizontal="left"/>
    </xf>
    <xf numFmtId="0" fontId="2" fillId="0" borderId="0" xfId="13" applyFont="1" applyFill="1"/>
    <xf numFmtId="191" fontId="12" fillId="0" borderId="0" xfId="1" applyNumberFormat="1" applyFont="1" applyFill="1" applyAlignment="1">
      <alignment horizontal="right"/>
    </xf>
    <xf numFmtId="41" fontId="12" fillId="0" borderId="0" xfId="13" applyNumberFormat="1" applyFont="1" applyFill="1" applyBorder="1" applyAlignment="1">
      <alignment horizontal="center"/>
    </xf>
    <xf numFmtId="189" fontId="13" fillId="0" borderId="0" xfId="13" applyNumberFormat="1" applyFont="1" applyFill="1" applyAlignment="1">
      <alignment horizontal="center"/>
    </xf>
    <xf numFmtId="0" fontId="9" fillId="0" borderId="0" xfId="13" applyFont="1" applyFill="1" applyAlignment="1">
      <alignment horizontal="center"/>
    </xf>
    <xf numFmtId="0" fontId="7" fillId="0" borderId="0" xfId="13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0" fontId="13" fillId="0" borderId="0" xfId="13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top"/>
    </xf>
    <xf numFmtId="191" fontId="40" fillId="0" borderId="0" xfId="13" applyNumberFormat="1" applyFont="1" applyFill="1" applyAlignment="1">
      <alignment horizontal="center"/>
    </xf>
    <xf numFmtId="0" fontId="27" fillId="0" borderId="0" xfId="13" applyFont="1" applyFill="1" applyAlignment="1">
      <alignment horizontal="center"/>
    </xf>
    <xf numFmtId="0" fontId="29" fillId="0" borderId="1" xfId="13" applyFont="1" applyFill="1" applyBorder="1" applyAlignment="1">
      <alignment horizontal="center"/>
    </xf>
    <xf numFmtId="191" fontId="25" fillId="0" borderId="0" xfId="2" applyNumberFormat="1" applyFont="1" applyFill="1" applyAlignment="1">
      <alignment horizontal="center"/>
    </xf>
    <xf numFmtId="0" fontId="12" fillId="0" borderId="0" xfId="13" applyFont="1" applyFill="1" applyAlignment="1">
      <alignment horizontal="center" wrapText="1"/>
    </xf>
  </cellXfs>
  <cellStyles count="16">
    <cellStyle name="Comma" xfId="1" builtinId="3"/>
    <cellStyle name="Comma 10 2" xfId="2" xr:uid="{00000000-0005-0000-0000-000001000000}"/>
    <cellStyle name="Comma 10 2 2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4 2" xfId="10" xr:uid="{00000000-0005-0000-0000-000009000000}"/>
    <cellStyle name="Normal" xfId="0" builtinId="0"/>
    <cellStyle name="Normal 3" xfId="11" xr:uid="{00000000-0005-0000-0000-00000B000000}"/>
    <cellStyle name="Normal_FS-Thai" xfId="12" xr:uid="{00000000-0005-0000-0000-00000D000000}"/>
    <cellStyle name="Normal_SCBT_ENG_31Mar06_Excel" xfId="13" xr:uid="{00000000-0005-0000-0000-00000E000000}"/>
    <cellStyle name="Normal_scbte2" xfId="14" xr:uid="{00000000-0005-0000-0000-00000F000000}"/>
    <cellStyle name="ปกติ_SCBE_1Q11#3" xfId="1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1304925</xdr:colOff>
      <xdr:row>76</xdr:row>
      <xdr:rowOff>9525</xdr:rowOff>
    </xdr:from>
    <xdr:to>
      <xdr:col>10</xdr:col>
      <xdr:colOff>22372</xdr:colOff>
      <xdr:row>76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A0BA4C2-26A1-4517-A218-D5A4F1EA53B4}"/>
            </a:ext>
          </a:extLst>
        </xdr:cNvPr>
        <xdr:cNvCxnSpPr/>
      </xdr:nvCxnSpPr>
      <xdr:spPr>
        <a:xfrm>
          <a:off x="5505450" y="21507450"/>
          <a:ext cx="26798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369093</xdr:colOff>
      <xdr:row>75</xdr:row>
      <xdr:rowOff>280307</xdr:rowOff>
    </xdr:from>
    <xdr:to>
      <xdr:col>3</xdr:col>
      <xdr:colOff>47625</xdr:colOff>
      <xdr:row>75</xdr:row>
      <xdr:rowOff>280307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8F65DD09-CE52-4CC0-8F34-1E4ABB7ECDE3}"/>
            </a:ext>
          </a:extLst>
        </xdr:cNvPr>
        <xdr:cNvCxnSpPr/>
      </xdr:nvCxnSpPr>
      <xdr:spPr>
        <a:xfrm>
          <a:off x="1678781" y="21556776"/>
          <a:ext cx="250031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497419</xdr:colOff>
      <xdr:row>166</xdr:row>
      <xdr:rowOff>0</xdr:rowOff>
    </xdr:from>
    <xdr:to>
      <xdr:col>1</xdr:col>
      <xdr:colOff>2898107</xdr:colOff>
      <xdr:row>166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C6FEC6BF-A898-41ED-801E-F59AB3E0719C}"/>
            </a:ext>
          </a:extLst>
        </xdr:cNvPr>
        <xdr:cNvCxnSpPr/>
      </xdr:nvCxnSpPr>
      <xdr:spPr>
        <a:xfrm>
          <a:off x="1294344" y="44439417"/>
          <a:ext cx="2257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166</xdr:row>
      <xdr:rowOff>9525</xdr:rowOff>
    </xdr:from>
    <xdr:to>
      <xdr:col>9</xdr:col>
      <xdr:colOff>60057</xdr:colOff>
      <xdr:row>166</xdr:row>
      <xdr:rowOff>9525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7F81C88E-5187-44DB-A93D-D0125B25D455}"/>
            </a:ext>
          </a:extLst>
        </xdr:cNvPr>
        <xdr:cNvCxnSpPr/>
      </xdr:nvCxnSpPr>
      <xdr:spPr>
        <a:xfrm>
          <a:off x="5229225" y="44024550"/>
          <a:ext cx="2143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166</xdr:row>
      <xdr:rowOff>9525</xdr:rowOff>
    </xdr:from>
    <xdr:to>
      <xdr:col>9</xdr:col>
      <xdr:colOff>60057</xdr:colOff>
      <xdr:row>166</xdr:row>
      <xdr:rowOff>9525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CBC50BCE-057D-43C0-B0F4-165213E5C371}"/>
            </a:ext>
          </a:extLst>
        </xdr:cNvPr>
        <xdr:cNvCxnSpPr/>
      </xdr:nvCxnSpPr>
      <xdr:spPr>
        <a:xfrm>
          <a:off x="5229225" y="44024550"/>
          <a:ext cx="2143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614714</xdr:colOff>
      <xdr:row>82</xdr:row>
      <xdr:rowOff>1765</xdr:rowOff>
    </xdr:from>
    <xdr:to>
      <xdr:col>1</xdr:col>
      <xdr:colOff>2688149</xdr:colOff>
      <xdr:row>82</xdr:row>
      <xdr:rowOff>1765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6AE369C3-7DC9-41A2-94E2-DCA29A859D50}"/>
            </a:ext>
          </a:extLst>
        </xdr:cNvPr>
        <xdr:cNvCxnSpPr/>
      </xdr:nvCxnSpPr>
      <xdr:spPr>
        <a:xfrm>
          <a:off x="1482031" y="22869509"/>
          <a:ext cx="207343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810895</xdr:colOff>
      <xdr:row>82</xdr:row>
      <xdr:rowOff>9525</xdr:rowOff>
    </xdr:from>
    <xdr:to>
      <xdr:col>10</xdr:col>
      <xdr:colOff>22372</xdr:colOff>
      <xdr:row>82</xdr:row>
      <xdr:rowOff>9525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F7D45442-DCB7-4C7A-B45B-23C1B577FA8A}"/>
            </a:ext>
          </a:extLst>
        </xdr:cNvPr>
        <xdr:cNvCxnSpPr/>
      </xdr:nvCxnSpPr>
      <xdr:spPr>
        <a:xfrm>
          <a:off x="5149215" y="2294572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497419</xdr:colOff>
      <xdr:row>168</xdr:row>
      <xdr:rowOff>0</xdr:rowOff>
    </xdr:from>
    <xdr:to>
      <xdr:col>1</xdr:col>
      <xdr:colOff>2898107</xdr:colOff>
      <xdr:row>168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369F2123-FD05-4897-A5DE-EC784E5971A9}"/>
            </a:ext>
          </a:extLst>
        </xdr:cNvPr>
        <xdr:cNvCxnSpPr/>
      </xdr:nvCxnSpPr>
      <xdr:spPr>
        <a:xfrm>
          <a:off x="1350859" y="46139100"/>
          <a:ext cx="237020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168</xdr:row>
      <xdr:rowOff>9525</xdr:rowOff>
    </xdr:from>
    <xdr:to>
      <xdr:col>9</xdr:col>
      <xdr:colOff>60057</xdr:colOff>
      <xdr:row>168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DE32E9C-8C8D-4CA2-93F1-F1FC994AC7AF}"/>
            </a:ext>
          </a:extLst>
        </xdr:cNvPr>
        <xdr:cNvCxnSpPr/>
      </xdr:nvCxnSpPr>
      <xdr:spPr>
        <a:xfrm>
          <a:off x="5189220" y="46148625"/>
          <a:ext cx="190409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168</xdr:row>
      <xdr:rowOff>9525</xdr:rowOff>
    </xdr:from>
    <xdr:to>
      <xdr:col>9</xdr:col>
      <xdr:colOff>60057</xdr:colOff>
      <xdr:row>168</xdr:row>
      <xdr:rowOff>9525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56D71652-F574-4128-AA98-2F8DC3B3B3FF}"/>
            </a:ext>
          </a:extLst>
        </xdr:cNvPr>
        <xdr:cNvCxnSpPr/>
      </xdr:nvCxnSpPr>
      <xdr:spPr>
        <a:xfrm>
          <a:off x="5189220" y="46148625"/>
          <a:ext cx="190409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460349</xdr:colOff>
      <xdr:row>83</xdr:row>
      <xdr:rowOff>277813</xdr:rowOff>
    </xdr:from>
    <xdr:to>
      <xdr:col>1</xdr:col>
      <xdr:colOff>2533784</xdr:colOff>
      <xdr:row>83</xdr:row>
      <xdr:rowOff>277813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E9EFA25-FA52-4CD1-9500-48D0A9BE3392}"/>
            </a:ext>
          </a:extLst>
        </xdr:cNvPr>
        <xdr:cNvCxnSpPr/>
      </xdr:nvCxnSpPr>
      <xdr:spPr>
        <a:xfrm>
          <a:off x="1333474" y="23471188"/>
          <a:ext cx="207343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587378</xdr:colOff>
      <xdr:row>84</xdr:row>
      <xdr:rowOff>0</xdr:rowOff>
    </xdr:from>
    <xdr:to>
      <xdr:col>10</xdr:col>
      <xdr:colOff>160500</xdr:colOff>
      <xdr:row>84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937618C1-6F64-47B9-82E1-086961A68A65}"/>
            </a:ext>
          </a:extLst>
        </xdr:cNvPr>
        <xdr:cNvCxnSpPr/>
      </xdr:nvCxnSpPr>
      <xdr:spPr>
        <a:xfrm>
          <a:off x="5175253" y="23479125"/>
          <a:ext cx="2073435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38100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E8F439BF-BB79-49E6-B172-8AAABE307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238125</xdr:rowOff>
    </xdr:from>
    <xdr:to>
      <xdr:col>10</xdr:col>
      <xdr:colOff>0</xdr:colOff>
      <xdr:row>55</xdr:row>
      <xdr:rowOff>0</xdr:rowOff>
    </xdr:to>
    <xdr:pic>
      <xdr:nvPicPr>
        <xdr:cNvPr id="3" name="Picture 5" hidden="1">
          <a:extLst>
            <a:ext uri="{FF2B5EF4-FFF2-40B4-BE49-F238E27FC236}">
              <a16:creationId xmlns:a16="http://schemas.microsoft.com/office/drawing/2014/main" id="{0D1A44B9-3361-44EB-9A1C-691B2310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4" name="Picture 6" hidden="1">
          <a:extLst>
            <a:ext uri="{FF2B5EF4-FFF2-40B4-BE49-F238E27FC236}">
              <a16:creationId xmlns:a16="http://schemas.microsoft.com/office/drawing/2014/main" id="{D9181A91-0206-4350-9F56-2E48B4C82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86</xdr:row>
      <xdr:rowOff>142875</xdr:rowOff>
    </xdr:from>
    <xdr:to>
      <xdr:col>10</xdr:col>
      <xdr:colOff>0</xdr:colOff>
      <xdr:row>98</xdr:row>
      <xdr:rowOff>238125</xdr:rowOff>
    </xdr:to>
    <xdr:pic>
      <xdr:nvPicPr>
        <xdr:cNvPr id="5" name="Picture 8" hidden="1">
          <a:extLst>
            <a:ext uri="{FF2B5EF4-FFF2-40B4-BE49-F238E27FC236}">
              <a16:creationId xmlns:a16="http://schemas.microsoft.com/office/drawing/2014/main" id="{42211667-FD29-4FE7-B0EE-06487D661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266700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9EE27993-DEA0-4EF9-B26F-53C7175A3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97</xdr:row>
      <xdr:rowOff>0</xdr:rowOff>
    </xdr:from>
    <xdr:to>
      <xdr:col>9</xdr:col>
      <xdr:colOff>781050</xdr:colOff>
      <xdr:row>99</xdr:row>
      <xdr:rowOff>95250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3CDAF0C3-1A13-437A-8E45-DF13021DB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55</xdr:row>
      <xdr:rowOff>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92900E36-16C1-4451-A47A-1F98F7B33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9C9D48C3-47AE-487C-8DF0-EDC41FEE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38100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74F99122-10A8-46A1-9E30-DDA023D2C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238125</xdr:rowOff>
    </xdr:from>
    <xdr:to>
      <xdr:col>10</xdr:col>
      <xdr:colOff>0</xdr:colOff>
      <xdr:row>55</xdr:row>
      <xdr:rowOff>0</xdr:rowOff>
    </xdr:to>
    <xdr:pic>
      <xdr:nvPicPr>
        <xdr:cNvPr id="11" name="Picture 5" hidden="1">
          <a:extLst>
            <a:ext uri="{FF2B5EF4-FFF2-40B4-BE49-F238E27FC236}">
              <a16:creationId xmlns:a16="http://schemas.microsoft.com/office/drawing/2014/main" id="{6E6C613F-1146-450B-965A-2FA47FCE2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12" name="Picture 6" hidden="1">
          <a:extLst>
            <a:ext uri="{FF2B5EF4-FFF2-40B4-BE49-F238E27FC236}">
              <a16:creationId xmlns:a16="http://schemas.microsoft.com/office/drawing/2014/main" id="{3B2C0720-B7D7-4E3D-9A8F-9B37E1F19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86</xdr:row>
      <xdr:rowOff>142875</xdr:rowOff>
    </xdr:from>
    <xdr:to>
      <xdr:col>10</xdr:col>
      <xdr:colOff>0</xdr:colOff>
      <xdr:row>97</xdr:row>
      <xdr:rowOff>238125</xdr:rowOff>
    </xdr:to>
    <xdr:pic>
      <xdr:nvPicPr>
        <xdr:cNvPr id="13" name="Picture 8" hidden="1">
          <a:extLst>
            <a:ext uri="{FF2B5EF4-FFF2-40B4-BE49-F238E27FC236}">
              <a16:creationId xmlns:a16="http://schemas.microsoft.com/office/drawing/2014/main" id="{B74FAC5C-441D-4782-AD93-0001680B7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266700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id="{BB64628F-074C-4BAF-8949-A6BD8360B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97</xdr:row>
      <xdr:rowOff>0</xdr:rowOff>
    </xdr:from>
    <xdr:to>
      <xdr:col>9</xdr:col>
      <xdr:colOff>781050</xdr:colOff>
      <xdr:row>98</xdr:row>
      <xdr:rowOff>95250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id="{12A226B1-C7CA-4CF8-A1E9-EC0C13117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55</xdr:row>
      <xdr:rowOff>0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id="{C289E810-3E22-439C-B974-F7DD371C7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id="{E84008B1-F034-48D1-9D9E-A59EA2B58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18" name="Picture 5" hidden="1">
          <a:extLst>
            <a:ext uri="{FF2B5EF4-FFF2-40B4-BE49-F238E27FC236}">
              <a16:creationId xmlns:a16="http://schemas.microsoft.com/office/drawing/2014/main" id="{AAD9FEC5-1D5F-46A1-90ED-49D577D12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19" name="Picture 6" hidden="1">
          <a:extLst>
            <a:ext uri="{FF2B5EF4-FFF2-40B4-BE49-F238E27FC236}">
              <a16:creationId xmlns:a16="http://schemas.microsoft.com/office/drawing/2014/main" id="{DEC88967-BFDE-4D03-91D3-9013238C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55</xdr:row>
      <xdr:rowOff>0</xdr:rowOff>
    </xdr:from>
    <xdr:to>
      <xdr:col>9</xdr:col>
      <xdr:colOff>247650</xdr:colOff>
      <xdr:row>57</xdr:row>
      <xdr:rowOff>0</xdr:rowOff>
    </xdr:to>
    <xdr:pic>
      <xdr:nvPicPr>
        <xdr:cNvPr id="20" name="Picture 19" hidden="1">
          <a:extLst>
            <a:ext uri="{FF2B5EF4-FFF2-40B4-BE49-F238E27FC236}">
              <a16:creationId xmlns:a16="http://schemas.microsoft.com/office/drawing/2014/main" id="{99481E72-4E81-4886-9EB4-E04C031DC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21" name="Picture 20" hidden="1">
          <a:extLst>
            <a:ext uri="{FF2B5EF4-FFF2-40B4-BE49-F238E27FC236}">
              <a16:creationId xmlns:a16="http://schemas.microsoft.com/office/drawing/2014/main" id="{7F747DC0-62B6-412E-B29D-609D39D15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22" name="Picture 5" hidden="1">
          <a:extLst>
            <a:ext uri="{FF2B5EF4-FFF2-40B4-BE49-F238E27FC236}">
              <a16:creationId xmlns:a16="http://schemas.microsoft.com/office/drawing/2014/main" id="{ADE77347-1D81-4A40-8DBD-5841D8051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23" name="Picture 6" hidden="1">
          <a:extLst>
            <a:ext uri="{FF2B5EF4-FFF2-40B4-BE49-F238E27FC236}">
              <a16:creationId xmlns:a16="http://schemas.microsoft.com/office/drawing/2014/main" id="{731989FB-3FFE-4422-8E7E-3ACE0C615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55</xdr:row>
      <xdr:rowOff>0</xdr:rowOff>
    </xdr:from>
    <xdr:to>
      <xdr:col>9</xdr:col>
      <xdr:colOff>247650</xdr:colOff>
      <xdr:row>57</xdr:row>
      <xdr:rowOff>0</xdr:rowOff>
    </xdr:to>
    <xdr:pic>
      <xdr:nvPicPr>
        <xdr:cNvPr id="24" name="Picture 23" hidden="1">
          <a:extLst>
            <a:ext uri="{FF2B5EF4-FFF2-40B4-BE49-F238E27FC236}">
              <a16:creationId xmlns:a16="http://schemas.microsoft.com/office/drawing/2014/main" id="{42AF9F66-A663-4BC0-BD32-C875B118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25" name="Picture 24" hidden="1">
          <a:extLst>
            <a:ext uri="{FF2B5EF4-FFF2-40B4-BE49-F238E27FC236}">
              <a16:creationId xmlns:a16="http://schemas.microsoft.com/office/drawing/2014/main" id="{C16BA8EA-17E6-4C1B-83AD-E9F0A47D0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26" name="Picture 5" hidden="1">
          <a:extLst>
            <a:ext uri="{FF2B5EF4-FFF2-40B4-BE49-F238E27FC236}">
              <a16:creationId xmlns:a16="http://schemas.microsoft.com/office/drawing/2014/main" id="{6179C4F1-5529-4D51-89EF-8F187416B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27" name="Picture 6" hidden="1">
          <a:extLst>
            <a:ext uri="{FF2B5EF4-FFF2-40B4-BE49-F238E27FC236}">
              <a16:creationId xmlns:a16="http://schemas.microsoft.com/office/drawing/2014/main" id="{938B13A2-2B8C-43CE-9E82-16B613E90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89</xdr:row>
      <xdr:rowOff>142875</xdr:rowOff>
    </xdr:from>
    <xdr:to>
      <xdr:col>10</xdr:col>
      <xdr:colOff>0</xdr:colOff>
      <xdr:row>101</xdr:row>
      <xdr:rowOff>238125</xdr:rowOff>
    </xdr:to>
    <xdr:pic>
      <xdr:nvPicPr>
        <xdr:cNvPr id="28" name="Picture 8" hidden="1">
          <a:extLst>
            <a:ext uri="{FF2B5EF4-FFF2-40B4-BE49-F238E27FC236}">
              <a16:creationId xmlns:a16="http://schemas.microsoft.com/office/drawing/2014/main" id="{95556314-89B7-4598-8E80-130B3EC39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100</xdr:row>
      <xdr:rowOff>0</xdr:rowOff>
    </xdr:from>
    <xdr:to>
      <xdr:col>9</xdr:col>
      <xdr:colOff>781050</xdr:colOff>
      <xdr:row>102</xdr:row>
      <xdr:rowOff>95250</xdr:rowOff>
    </xdr:to>
    <xdr:pic>
      <xdr:nvPicPr>
        <xdr:cNvPr id="29" name="Picture 28" hidden="1">
          <a:extLst>
            <a:ext uri="{FF2B5EF4-FFF2-40B4-BE49-F238E27FC236}">
              <a16:creationId xmlns:a16="http://schemas.microsoft.com/office/drawing/2014/main" id="{BBE1E20B-023B-49E3-B9E1-D0189F227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55</xdr:row>
      <xdr:rowOff>0</xdr:rowOff>
    </xdr:from>
    <xdr:to>
      <xdr:col>9</xdr:col>
      <xdr:colOff>247650</xdr:colOff>
      <xdr:row>57</xdr:row>
      <xdr:rowOff>0</xdr:rowOff>
    </xdr:to>
    <xdr:pic>
      <xdr:nvPicPr>
        <xdr:cNvPr id="30" name="Picture 29" hidden="1">
          <a:extLst>
            <a:ext uri="{FF2B5EF4-FFF2-40B4-BE49-F238E27FC236}">
              <a16:creationId xmlns:a16="http://schemas.microsoft.com/office/drawing/2014/main" id="{9B6D0C1D-044E-4E38-B49A-340E6A0BE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31" name="Picture 30" hidden="1">
          <a:extLst>
            <a:ext uri="{FF2B5EF4-FFF2-40B4-BE49-F238E27FC236}">
              <a16:creationId xmlns:a16="http://schemas.microsoft.com/office/drawing/2014/main" id="{AF6ABC88-45D9-4A23-B53A-199B6D311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32" name="Picture 5" hidden="1">
          <a:extLst>
            <a:ext uri="{FF2B5EF4-FFF2-40B4-BE49-F238E27FC236}">
              <a16:creationId xmlns:a16="http://schemas.microsoft.com/office/drawing/2014/main" id="{BC2B7BA2-219E-43C0-8B3D-FD54D750A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33" name="Picture 6" hidden="1">
          <a:extLst>
            <a:ext uri="{FF2B5EF4-FFF2-40B4-BE49-F238E27FC236}">
              <a16:creationId xmlns:a16="http://schemas.microsoft.com/office/drawing/2014/main" id="{BB959529-957F-4A07-A9A5-EF1ECAC24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89</xdr:row>
      <xdr:rowOff>142875</xdr:rowOff>
    </xdr:from>
    <xdr:to>
      <xdr:col>10</xdr:col>
      <xdr:colOff>0</xdr:colOff>
      <xdr:row>100</xdr:row>
      <xdr:rowOff>238125</xdr:rowOff>
    </xdr:to>
    <xdr:pic>
      <xdr:nvPicPr>
        <xdr:cNvPr id="34" name="Picture 8" hidden="1">
          <a:extLst>
            <a:ext uri="{FF2B5EF4-FFF2-40B4-BE49-F238E27FC236}">
              <a16:creationId xmlns:a16="http://schemas.microsoft.com/office/drawing/2014/main" id="{C8F8C21F-6F94-4FB2-8A8D-F089DE4D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100</xdr:row>
      <xdr:rowOff>0</xdr:rowOff>
    </xdr:from>
    <xdr:to>
      <xdr:col>9</xdr:col>
      <xdr:colOff>781050</xdr:colOff>
      <xdr:row>101</xdr:row>
      <xdr:rowOff>95250</xdr:rowOff>
    </xdr:to>
    <xdr:pic>
      <xdr:nvPicPr>
        <xdr:cNvPr id="35" name="Picture 34" hidden="1">
          <a:extLst>
            <a:ext uri="{FF2B5EF4-FFF2-40B4-BE49-F238E27FC236}">
              <a16:creationId xmlns:a16="http://schemas.microsoft.com/office/drawing/2014/main" id="{76370A55-87D3-4545-9F2E-186FD0122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55</xdr:row>
      <xdr:rowOff>0</xdr:rowOff>
    </xdr:from>
    <xdr:to>
      <xdr:col>9</xdr:col>
      <xdr:colOff>247650</xdr:colOff>
      <xdr:row>57</xdr:row>
      <xdr:rowOff>0</xdr:rowOff>
    </xdr:to>
    <xdr:pic>
      <xdr:nvPicPr>
        <xdr:cNvPr id="36" name="Picture 35" hidden="1">
          <a:extLst>
            <a:ext uri="{FF2B5EF4-FFF2-40B4-BE49-F238E27FC236}">
              <a16:creationId xmlns:a16="http://schemas.microsoft.com/office/drawing/2014/main" id="{152D1476-A5D0-4EC2-8772-86EAFD6E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37" name="Picture 36" hidden="1">
          <a:extLst>
            <a:ext uri="{FF2B5EF4-FFF2-40B4-BE49-F238E27FC236}">
              <a16:creationId xmlns:a16="http://schemas.microsoft.com/office/drawing/2014/main" id="{8F9CF1FC-C9F8-4090-9DE2-6C463B7EF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38100</xdr:rowOff>
    </xdr:to>
    <xdr:pic>
      <xdr:nvPicPr>
        <xdr:cNvPr id="38" name="Picture 37" hidden="1">
          <a:extLst>
            <a:ext uri="{FF2B5EF4-FFF2-40B4-BE49-F238E27FC236}">
              <a16:creationId xmlns:a16="http://schemas.microsoft.com/office/drawing/2014/main" id="{C7A2724E-31FF-4054-9E4B-48BA6C506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56</xdr:row>
      <xdr:rowOff>0</xdr:rowOff>
    </xdr:to>
    <xdr:pic>
      <xdr:nvPicPr>
        <xdr:cNvPr id="39" name="Picture 5" hidden="1">
          <a:extLst>
            <a:ext uri="{FF2B5EF4-FFF2-40B4-BE49-F238E27FC236}">
              <a16:creationId xmlns:a16="http://schemas.microsoft.com/office/drawing/2014/main" id="{DA8867B7-2DDB-4841-940B-64ED5A0EB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40" name="Picture 6" hidden="1">
          <a:extLst>
            <a:ext uri="{FF2B5EF4-FFF2-40B4-BE49-F238E27FC236}">
              <a16:creationId xmlns:a16="http://schemas.microsoft.com/office/drawing/2014/main" id="{2C74F151-B142-4AD5-9C60-F45D20988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87</xdr:row>
      <xdr:rowOff>142875</xdr:rowOff>
    </xdr:from>
    <xdr:to>
      <xdr:col>10</xdr:col>
      <xdr:colOff>0</xdr:colOff>
      <xdr:row>99</xdr:row>
      <xdr:rowOff>238125</xdr:rowOff>
    </xdr:to>
    <xdr:pic>
      <xdr:nvPicPr>
        <xdr:cNvPr id="41" name="Picture 8" hidden="1">
          <a:extLst>
            <a:ext uri="{FF2B5EF4-FFF2-40B4-BE49-F238E27FC236}">
              <a16:creationId xmlns:a16="http://schemas.microsoft.com/office/drawing/2014/main" id="{861E2BEF-8FE4-4D00-9DF2-60E026BA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266700</xdr:rowOff>
    </xdr:to>
    <xdr:pic>
      <xdr:nvPicPr>
        <xdr:cNvPr id="42" name="Picture 41" hidden="1">
          <a:extLst>
            <a:ext uri="{FF2B5EF4-FFF2-40B4-BE49-F238E27FC236}">
              <a16:creationId xmlns:a16="http://schemas.microsoft.com/office/drawing/2014/main" id="{E5FF2B55-0868-416C-AD4D-FB369825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98</xdr:row>
      <xdr:rowOff>0</xdr:rowOff>
    </xdr:from>
    <xdr:to>
      <xdr:col>9</xdr:col>
      <xdr:colOff>781050</xdr:colOff>
      <xdr:row>100</xdr:row>
      <xdr:rowOff>95250</xdr:rowOff>
    </xdr:to>
    <xdr:pic>
      <xdr:nvPicPr>
        <xdr:cNvPr id="43" name="Picture 42" hidden="1">
          <a:extLst>
            <a:ext uri="{FF2B5EF4-FFF2-40B4-BE49-F238E27FC236}">
              <a16:creationId xmlns:a16="http://schemas.microsoft.com/office/drawing/2014/main" id="{36AEBAD4-4700-489D-9867-2B861BDE0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53</xdr:row>
      <xdr:rowOff>0</xdr:rowOff>
    </xdr:from>
    <xdr:to>
      <xdr:col>9</xdr:col>
      <xdr:colOff>247650</xdr:colOff>
      <xdr:row>56</xdr:row>
      <xdr:rowOff>0</xdr:rowOff>
    </xdr:to>
    <xdr:pic>
      <xdr:nvPicPr>
        <xdr:cNvPr id="44" name="Picture 43" hidden="1">
          <a:extLst>
            <a:ext uri="{FF2B5EF4-FFF2-40B4-BE49-F238E27FC236}">
              <a16:creationId xmlns:a16="http://schemas.microsoft.com/office/drawing/2014/main" id="{D47C033F-6A27-4678-82CC-AD5FEB219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45" name="Picture 44" hidden="1">
          <a:extLst>
            <a:ext uri="{FF2B5EF4-FFF2-40B4-BE49-F238E27FC236}">
              <a16:creationId xmlns:a16="http://schemas.microsoft.com/office/drawing/2014/main" id="{70C25099-68D1-4D1C-B7C4-412BCFDE7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38100</xdr:rowOff>
    </xdr:to>
    <xdr:pic>
      <xdr:nvPicPr>
        <xdr:cNvPr id="46" name="Picture 45" hidden="1">
          <a:extLst>
            <a:ext uri="{FF2B5EF4-FFF2-40B4-BE49-F238E27FC236}">
              <a16:creationId xmlns:a16="http://schemas.microsoft.com/office/drawing/2014/main" id="{A190D9DA-9255-4A3B-B6A7-8AFF76DFB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56</xdr:row>
      <xdr:rowOff>0</xdr:rowOff>
    </xdr:to>
    <xdr:pic>
      <xdr:nvPicPr>
        <xdr:cNvPr id="47" name="Picture 5" hidden="1">
          <a:extLst>
            <a:ext uri="{FF2B5EF4-FFF2-40B4-BE49-F238E27FC236}">
              <a16:creationId xmlns:a16="http://schemas.microsoft.com/office/drawing/2014/main" id="{856D23A9-8032-4500-8FF4-85F4C493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48" name="Picture 6" hidden="1">
          <a:extLst>
            <a:ext uri="{FF2B5EF4-FFF2-40B4-BE49-F238E27FC236}">
              <a16:creationId xmlns:a16="http://schemas.microsoft.com/office/drawing/2014/main" id="{840A7AAB-B9B4-4A58-8B1A-4083BA8A2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87</xdr:row>
      <xdr:rowOff>142875</xdr:rowOff>
    </xdr:from>
    <xdr:to>
      <xdr:col>10</xdr:col>
      <xdr:colOff>0</xdr:colOff>
      <xdr:row>98</xdr:row>
      <xdr:rowOff>238125</xdr:rowOff>
    </xdr:to>
    <xdr:pic>
      <xdr:nvPicPr>
        <xdr:cNvPr id="49" name="Picture 8" hidden="1">
          <a:extLst>
            <a:ext uri="{FF2B5EF4-FFF2-40B4-BE49-F238E27FC236}">
              <a16:creationId xmlns:a16="http://schemas.microsoft.com/office/drawing/2014/main" id="{937DEF69-D4DB-49EF-A957-B1547239C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266700</xdr:rowOff>
    </xdr:to>
    <xdr:pic>
      <xdr:nvPicPr>
        <xdr:cNvPr id="50" name="Picture 49" hidden="1">
          <a:extLst>
            <a:ext uri="{FF2B5EF4-FFF2-40B4-BE49-F238E27FC236}">
              <a16:creationId xmlns:a16="http://schemas.microsoft.com/office/drawing/2014/main" id="{0026C746-3407-48AB-90A6-F87DAD198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98</xdr:row>
      <xdr:rowOff>0</xdr:rowOff>
    </xdr:from>
    <xdr:to>
      <xdr:col>9</xdr:col>
      <xdr:colOff>781050</xdr:colOff>
      <xdr:row>99</xdr:row>
      <xdr:rowOff>95250</xdr:rowOff>
    </xdr:to>
    <xdr:pic>
      <xdr:nvPicPr>
        <xdr:cNvPr id="51" name="Picture 50" hidden="1">
          <a:extLst>
            <a:ext uri="{FF2B5EF4-FFF2-40B4-BE49-F238E27FC236}">
              <a16:creationId xmlns:a16="http://schemas.microsoft.com/office/drawing/2014/main" id="{E92D0A29-62B5-45D5-9353-95C1F7BC1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53</xdr:row>
      <xdr:rowOff>0</xdr:rowOff>
    </xdr:from>
    <xdr:to>
      <xdr:col>9</xdr:col>
      <xdr:colOff>247650</xdr:colOff>
      <xdr:row>56</xdr:row>
      <xdr:rowOff>0</xdr:rowOff>
    </xdr:to>
    <xdr:pic>
      <xdr:nvPicPr>
        <xdr:cNvPr id="52" name="Picture 51" hidden="1">
          <a:extLst>
            <a:ext uri="{FF2B5EF4-FFF2-40B4-BE49-F238E27FC236}">
              <a16:creationId xmlns:a16="http://schemas.microsoft.com/office/drawing/2014/main" id="{8FDC515D-BAA5-4A7F-8D55-F8C9BC12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53" name="Picture 52" hidden="1">
          <a:extLst>
            <a:ext uri="{FF2B5EF4-FFF2-40B4-BE49-F238E27FC236}">
              <a16:creationId xmlns:a16="http://schemas.microsoft.com/office/drawing/2014/main" id="{9A98092F-396B-4F0D-A519-7D13D2731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238125</xdr:rowOff>
    </xdr:from>
    <xdr:to>
      <xdr:col>10</xdr:col>
      <xdr:colOff>0</xdr:colOff>
      <xdr:row>58</xdr:row>
      <xdr:rowOff>0</xdr:rowOff>
    </xdr:to>
    <xdr:pic>
      <xdr:nvPicPr>
        <xdr:cNvPr id="54" name="Picture 5" hidden="1">
          <a:extLst>
            <a:ext uri="{FF2B5EF4-FFF2-40B4-BE49-F238E27FC236}">
              <a16:creationId xmlns:a16="http://schemas.microsoft.com/office/drawing/2014/main" id="{9519519E-B45C-48E6-9848-89D290445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31</xdr:row>
      <xdr:rowOff>9525</xdr:rowOff>
    </xdr:from>
    <xdr:to>
      <xdr:col>10</xdr:col>
      <xdr:colOff>0</xdr:colOff>
      <xdr:row>33</xdr:row>
      <xdr:rowOff>104775</xdr:rowOff>
    </xdr:to>
    <xdr:pic>
      <xdr:nvPicPr>
        <xdr:cNvPr id="55" name="Picture 6" hidden="1">
          <a:extLst>
            <a:ext uri="{FF2B5EF4-FFF2-40B4-BE49-F238E27FC236}">
              <a16:creationId xmlns:a16="http://schemas.microsoft.com/office/drawing/2014/main" id="{11EF9233-89AC-4725-A075-DF8388730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58</xdr:row>
      <xdr:rowOff>0</xdr:rowOff>
    </xdr:to>
    <xdr:pic>
      <xdr:nvPicPr>
        <xdr:cNvPr id="56" name="Picture 55" hidden="1">
          <a:extLst>
            <a:ext uri="{FF2B5EF4-FFF2-40B4-BE49-F238E27FC236}">
              <a16:creationId xmlns:a16="http://schemas.microsoft.com/office/drawing/2014/main" id="{B7AF8EF6-9251-42D2-A470-27F496CAE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228600</xdr:rowOff>
    </xdr:from>
    <xdr:to>
      <xdr:col>9</xdr:col>
      <xdr:colOff>200025</xdr:colOff>
      <xdr:row>33</xdr:row>
      <xdr:rowOff>38100</xdr:rowOff>
    </xdr:to>
    <xdr:pic>
      <xdr:nvPicPr>
        <xdr:cNvPr id="57" name="Picture 56" hidden="1">
          <a:extLst>
            <a:ext uri="{FF2B5EF4-FFF2-40B4-BE49-F238E27FC236}">
              <a16:creationId xmlns:a16="http://schemas.microsoft.com/office/drawing/2014/main" id="{30806F4E-E830-4C75-9CCD-858BECD06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238125</xdr:rowOff>
    </xdr:from>
    <xdr:to>
      <xdr:col>10</xdr:col>
      <xdr:colOff>0</xdr:colOff>
      <xdr:row>58</xdr:row>
      <xdr:rowOff>0</xdr:rowOff>
    </xdr:to>
    <xdr:pic>
      <xdr:nvPicPr>
        <xdr:cNvPr id="58" name="Picture 5" hidden="1">
          <a:extLst>
            <a:ext uri="{FF2B5EF4-FFF2-40B4-BE49-F238E27FC236}">
              <a16:creationId xmlns:a16="http://schemas.microsoft.com/office/drawing/2014/main" id="{AE2CB72F-A3E9-41FC-88A4-07DE04E56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31</xdr:row>
      <xdr:rowOff>9525</xdr:rowOff>
    </xdr:from>
    <xdr:to>
      <xdr:col>10</xdr:col>
      <xdr:colOff>0</xdr:colOff>
      <xdr:row>33</xdr:row>
      <xdr:rowOff>104775</xdr:rowOff>
    </xdr:to>
    <xdr:pic>
      <xdr:nvPicPr>
        <xdr:cNvPr id="59" name="Picture 6" hidden="1">
          <a:extLst>
            <a:ext uri="{FF2B5EF4-FFF2-40B4-BE49-F238E27FC236}">
              <a16:creationId xmlns:a16="http://schemas.microsoft.com/office/drawing/2014/main" id="{DFA28885-1D50-4CCD-8423-A14A1B435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58</xdr:row>
      <xdr:rowOff>0</xdr:rowOff>
    </xdr:to>
    <xdr:pic>
      <xdr:nvPicPr>
        <xdr:cNvPr id="60" name="Picture 59" hidden="1">
          <a:extLst>
            <a:ext uri="{FF2B5EF4-FFF2-40B4-BE49-F238E27FC236}">
              <a16:creationId xmlns:a16="http://schemas.microsoft.com/office/drawing/2014/main" id="{65DA12A0-3442-4392-A437-DC1893ABE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228600</xdr:rowOff>
    </xdr:from>
    <xdr:to>
      <xdr:col>9</xdr:col>
      <xdr:colOff>200025</xdr:colOff>
      <xdr:row>33</xdr:row>
      <xdr:rowOff>38100</xdr:rowOff>
    </xdr:to>
    <xdr:pic>
      <xdr:nvPicPr>
        <xdr:cNvPr id="61" name="Picture 60" hidden="1">
          <a:extLst>
            <a:ext uri="{FF2B5EF4-FFF2-40B4-BE49-F238E27FC236}">
              <a16:creationId xmlns:a16="http://schemas.microsoft.com/office/drawing/2014/main" id="{B04AADF8-E796-4304-9096-6301608C8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238125</xdr:rowOff>
    </xdr:from>
    <xdr:to>
      <xdr:col>10</xdr:col>
      <xdr:colOff>0</xdr:colOff>
      <xdr:row>58</xdr:row>
      <xdr:rowOff>0</xdr:rowOff>
    </xdr:to>
    <xdr:pic>
      <xdr:nvPicPr>
        <xdr:cNvPr id="62" name="Picture 5" hidden="1">
          <a:extLst>
            <a:ext uri="{FF2B5EF4-FFF2-40B4-BE49-F238E27FC236}">
              <a16:creationId xmlns:a16="http://schemas.microsoft.com/office/drawing/2014/main" id="{8AA81455-9D6B-42B1-989F-86BA87D0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31</xdr:row>
      <xdr:rowOff>9525</xdr:rowOff>
    </xdr:from>
    <xdr:to>
      <xdr:col>10</xdr:col>
      <xdr:colOff>0</xdr:colOff>
      <xdr:row>33</xdr:row>
      <xdr:rowOff>104775</xdr:rowOff>
    </xdr:to>
    <xdr:pic>
      <xdr:nvPicPr>
        <xdr:cNvPr id="63" name="Picture 6" hidden="1">
          <a:extLst>
            <a:ext uri="{FF2B5EF4-FFF2-40B4-BE49-F238E27FC236}">
              <a16:creationId xmlns:a16="http://schemas.microsoft.com/office/drawing/2014/main" id="{E62AE1F7-6853-4D5F-9928-E47D40989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90</xdr:row>
      <xdr:rowOff>142875</xdr:rowOff>
    </xdr:from>
    <xdr:to>
      <xdr:col>10</xdr:col>
      <xdr:colOff>0</xdr:colOff>
      <xdr:row>102</xdr:row>
      <xdr:rowOff>238125</xdr:rowOff>
    </xdr:to>
    <xdr:pic>
      <xdr:nvPicPr>
        <xdr:cNvPr id="64" name="Picture 8" hidden="1">
          <a:extLst>
            <a:ext uri="{FF2B5EF4-FFF2-40B4-BE49-F238E27FC236}">
              <a16:creationId xmlns:a16="http://schemas.microsoft.com/office/drawing/2014/main" id="{BF034954-15F0-458F-9B52-F58ACE1F0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101</xdr:row>
      <xdr:rowOff>0</xdr:rowOff>
    </xdr:from>
    <xdr:to>
      <xdr:col>9</xdr:col>
      <xdr:colOff>781050</xdr:colOff>
      <xdr:row>103</xdr:row>
      <xdr:rowOff>95250</xdr:rowOff>
    </xdr:to>
    <xdr:pic>
      <xdr:nvPicPr>
        <xdr:cNvPr id="65" name="Picture 64" hidden="1">
          <a:extLst>
            <a:ext uri="{FF2B5EF4-FFF2-40B4-BE49-F238E27FC236}">
              <a16:creationId xmlns:a16="http://schemas.microsoft.com/office/drawing/2014/main" id="{8369E222-A343-403B-B73E-2E8549DE4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58</xdr:row>
      <xdr:rowOff>0</xdr:rowOff>
    </xdr:to>
    <xdr:pic>
      <xdr:nvPicPr>
        <xdr:cNvPr id="66" name="Picture 65" hidden="1">
          <a:extLst>
            <a:ext uri="{FF2B5EF4-FFF2-40B4-BE49-F238E27FC236}">
              <a16:creationId xmlns:a16="http://schemas.microsoft.com/office/drawing/2014/main" id="{10491C5B-3369-4BD8-A60C-F691BD3E3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228600</xdr:rowOff>
    </xdr:from>
    <xdr:to>
      <xdr:col>9</xdr:col>
      <xdr:colOff>200025</xdr:colOff>
      <xdr:row>33</xdr:row>
      <xdr:rowOff>38100</xdr:rowOff>
    </xdr:to>
    <xdr:pic>
      <xdr:nvPicPr>
        <xdr:cNvPr id="67" name="Picture 66" hidden="1">
          <a:extLst>
            <a:ext uri="{FF2B5EF4-FFF2-40B4-BE49-F238E27FC236}">
              <a16:creationId xmlns:a16="http://schemas.microsoft.com/office/drawing/2014/main" id="{A5BC7586-CC30-4CD7-A1F4-399008D43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238125</xdr:rowOff>
    </xdr:from>
    <xdr:to>
      <xdr:col>10</xdr:col>
      <xdr:colOff>0</xdr:colOff>
      <xdr:row>58</xdr:row>
      <xdr:rowOff>0</xdr:rowOff>
    </xdr:to>
    <xdr:pic>
      <xdr:nvPicPr>
        <xdr:cNvPr id="68" name="Picture 5" hidden="1">
          <a:extLst>
            <a:ext uri="{FF2B5EF4-FFF2-40B4-BE49-F238E27FC236}">
              <a16:creationId xmlns:a16="http://schemas.microsoft.com/office/drawing/2014/main" id="{EBCBF25B-C7C8-4C91-9D51-1BB947CAB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31</xdr:row>
      <xdr:rowOff>9525</xdr:rowOff>
    </xdr:from>
    <xdr:to>
      <xdr:col>10</xdr:col>
      <xdr:colOff>0</xdr:colOff>
      <xdr:row>33</xdr:row>
      <xdr:rowOff>104775</xdr:rowOff>
    </xdr:to>
    <xdr:pic>
      <xdr:nvPicPr>
        <xdr:cNvPr id="69" name="Picture 6" hidden="1">
          <a:extLst>
            <a:ext uri="{FF2B5EF4-FFF2-40B4-BE49-F238E27FC236}">
              <a16:creationId xmlns:a16="http://schemas.microsoft.com/office/drawing/2014/main" id="{76A96A54-E199-4016-98AE-15C4EEC97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90</xdr:row>
      <xdr:rowOff>142875</xdr:rowOff>
    </xdr:from>
    <xdr:to>
      <xdr:col>10</xdr:col>
      <xdr:colOff>0</xdr:colOff>
      <xdr:row>101</xdr:row>
      <xdr:rowOff>238125</xdr:rowOff>
    </xdr:to>
    <xdr:pic>
      <xdr:nvPicPr>
        <xdr:cNvPr id="70" name="Picture 8" hidden="1">
          <a:extLst>
            <a:ext uri="{FF2B5EF4-FFF2-40B4-BE49-F238E27FC236}">
              <a16:creationId xmlns:a16="http://schemas.microsoft.com/office/drawing/2014/main" id="{65A661A1-9B93-4E49-A0AE-A19A463D0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101</xdr:row>
      <xdr:rowOff>0</xdr:rowOff>
    </xdr:from>
    <xdr:to>
      <xdr:col>9</xdr:col>
      <xdr:colOff>781050</xdr:colOff>
      <xdr:row>102</xdr:row>
      <xdr:rowOff>95250</xdr:rowOff>
    </xdr:to>
    <xdr:pic>
      <xdr:nvPicPr>
        <xdr:cNvPr id="71" name="Picture 70" hidden="1">
          <a:extLst>
            <a:ext uri="{FF2B5EF4-FFF2-40B4-BE49-F238E27FC236}">
              <a16:creationId xmlns:a16="http://schemas.microsoft.com/office/drawing/2014/main" id="{608B6B59-5C20-4EEA-9672-2E38B8278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58</xdr:row>
      <xdr:rowOff>0</xdr:rowOff>
    </xdr:to>
    <xdr:pic>
      <xdr:nvPicPr>
        <xdr:cNvPr id="72" name="Picture 71" hidden="1">
          <a:extLst>
            <a:ext uri="{FF2B5EF4-FFF2-40B4-BE49-F238E27FC236}">
              <a16:creationId xmlns:a16="http://schemas.microsoft.com/office/drawing/2014/main" id="{EDBE35CE-7585-48A5-84C8-6E2B755E3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228600</xdr:rowOff>
    </xdr:from>
    <xdr:to>
      <xdr:col>9</xdr:col>
      <xdr:colOff>200025</xdr:colOff>
      <xdr:row>33</xdr:row>
      <xdr:rowOff>38100</xdr:rowOff>
    </xdr:to>
    <xdr:pic>
      <xdr:nvPicPr>
        <xdr:cNvPr id="73" name="Picture 72" hidden="1">
          <a:extLst>
            <a:ext uri="{FF2B5EF4-FFF2-40B4-BE49-F238E27FC236}">
              <a16:creationId xmlns:a16="http://schemas.microsoft.com/office/drawing/2014/main" id="{BF3FF296-AE01-48D1-992B-93EDFE213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38100</xdr:rowOff>
    </xdr:to>
    <xdr:pic>
      <xdr:nvPicPr>
        <xdr:cNvPr id="74" name="Picture 73" hidden="1">
          <a:extLst>
            <a:ext uri="{FF2B5EF4-FFF2-40B4-BE49-F238E27FC236}">
              <a16:creationId xmlns:a16="http://schemas.microsoft.com/office/drawing/2014/main" id="{54DEEDF1-D538-4E6C-A84A-E209B7C5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56</xdr:row>
      <xdr:rowOff>0</xdr:rowOff>
    </xdr:to>
    <xdr:pic>
      <xdr:nvPicPr>
        <xdr:cNvPr id="75" name="Picture 5" hidden="1">
          <a:extLst>
            <a:ext uri="{FF2B5EF4-FFF2-40B4-BE49-F238E27FC236}">
              <a16:creationId xmlns:a16="http://schemas.microsoft.com/office/drawing/2014/main" id="{B6FF843A-5BE7-46CB-ACC7-2E754132A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76" name="Picture 6" hidden="1">
          <a:extLst>
            <a:ext uri="{FF2B5EF4-FFF2-40B4-BE49-F238E27FC236}">
              <a16:creationId xmlns:a16="http://schemas.microsoft.com/office/drawing/2014/main" id="{919A5059-1CA6-46CE-8BAC-3B47B069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87</xdr:row>
      <xdr:rowOff>142875</xdr:rowOff>
    </xdr:from>
    <xdr:to>
      <xdr:col>10</xdr:col>
      <xdr:colOff>0</xdr:colOff>
      <xdr:row>99</xdr:row>
      <xdr:rowOff>238125</xdr:rowOff>
    </xdr:to>
    <xdr:pic>
      <xdr:nvPicPr>
        <xdr:cNvPr id="77" name="Picture 8" hidden="1">
          <a:extLst>
            <a:ext uri="{FF2B5EF4-FFF2-40B4-BE49-F238E27FC236}">
              <a16:creationId xmlns:a16="http://schemas.microsoft.com/office/drawing/2014/main" id="{A9DC9446-E392-44CB-A81F-D2ECE1185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266700</xdr:rowOff>
    </xdr:to>
    <xdr:pic>
      <xdr:nvPicPr>
        <xdr:cNvPr id="78" name="Picture 77" hidden="1">
          <a:extLst>
            <a:ext uri="{FF2B5EF4-FFF2-40B4-BE49-F238E27FC236}">
              <a16:creationId xmlns:a16="http://schemas.microsoft.com/office/drawing/2014/main" id="{E1F6A83E-3568-4DE5-B161-3D9F9AAA9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98</xdr:row>
      <xdr:rowOff>0</xdr:rowOff>
    </xdr:from>
    <xdr:to>
      <xdr:col>9</xdr:col>
      <xdr:colOff>781050</xdr:colOff>
      <xdr:row>100</xdr:row>
      <xdr:rowOff>95250</xdr:rowOff>
    </xdr:to>
    <xdr:pic>
      <xdr:nvPicPr>
        <xdr:cNvPr id="79" name="Picture 78" hidden="1">
          <a:extLst>
            <a:ext uri="{FF2B5EF4-FFF2-40B4-BE49-F238E27FC236}">
              <a16:creationId xmlns:a16="http://schemas.microsoft.com/office/drawing/2014/main" id="{59B27AD6-6A3F-4202-BF78-D30C4878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53</xdr:row>
      <xdr:rowOff>0</xdr:rowOff>
    </xdr:from>
    <xdr:to>
      <xdr:col>9</xdr:col>
      <xdr:colOff>247650</xdr:colOff>
      <xdr:row>56</xdr:row>
      <xdr:rowOff>0</xdr:rowOff>
    </xdr:to>
    <xdr:pic>
      <xdr:nvPicPr>
        <xdr:cNvPr id="80" name="Picture 79" hidden="1">
          <a:extLst>
            <a:ext uri="{FF2B5EF4-FFF2-40B4-BE49-F238E27FC236}">
              <a16:creationId xmlns:a16="http://schemas.microsoft.com/office/drawing/2014/main" id="{EAC675D2-B8CD-4F4A-A5B0-565433750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81" name="Picture 80" hidden="1">
          <a:extLst>
            <a:ext uri="{FF2B5EF4-FFF2-40B4-BE49-F238E27FC236}">
              <a16:creationId xmlns:a16="http://schemas.microsoft.com/office/drawing/2014/main" id="{48C1FD1B-233E-4FFF-BDF9-0EEC3CC7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38100</xdr:rowOff>
    </xdr:to>
    <xdr:pic>
      <xdr:nvPicPr>
        <xdr:cNvPr id="82" name="Picture 81" hidden="1">
          <a:extLst>
            <a:ext uri="{FF2B5EF4-FFF2-40B4-BE49-F238E27FC236}">
              <a16:creationId xmlns:a16="http://schemas.microsoft.com/office/drawing/2014/main" id="{449D83B5-197C-4102-B26F-8825259D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56</xdr:row>
      <xdr:rowOff>0</xdr:rowOff>
    </xdr:to>
    <xdr:pic>
      <xdr:nvPicPr>
        <xdr:cNvPr id="83" name="Picture 5" hidden="1">
          <a:extLst>
            <a:ext uri="{FF2B5EF4-FFF2-40B4-BE49-F238E27FC236}">
              <a16:creationId xmlns:a16="http://schemas.microsoft.com/office/drawing/2014/main" id="{F5D9A48A-5D90-4D1E-9E56-6916D2536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84" name="Picture 6" hidden="1">
          <a:extLst>
            <a:ext uri="{FF2B5EF4-FFF2-40B4-BE49-F238E27FC236}">
              <a16:creationId xmlns:a16="http://schemas.microsoft.com/office/drawing/2014/main" id="{754416EE-1431-4BCF-AF8B-C013B741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87</xdr:row>
      <xdr:rowOff>142875</xdr:rowOff>
    </xdr:from>
    <xdr:to>
      <xdr:col>10</xdr:col>
      <xdr:colOff>0</xdr:colOff>
      <xdr:row>98</xdr:row>
      <xdr:rowOff>238125</xdr:rowOff>
    </xdr:to>
    <xdr:pic>
      <xdr:nvPicPr>
        <xdr:cNvPr id="85" name="Picture 8" hidden="1">
          <a:extLst>
            <a:ext uri="{FF2B5EF4-FFF2-40B4-BE49-F238E27FC236}">
              <a16:creationId xmlns:a16="http://schemas.microsoft.com/office/drawing/2014/main" id="{EB887D28-C205-4B44-9BF1-51935B7E5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266700</xdr:rowOff>
    </xdr:to>
    <xdr:pic>
      <xdr:nvPicPr>
        <xdr:cNvPr id="86" name="Picture 85" hidden="1">
          <a:extLst>
            <a:ext uri="{FF2B5EF4-FFF2-40B4-BE49-F238E27FC236}">
              <a16:creationId xmlns:a16="http://schemas.microsoft.com/office/drawing/2014/main" id="{13AD3F88-8FAF-463B-9CD6-ECEF8651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98</xdr:row>
      <xdr:rowOff>0</xdr:rowOff>
    </xdr:from>
    <xdr:to>
      <xdr:col>9</xdr:col>
      <xdr:colOff>781050</xdr:colOff>
      <xdr:row>99</xdr:row>
      <xdr:rowOff>95250</xdr:rowOff>
    </xdr:to>
    <xdr:pic>
      <xdr:nvPicPr>
        <xdr:cNvPr id="87" name="Picture 86" hidden="1">
          <a:extLst>
            <a:ext uri="{FF2B5EF4-FFF2-40B4-BE49-F238E27FC236}">
              <a16:creationId xmlns:a16="http://schemas.microsoft.com/office/drawing/2014/main" id="{2CAA874E-9BCF-47F9-A49C-840060FA9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53</xdr:row>
      <xdr:rowOff>0</xdr:rowOff>
    </xdr:from>
    <xdr:to>
      <xdr:col>9</xdr:col>
      <xdr:colOff>247650</xdr:colOff>
      <xdr:row>56</xdr:row>
      <xdr:rowOff>0</xdr:rowOff>
    </xdr:to>
    <xdr:pic>
      <xdr:nvPicPr>
        <xdr:cNvPr id="88" name="Picture 87" hidden="1">
          <a:extLst>
            <a:ext uri="{FF2B5EF4-FFF2-40B4-BE49-F238E27FC236}">
              <a16:creationId xmlns:a16="http://schemas.microsoft.com/office/drawing/2014/main" id="{72882F89-1DF8-4A20-A1CA-99321C37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89" name="Picture 88" hidden="1">
          <a:extLst>
            <a:ext uri="{FF2B5EF4-FFF2-40B4-BE49-F238E27FC236}">
              <a16:creationId xmlns:a16="http://schemas.microsoft.com/office/drawing/2014/main" id="{31754EC9-B64B-4EDF-B980-236AD0C42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238125</xdr:rowOff>
    </xdr:from>
    <xdr:to>
      <xdr:col>10</xdr:col>
      <xdr:colOff>0</xdr:colOff>
      <xdr:row>58</xdr:row>
      <xdr:rowOff>0</xdr:rowOff>
    </xdr:to>
    <xdr:pic>
      <xdr:nvPicPr>
        <xdr:cNvPr id="90" name="Picture 5" hidden="1">
          <a:extLst>
            <a:ext uri="{FF2B5EF4-FFF2-40B4-BE49-F238E27FC236}">
              <a16:creationId xmlns:a16="http://schemas.microsoft.com/office/drawing/2014/main" id="{14BF6982-BDBF-44BE-8A65-283C12175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31</xdr:row>
      <xdr:rowOff>9525</xdr:rowOff>
    </xdr:from>
    <xdr:to>
      <xdr:col>10</xdr:col>
      <xdr:colOff>0</xdr:colOff>
      <xdr:row>33</xdr:row>
      <xdr:rowOff>104775</xdr:rowOff>
    </xdr:to>
    <xdr:pic>
      <xdr:nvPicPr>
        <xdr:cNvPr id="91" name="Picture 6" hidden="1">
          <a:extLst>
            <a:ext uri="{FF2B5EF4-FFF2-40B4-BE49-F238E27FC236}">
              <a16:creationId xmlns:a16="http://schemas.microsoft.com/office/drawing/2014/main" id="{C47A1F1C-3A64-421E-9C51-7E5F3E627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58</xdr:row>
      <xdr:rowOff>0</xdr:rowOff>
    </xdr:to>
    <xdr:pic>
      <xdr:nvPicPr>
        <xdr:cNvPr id="92" name="Picture 91" hidden="1">
          <a:extLst>
            <a:ext uri="{FF2B5EF4-FFF2-40B4-BE49-F238E27FC236}">
              <a16:creationId xmlns:a16="http://schemas.microsoft.com/office/drawing/2014/main" id="{C586DEF7-F713-4EA9-95A3-E919CA9E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228600</xdr:rowOff>
    </xdr:from>
    <xdr:to>
      <xdr:col>9</xdr:col>
      <xdr:colOff>200025</xdr:colOff>
      <xdr:row>33</xdr:row>
      <xdr:rowOff>38100</xdr:rowOff>
    </xdr:to>
    <xdr:pic>
      <xdr:nvPicPr>
        <xdr:cNvPr id="93" name="Picture 92" hidden="1">
          <a:extLst>
            <a:ext uri="{FF2B5EF4-FFF2-40B4-BE49-F238E27FC236}">
              <a16:creationId xmlns:a16="http://schemas.microsoft.com/office/drawing/2014/main" id="{CADE8F97-8E32-4F25-9D54-3A84B8BB8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238125</xdr:rowOff>
    </xdr:from>
    <xdr:to>
      <xdr:col>10</xdr:col>
      <xdr:colOff>0</xdr:colOff>
      <xdr:row>58</xdr:row>
      <xdr:rowOff>0</xdr:rowOff>
    </xdr:to>
    <xdr:pic>
      <xdr:nvPicPr>
        <xdr:cNvPr id="94" name="Picture 5" hidden="1">
          <a:extLst>
            <a:ext uri="{FF2B5EF4-FFF2-40B4-BE49-F238E27FC236}">
              <a16:creationId xmlns:a16="http://schemas.microsoft.com/office/drawing/2014/main" id="{EA6CB4CC-B929-4F8C-A779-E3DE36D72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31</xdr:row>
      <xdr:rowOff>9525</xdr:rowOff>
    </xdr:from>
    <xdr:to>
      <xdr:col>10</xdr:col>
      <xdr:colOff>0</xdr:colOff>
      <xdr:row>33</xdr:row>
      <xdr:rowOff>104775</xdr:rowOff>
    </xdr:to>
    <xdr:pic>
      <xdr:nvPicPr>
        <xdr:cNvPr id="95" name="Picture 6" hidden="1">
          <a:extLst>
            <a:ext uri="{FF2B5EF4-FFF2-40B4-BE49-F238E27FC236}">
              <a16:creationId xmlns:a16="http://schemas.microsoft.com/office/drawing/2014/main" id="{24D8AC54-89DE-4461-AADB-E69A02603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58</xdr:row>
      <xdr:rowOff>0</xdr:rowOff>
    </xdr:to>
    <xdr:pic>
      <xdr:nvPicPr>
        <xdr:cNvPr id="96" name="Picture 95" hidden="1">
          <a:extLst>
            <a:ext uri="{FF2B5EF4-FFF2-40B4-BE49-F238E27FC236}">
              <a16:creationId xmlns:a16="http://schemas.microsoft.com/office/drawing/2014/main" id="{EDCFD782-6C49-4273-9450-C66474FA5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228600</xdr:rowOff>
    </xdr:from>
    <xdr:to>
      <xdr:col>9</xdr:col>
      <xdr:colOff>200025</xdr:colOff>
      <xdr:row>33</xdr:row>
      <xdr:rowOff>38100</xdr:rowOff>
    </xdr:to>
    <xdr:pic>
      <xdr:nvPicPr>
        <xdr:cNvPr id="97" name="Picture 96" hidden="1">
          <a:extLst>
            <a:ext uri="{FF2B5EF4-FFF2-40B4-BE49-F238E27FC236}">
              <a16:creationId xmlns:a16="http://schemas.microsoft.com/office/drawing/2014/main" id="{349D27F2-FCA3-4BA1-A65F-BBB8DB112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238125</xdr:rowOff>
    </xdr:from>
    <xdr:to>
      <xdr:col>10</xdr:col>
      <xdr:colOff>0</xdr:colOff>
      <xdr:row>58</xdr:row>
      <xdr:rowOff>0</xdr:rowOff>
    </xdr:to>
    <xdr:pic>
      <xdr:nvPicPr>
        <xdr:cNvPr id="98" name="Picture 5" hidden="1">
          <a:extLst>
            <a:ext uri="{FF2B5EF4-FFF2-40B4-BE49-F238E27FC236}">
              <a16:creationId xmlns:a16="http://schemas.microsoft.com/office/drawing/2014/main" id="{CB859862-976A-4824-B6D0-9D08F6BED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31</xdr:row>
      <xdr:rowOff>9525</xdr:rowOff>
    </xdr:from>
    <xdr:to>
      <xdr:col>10</xdr:col>
      <xdr:colOff>0</xdr:colOff>
      <xdr:row>33</xdr:row>
      <xdr:rowOff>104775</xdr:rowOff>
    </xdr:to>
    <xdr:pic>
      <xdr:nvPicPr>
        <xdr:cNvPr id="99" name="Picture 6" hidden="1">
          <a:extLst>
            <a:ext uri="{FF2B5EF4-FFF2-40B4-BE49-F238E27FC236}">
              <a16:creationId xmlns:a16="http://schemas.microsoft.com/office/drawing/2014/main" id="{AAD89BF5-7092-4AAA-8A8B-076EF4366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90</xdr:row>
      <xdr:rowOff>142875</xdr:rowOff>
    </xdr:from>
    <xdr:to>
      <xdr:col>10</xdr:col>
      <xdr:colOff>0</xdr:colOff>
      <xdr:row>102</xdr:row>
      <xdr:rowOff>238125</xdr:rowOff>
    </xdr:to>
    <xdr:pic>
      <xdr:nvPicPr>
        <xdr:cNvPr id="100" name="Picture 8" hidden="1">
          <a:extLst>
            <a:ext uri="{FF2B5EF4-FFF2-40B4-BE49-F238E27FC236}">
              <a16:creationId xmlns:a16="http://schemas.microsoft.com/office/drawing/2014/main" id="{7FC4422B-659A-4F70-839E-FE9729B1D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101</xdr:row>
      <xdr:rowOff>0</xdr:rowOff>
    </xdr:from>
    <xdr:to>
      <xdr:col>9</xdr:col>
      <xdr:colOff>781050</xdr:colOff>
      <xdr:row>103</xdr:row>
      <xdr:rowOff>95250</xdr:rowOff>
    </xdr:to>
    <xdr:pic>
      <xdr:nvPicPr>
        <xdr:cNvPr id="101" name="Picture 100" hidden="1">
          <a:extLst>
            <a:ext uri="{FF2B5EF4-FFF2-40B4-BE49-F238E27FC236}">
              <a16:creationId xmlns:a16="http://schemas.microsoft.com/office/drawing/2014/main" id="{EBF8689F-60A4-4C77-B692-F89548457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58</xdr:row>
      <xdr:rowOff>0</xdr:rowOff>
    </xdr:to>
    <xdr:pic>
      <xdr:nvPicPr>
        <xdr:cNvPr id="102" name="Picture 101" hidden="1">
          <a:extLst>
            <a:ext uri="{FF2B5EF4-FFF2-40B4-BE49-F238E27FC236}">
              <a16:creationId xmlns:a16="http://schemas.microsoft.com/office/drawing/2014/main" id="{9B74343F-EA99-45F4-A942-599D6683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228600</xdr:rowOff>
    </xdr:from>
    <xdr:to>
      <xdr:col>9</xdr:col>
      <xdr:colOff>200025</xdr:colOff>
      <xdr:row>33</xdr:row>
      <xdr:rowOff>38100</xdr:rowOff>
    </xdr:to>
    <xdr:pic>
      <xdr:nvPicPr>
        <xdr:cNvPr id="103" name="Picture 102" hidden="1">
          <a:extLst>
            <a:ext uri="{FF2B5EF4-FFF2-40B4-BE49-F238E27FC236}">
              <a16:creationId xmlns:a16="http://schemas.microsoft.com/office/drawing/2014/main" id="{EB75D22E-6369-419A-A478-B9CDD1EB5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238125</xdr:rowOff>
    </xdr:from>
    <xdr:to>
      <xdr:col>10</xdr:col>
      <xdr:colOff>0</xdr:colOff>
      <xdr:row>58</xdr:row>
      <xdr:rowOff>0</xdr:rowOff>
    </xdr:to>
    <xdr:pic>
      <xdr:nvPicPr>
        <xdr:cNvPr id="104" name="Picture 5" hidden="1">
          <a:extLst>
            <a:ext uri="{FF2B5EF4-FFF2-40B4-BE49-F238E27FC236}">
              <a16:creationId xmlns:a16="http://schemas.microsoft.com/office/drawing/2014/main" id="{A819A8B9-6DEC-4A31-9F71-38B4DA03D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31</xdr:row>
      <xdr:rowOff>9525</xdr:rowOff>
    </xdr:from>
    <xdr:to>
      <xdr:col>10</xdr:col>
      <xdr:colOff>0</xdr:colOff>
      <xdr:row>33</xdr:row>
      <xdr:rowOff>104775</xdr:rowOff>
    </xdr:to>
    <xdr:pic>
      <xdr:nvPicPr>
        <xdr:cNvPr id="105" name="Picture 6" hidden="1">
          <a:extLst>
            <a:ext uri="{FF2B5EF4-FFF2-40B4-BE49-F238E27FC236}">
              <a16:creationId xmlns:a16="http://schemas.microsoft.com/office/drawing/2014/main" id="{76DC2975-9639-4374-B7D9-56F0DD15E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90</xdr:row>
      <xdr:rowOff>142875</xdr:rowOff>
    </xdr:from>
    <xdr:to>
      <xdr:col>10</xdr:col>
      <xdr:colOff>0</xdr:colOff>
      <xdr:row>101</xdr:row>
      <xdr:rowOff>238125</xdr:rowOff>
    </xdr:to>
    <xdr:pic>
      <xdr:nvPicPr>
        <xdr:cNvPr id="106" name="Picture 8" hidden="1">
          <a:extLst>
            <a:ext uri="{FF2B5EF4-FFF2-40B4-BE49-F238E27FC236}">
              <a16:creationId xmlns:a16="http://schemas.microsoft.com/office/drawing/2014/main" id="{49708721-215B-45F4-B8ED-07C251B1F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101</xdr:row>
      <xdr:rowOff>0</xdr:rowOff>
    </xdr:from>
    <xdr:to>
      <xdr:col>9</xdr:col>
      <xdr:colOff>781050</xdr:colOff>
      <xdr:row>102</xdr:row>
      <xdr:rowOff>95250</xdr:rowOff>
    </xdr:to>
    <xdr:pic>
      <xdr:nvPicPr>
        <xdr:cNvPr id="107" name="Picture 106" hidden="1">
          <a:extLst>
            <a:ext uri="{FF2B5EF4-FFF2-40B4-BE49-F238E27FC236}">
              <a16:creationId xmlns:a16="http://schemas.microsoft.com/office/drawing/2014/main" id="{54AE74E8-F289-4EA5-8B70-4F6158845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58</xdr:row>
      <xdr:rowOff>0</xdr:rowOff>
    </xdr:to>
    <xdr:pic>
      <xdr:nvPicPr>
        <xdr:cNvPr id="108" name="Picture 107" hidden="1">
          <a:extLst>
            <a:ext uri="{FF2B5EF4-FFF2-40B4-BE49-F238E27FC236}">
              <a16:creationId xmlns:a16="http://schemas.microsoft.com/office/drawing/2014/main" id="{CEA86007-967B-4E44-815F-E6C629B5F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228600</xdr:rowOff>
    </xdr:from>
    <xdr:to>
      <xdr:col>9</xdr:col>
      <xdr:colOff>200025</xdr:colOff>
      <xdr:row>33</xdr:row>
      <xdr:rowOff>38100</xdr:rowOff>
    </xdr:to>
    <xdr:pic>
      <xdr:nvPicPr>
        <xdr:cNvPr id="109" name="Picture 108" hidden="1">
          <a:extLst>
            <a:ext uri="{FF2B5EF4-FFF2-40B4-BE49-F238E27FC236}">
              <a16:creationId xmlns:a16="http://schemas.microsoft.com/office/drawing/2014/main" id="{6A54D816-9CE6-4DE4-BF10-D2020FC3D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4"/>
  <sheetViews>
    <sheetView tabSelected="1" view="pageBreakPreview" zoomScale="80" zoomScaleNormal="90" zoomScaleSheetLayoutView="80" workbookViewId="0">
      <selection activeCell="B10" sqref="B10"/>
    </sheetView>
  </sheetViews>
  <sheetFormatPr defaultColWidth="9.125" defaultRowHeight="19.5" customHeight="1" x14ac:dyDescent="0.55000000000000004"/>
  <cols>
    <col min="1" max="1" width="17.125" style="60" customWidth="1"/>
    <col min="2" max="2" width="37" style="60" customWidth="1"/>
    <col min="3" max="3" width="12.375" style="4" customWidth="1"/>
    <col min="4" max="4" width="1" style="60" customWidth="1"/>
    <col min="5" max="5" width="19" style="250" bestFit="1" customWidth="1"/>
    <col min="6" max="6" width="1" style="237" customWidth="1"/>
    <col min="7" max="7" width="17.125" style="237" customWidth="1"/>
    <col min="8" max="8" width="1" style="237" customWidth="1"/>
    <col min="9" max="9" width="17.5" style="250" customWidth="1"/>
    <col min="10" max="10" width="1" style="60" customWidth="1"/>
    <col min="11" max="11" width="17.125" style="60" customWidth="1"/>
    <col min="12" max="12" width="9.125" style="237"/>
    <col min="13" max="13" width="44.125" style="60" customWidth="1"/>
    <col min="14" max="15" width="15.125" style="60" bestFit="1" customWidth="1"/>
    <col min="16" max="16384" width="9.125" style="60"/>
  </cols>
  <sheetData>
    <row r="1" spans="1:13" ht="19.5" customHeight="1" x14ac:dyDescent="0.55000000000000004">
      <c r="A1" s="234" t="s">
        <v>202</v>
      </c>
      <c r="B1" s="11"/>
      <c r="C1" s="12"/>
      <c r="D1" s="11"/>
      <c r="E1" s="235"/>
      <c r="F1" s="236"/>
      <c r="G1" s="236"/>
      <c r="I1" s="235"/>
      <c r="J1" s="11"/>
      <c r="K1" s="238"/>
      <c r="L1" s="239"/>
    </row>
    <row r="2" spans="1:13" ht="19.5" customHeight="1" x14ac:dyDescent="0.55000000000000004">
      <c r="A2" s="234" t="s">
        <v>203</v>
      </c>
      <c r="B2" s="11"/>
      <c r="C2" s="12"/>
      <c r="D2" s="11"/>
      <c r="E2" s="235"/>
      <c r="F2" s="236"/>
      <c r="G2" s="236"/>
      <c r="I2" s="235"/>
      <c r="J2" s="11"/>
      <c r="K2" s="238"/>
      <c r="L2" s="239"/>
    </row>
    <row r="3" spans="1:13" ht="23.25" x14ac:dyDescent="0.55000000000000004">
      <c r="A3" s="234" t="s">
        <v>216</v>
      </c>
      <c r="B3" s="11"/>
      <c r="C3" s="12"/>
      <c r="D3" s="11"/>
      <c r="E3" s="235"/>
      <c r="F3" s="236"/>
      <c r="G3" s="236"/>
      <c r="I3" s="235"/>
      <c r="J3" s="11"/>
      <c r="K3" s="11"/>
    </row>
    <row r="4" spans="1:13" ht="19.5" customHeight="1" x14ac:dyDescent="0.55000000000000004">
      <c r="A4" s="11"/>
      <c r="B4" s="11"/>
      <c r="C4" s="12"/>
      <c r="D4" s="11"/>
      <c r="E4" s="235"/>
      <c r="F4" s="236"/>
      <c r="G4" s="236"/>
      <c r="I4" s="235"/>
      <c r="J4" s="11"/>
      <c r="K4" s="11"/>
    </row>
    <row r="5" spans="1:13" s="11" customFormat="1" ht="19.5" customHeight="1" x14ac:dyDescent="0.45">
      <c r="C5" s="31"/>
      <c r="E5" s="282" t="s">
        <v>0</v>
      </c>
      <c r="F5" s="282"/>
      <c r="G5" s="282"/>
      <c r="H5" s="282"/>
      <c r="I5" s="283" t="s">
        <v>1</v>
      </c>
      <c r="J5" s="283"/>
      <c r="K5" s="283"/>
      <c r="L5" s="236"/>
    </row>
    <row r="6" spans="1:13" ht="19.5" customHeight="1" x14ac:dyDescent="0.55000000000000004">
      <c r="E6" s="240" t="s">
        <v>181</v>
      </c>
      <c r="F6" s="241"/>
      <c r="G6" s="240" t="s">
        <v>2</v>
      </c>
      <c r="H6" s="242"/>
      <c r="I6" s="240" t="s">
        <v>181</v>
      </c>
      <c r="J6" s="241"/>
      <c r="K6" s="240" t="s">
        <v>2</v>
      </c>
      <c r="M6" s="11"/>
    </row>
    <row r="7" spans="1:13" ht="19.5" customHeight="1" x14ac:dyDescent="0.55000000000000004">
      <c r="A7" s="55" t="s">
        <v>3</v>
      </c>
      <c r="C7" s="243" t="s">
        <v>4</v>
      </c>
      <c r="E7" s="244">
        <v>2564</v>
      </c>
      <c r="F7" s="245"/>
      <c r="G7" s="244">
        <v>2563</v>
      </c>
      <c r="I7" s="244">
        <v>2564</v>
      </c>
      <c r="J7" s="245"/>
      <c r="K7" s="244">
        <v>2563</v>
      </c>
    </row>
    <row r="8" spans="1:13" ht="27.75" customHeight="1" x14ac:dyDescent="0.55000000000000004">
      <c r="A8" s="55"/>
      <c r="C8" s="243"/>
      <c r="E8" s="246" t="s">
        <v>227</v>
      </c>
      <c r="F8" s="245"/>
      <c r="G8" s="244"/>
      <c r="I8" s="246" t="s">
        <v>227</v>
      </c>
      <c r="J8" s="245"/>
      <c r="K8" s="244"/>
    </row>
    <row r="9" spans="1:13" ht="19.5" customHeight="1" x14ac:dyDescent="0.55000000000000004">
      <c r="A9" s="247"/>
      <c r="B9" s="247"/>
      <c r="C9" s="248"/>
      <c r="D9" s="249"/>
      <c r="E9" s="281" t="s">
        <v>5</v>
      </c>
      <c r="F9" s="281"/>
      <c r="G9" s="281"/>
      <c r="H9" s="281"/>
      <c r="I9" s="281"/>
      <c r="J9" s="281"/>
      <c r="K9" s="281"/>
    </row>
    <row r="10" spans="1:13" ht="22.5" customHeight="1" x14ac:dyDescent="0.55000000000000004">
      <c r="A10" s="241" t="s">
        <v>6</v>
      </c>
      <c r="B10" s="99"/>
      <c r="D10" s="99"/>
      <c r="E10" s="250">
        <v>14708834</v>
      </c>
      <c r="F10" s="34"/>
      <c r="G10" s="250">
        <v>21942541</v>
      </c>
      <c r="H10" s="34"/>
      <c r="I10" s="250">
        <v>14708769</v>
      </c>
      <c r="J10" s="34"/>
      <c r="K10" s="250">
        <v>12836147</v>
      </c>
    </row>
    <row r="11" spans="1:13" ht="22.5" customHeight="1" x14ac:dyDescent="0.55000000000000004">
      <c r="A11" s="241" t="s">
        <v>7</v>
      </c>
      <c r="B11" s="99"/>
      <c r="C11" s="4">
        <v>13.2</v>
      </c>
      <c r="D11" s="99"/>
      <c r="E11" s="250">
        <v>153824446</v>
      </c>
      <c r="F11" s="34"/>
      <c r="G11" s="250">
        <v>211185009</v>
      </c>
      <c r="H11" s="34"/>
      <c r="I11" s="250">
        <v>153808833</v>
      </c>
      <c r="J11" s="34"/>
      <c r="K11" s="250">
        <v>221262755</v>
      </c>
    </row>
    <row r="12" spans="1:13" ht="22.5" customHeight="1" x14ac:dyDescent="0.55000000000000004">
      <c r="A12" s="241" t="s">
        <v>133</v>
      </c>
      <c r="B12" s="99"/>
      <c r="D12" s="99"/>
      <c r="F12" s="34"/>
      <c r="G12" s="250"/>
      <c r="H12" s="34"/>
      <c r="J12" s="34"/>
      <c r="K12" s="250"/>
    </row>
    <row r="13" spans="1:13" ht="22.5" customHeight="1" x14ac:dyDescent="0.55000000000000004">
      <c r="A13" s="241" t="s">
        <v>134</v>
      </c>
      <c r="B13" s="99"/>
      <c r="C13" s="4">
        <v>4</v>
      </c>
      <c r="D13" s="99"/>
      <c r="E13" s="250">
        <v>15689032</v>
      </c>
      <c r="F13" s="34"/>
      <c r="G13" s="250">
        <v>3787884</v>
      </c>
      <c r="H13" s="34"/>
      <c r="I13" s="250">
        <v>15689023</v>
      </c>
      <c r="J13" s="34"/>
      <c r="K13" s="250">
        <v>1125593</v>
      </c>
    </row>
    <row r="14" spans="1:13" ht="22.5" customHeight="1" x14ac:dyDescent="0.55000000000000004">
      <c r="A14" s="27" t="s">
        <v>172</v>
      </c>
      <c r="B14" s="99"/>
      <c r="C14" s="4">
        <v>4</v>
      </c>
      <c r="D14" s="99"/>
      <c r="E14" s="250">
        <v>14089974</v>
      </c>
      <c r="F14" s="251"/>
      <c r="G14" s="250">
        <v>11959166</v>
      </c>
      <c r="H14" s="34"/>
      <c r="I14" s="250">
        <v>14089974</v>
      </c>
      <c r="J14" s="34"/>
      <c r="K14" s="250">
        <v>10012947</v>
      </c>
    </row>
    <row r="15" spans="1:13" ht="22.5" customHeight="1" x14ac:dyDescent="0.55000000000000004">
      <c r="A15" s="27" t="s">
        <v>8</v>
      </c>
      <c r="B15" s="99"/>
      <c r="C15" s="4" t="s">
        <v>228</v>
      </c>
      <c r="D15" s="99"/>
      <c r="E15" s="250">
        <v>159923657</v>
      </c>
      <c r="F15" s="251"/>
      <c r="G15" s="250">
        <v>134350737</v>
      </c>
      <c r="H15" s="34"/>
      <c r="I15" s="250">
        <v>159923657</v>
      </c>
      <c r="J15" s="34"/>
      <c r="K15" s="250">
        <v>73322721</v>
      </c>
    </row>
    <row r="16" spans="1:13" ht="22.5" customHeight="1" x14ac:dyDescent="0.55000000000000004">
      <c r="A16" s="27" t="s">
        <v>119</v>
      </c>
      <c r="B16" s="99"/>
      <c r="C16" s="4">
        <v>7</v>
      </c>
      <c r="D16" s="99"/>
      <c r="E16" s="250">
        <v>8772231</v>
      </c>
      <c r="F16" s="251"/>
      <c r="G16" s="250">
        <v>8599132</v>
      </c>
      <c r="H16" s="34"/>
      <c r="I16" s="250">
        <v>73633327</v>
      </c>
      <c r="J16" s="34"/>
      <c r="K16" s="250">
        <v>158851759</v>
      </c>
    </row>
    <row r="17" spans="1:15" ht="22.5" customHeight="1" x14ac:dyDescent="0.55000000000000004">
      <c r="A17" s="16" t="s">
        <v>9</v>
      </c>
      <c r="C17" s="4" t="s">
        <v>233</v>
      </c>
      <c r="E17" s="250">
        <v>1312762410</v>
      </c>
      <c r="F17" s="34"/>
      <c r="G17" s="250">
        <v>1348480119</v>
      </c>
      <c r="H17" s="34"/>
      <c r="I17" s="250">
        <v>1312752248</v>
      </c>
      <c r="J17" s="34"/>
      <c r="K17" s="250">
        <v>693774871</v>
      </c>
    </row>
    <row r="18" spans="1:15" s="99" customFormat="1" ht="22.5" customHeight="1" x14ac:dyDescent="0.55000000000000004">
      <c r="A18" s="252" t="s">
        <v>10</v>
      </c>
      <c r="C18" s="4"/>
      <c r="E18" s="250">
        <v>5589156</v>
      </c>
      <c r="F18" s="34"/>
      <c r="G18" s="250">
        <v>6037212</v>
      </c>
      <c r="H18" s="34"/>
      <c r="I18" s="250">
        <v>5589156</v>
      </c>
      <c r="J18" s="34"/>
      <c r="K18" s="250">
        <v>3150007</v>
      </c>
      <c r="L18" s="253"/>
      <c r="M18" s="60"/>
      <c r="N18" s="60"/>
    </row>
    <row r="19" spans="1:15" ht="22.5" customHeight="1" x14ac:dyDescent="0.55000000000000004">
      <c r="A19" s="252" t="s">
        <v>131</v>
      </c>
      <c r="B19" s="99"/>
      <c r="D19" s="99"/>
      <c r="E19" s="250">
        <v>22276316</v>
      </c>
      <c r="F19" s="34"/>
      <c r="G19" s="250">
        <v>24038714</v>
      </c>
      <c r="H19" s="34"/>
      <c r="I19" s="250">
        <v>22210071</v>
      </c>
      <c r="J19" s="34"/>
      <c r="K19" s="250">
        <v>13755268</v>
      </c>
      <c r="M19" s="99"/>
    </row>
    <row r="20" spans="1:15" ht="22.5" customHeight="1" x14ac:dyDescent="0.55000000000000004">
      <c r="A20" s="57" t="s">
        <v>11</v>
      </c>
      <c r="B20" s="99"/>
      <c r="D20" s="99"/>
      <c r="E20" s="250">
        <v>22667646</v>
      </c>
      <c r="F20" s="34"/>
      <c r="G20" s="250">
        <v>22546343</v>
      </c>
      <c r="H20" s="251"/>
      <c r="I20" s="250">
        <v>22635556</v>
      </c>
      <c r="J20" s="251"/>
      <c r="K20" s="250">
        <v>3723844</v>
      </c>
    </row>
    <row r="21" spans="1:15" ht="22.5" customHeight="1" x14ac:dyDescent="0.55000000000000004">
      <c r="A21" s="57" t="s">
        <v>12</v>
      </c>
      <c r="B21" s="99"/>
      <c r="D21" s="99"/>
      <c r="E21" s="250">
        <v>142702</v>
      </c>
      <c r="F21" s="34"/>
      <c r="G21" s="250">
        <v>1980185</v>
      </c>
      <c r="H21" s="34"/>
      <c r="I21" s="254" t="s">
        <v>232</v>
      </c>
      <c r="J21" s="34"/>
      <c r="K21" s="250">
        <v>2818086</v>
      </c>
    </row>
    <row r="22" spans="1:15" ht="22.5" customHeight="1" x14ac:dyDescent="0.55000000000000004">
      <c r="A22" s="57" t="s">
        <v>13</v>
      </c>
      <c r="B22" s="99"/>
      <c r="C22" s="4">
        <v>13.2</v>
      </c>
      <c r="D22" s="99"/>
      <c r="E22" s="255">
        <v>19592774</v>
      </c>
      <c r="F22" s="34"/>
      <c r="G22" s="255">
        <v>13424788</v>
      </c>
      <c r="H22" s="34"/>
      <c r="I22" s="255">
        <v>19483704</v>
      </c>
      <c r="J22" s="34"/>
      <c r="K22" s="255">
        <v>10770463</v>
      </c>
    </row>
    <row r="23" spans="1:15" ht="22.5" customHeight="1" thickBot="1" x14ac:dyDescent="0.6">
      <c r="A23" s="56" t="s">
        <v>14</v>
      </c>
      <c r="B23" s="99"/>
      <c r="C23" s="12"/>
      <c r="D23" s="99"/>
      <c r="E23" s="256">
        <f>SUM(E10:E22)</f>
        <v>1750039178</v>
      </c>
      <c r="F23" s="251"/>
      <c r="G23" s="256">
        <f>SUM(G10:G22)</f>
        <v>1808331830</v>
      </c>
      <c r="H23" s="251"/>
      <c r="I23" s="256">
        <f>SUM(I10:I22)</f>
        <v>1814524318</v>
      </c>
      <c r="J23" s="251"/>
      <c r="K23" s="256">
        <f>SUM(K10:K22)</f>
        <v>1205404461</v>
      </c>
      <c r="O23" s="257"/>
    </row>
    <row r="24" spans="1:15" ht="22.5" customHeight="1" thickTop="1" x14ac:dyDescent="0.55000000000000004">
      <c r="A24" s="56"/>
      <c r="B24" s="99"/>
      <c r="C24" s="12"/>
      <c r="D24" s="99"/>
      <c r="E24" s="258"/>
      <c r="F24" s="251"/>
      <c r="G24" s="258"/>
      <c r="H24" s="251"/>
      <c r="I24" s="258"/>
      <c r="J24" s="251"/>
      <c r="K24" s="258"/>
      <c r="M24" s="257"/>
      <c r="O24" s="257"/>
    </row>
    <row r="25" spans="1:15" ht="22.5" customHeight="1" x14ac:dyDescent="0.55000000000000004">
      <c r="A25" s="55" t="s">
        <v>15</v>
      </c>
      <c r="B25" s="99"/>
      <c r="C25" s="12"/>
      <c r="D25" s="99"/>
      <c r="E25" s="258"/>
      <c r="F25" s="251"/>
      <c r="G25" s="258"/>
      <c r="H25" s="251"/>
      <c r="I25" s="258"/>
      <c r="J25" s="251"/>
      <c r="K25" s="258"/>
      <c r="M25" s="257"/>
      <c r="O25" s="257"/>
    </row>
    <row r="26" spans="1:15" ht="22.5" customHeight="1" x14ac:dyDescent="0.55000000000000004">
      <c r="A26" s="56"/>
      <c r="B26" s="99"/>
      <c r="C26" s="12"/>
      <c r="D26" s="99"/>
      <c r="E26" s="258"/>
      <c r="F26" s="251"/>
      <c r="G26" s="258"/>
      <c r="H26" s="251"/>
      <c r="I26" s="258"/>
      <c r="J26" s="251"/>
      <c r="K26" s="258"/>
      <c r="M26" s="257"/>
      <c r="O26" s="257"/>
    </row>
    <row r="27" spans="1:15" s="99" customFormat="1" ht="24" customHeight="1" x14ac:dyDescent="0.55000000000000004">
      <c r="A27" s="32" t="s">
        <v>16</v>
      </c>
      <c r="B27" s="60"/>
      <c r="C27" s="4"/>
      <c r="D27" s="60"/>
      <c r="E27" s="258"/>
      <c r="G27" s="258"/>
      <c r="I27" s="258"/>
      <c r="K27" s="258"/>
      <c r="L27" s="253"/>
      <c r="M27" s="257"/>
      <c r="N27" s="60"/>
    </row>
    <row r="28" spans="1:15" ht="22.5" customHeight="1" x14ac:dyDescent="0.55000000000000004">
      <c r="A28" s="259" t="s">
        <v>17</v>
      </c>
      <c r="C28" s="4" t="s">
        <v>234</v>
      </c>
      <c r="E28" s="1">
        <v>1325186661</v>
      </c>
      <c r="F28" s="34"/>
      <c r="G28" s="1">
        <v>1373407885</v>
      </c>
      <c r="H28" s="34"/>
      <c r="I28" s="1">
        <v>1330544187</v>
      </c>
      <c r="J28" s="34"/>
      <c r="K28" s="1">
        <v>815677627</v>
      </c>
      <c r="M28" s="99"/>
    </row>
    <row r="29" spans="1:15" ht="22.5" customHeight="1" x14ac:dyDescent="0.55000000000000004">
      <c r="A29" s="27" t="s">
        <v>18</v>
      </c>
      <c r="C29" s="4">
        <v>13.2</v>
      </c>
      <c r="E29" s="1">
        <v>73307962</v>
      </c>
      <c r="F29" s="34"/>
      <c r="G29" s="1">
        <v>75908760</v>
      </c>
      <c r="H29" s="34"/>
      <c r="I29" s="1">
        <v>73423182</v>
      </c>
      <c r="J29" s="34"/>
      <c r="K29" s="1">
        <v>51148970</v>
      </c>
      <c r="M29" s="1"/>
    </row>
    <row r="30" spans="1:15" ht="24" customHeight="1" x14ac:dyDescent="0.55000000000000004">
      <c r="A30" s="260" t="s">
        <v>19</v>
      </c>
      <c r="E30" s="1">
        <v>5379513</v>
      </c>
      <c r="F30" s="251"/>
      <c r="G30" s="1">
        <v>3894675</v>
      </c>
      <c r="H30" s="34"/>
      <c r="I30" s="1">
        <v>5379513</v>
      </c>
      <c r="J30" s="34"/>
      <c r="K30" s="1">
        <v>2897675</v>
      </c>
    </row>
    <row r="31" spans="1:15" ht="24" customHeight="1" x14ac:dyDescent="0.55000000000000004">
      <c r="A31" s="260" t="s">
        <v>20</v>
      </c>
      <c r="E31" s="1"/>
      <c r="F31" s="251"/>
      <c r="G31" s="1"/>
      <c r="H31" s="34"/>
      <c r="I31" s="1"/>
      <c r="J31" s="34"/>
      <c r="K31" s="1"/>
    </row>
    <row r="32" spans="1:15" ht="24" customHeight="1" x14ac:dyDescent="0.55000000000000004">
      <c r="A32" s="241" t="s">
        <v>134</v>
      </c>
      <c r="C32" s="4">
        <v>4</v>
      </c>
      <c r="E32" s="1">
        <v>437180</v>
      </c>
      <c r="F32" s="251"/>
      <c r="G32" s="1">
        <v>431884</v>
      </c>
      <c r="H32" s="34"/>
      <c r="I32" s="1">
        <v>437180</v>
      </c>
      <c r="J32" s="251"/>
      <c r="K32" s="1">
        <v>431884</v>
      </c>
    </row>
    <row r="33" spans="1:14" ht="24" customHeight="1" x14ac:dyDescent="0.55000000000000004">
      <c r="A33" s="260" t="s">
        <v>173</v>
      </c>
      <c r="C33" s="4">
        <v>4</v>
      </c>
      <c r="E33" s="1">
        <v>12959351</v>
      </c>
      <c r="F33" s="251"/>
      <c r="G33" s="1">
        <v>9267833</v>
      </c>
      <c r="H33" s="34"/>
      <c r="I33" s="1">
        <v>12959351</v>
      </c>
      <c r="J33" s="34"/>
      <c r="K33" s="1">
        <v>8144190</v>
      </c>
    </row>
    <row r="34" spans="1:14" ht="22.5" customHeight="1" x14ac:dyDescent="0.55000000000000004">
      <c r="A34" s="27" t="s">
        <v>170</v>
      </c>
      <c r="C34" s="4" t="s">
        <v>235</v>
      </c>
      <c r="E34" s="1">
        <v>82829811</v>
      </c>
      <c r="F34" s="34"/>
      <c r="G34" s="1">
        <v>88964851</v>
      </c>
      <c r="H34" s="34"/>
      <c r="I34" s="1">
        <v>77429811</v>
      </c>
      <c r="J34" s="34"/>
      <c r="K34" s="1">
        <v>88959693</v>
      </c>
    </row>
    <row r="35" spans="1:14" ht="22.5" customHeight="1" x14ac:dyDescent="0.55000000000000004">
      <c r="A35" s="27" t="s">
        <v>21</v>
      </c>
      <c r="E35" s="1">
        <v>3769684</v>
      </c>
      <c r="F35" s="34"/>
      <c r="G35" s="1">
        <v>4366292</v>
      </c>
      <c r="H35" s="34"/>
      <c r="I35" s="1">
        <v>3728149</v>
      </c>
      <c r="J35" s="34"/>
      <c r="K35" s="1">
        <v>2517106</v>
      </c>
    </row>
    <row r="36" spans="1:14" ht="22.5" customHeight="1" x14ac:dyDescent="0.55000000000000004">
      <c r="A36" s="260" t="s">
        <v>22</v>
      </c>
      <c r="E36" s="1">
        <v>2414480</v>
      </c>
      <c r="F36" s="34"/>
      <c r="G36" s="1">
        <v>2820668</v>
      </c>
      <c r="H36" s="34"/>
      <c r="I36" s="1">
        <v>2413846</v>
      </c>
      <c r="J36" s="34"/>
      <c r="K36" s="1">
        <v>1444693</v>
      </c>
    </row>
    <row r="37" spans="1:14" ht="22.5" customHeight="1" x14ac:dyDescent="0.55000000000000004">
      <c r="A37" s="261" t="s">
        <v>132</v>
      </c>
      <c r="E37" s="1">
        <v>1222854</v>
      </c>
      <c r="F37" s="34"/>
      <c r="G37" s="1">
        <v>3500501</v>
      </c>
      <c r="H37" s="34"/>
      <c r="I37" s="35">
        <v>434196</v>
      </c>
      <c r="J37" s="34"/>
      <c r="K37" s="35">
        <v>0</v>
      </c>
    </row>
    <row r="38" spans="1:14" ht="22.5" customHeight="1" x14ac:dyDescent="0.55000000000000004">
      <c r="A38" s="259" t="s">
        <v>113</v>
      </c>
      <c r="E38" s="1">
        <v>20445437</v>
      </c>
      <c r="F38" s="34"/>
      <c r="G38" s="1">
        <v>20884682</v>
      </c>
      <c r="H38" s="34"/>
      <c r="I38" s="1">
        <v>20446377</v>
      </c>
      <c r="J38" s="34"/>
      <c r="K38" s="1">
        <v>19261556</v>
      </c>
    </row>
    <row r="39" spans="1:14" ht="22.5" customHeight="1" x14ac:dyDescent="0.55000000000000004">
      <c r="A39" s="259" t="s">
        <v>23</v>
      </c>
      <c r="C39" s="4">
        <v>13.2</v>
      </c>
      <c r="E39" s="61">
        <v>14196274</v>
      </c>
      <c r="F39" s="34"/>
      <c r="G39" s="61">
        <v>20134074</v>
      </c>
      <c r="H39" s="34"/>
      <c r="I39" s="61">
        <v>82761933</v>
      </c>
      <c r="J39" s="34"/>
      <c r="K39" s="61">
        <v>11468558</v>
      </c>
    </row>
    <row r="40" spans="1:14" ht="22.5" customHeight="1" x14ac:dyDescent="0.55000000000000004">
      <c r="A40" s="262" t="s">
        <v>24</v>
      </c>
      <c r="E40" s="119">
        <f>SUM(E28:E39)</f>
        <v>1542149207</v>
      </c>
      <c r="F40" s="251"/>
      <c r="G40" s="119">
        <f>SUM(G28:G39)</f>
        <v>1603582105</v>
      </c>
      <c r="H40" s="34"/>
      <c r="I40" s="119">
        <f>SUM(I28:I39)</f>
        <v>1609957725</v>
      </c>
      <c r="J40" s="251"/>
      <c r="K40" s="119">
        <f>SUM(K28:K39)</f>
        <v>1001951952</v>
      </c>
    </row>
    <row r="41" spans="1:14" ht="22.5" customHeight="1" x14ac:dyDescent="0.55000000000000004">
      <c r="A41" s="263"/>
      <c r="F41" s="264"/>
      <c r="G41" s="250"/>
      <c r="H41" s="264"/>
      <c r="J41" s="34"/>
      <c r="K41" s="265"/>
      <c r="M41" s="1"/>
    </row>
    <row r="42" spans="1:14" ht="19.5" customHeight="1" x14ac:dyDescent="0.55000000000000004">
      <c r="A42" s="234" t="s">
        <v>202</v>
      </c>
      <c r="B42" s="11"/>
      <c r="C42" s="12"/>
      <c r="D42" s="11"/>
      <c r="E42" s="235"/>
      <c r="F42" s="236"/>
      <c r="G42" s="236"/>
      <c r="I42" s="235"/>
      <c r="J42" s="11"/>
      <c r="K42" s="11"/>
    </row>
    <row r="43" spans="1:14" ht="19.5" customHeight="1" x14ac:dyDescent="0.55000000000000004">
      <c r="A43" s="234" t="s">
        <v>203</v>
      </c>
      <c r="B43" s="11"/>
      <c r="C43" s="12"/>
      <c r="D43" s="11"/>
      <c r="E43" s="235"/>
      <c r="F43" s="236"/>
      <c r="G43" s="236"/>
      <c r="I43" s="235"/>
      <c r="J43" s="11"/>
      <c r="K43" s="11"/>
    </row>
    <row r="44" spans="1:14" ht="23.25" x14ac:dyDescent="0.55000000000000004">
      <c r="A44" s="234" t="s">
        <v>217</v>
      </c>
      <c r="B44" s="11"/>
      <c r="C44" s="12"/>
      <c r="D44" s="11"/>
      <c r="E44" s="235"/>
      <c r="F44" s="236"/>
      <c r="G44" s="236"/>
      <c r="I44" s="235"/>
      <c r="J44" s="11"/>
      <c r="K44" s="11"/>
    </row>
    <row r="45" spans="1:14" ht="19.5" customHeight="1" x14ac:dyDescent="0.55000000000000004">
      <c r="A45" s="11"/>
      <c r="B45" s="11"/>
      <c r="C45" s="12"/>
      <c r="D45" s="11"/>
      <c r="E45" s="235"/>
      <c r="F45" s="236"/>
      <c r="G45" s="236"/>
      <c r="I45" s="235"/>
      <c r="J45" s="11"/>
      <c r="K45" s="11"/>
    </row>
    <row r="46" spans="1:14" s="11" customFormat="1" ht="19.5" customHeight="1" x14ac:dyDescent="0.55000000000000004">
      <c r="C46" s="31"/>
      <c r="E46" s="282" t="s">
        <v>0</v>
      </c>
      <c r="F46" s="282"/>
      <c r="G46" s="282"/>
      <c r="H46" s="282"/>
      <c r="I46" s="284" t="s">
        <v>1</v>
      </c>
      <c r="J46" s="284"/>
      <c r="K46" s="284"/>
      <c r="L46" s="236"/>
      <c r="M46" s="60"/>
      <c r="N46" s="60"/>
    </row>
    <row r="47" spans="1:14" ht="19.5" customHeight="1" x14ac:dyDescent="0.55000000000000004">
      <c r="E47" s="240" t="s">
        <v>181</v>
      </c>
      <c r="F47" s="241"/>
      <c r="G47" s="240" t="s">
        <v>2</v>
      </c>
      <c r="H47" s="242"/>
      <c r="I47" s="240" t="s">
        <v>181</v>
      </c>
      <c r="J47" s="241"/>
      <c r="K47" s="240" t="s">
        <v>2</v>
      </c>
      <c r="M47" s="11"/>
    </row>
    <row r="48" spans="1:14" ht="19.5" customHeight="1" x14ac:dyDescent="0.55000000000000004">
      <c r="A48" s="55" t="s">
        <v>15</v>
      </c>
      <c r="C48" s="243"/>
      <c r="E48" s="244">
        <v>2564</v>
      </c>
      <c r="F48" s="245"/>
      <c r="G48" s="244">
        <v>2563</v>
      </c>
      <c r="I48" s="244">
        <v>2564</v>
      </c>
      <c r="J48" s="245"/>
      <c r="K48" s="244">
        <v>2563</v>
      </c>
    </row>
    <row r="49" spans="1:11" ht="30" customHeight="1" x14ac:dyDescent="0.55000000000000004">
      <c r="A49" s="55"/>
      <c r="C49" s="243" t="s">
        <v>4</v>
      </c>
      <c r="E49" s="246" t="s">
        <v>227</v>
      </c>
      <c r="F49" s="245"/>
      <c r="G49" s="244"/>
      <c r="I49" s="246" t="s">
        <v>227</v>
      </c>
      <c r="J49" s="245"/>
      <c r="K49" s="244"/>
    </row>
    <row r="50" spans="1:11" ht="19.5" customHeight="1" x14ac:dyDescent="0.55000000000000004">
      <c r="A50" s="247"/>
      <c r="B50" s="247"/>
      <c r="C50" s="248"/>
      <c r="D50" s="249"/>
      <c r="E50" s="281" t="s">
        <v>5</v>
      </c>
      <c r="F50" s="281"/>
      <c r="G50" s="281"/>
      <c r="H50" s="281"/>
      <c r="I50" s="281"/>
      <c r="J50" s="281"/>
      <c r="K50" s="281"/>
    </row>
    <row r="51" spans="1:11" ht="22.5" customHeight="1" x14ac:dyDescent="0.55000000000000004">
      <c r="A51" s="95" t="s">
        <v>25</v>
      </c>
      <c r="F51" s="264"/>
      <c r="G51" s="250"/>
      <c r="H51" s="264"/>
      <c r="J51" s="34"/>
      <c r="K51" s="1"/>
    </row>
    <row r="52" spans="1:11" ht="22.5" customHeight="1" x14ac:dyDescent="0.55000000000000004">
      <c r="A52" s="23" t="s">
        <v>26</v>
      </c>
      <c r="F52" s="264"/>
      <c r="G52" s="250"/>
      <c r="H52" s="264"/>
      <c r="J52" s="34"/>
      <c r="K52" s="1"/>
    </row>
    <row r="53" spans="1:11" ht="22.5" customHeight="1" x14ac:dyDescent="0.55000000000000004">
      <c r="A53" s="23" t="s">
        <v>27</v>
      </c>
      <c r="F53" s="264"/>
      <c r="G53" s="250"/>
      <c r="H53" s="264"/>
      <c r="J53" s="34"/>
      <c r="K53" s="1"/>
    </row>
    <row r="54" spans="1:11" ht="22.5" customHeight="1" x14ac:dyDescent="0.55000000000000004">
      <c r="A54" s="266" t="s">
        <v>207</v>
      </c>
      <c r="B54" s="237"/>
      <c r="F54" s="264"/>
      <c r="G54" s="250"/>
      <c r="H54" s="264"/>
      <c r="J54" s="34"/>
      <c r="K54" s="1"/>
    </row>
    <row r="55" spans="1:11" ht="22.5" customHeight="1" x14ac:dyDescent="0.55000000000000004">
      <c r="A55" s="266" t="s">
        <v>218</v>
      </c>
      <c r="B55" s="237"/>
      <c r="F55" s="264"/>
      <c r="G55" s="250"/>
      <c r="H55" s="264"/>
      <c r="J55" s="34"/>
      <c r="K55" s="1"/>
    </row>
    <row r="56" spans="1:11" ht="22.5" customHeight="1" thickBot="1" x14ac:dyDescent="0.6">
      <c r="A56" s="237" t="s">
        <v>219</v>
      </c>
      <c r="B56" s="237"/>
      <c r="E56" s="267">
        <v>92021137</v>
      </c>
      <c r="F56" s="34"/>
      <c r="G56" s="267">
        <v>100912375</v>
      </c>
      <c r="H56" s="34"/>
      <c r="I56" s="267">
        <v>92021137</v>
      </c>
      <c r="J56" s="34"/>
      <c r="K56" s="267">
        <v>100912375</v>
      </c>
    </row>
    <row r="57" spans="1:11" ht="22.5" customHeight="1" thickTop="1" x14ac:dyDescent="0.55000000000000004">
      <c r="A57" s="268" t="s">
        <v>28</v>
      </c>
      <c r="B57" s="237"/>
      <c r="E57" s="1"/>
      <c r="F57" s="34"/>
      <c r="G57" s="1"/>
      <c r="H57" s="34"/>
      <c r="I57" s="1"/>
      <c r="J57" s="34"/>
      <c r="K57" s="1"/>
    </row>
    <row r="58" spans="1:11" ht="22.5" customHeight="1" x14ac:dyDescent="0.55000000000000004">
      <c r="A58" s="268" t="s">
        <v>208</v>
      </c>
      <c r="B58" s="237"/>
      <c r="E58" s="1"/>
      <c r="F58" s="34"/>
      <c r="G58" s="1"/>
      <c r="H58" s="34"/>
      <c r="I58" s="1"/>
      <c r="J58" s="34"/>
      <c r="K58" s="1"/>
    </row>
    <row r="59" spans="1:11" ht="22.5" customHeight="1" x14ac:dyDescent="0.55000000000000004">
      <c r="A59" s="266" t="s">
        <v>220</v>
      </c>
      <c r="B59" s="237"/>
      <c r="E59" s="1"/>
      <c r="F59" s="34"/>
      <c r="G59" s="1"/>
      <c r="H59" s="34"/>
      <c r="I59" s="1"/>
      <c r="J59" s="34"/>
      <c r="K59" s="1"/>
    </row>
    <row r="60" spans="1:11" ht="22.5" customHeight="1" x14ac:dyDescent="0.55000000000000004">
      <c r="A60" s="237" t="s">
        <v>219</v>
      </c>
      <c r="B60" s="237"/>
      <c r="E60" s="1">
        <v>91675942</v>
      </c>
      <c r="F60" s="34"/>
      <c r="G60" s="1">
        <v>91588946</v>
      </c>
      <c r="H60" s="34"/>
      <c r="I60" s="250">
        <v>91675942</v>
      </c>
      <c r="J60" s="34"/>
      <c r="K60" s="250">
        <v>91588946</v>
      </c>
    </row>
    <row r="61" spans="1:11" ht="22.5" customHeight="1" x14ac:dyDescent="0.55000000000000004">
      <c r="A61" s="27" t="s">
        <v>29</v>
      </c>
      <c r="E61" s="1">
        <v>43321048</v>
      </c>
      <c r="F61" s="34"/>
      <c r="G61" s="1">
        <v>43321601</v>
      </c>
      <c r="H61" s="34"/>
      <c r="I61" s="250">
        <v>43321048</v>
      </c>
      <c r="J61" s="34"/>
      <c r="K61" s="250">
        <v>43321601</v>
      </c>
    </row>
    <row r="62" spans="1:11" ht="22.5" customHeight="1" x14ac:dyDescent="0.55000000000000004">
      <c r="A62" s="27" t="s">
        <v>30</v>
      </c>
      <c r="E62" s="250">
        <v>5171771</v>
      </c>
      <c r="F62" s="34"/>
      <c r="G62" s="250">
        <v>5797791</v>
      </c>
      <c r="H62" s="34"/>
      <c r="I62" s="250">
        <v>6120318</v>
      </c>
      <c r="J62" s="34"/>
      <c r="K62" s="250">
        <v>5761304</v>
      </c>
    </row>
    <row r="63" spans="1:11" ht="22.5" customHeight="1" x14ac:dyDescent="0.55000000000000004">
      <c r="A63" s="23" t="s">
        <v>31</v>
      </c>
      <c r="E63" s="1"/>
      <c r="F63" s="34"/>
      <c r="G63" s="1"/>
      <c r="H63" s="34"/>
      <c r="I63" s="1"/>
      <c r="J63" s="34"/>
      <c r="K63" s="1"/>
    </row>
    <row r="64" spans="1:11" ht="22.5" customHeight="1" x14ac:dyDescent="0.55000000000000004">
      <c r="A64" s="23" t="s">
        <v>32</v>
      </c>
      <c r="E64" s="1"/>
      <c r="F64" s="34"/>
      <c r="G64" s="1"/>
      <c r="H64" s="34"/>
      <c r="I64" s="1"/>
      <c r="J64" s="34"/>
      <c r="K64" s="1"/>
    </row>
    <row r="65" spans="1:14" ht="22.5" customHeight="1" x14ac:dyDescent="0.55000000000000004">
      <c r="A65" s="23" t="s">
        <v>33</v>
      </c>
      <c r="E65" s="250">
        <v>10091000</v>
      </c>
      <c r="F65" s="34"/>
      <c r="G65" s="250">
        <v>10091000</v>
      </c>
      <c r="H65" s="34"/>
      <c r="I65" s="250">
        <v>10091000</v>
      </c>
      <c r="J65" s="34"/>
      <c r="K65" s="250">
        <v>10091000</v>
      </c>
    </row>
    <row r="66" spans="1:14" ht="22.5" customHeight="1" x14ac:dyDescent="0.55000000000000004">
      <c r="A66" s="23" t="s">
        <v>34</v>
      </c>
      <c r="E66" s="255">
        <v>57612657</v>
      </c>
      <c r="F66" s="34"/>
      <c r="G66" s="255">
        <v>53913289</v>
      </c>
      <c r="H66" s="34"/>
      <c r="I66" s="255">
        <v>53358285</v>
      </c>
      <c r="J66" s="34"/>
      <c r="K66" s="255">
        <v>52689658</v>
      </c>
    </row>
    <row r="67" spans="1:14" ht="22.5" customHeight="1" x14ac:dyDescent="0.55000000000000004">
      <c r="A67" s="19" t="s">
        <v>35</v>
      </c>
      <c r="E67" s="258">
        <f>SUM(E60:E66)</f>
        <v>207872418</v>
      </c>
      <c r="F67" s="251"/>
      <c r="G67" s="258">
        <f>SUM(G60:G66)</f>
        <v>204712627</v>
      </c>
      <c r="H67" s="251"/>
      <c r="I67" s="258">
        <f>SUM(I60:I66)</f>
        <v>204566593</v>
      </c>
      <c r="J67" s="251"/>
      <c r="K67" s="258">
        <f>SUM(K60:K66)</f>
        <v>203452509</v>
      </c>
    </row>
    <row r="68" spans="1:14" ht="22.5" customHeight="1" x14ac:dyDescent="0.55000000000000004">
      <c r="A68" s="27" t="s">
        <v>36</v>
      </c>
      <c r="E68" s="61">
        <v>17553</v>
      </c>
      <c r="F68" s="34"/>
      <c r="G68" s="61">
        <v>37098</v>
      </c>
      <c r="H68" s="34"/>
      <c r="I68" s="269">
        <v>0</v>
      </c>
      <c r="J68" s="270"/>
      <c r="K68" s="269">
        <v>0</v>
      </c>
      <c r="M68" s="34"/>
    </row>
    <row r="69" spans="1:14" ht="22.5" customHeight="1" x14ac:dyDescent="0.55000000000000004">
      <c r="A69" s="19" t="s">
        <v>37</v>
      </c>
      <c r="E69" s="258">
        <f>SUM(E67:E68)</f>
        <v>207889971</v>
      </c>
      <c r="F69" s="251"/>
      <c r="G69" s="258">
        <f>SUM(G67:G68)</f>
        <v>204749725</v>
      </c>
      <c r="H69" s="251"/>
      <c r="I69" s="258">
        <f>SUM(I67:I68)</f>
        <v>204566593</v>
      </c>
      <c r="J69" s="251"/>
      <c r="K69" s="258">
        <f>SUM(K67:K68)</f>
        <v>203452509</v>
      </c>
    </row>
    <row r="70" spans="1:14" ht="25.5" customHeight="1" thickBot="1" x14ac:dyDescent="0.6">
      <c r="A70" s="19" t="s">
        <v>38</v>
      </c>
      <c r="E70" s="271">
        <f>E40+E69</f>
        <v>1750039178</v>
      </c>
      <c r="F70" s="251"/>
      <c r="G70" s="271">
        <f>G40+G69</f>
        <v>1808331830</v>
      </c>
      <c r="H70" s="251"/>
      <c r="I70" s="271">
        <f>I40+I69</f>
        <v>1814524318</v>
      </c>
      <c r="J70" s="251"/>
      <c r="K70" s="271">
        <f>K40+K69</f>
        <v>1205404461</v>
      </c>
    </row>
    <row r="71" spans="1:14" s="64" customFormat="1" ht="22.5" customHeight="1" thickTop="1" x14ac:dyDescent="0.55000000000000004">
      <c r="B71" s="272"/>
      <c r="D71" s="58"/>
      <c r="E71" s="250"/>
      <c r="G71" s="250"/>
      <c r="H71" s="273"/>
      <c r="I71" s="250"/>
      <c r="J71" s="58"/>
      <c r="K71" s="250"/>
      <c r="M71" s="60"/>
      <c r="N71" s="60"/>
    </row>
    <row r="72" spans="1:14" s="64" customFormat="1" ht="22.5" customHeight="1" x14ac:dyDescent="0.55000000000000004">
      <c r="B72" s="272"/>
      <c r="D72" s="58"/>
      <c r="E72" s="250"/>
      <c r="G72" s="250"/>
      <c r="H72" s="273"/>
      <c r="I72" s="250"/>
      <c r="J72" s="58"/>
      <c r="K72" s="250"/>
      <c r="M72" s="60"/>
      <c r="N72" s="60"/>
    </row>
    <row r="73" spans="1:14" s="64" customFormat="1" ht="22.5" customHeight="1" x14ac:dyDescent="0.55000000000000004">
      <c r="B73" s="272"/>
      <c r="D73" s="58"/>
      <c r="E73" s="250"/>
      <c r="G73" s="250"/>
      <c r="H73" s="273"/>
      <c r="I73" s="250"/>
      <c r="J73" s="58"/>
      <c r="K73" s="250"/>
      <c r="M73" s="60"/>
      <c r="N73" s="60"/>
    </row>
    <row r="74" spans="1:14" s="64" customFormat="1" ht="22.5" customHeight="1" x14ac:dyDescent="0.55000000000000004">
      <c r="B74" s="272"/>
      <c r="D74" s="58"/>
      <c r="E74" s="250"/>
      <c r="G74" s="250"/>
      <c r="H74" s="273"/>
      <c r="I74" s="250"/>
      <c r="J74" s="58"/>
      <c r="K74" s="250"/>
      <c r="M74" s="60"/>
      <c r="N74" s="60"/>
    </row>
    <row r="75" spans="1:14" s="64" customFormat="1" ht="22.5" customHeight="1" x14ac:dyDescent="0.55000000000000004">
      <c r="B75" s="272"/>
      <c r="D75" s="58"/>
      <c r="E75" s="250"/>
      <c r="G75" s="250"/>
      <c r="H75" s="273"/>
      <c r="I75" s="250"/>
      <c r="J75" s="58"/>
      <c r="K75" s="250"/>
      <c r="M75" s="60"/>
      <c r="N75" s="60"/>
    </row>
    <row r="76" spans="1:14" s="51" customFormat="1" ht="22.5" customHeight="1" x14ac:dyDescent="0.55000000000000004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</row>
    <row r="77" spans="1:14" s="51" customFormat="1" ht="22.5" customHeight="1" x14ac:dyDescent="0.55000000000000004">
      <c r="B77" s="52" t="s">
        <v>120</v>
      </c>
      <c r="D77" s="52"/>
      <c r="E77" s="52"/>
      <c r="G77" s="280" t="s">
        <v>189</v>
      </c>
      <c r="H77" s="280"/>
      <c r="I77" s="280"/>
      <c r="J77" s="52"/>
    </row>
    <row r="78" spans="1:14" s="51" customFormat="1" ht="22.5" customHeight="1" x14ac:dyDescent="0.55000000000000004">
      <c r="B78" s="52" t="s">
        <v>121</v>
      </c>
      <c r="D78" s="52"/>
      <c r="E78" s="52"/>
      <c r="F78" s="280" t="s">
        <v>201</v>
      </c>
      <c r="G78" s="280"/>
      <c r="H78" s="280"/>
      <c r="I78" s="280"/>
      <c r="J78" s="280"/>
    </row>
    <row r="79" spans="1:14" s="64" customFormat="1" ht="22.5" customHeight="1" x14ac:dyDescent="0.55000000000000004">
      <c r="B79" s="272"/>
      <c r="D79" s="58"/>
      <c r="E79" s="250"/>
      <c r="G79" s="273"/>
      <c r="H79" s="273"/>
      <c r="I79" s="273"/>
      <c r="J79" s="58"/>
      <c r="K79" s="274"/>
    </row>
    <row r="80" spans="1:14" s="64" customFormat="1" ht="22.5" customHeight="1" x14ac:dyDescent="0.55000000000000004">
      <c r="B80" s="272"/>
      <c r="D80" s="58"/>
      <c r="E80" s="250"/>
      <c r="G80" s="273"/>
      <c r="H80" s="273"/>
      <c r="I80" s="273"/>
      <c r="J80" s="58"/>
      <c r="K80" s="274"/>
    </row>
    <row r="81" spans="2:14" s="64" customFormat="1" ht="22.5" customHeight="1" x14ac:dyDescent="0.55000000000000004">
      <c r="B81" s="272"/>
      <c r="D81" s="58"/>
      <c r="E81" s="250"/>
      <c r="G81" s="273"/>
      <c r="H81" s="273"/>
      <c r="I81" s="273"/>
      <c r="J81" s="58"/>
      <c r="K81" s="274"/>
    </row>
    <row r="82" spans="2:14" s="64" customFormat="1" ht="22.5" customHeight="1" x14ac:dyDescent="0.55000000000000004">
      <c r="D82" s="58"/>
      <c r="E82" s="250"/>
      <c r="J82" s="58"/>
      <c r="K82" s="274"/>
    </row>
    <row r="83" spans="2:14" ht="19.5" customHeight="1" x14ac:dyDescent="0.55000000000000004">
      <c r="M83" s="64"/>
      <c r="N83" s="64"/>
    </row>
    <row r="84" spans="2:14" ht="19.5" customHeight="1" x14ac:dyDescent="0.55000000000000004">
      <c r="M84" s="64"/>
    </row>
  </sheetData>
  <mergeCells count="8">
    <mergeCell ref="G77:I77"/>
    <mergeCell ref="F78:J78"/>
    <mergeCell ref="E50:K50"/>
    <mergeCell ref="E5:H5"/>
    <mergeCell ref="I5:K5"/>
    <mergeCell ref="E9:K9"/>
    <mergeCell ref="E46:H46"/>
    <mergeCell ref="I46:K46"/>
  </mergeCells>
  <pageMargins left="0.7" right="0.7" top="0.48" bottom="0.5" header="0.5" footer="0.5"/>
  <pageSetup paperSize="9" scale="57" firstPageNumber="3" fitToHeight="7" orientation="portrait" useFirstPageNumber="1" r:id="rId1"/>
  <headerFooter>
    <oddFooter>&amp;L&amp;"CordiaUPC,Regular"&amp;15 หมายเหตุประกอบงบการเงินเป็นส่วนหนึ่งของงบการเงินนี้
&amp;C&amp;"CordiaUPC,Regular"&amp;15&amp;P</oddFooter>
  </headerFooter>
  <rowBreaks count="1" manualBreakCount="1">
    <brk id="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4"/>
  <sheetViews>
    <sheetView view="pageBreakPreview" topLeftCell="A64" zoomScale="80" zoomScaleNormal="90" zoomScaleSheetLayoutView="80" workbookViewId="0">
      <selection activeCell="B69" sqref="B69"/>
    </sheetView>
  </sheetViews>
  <sheetFormatPr defaultColWidth="9.125" defaultRowHeight="23.25" x14ac:dyDescent="0.55000000000000004"/>
  <cols>
    <col min="1" max="1" width="12.375" style="5" customWidth="1"/>
    <col min="2" max="2" width="53.625" style="5" customWidth="1"/>
    <col min="3" max="3" width="10" style="4" customWidth="1"/>
    <col min="4" max="4" width="0.875" style="5" customWidth="1"/>
    <col min="5" max="5" width="12.25" style="5" customWidth="1"/>
    <col min="6" max="6" width="0.875" style="5" customWidth="1"/>
    <col min="7" max="7" width="11.875" style="5" customWidth="1"/>
    <col min="8" max="8" width="0.875" style="5" customWidth="1"/>
    <col min="9" max="9" width="12.875" style="5" customWidth="1"/>
    <col min="10" max="10" width="0.875" style="5" customWidth="1"/>
    <col min="11" max="11" width="11.125" style="5" customWidth="1"/>
    <col min="12" max="16384" width="9.125" style="5"/>
  </cols>
  <sheetData>
    <row r="1" spans="1:11" x14ac:dyDescent="0.55000000000000004">
      <c r="A1" s="234" t="s">
        <v>202</v>
      </c>
      <c r="E1" s="6"/>
      <c r="F1" s="7"/>
      <c r="G1" s="6"/>
      <c r="H1" s="8"/>
      <c r="I1" s="9"/>
      <c r="J1" s="7"/>
      <c r="K1" s="9"/>
    </row>
    <row r="2" spans="1:11" x14ac:dyDescent="0.55000000000000004">
      <c r="A2" s="234" t="s">
        <v>203</v>
      </c>
      <c r="E2" s="6"/>
      <c r="F2" s="7"/>
      <c r="G2" s="6"/>
      <c r="H2" s="8"/>
      <c r="I2" s="9"/>
      <c r="J2" s="7"/>
      <c r="K2" s="9"/>
    </row>
    <row r="3" spans="1:11" ht="24" x14ac:dyDescent="0.55000000000000004">
      <c r="A3" s="10" t="s">
        <v>114</v>
      </c>
      <c r="E3" s="6"/>
      <c r="F3" s="7"/>
      <c r="G3" s="6"/>
      <c r="H3" s="8"/>
      <c r="I3" s="9"/>
      <c r="J3" s="7"/>
      <c r="K3" s="9"/>
    </row>
    <row r="4" spans="1:11" ht="16.5" customHeight="1" x14ac:dyDescent="0.55000000000000004">
      <c r="A4" s="11"/>
      <c r="B4" s="11"/>
      <c r="C4" s="12"/>
      <c r="D4" s="11"/>
      <c r="E4" s="13"/>
      <c r="F4" s="11"/>
      <c r="G4" s="13"/>
      <c r="I4" s="13"/>
      <c r="J4" s="11"/>
      <c r="K4" s="13"/>
    </row>
    <row r="5" spans="1:11" ht="20.100000000000001" customHeight="1" x14ac:dyDescent="0.55000000000000004">
      <c r="A5" s="14"/>
      <c r="B5" s="11"/>
      <c r="C5" s="12"/>
      <c r="D5" s="11"/>
      <c r="E5" s="284" t="s">
        <v>0</v>
      </c>
      <c r="F5" s="284"/>
      <c r="G5" s="284"/>
      <c r="H5" s="15"/>
      <c r="I5" s="284" t="s">
        <v>1</v>
      </c>
      <c r="J5" s="284"/>
      <c r="K5" s="284"/>
    </row>
    <row r="6" spans="1:11" ht="21" customHeight="1" x14ac:dyDescent="0.55000000000000004">
      <c r="A6" s="16"/>
      <c r="E6" s="285" t="s">
        <v>126</v>
      </c>
      <c r="F6" s="285"/>
      <c r="G6" s="285"/>
      <c r="H6" s="15"/>
      <c r="I6" s="285" t="s">
        <v>126</v>
      </c>
      <c r="J6" s="285"/>
      <c r="K6" s="285"/>
    </row>
    <row r="7" spans="1:11" ht="21" customHeight="1" x14ac:dyDescent="0.55000000000000004">
      <c r="A7" s="16"/>
      <c r="E7" s="285" t="s">
        <v>182</v>
      </c>
      <c r="F7" s="285"/>
      <c r="G7" s="285"/>
      <c r="H7" s="15"/>
      <c r="I7" s="285" t="s">
        <v>182</v>
      </c>
      <c r="J7" s="285"/>
      <c r="K7" s="285"/>
    </row>
    <row r="8" spans="1:11" ht="20.100000000000001" customHeight="1" x14ac:dyDescent="0.55000000000000004">
      <c r="C8" s="233" t="s">
        <v>4</v>
      </c>
      <c r="E8" s="244">
        <v>2564</v>
      </c>
      <c r="F8" s="275"/>
      <c r="G8" s="244">
        <v>2563</v>
      </c>
      <c r="H8" s="276"/>
      <c r="I8" s="244">
        <v>2564</v>
      </c>
      <c r="J8" s="275"/>
      <c r="K8" s="244">
        <v>2563</v>
      </c>
    </row>
    <row r="9" spans="1:11" ht="20.100000000000001" customHeight="1" x14ac:dyDescent="0.55000000000000004">
      <c r="E9" s="286" t="s">
        <v>5</v>
      </c>
      <c r="F9" s="286"/>
      <c r="G9" s="286"/>
      <c r="H9" s="286"/>
      <c r="I9" s="286"/>
      <c r="J9" s="286"/>
      <c r="K9" s="286"/>
    </row>
    <row r="10" spans="1:11" x14ac:dyDescent="0.55000000000000004">
      <c r="A10" s="5" t="s">
        <v>39</v>
      </c>
      <c r="E10" s="17">
        <v>15835727</v>
      </c>
      <c r="F10" s="17"/>
      <c r="G10" s="17">
        <v>17475132</v>
      </c>
      <c r="H10" s="17"/>
      <c r="I10" s="17">
        <v>15662203</v>
      </c>
      <c r="J10" s="17"/>
      <c r="K10" s="17">
        <v>7500718</v>
      </c>
    </row>
    <row r="11" spans="1:11" ht="21" customHeight="1" x14ac:dyDescent="0.55000000000000004">
      <c r="A11" s="5" t="s">
        <v>40</v>
      </c>
      <c r="E11" s="18">
        <v>3259174</v>
      </c>
      <c r="F11" s="17"/>
      <c r="G11" s="18">
        <v>4247825</v>
      </c>
      <c r="H11" s="17"/>
      <c r="I11" s="18">
        <v>3364531</v>
      </c>
      <c r="J11" s="17"/>
      <c r="K11" s="18">
        <v>2501901</v>
      </c>
    </row>
    <row r="12" spans="1:11" ht="21" customHeight="1" x14ac:dyDescent="0.55000000000000004">
      <c r="A12" s="19" t="s">
        <v>41</v>
      </c>
      <c r="E12" s="20">
        <f>SUM(E10-E11)</f>
        <v>12576553</v>
      </c>
      <c r="F12" s="21"/>
      <c r="G12" s="20">
        <f>SUM(G10-G11)</f>
        <v>13227307</v>
      </c>
      <c r="H12" s="21"/>
      <c r="I12" s="20">
        <f>SUM(I10-I11)</f>
        <v>12297672</v>
      </c>
      <c r="J12" s="21"/>
      <c r="K12" s="20">
        <f>SUM(K10-K11)</f>
        <v>4998817</v>
      </c>
    </row>
    <row r="13" spans="1:11" ht="20.100000000000001" customHeight="1" x14ac:dyDescent="0.55000000000000004">
      <c r="A13" s="16" t="s">
        <v>42</v>
      </c>
      <c r="E13" s="17">
        <v>3497793</v>
      </c>
      <c r="F13" s="17"/>
      <c r="G13" s="17">
        <v>3788519</v>
      </c>
      <c r="H13" s="17"/>
      <c r="I13" s="17">
        <v>3406102</v>
      </c>
      <c r="J13" s="17"/>
      <c r="K13" s="17">
        <v>2800288</v>
      </c>
    </row>
    <row r="14" spans="1:11" ht="20.100000000000001" customHeight="1" x14ac:dyDescent="0.55000000000000004">
      <c r="A14" s="16" t="s">
        <v>43</v>
      </c>
      <c r="E14" s="18">
        <v>1240392</v>
      </c>
      <c r="F14" s="17"/>
      <c r="G14" s="18">
        <v>1156001</v>
      </c>
      <c r="H14" s="17"/>
      <c r="I14" s="18">
        <v>1210087</v>
      </c>
      <c r="J14" s="17"/>
      <c r="K14" s="18">
        <v>616552</v>
      </c>
    </row>
    <row r="15" spans="1:11" ht="20.100000000000001" customHeight="1" x14ac:dyDescent="0.55000000000000004">
      <c r="A15" s="19" t="s">
        <v>44</v>
      </c>
      <c r="E15" s="22">
        <f>SUM(E13-E14)</f>
        <v>2257401</v>
      </c>
      <c r="F15" s="21"/>
      <c r="G15" s="22">
        <f>SUM(G13-G14)</f>
        <v>2632518</v>
      </c>
      <c r="H15" s="21"/>
      <c r="I15" s="22">
        <f>SUM(I13-I14)</f>
        <v>2196015</v>
      </c>
      <c r="J15" s="21"/>
      <c r="K15" s="22">
        <f>SUM(K13-K14)</f>
        <v>2183736</v>
      </c>
    </row>
    <row r="16" spans="1:11" ht="20.100000000000001" customHeight="1" x14ac:dyDescent="0.55000000000000004">
      <c r="A16" s="16" t="s">
        <v>159</v>
      </c>
      <c r="E16" s="25"/>
      <c r="F16" s="25"/>
      <c r="G16" s="25"/>
      <c r="H16" s="25"/>
      <c r="I16" s="25"/>
      <c r="J16" s="25"/>
      <c r="K16" s="25"/>
    </row>
    <row r="17" spans="1:11" ht="20.100000000000001" customHeight="1" x14ac:dyDescent="0.55000000000000004">
      <c r="A17" s="16" t="s">
        <v>135</v>
      </c>
      <c r="E17" s="17">
        <v>259891</v>
      </c>
      <c r="F17" s="17"/>
      <c r="G17" s="17">
        <v>253922</v>
      </c>
      <c r="H17" s="17"/>
      <c r="I17" s="17">
        <v>257815</v>
      </c>
      <c r="J17" s="17"/>
      <c r="K17" s="17">
        <v>205997</v>
      </c>
    </row>
    <row r="18" spans="1:11" ht="20.100000000000001" customHeight="1" x14ac:dyDescent="0.55000000000000004">
      <c r="A18" s="16" t="s">
        <v>198</v>
      </c>
      <c r="E18" s="17">
        <v>79345</v>
      </c>
      <c r="F18" s="17"/>
      <c r="G18" s="17">
        <v>-325876</v>
      </c>
      <c r="H18" s="17"/>
      <c r="I18" s="17">
        <v>48754</v>
      </c>
      <c r="J18" s="17"/>
      <c r="K18" s="17">
        <v>4818</v>
      </c>
    </row>
    <row r="19" spans="1:11" ht="20.100000000000001" customHeight="1" x14ac:dyDescent="0.55000000000000004">
      <c r="A19" s="16" t="s">
        <v>124</v>
      </c>
      <c r="E19" s="17">
        <v>95783</v>
      </c>
      <c r="F19" s="17"/>
      <c r="G19" s="17">
        <v>77803</v>
      </c>
      <c r="H19" s="17"/>
      <c r="I19" s="24">
        <v>0</v>
      </c>
      <c r="J19" s="17"/>
      <c r="K19" s="24">
        <v>0</v>
      </c>
    </row>
    <row r="20" spans="1:11" ht="21" customHeight="1" x14ac:dyDescent="0.55000000000000004">
      <c r="A20" s="16" t="s">
        <v>115</v>
      </c>
      <c r="E20" s="18">
        <v>393570</v>
      </c>
      <c r="F20" s="17"/>
      <c r="G20" s="18">
        <v>346089</v>
      </c>
      <c r="H20" s="17"/>
      <c r="I20" s="18">
        <v>695115</v>
      </c>
      <c r="J20" s="17"/>
      <c r="K20" s="18">
        <v>454371</v>
      </c>
    </row>
    <row r="21" spans="1:11" ht="20.100000000000001" customHeight="1" x14ac:dyDescent="0.55000000000000004">
      <c r="A21" s="19" t="s">
        <v>45</v>
      </c>
      <c r="E21" s="22">
        <f>+E12+E15+SUM(E16:E20)</f>
        <v>15662543</v>
      </c>
      <c r="F21" s="25"/>
      <c r="G21" s="22">
        <f>+G12+G15+SUM(G16:G20)</f>
        <v>16211763</v>
      </c>
      <c r="H21" s="25"/>
      <c r="I21" s="22">
        <f>+I12+I15+SUM(I16:I20)</f>
        <v>15495371</v>
      </c>
      <c r="J21" s="25"/>
      <c r="K21" s="22">
        <f>+K12+K15+SUM(K16:K20)</f>
        <v>7847739</v>
      </c>
    </row>
    <row r="22" spans="1:11" ht="21" customHeight="1" x14ac:dyDescent="0.55000000000000004">
      <c r="A22" s="26" t="s">
        <v>116</v>
      </c>
      <c r="E22" s="25"/>
      <c r="F22" s="25"/>
      <c r="G22" s="25"/>
      <c r="H22" s="25"/>
      <c r="I22" s="25"/>
      <c r="J22" s="25"/>
      <c r="K22" s="25"/>
    </row>
    <row r="23" spans="1:11" ht="21" customHeight="1" x14ac:dyDescent="0.55000000000000004">
      <c r="A23" s="27" t="s">
        <v>46</v>
      </c>
      <c r="E23" s="17">
        <v>3649928</v>
      </c>
      <c r="F23" s="17"/>
      <c r="G23" s="17">
        <v>3877514</v>
      </c>
      <c r="H23" s="17"/>
      <c r="I23" s="17">
        <v>3601715</v>
      </c>
      <c r="J23" s="17"/>
      <c r="K23" s="17">
        <v>2054696</v>
      </c>
    </row>
    <row r="24" spans="1:11" ht="20.100000000000001" customHeight="1" x14ac:dyDescent="0.55000000000000004">
      <c r="A24" s="27" t="s">
        <v>47</v>
      </c>
      <c r="E24" s="17">
        <v>12859</v>
      </c>
      <c r="F24" s="17"/>
      <c r="G24" s="17">
        <v>28985</v>
      </c>
      <c r="H24" s="17"/>
      <c r="I24" s="17">
        <v>10224</v>
      </c>
      <c r="J24" s="17"/>
      <c r="K24" s="17">
        <v>25295</v>
      </c>
    </row>
    <row r="25" spans="1:11" ht="21" customHeight="1" x14ac:dyDescent="0.55000000000000004">
      <c r="A25" s="27" t="s">
        <v>48</v>
      </c>
      <c r="E25" s="17">
        <v>1331774</v>
      </c>
      <c r="F25" s="17"/>
      <c r="G25" s="17">
        <v>1521176</v>
      </c>
      <c r="H25" s="17"/>
      <c r="I25" s="17">
        <v>1322852</v>
      </c>
      <c r="J25" s="17"/>
      <c r="K25" s="17">
        <v>903981</v>
      </c>
    </row>
    <row r="26" spans="1:11" ht="20.100000000000001" customHeight="1" x14ac:dyDescent="0.55000000000000004">
      <c r="A26" s="27" t="s">
        <v>49</v>
      </c>
      <c r="E26" s="17">
        <v>403466</v>
      </c>
      <c r="F26" s="17"/>
      <c r="G26" s="17">
        <v>423189</v>
      </c>
      <c r="H26" s="17"/>
      <c r="I26" s="17">
        <v>398431</v>
      </c>
      <c r="J26" s="17"/>
      <c r="K26" s="17">
        <v>280399</v>
      </c>
    </row>
    <row r="27" spans="1:11" ht="21" customHeight="1" x14ac:dyDescent="0.55000000000000004">
      <c r="A27" s="27" t="s">
        <v>117</v>
      </c>
      <c r="E27" s="17">
        <v>1869558</v>
      </c>
      <c r="F27" s="17"/>
      <c r="G27" s="17">
        <v>1578128</v>
      </c>
      <c r="H27" s="17"/>
      <c r="I27" s="17">
        <v>1848579</v>
      </c>
      <c r="J27" s="17"/>
      <c r="K27" s="17">
        <v>887218</v>
      </c>
    </row>
    <row r="28" spans="1:11" ht="21" customHeight="1" x14ac:dyDescent="0.55000000000000004">
      <c r="A28" s="26" t="s">
        <v>118</v>
      </c>
      <c r="E28" s="22">
        <f>SUM(E23:E27)</f>
        <v>7267585</v>
      </c>
      <c r="F28" s="17"/>
      <c r="G28" s="22">
        <f>SUM(G23:G27)</f>
        <v>7428992</v>
      </c>
      <c r="H28" s="17"/>
      <c r="I28" s="22">
        <f>SUM(I23:I27)</f>
        <v>7181801</v>
      </c>
      <c r="J28" s="17"/>
      <c r="K28" s="22">
        <f>SUM(K23:K27)</f>
        <v>4151589</v>
      </c>
    </row>
    <row r="29" spans="1:11" ht="21" customHeight="1" x14ac:dyDescent="0.55000000000000004">
      <c r="A29" s="16" t="s">
        <v>136</v>
      </c>
      <c r="E29" s="17">
        <v>5526533</v>
      </c>
      <c r="F29" s="17"/>
      <c r="G29" s="17">
        <v>6862854</v>
      </c>
      <c r="H29" s="17"/>
      <c r="I29" s="17">
        <v>5334707</v>
      </c>
      <c r="J29" s="17"/>
      <c r="K29" s="17">
        <v>3531338</v>
      </c>
    </row>
    <row r="30" spans="1:11" ht="20.100000000000001" customHeight="1" x14ac:dyDescent="0.55000000000000004">
      <c r="A30" s="26" t="s">
        <v>50</v>
      </c>
      <c r="E30" s="28">
        <f>SUM(E21-E28-E29)</f>
        <v>2868425</v>
      </c>
      <c r="F30" s="29"/>
      <c r="G30" s="28">
        <f>SUM(G21-G28-G29)</f>
        <v>1919917</v>
      </c>
      <c r="H30" s="17"/>
      <c r="I30" s="28">
        <f>SUM(I21-I28-I29)</f>
        <v>2978863</v>
      </c>
      <c r="J30" s="29"/>
      <c r="K30" s="28">
        <f>SUM(K21-K28-K29)</f>
        <v>164812</v>
      </c>
    </row>
    <row r="31" spans="1:11" ht="20.100000000000001" customHeight="1" x14ac:dyDescent="0.55000000000000004">
      <c r="A31" s="30" t="s">
        <v>51</v>
      </c>
      <c r="E31" s="18">
        <v>508774</v>
      </c>
      <c r="F31" s="17"/>
      <c r="G31" s="18">
        <v>300573</v>
      </c>
      <c r="H31" s="17"/>
      <c r="I31" s="18">
        <v>518335</v>
      </c>
      <c r="J31" s="17"/>
      <c r="K31" s="18">
        <v>-33218</v>
      </c>
    </row>
    <row r="32" spans="1:11" ht="20.100000000000001" customHeight="1" x14ac:dyDescent="0.55000000000000004">
      <c r="A32" s="19" t="s">
        <v>52</v>
      </c>
      <c r="E32" s="22">
        <f>SUM(E30-E31)</f>
        <v>2359651</v>
      </c>
      <c r="F32" s="17"/>
      <c r="G32" s="22">
        <f>SUM(G30-G31)</f>
        <v>1619344</v>
      </c>
      <c r="H32" s="17"/>
      <c r="I32" s="22">
        <f>SUM(I30-I31)</f>
        <v>2460528</v>
      </c>
      <c r="J32" s="17"/>
      <c r="K32" s="22">
        <f>SUM(K30-K31)</f>
        <v>198030</v>
      </c>
    </row>
    <row r="33" spans="1:11" ht="21.95" customHeight="1" x14ac:dyDescent="0.55000000000000004">
      <c r="A33" s="31"/>
      <c r="E33" s="21"/>
      <c r="F33" s="25"/>
      <c r="G33" s="21"/>
      <c r="H33" s="25"/>
      <c r="I33" s="21"/>
      <c r="J33" s="25"/>
      <c r="K33" s="21"/>
    </row>
    <row r="34" spans="1:11" ht="21" customHeight="1" x14ac:dyDescent="0.55000000000000004">
      <c r="A34" s="26" t="s">
        <v>109</v>
      </c>
      <c r="E34" s="21"/>
      <c r="F34" s="25"/>
      <c r="G34" s="21"/>
      <c r="H34" s="25"/>
      <c r="I34" s="21"/>
      <c r="J34" s="25"/>
      <c r="K34" s="21"/>
    </row>
    <row r="35" spans="1:11" ht="21" customHeight="1" x14ac:dyDescent="0.55000000000000004">
      <c r="A35" s="32" t="s">
        <v>55</v>
      </c>
      <c r="E35" s="21"/>
      <c r="F35" s="25"/>
      <c r="G35" s="21"/>
      <c r="H35" s="25"/>
      <c r="I35" s="21"/>
      <c r="J35" s="25"/>
      <c r="K35" s="21"/>
    </row>
    <row r="36" spans="1:11" ht="21" customHeight="1" x14ac:dyDescent="0.55000000000000004">
      <c r="A36" s="16" t="s">
        <v>175</v>
      </c>
      <c r="E36" s="17"/>
      <c r="F36" s="17"/>
      <c r="G36" s="17"/>
      <c r="H36" s="17"/>
      <c r="I36" s="17"/>
      <c r="J36" s="17"/>
      <c r="K36" s="17"/>
    </row>
    <row r="37" spans="1:11" ht="21" customHeight="1" x14ac:dyDescent="0.55000000000000004">
      <c r="A37" s="5" t="s">
        <v>137</v>
      </c>
      <c r="E37" s="17">
        <v>-602543</v>
      </c>
      <c r="F37" s="17"/>
      <c r="G37" s="17">
        <v>221333</v>
      </c>
      <c r="H37" s="17"/>
      <c r="I37" s="17">
        <v>-575687</v>
      </c>
      <c r="J37" s="17"/>
      <c r="K37" s="17">
        <v>-92053</v>
      </c>
    </row>
    <row r="38" spans="1:11" ht="21" customHeight="1" x14ac:dyDescent="0.55000000000000004">
      <c r="A38" s="16" t="s">
        <v>186</v>
      </c>
    </row>
    <row r="39" spans="1:11" ht="20.100000000000001" customHeight="1" x14ac:dyDescent="0.55000000000000004">
      <c r="A39" s="16" t="s">
        <v>138</v>
      </c>
      <c r="E39" s="17">
        <v>52677</v>
      </c>
      <c r="F39" s="17"/>
      <c r="G39" s="17">
        <v>19423</v>
      </c>
      <c r="H39" s="17"/>
      <c r="I39" s="17">
        <v>52145</v>
      </c>
      <c r="J39" s="17"/>
      <c r="K39" s="17">
        <v>39967</v>
      </c>
    </row>
    <row r="40" spans="1:11" ht="21" customHeight="1" x14ac:dyDescent="0.55000000000000004">
      <c r="A40" s="16" t="s">
        <v>56</v>
      </c>
      <c r="E40" s="25"/>
      <c r="F40" s="17"/>
      <c r="G40" s="25"/>
      <c r="H40" s="17"/>
      <c r="I40" s="25"/>
      <c r="J40" s="17"/>
      <c r="K40" s="25"/>
    </row>
    <row r="41" spans="1:11" ht="20.100000000000001" customHeight="1" x14ac:dyDescent="0.55000000000000004">
      <c r="A41" s="5" t="s">
        <v>57</v>
      </c>
      <c r="E41" s="18">
        <v>109973</v>
      </c>
      <c r="F41" s="25"/>
      <c r="G41" s="18">
        <v>-48151</v>
      </c>
      <c r="H41" s="33"/>
      <c r="I41" s="18">
        <v>104708</v>
      </c>
      <c r="J41" s="33"/>
      <c r="K41" s="18">
        <v>10417</v>
      </c>
    </row>
    <row r="42" spans="1:11" ht="20.100000000000001" customHeight="1" x14ac:dyDescent="0.55000000000000004">
      <c r="E42" s="22">
        <f>SUM(E36:E41)</f>
        <v>-439893</v>
      </c>
      <c r="F42" s="29"/>
      <c r="G42" s="22">
        <f>SUM(G36:G41)</f>
        <v>192605</v>
      </c>
      <c r="H42" s="29"/>
      <c r="I42" s="22">
        <f>SUM(I36:I41)</f>
        <v>-418834</v>
      </c>
      <c r="J42" s="29"/>
      <c r="K42" s="22">
        <f>SUM(K36:K41)</f>
        <v>-41669</v>
      </c>
    </row>
    <row r="43" spans="1:11" x14ac:dyDescent="0.55000000000000004">
      <c r="A43" s="234" t="s">
        <v>202</v>
      </c>
      <c r="E43" s="6"/>
      <c r="F43" s="7"/>
      <c r="G43" s="6"/>
      <c r="H43" s="8"/>
      <c r="I43" s="9"/>
      <c r="J43" s="7"/>
      <c r="K43" s="9"/>
    </row>
    <row r="44" spans="1:11" x14ac:dyDescent="0.55000000000000004">
      <c r="A44" s="234" t="s">
        <v>203</v>
      </c>
      <c r="E44" s="6"/>
      <c r="F44" s="7"/>
      <c r="G44" s="6"/>
      <c r="H44" s="8"/>
      <c r="I44" s="9"/>
      <c r="J44" s="7"/>
      <c r="K44" s="9"/>
    </row>
    <row r="45" spans="1:11" ht="24" x14ac:dyDescent="0.55000000000000004">
      <c r="A45" s="10" t="s">
        <v>114</v>
      </c>
      <c r="E45" s="6"/>
      <c r="F45" s="7"/>
      <c r="G45" s="6"/>
      <c r="H45" s="8"/>
      <c r="I45" s="9"/>
      <c r="J45" s="7"/>
      <c r="K45" s="9"/>
    </row>
    <row r="46" spans="1:11" x14ac:dyDescent="0.55000000000000004">
      <c r="A46" s="11"/>
      <c r="B46" s="11"/>
      <c r="C46" s="12"/>
      <c r="D46" s="11"/>
      <c r="E46" s="13"/>
      <c r="F46" s="11"/>
      <c r="G46" s="13"/>
      <c r="I46" s="13"/>
      <c r="J46" s="11"/>
      <c r="K46" s="13"/>
    </row>
    <row r="47" spans="1:11" x14ac:dyDescent="0.55000000000000004">
      <c r="A47" s="14"/>
      <c r="B47" s="11"/>
      <c r="C47" s="12"/>
      <c r="D47" s="11"/>
      <c r="E47" s="284" t="s">
        <v>0</v>
      </c>
      <c r="F47" s="284"/>
      <c r="G47" s="284"/>
      <c r="H47" s="15"/>
      <c r="I47" s="284" t="s">
        <v>1</v>
      </c>
      <c r="J47" s="284"/>
      <c r="K47" s="284"/>
    </row>
    <row r="48" spans="1:11" x14ac:dyDescent="0.55000000000000004">
      <c r="A48" s="16"/>
      <c r="E48" s="285" t="s">
        <v>126</v>
      </c>
      <c r="F48" s="285"/>
      <c r="G48" s="285"/>
      <c r="H48" s="15"/>
      <c r="I48" s="285" t="s">
        <v>126</v>
      </c>
      <c r="J48" s="285"/>
      <c r="K48" s="285"/>
    </row>
    <row r="49" spans="1:11" ht="21.6" customHeight="1" x14ac:dyDescent="0.55000000000000004">
      <c r="A49" s="16"/>
      <c r="E49" s="285" t="s">
        <v>182</v>
      </c>
      <c r="F49" s="285"/>
      <c r="G49" s="285"/>
      <c r="H49" s="15"/>
      <c r="I49" s="285" t="s">
        <v>182</v>
      </c>
      <c r="J49" s="285"/>
      <c r="K49" s="285"/>
    </row>
    <row r="50" spans="1:11" x14ac:dyDescent="0.55000000000000004">
      <c r="C50" s="232" t="s">
        <v>4</v>
      </c>
      <c r="E50" s="244">
        <v>2564</v>
      </c>
      <c r="F50" s="245"/>
      <c r="G50" s="244">
        <v>2563</v>
      </c>
      <c r="H50" s="237"/>
      <c r="I50" s="244">
        <v>2564</v>
      </c>
      <c r="J50" s="245"/>
      <c r="K50" s="244">
        <v>2563</v>
      </c>
    </row>
    <row r="51" spans="1:11" x14ac:dyDescent="0.55000000000000004">
      <c r="E51" s="287" t="s">
        <v>5</v>
      </c>
      <c r="F51" s="287"/>
      <c r="G51" s="287"/>
      <c r="H51" s="287"/>
      <c r="I51" s="287"/>
      <c r="J51" s="287"/>
      <c r="K51" s="287"/>
    </row>
    <row r="52" spans="1:11" ht="21" customHeight="1" x14ac:dyDescent="0.55000000000000004">
      <c r="A52" s="32" t="s">
        <v>53</v>
      </c>
      <c r="E52" s="21"/>
      <c r="F52" s="25"/>
      <c r="G52" s="21"/>
      <c r="H52" s="25"/>
      <c r="I52" s="21"/>
      <c r="J52" s="25"/>
      <c r="K52" s="21"/>
    </row>
    <row r="53" spans="1:11" ht="21" customHeight="1" x14ac:dyDescent="0.55000000000000004">
      <c r="A53" s="16" t="s">
        <v>54</v>
      </c>
      <c r="E53" s="17">
        <v>-5404</v>
      </c>
      <c r="F53" s="17"/>
      <c r="G53" s="17">
        <v>-24044</v>
      </c>
      <c r="H53" s="17"/>
      <c r="I53" s="34">
        <v>-5404</v>
      </c>
      <c r="J53" s="17"/>
      <c r="K53" s="34">
        <v>-24044</v>
      </c>
    </row>
    <row r="54" spans="1:11" ht="21" customHeight="1" x14ac:dyDescent="0.55000000000000004">
      <c r="A54" s="16" t="s">
        <v>190</v>
      </c>
      <c r="E54" s="17"/>
      <c r="F54" s="17"/>
      <c r="G54" s="17"/>
      <c r="H54" s="17"/>
      <c r="I54" s="34"/>
      <c r="J54" s="17"/>
      <c r="K54" s="34"/>
    </row>
    <row r="55" spans="1:11" ht="21" customHeight="1" x14ac:dyDescent="0.55000000000000004">
      <c r="A55" s="16" t="s">
        <v>137</v>
      </c>
      <c r="E55" s="17">
        <v>-18192</v>
      </c>
      <c r="F55" s="17"/>
      <c r="G55" s="17">
        <v>-122800</v>
      </c>
      <c r="H55" s="17"/>
      <c r="I55" s="17">
        <f>-17253</f>
        <v>-17253</v>
      </c>
      <c r="J55" s="17"/>
      <c r="K55" s="17">
        <v>-335</v>
      </c>
    </row>
    <row r="56" spans="1:11" ht="21" customHeight="1" x14ac:dyDescent="0.55000000000000004">
      <c r="A56" s="16" t="s">
        <v>213</v>
      </c>
      <c r="E56" s="17"/>
      <c r="F56" s="17"/>
      <c r="G56" s="17"/>
      <c r="H56" s="17"/>
      <c r="I56" s="17"/>
      <c r="J56" s="17"/>
      <c r="K56" s="17"/>
    </row>
    <row r="57" spans="1:11" ht="21" customHeight="1" x14ac:dyDescent="0.55000000000000004">
      <c r="A57" s="16" t="s">
        <v>174</v>
      </c>
      <c r="E57" s="17">
        <v>24708</v>
      </c>
      <c r="F57" s="17"/>
      <c r="G57" s="17">
        <v>7804</v>
      </c>
      <c r="H57" s="17"/>
      <c r="I57" s="35">
        <v>24708</v>
      </c>
      <c r="J57" s="17"/>
      <c r="K57" s="35">
        <v>7804</v>
      </c>
    </row>
    <row r="58" spans="1:11" ht="21" customHeight="1" x14ac:dyDescent="0.55000000000000004">
      <c r="A58" s="16" t="s">
        <v>125</v>
      </c>
      <c r="E58" s="17"/>
      <c r="F58" s="17"/>
      <c r="G58" s="17"/>
      <c r="H58" s="17"/>
      <c r="I58" s="17"/>
      <c r="J58" s="17"/>
      <c r="K58" s="17"/>
    </row>
    <row r="59" spans="1:11" ht="21" customHeight="1" x14ac:dyDescent="0.55000000000000004">
      <c r="A59" s="5" t="s">
        <v>57</v>
      </c>
      <c r="E59" s="18">
        <v>-220</v>
      </c>
      <c r="F59" s="17"/>
      <c r="G59" s="18">
        <v>27808</v>
      </c>
      <c r="H59" s="33"/>
      <c r="I59" s="18">
        <v>-410</v>
      </c>
      <c r="J59" s="33"/>
      <c r="K59" s="18">
        <v>3315</v>
      </c>
    </row>
    <row r="60" spans="1:11" ht="21" customHeight="1" x14ac:dyDescent="0.55000000000000004">
      <c r="A60" s="11"/>
      <c r="E60" s="20">
        <f>SUM(E53:E59)</f>
        <v>892</v>
      </c>
      <c r="F60" s="21"/>
      <c r="G60" s="20">
        <f>SUM(G53:G59)</f>
        <v>-111232</v>
      </c>
      <c r="H60" s="21"/>
      <c r="I60" s="20">
        <f>SUM(I53:I59)</f>
        <v>1641</v>
      </c>
      <c r="J60" s="21"/>
      <c r="K60" s="20">
        <f>SUM(K53:K59)</f>
        <v>-13260</v>
      </c>
    </row>
    <row r="61" spans="1:11" ht="13.5" customHeight="1" x14ac:dyDescent="0.55000000000000004">
      <c r="A61" s="11"/>
      <c r="E61" s="21"/>
      <c r="F61" s="21"/>
      <c r="G61" s="21"/>
      <c r="H61" s="21"/>
      <c r="I61" s="21"/>
      <c r="J61" s="21"/>
      <c r="K61" s="21"/>
    </row>
    <row r="62" spans="1:11" ht="21" customHeight="1" x14ac:dyDescent="0.55000000000000004">
      <c r="A62" s="11" t="s">
        <v>110</v>
      </c>
      <c r="E62" s="20">
        <f>+E60+E42</f>
        <v>-439001</v>
      </c>
      <c r="F62" s="21"/>
      <c r="G62" s="20">
        <f>+G60+G42</f>
        <v>81373</v>
      </c>
      <c r="H62" s="21"/>
      <c r="I62" s="20">
        <f>+I60+I42</f>
        <v>-417193</v>
      </c>
      <c r="J62" s="21"/>
      <c r="K62" s="20">
        <f>+K60+K42</f>
        <v>-54929</v>
      </c>
    </row>
    <row r="63" spans="1:11" ht="21" customHeight="1" thickBot="1" x14ac:dyDescent="0.6">
      <c r="A63" s="11" t="s">
        <v>128</v>
      </c>
      <c r="E63" s="36">
        <f>+E32+E62</f>
        <v>1920650</v>
      </c>
      <c r="F63" s="21"/>
      <c r="G63" s="36">
        <f>+G32+G62</f>
        <v>1700717</v>
      </c>
      <c r="H63" s="21"/>
      <c r="I63" s="36">
        <f>+I32+I62</f>
        <v>2043335</v>
      </c>
      <c r="J63" s="21"/>
      <c r="K63" s="36">
        <f>+K32+K62</f>
        <v>143101</v>
      </c>
    </row>
    <row r="64" spans="1:11" ht="13.5" customHeight="1" thickTop="1" x14ac:dyDescent="0.55000000000000004">
      <c r="A64" s="11"/>
      <c r="E64" s="21"/>
      <c r="F64" s="21"/>
      <c r="G64" s="21"/>
      <c r="H64" s="21"/>
      <c r="I64" s="21"/>
      <c r="J64" s="21"/>
      <c r="K64" s="21"/>
    </row>
    <row r="65" spans="1:11" x14ac:dyDescent="0.55000000000000004">
      <c r="A65" s="19" t="s">
        <v>58</v>
      </c>
      <c r="E65" s="37"/>
      <c r="F65" s="37"/>
      <c r="G65" s="37"/>
      <c r="H65" s="37"/>
      <c r="I65" s="37"/>
      <c r="J65" s="37"/>
      <c r="K65" s="37"/>
    </row>
    <row r="66" spans="1:11" x14ac:dyDescent="0.55000000000000004">
      <c r="A66" s="16" t="s">
        <v>59</v>
      </c>
      <c r="E66" s="37">
        <f>+E68-E67</f>
        <v>2358649</v>
      </c>
      <c r="F66" s="37"/>
      <c r="G66" s="37">
        <f>+G68-G67</f>
        <v>1618900</v>
      </c>
      <c r="H66" s="37"/>
      <c r="I66" s="37">
        <f>+I68-I67</f>
        <v>2460528</v>
      </c>
      <c r="J66" s="37"/>
      <c r="K66" s="37">
        <f>+K68-K67</f>
        <v>198030</v>
      </c>
    </row>
    <row r="67" spans="1:11" x14ac:dyDescent="0.55000000000000004">
      <c r="A67" s="16" t="s">
        <v>60</v>
      </c>
      <c r="E67" s="2">
        <v>1002</v>
      </c>
      <c r="F67" s="37"/>
      <c r="G67" s="2">
        <v>444</v>
      </c>
      <c r="H67" s="38"/>
      <c r="I67" s="2">
        <v>0</v>
      </c>
      <c r="J67" s="39"/>
      <c r="K67" s="2">
        <v>0</v>
      </c>
    </row>
    <row r="68" spans="1:11" ht="24" thickBot="1" x14ac:dyDescent="0.6">
      <c r="A68" s="14" t="s">
        <v>52</v>
      </c>
      <c r="E68" s="36">
        <f>+E32</f>
        <v>2359651</v>
      </c>
      <c r="F68" s="38"/>
      <c r="G68" s="36">
        <f>+G32</f>
        <v>1619344</v>
      </c>
      <c r="H68" s="38"/>
      <c r="I68" s="36">
        <f>+I32</f>
        <v>2460528</v>
      </c>
      <c r="J68" s="38"/>
      <c r="K68" s="40">
        <f>+K32</f>
        <v>198030</v>
      </c>
    </row>
    <row r="69" spans="1:11" ht="13.5" customHeight="1" thickTop="1" x14ac:dyDescent="0.55000000000000004">
      <c r="A69" s="16"/>
      <c r="E69" s="41"/>
      <c r="F69" s="41"/>
      <c r="G69" s="41"/>
      <c r="H69" s="41"/>
      <c r="I69" s="41"/>
      <c r="J69" s="41"/>
      <c r="K69" s="41"/>
    </row>
    <row r="70" spans="1:11" x14ac:dyDescent="0.55000000000000004">
      <c r="A70" s="11" t="s">
        <v>127</v>
      </c>
      <c r="E70" s="38"/>
      <c r="F70" s="38"/>
      <c r="G70" s="38"/>
      <c r="H70" s="38"/>
      <c r="I70" s="38"/>
      <c r="J70" s="38"/>
      <c r="K70" s="38"/>
    </row>
    <row r="71" spans="1:11" x14ac:dyDescent="0.55000000000000004">
      <c r="A71" s="16" t="s">
        <v>59</v>
      </c>
      <c r="E71" s="37">
        <f>+E73-E72</f>
        <v>1919652</v>
      </c>
      <c r="F71" s="37"/>
      <c r="G71" s="37">
        <f>+G73-G72</f>
        <v>1700241</v>
      </c>
      <c r="H71" s="37"/>
      <c r="I71" s="37">
        <f>+I73-I72</f>
        <v>2043335</v>
      </c>
      <c r="J71" s="37"/>
      <c r="K71" s="37">
        <f>+K73-K72</f>
        <v>143101</v>
      </c>
    </row>
    <row r="72" spans="1:11" x14ac:dyDescent="0.55000000000000004">
      <c r="A72" s="16" t="s">
        <v>60</v>
      </c>
      <c r="E72" s="2">
        <v>998</v>
      </c>
      <c r="F72" s="37"/>
      <c r="G72" s="2">
        <v>476</v>
      </c>
      <c r="H72" s="38"/>
      <c r="I72" s="2">
        <v>0</v>
      </c>
      <c r="J72" s="39"/>
      <c r="K72" s="2">
        <v>0</v>
      </c>
    </row>
    <row r="73" spans="1:11" ht="24" thickBot="1" x14ac:dyDescent="0.6">
      <c r="A73" s="11" t="s">
        <v>128</v>
      </c>
      <c r="E73" s="40">
        <f>+E63</f>
        <v>1920650</v>
      </c>
      <c r="F73" s="38"/>
      <c r="G73" s="40">
        <f>+G63</f>
        <v>1700717</v>
      </c>
      <c r="H73" s="38"/>
      <c r="I73" s="40">
        <f>+I63</f>
        <v>2043335</v>
      </c>
      <c r="J73" s="38"/>
      <c r="K73" s="40">
        <f>+K63</f>
        <v>143101</v>
      </c>
    </row>
    <row r="74" spans="1:11" s="43" customFormat="1" ht="13.5" customHeight="1" thickTop="1" x14ac:dyDescent="0.55000000000000004">
      <c r="A74" s="42"/>
      <c r="C74" s="44"/>
      <c r="E74" s="41"/>
      <c r="F74" s="41"/>
      <c r="G74" s="41"/>
      <c r="H74" s="41"/>
      <c r="I74" s="41"/>
      <c r="J74" s="41"/>
      <c r="K74" s="41"/>
    </row>
    <row r="75" spans="1:11" x14ac:dyDescent="0.55000000000000004">
      <c r="A75" s="11" t="s">
        <v>61</v>
      </c>
      <c r="C75" s="4">
        <v>15</v>
      </c>
      <c r="E75" s="37"/>
      <c r="F75" s="37"/>
      <c r="G75" s="37"/>
      <c r="H75" s="37"/>
      <c r="I75" s="37"/>
      <c r="J75" s="37"/>
      <c r="K75" s="37"/>
    </row>
    <row r="76" spans="1:11" ht="24" thickBot="1" x14ac:dyDescent="0.6">
      <c r="A76" s="16" t="s">
        <v>161</v>
      </c>
      <c r="E76" s="45">
        <v>2.4500000000000001E-2</v>
      </c>
      <c r="F76" s="46"/>
      <c r="G76" s="45">
        <v>1.6799999999999999E-2</v>
      </c>
      <c r="H76" s="48"/>
      <c r="I76" s="47">
        <v>2.5499999999999998E-2</v>
      </c>
      <c r="J76" s="48"/>
      <c r="K76" s="47">
        <v>2.0999999999999999E-3</v>
      </c>
    </row>
    <row r="77" spans="1:11" ht="24.75" thickTop="1" thickBot="1" x14ac:dyDescent="0.6">
      <c r="A77" s="16" t="s">
        <v>162</v>
      </c>
      <c r="E77" s="45">
        <v>2.4400000000000002E-2</v>
      </c>
      <c r="F77" s="46"/>
      <c r="G77" s="45">
        <v>1.6799999999999999E-2</v>
      </c>
      <c r="H77" s="48"/>
      <c r="I77" s="47">
        <v>2.5399999999999999E-2</v>
      </c>
      <c r="J77" s="48"/>
      <c r="K77" s="47">
        <v>2.0999999999999999E-3</v>
      </c>
    </row>
    <row r="78" spans="1:11" ht="24" thickTop="1" x14ac:dyDescent="0.55000000000000004">
      <c r="A78" s="16"/>
      <c r="E78" s="49"/>
      <c r="F78" s="49"/>
      <c r="G78" s="49"/>
      <c r="H78" s="49"/>
      <c r="I78" s="49"/>
      <c r="J78" s="49"/>
      <c r="K78" s="49"/>
    </row>
    <row r="82" spans="1:11" s="51" customFormat="1" ht="22.5" customHeight="1" x14ac:dyDescent="0.55000000000000004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</row>
    <row r="83" spans="1:11" s="51" customFormat="1" ht="22.5" customHeight="1" x14ac:dyDescent="0.55000000000000004">
      <c r="B83" s="52" t="s">
        <v>120</v>
      </c>
      <c r="D83" s="52"/>
      <c r="E83" s="52"/>
      <c r="G83" s="280" t="s">
        <v>189</v>
      </c>
      <c r="H83" s="280"/>
      <c r="I83" s="280"/>
      <c r="J83" s="52"/>
    </row>
    <row r="84" spans="1:11" s="51" customFormat="1" ht="22.5" customHeight="1" x14ac:dyDescent="0.55000000000000004">
      <c r="B84" s="52" t="s">
        <v>121</v>
      </c>
      <c r="D84" s="52"/>
      <c r="E84" s="52"/>
      <c r="F84" s="280" t="s">
        <v>201</v>
      </c>
      <c r="G84" s="280"/>
      <c r="H84" s="280"/>
      <c r="I84" s="280"/>
      <c r="J84" s="280"/>
    </row>
  </sheetData>
  <mergeCells count="16">
    <mergeCell ref="F84:J84"/>
    <mergeCell ref="E5:G5"/>
    <mergeCell ref="I5:K5"/>
    <mergeCell ref="E6:G6"/>
    <mergeCell ref="I6:K6"/>
    <mergeCell ref="E7:G7"/>
    <mergeCell ref="I7:K7"/>
    <mergeCell ref="G83:I83"/>
    <mergeCell ref="E9:K9"/>
    <mergeCell ref="E47:G47"/>
    <mergeCell ref="I47:K47"/>
    <mergeCell ref="E48:G48"/>
    <mergeCell ref="I48:K48"/>
    <mergeCell ref="E51:K51"/>
    <mergeCell ref="E49:G49"/>
    <mergeCell ref="I49:K49"/>
  </mergeCells>
  <pageMargins left="0.7" right="0.7" top="0.48" bottom="0.5" header="0.5" footer="0.5"/>
  <pageSetup paperSize="9" scale="64" firstPageNumber="5" fitToHeight="0" orientation="portrait" useFirstPageNumber="1" r:id="rId1"/>
  <headerFooter>
    <oddFooter>&amp;L&amp;"CordiaUPC,Regular"&amp;15 หมายเหตุประกอบงบการเงินเป็นส่วนหนึ่งของงบการเงินนี้
&amp;C&amp;"CordiaUPC,Regular"&amp;15&amp;P</oddFooter>
  </headerFooter>
  <rowBreaks count="3" manualBreakCount="3">
    <brk id="42" max="16383" man="1"/>
    <brk id="87" max="16383" man="1"/>
    <brk id="1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894AE-E49B-4A80-8A72-B7C2CD45D223}">
  <sheetPr>
    <pageSetUpPr fitToPage="1"/>
  </sheetPr>
  <dimension ref="A1:K86"/>
  <sheetViews>
    <sheetView view="pageBreakPreview" zoomScale="70" zoomScaleNormal="80" zoomScaleSheetLayoutView="70" workbookViewId="0">
      <selection activeCell="G21" sqref="G21"/>
    </sheetView>
  </sheetViews>
  <sheetFormatPr defaultColWidth="9.125" defaultRowHeight="23.25" x14ac:dyDescent="0.55000000000000004"/>
  <cols>
    <col min="1" max="1" width="12.375" style="5" customWidth="1"/>
    <col min="2" max="2" width="42.5" style="5" customWidth="1"/>
    <col min="3" max="3" width="8.875" style="4" customWidth="1"/>
    <col min="4" max="4" width="0.875" style="5" customWidth="1"/>
    <col min="5" max="5" width="11.5" style="5" bestFit="1" customWidth="1"/>
    <col min="6" max="6" width="0.875" style="5" customWidth="1"/>
    <col min="7" max="7" width="11.5" style="5" bestFit="1" customWidth="1"/>
    <col min="8" max="8" width="0.875" style="5" customWidth="1"/>
    <col min="9" max="9" width="11.5" style="5" bestFit="1" customWidth="1"/>
    <col min="10" max="10" width="0.875" style="5" customWidth="1"/>
    <col min="11" max="11" width="11.5" style="5" bestFit="1" customWidth="1"/>
    <col min="12" max="16384" width="9.125" style="5"/>
  </cols>
  <sheetData>
    <row r="1" spans="1:11" ht="24" x14ac:dyDescent="0.55000000000000004">
      <c r="A1" s="234" t="s">
        <v>202</v>
      </c>
      <c r="B1" s="3"/>
      <c r="E1" s="6"/>
      <c r="F1" s="7"/>
      <c r="G1" s="6"/>
      <c r="H1" s="8"/>
      <c r="I1" s="9"/>
      <c r="J1" s="7"/>
      <c r="K1" s="9"/>
    </row>
    <row r="2" spans="1:11" ht="24" x14ac:dyDescent="0.55000000000000004">
      <c r="A2" s="234" t="s">
        <v>203</v>
      </c>
      <c r="B2" s="3"/>
      <c r="E2" s="6"/>
      <c r="F2" s="7"/>
      <c r="G2" s="6"/>
      <c r="H2" s="8"/>
      <c r="I2" s="9"/>
      <c r="J2" s="7"/>
      <c r="K2" s="9"/>
    </row>
    <row r="3" spans="1:11" ht="24" x14ac:dyDescent="0.55000000000000004">
      <c r="A3" s="10" t="s">
        <v>114</v>
      </c>
      <c r="B3" s="3"/>
      <c r="E3" s="6"/>
      <c r="F3" s="7"/>
      <c r="G3" s="6"/>
      <c r="H3" s="8"/>
      <c r="I3" s="9"/>
      <c r="J3" s="7"/>
      <c r="K3" s="9"/>
    </row>
    <row r="4" spans="1:11" ht="16.5" customHeight="1" x14ac:dyDescent="0.55000000000000004">
      <c r="A4" s="11"/>
      <c r="B4" s="11"/>
      <c r="C4" s="12"/>
      <c r="D4" s="11"/>
      <c r="E4" s="13"/>
      <c r="F4" s="11"/>
      <c r="G4" s="13"/>
      <c r="I4" s="13"/>
      <c r="J4" s="11"/>
      <c r="K4" s="13"/>
    </row>
    <row r="5" spans="1:11" ht="20.100000000000001" customHeight="1" x14ac:dyDescent="0.55000000000000004">
      <c r="A5" s="14"/>
      <c r="B5" s="11"/>
      <c r="C5" s="12"/>
      <c r="D5" s="11"/>
      <c r="E5" s="288" t="s">
        <v>0</v>
      </c>
      <c r="F5" s="288"/>
      <c r="G5" s="288"/>
      <c r="H5" s="53"/>
      <c r="I5" s="288" t="s">
        <v>1</v>
      </c>
      <c r="J5" s="288"/>
      <c r="K5" s="288"/>
    </row>
    <row r="6" spans="1:11" ht="21" customHeight="1" x14ac:dyDescent="0.55000000000000004">
      <c r="A6" s="16"/>
      <c r="E6" s="289" t="s">
        <v>183</v>
      </c>
      <c r="F6" s="289"/>
      <c r="G6" s="289"/>
      <c r="H6" s="53"/>
      <c r="I6" s="289" t="s">
        <v>183</v>
      </c>
      <c r="J6" s="289"/>
      <c r="K6" s="289"/>
    </row>
    <row r="7" spans="1:11" ht="21" customHeight="1" x14ac:dyDescent="0.55000000000000004">
      <c r="A7" s="16"/>
      <c r="E7" s="285" t="s">
        <v>182</v>
      </c>
      <c r="F7" s="285"/>
      <c r="G7" s="285"/>
      <c r="H7" s="15"/>
      <c r="I7" s="285" t="s">
        <v>182</v>
      </c>
      <c r="J7" s="285"/>
      <c r="K7" s="285"/>
    </row>
    <row r="8" spans="1:11" ht="20.100000000000001" customHeight="1" x14ac:dyDescent="0.55000000000000004">
      <c r="C8" s="233" t="s">
        <v>4</v>
      </c>
      <c r="D8" s="54"/>
      <c r="E8" s="244">
        <v>2564</v>
      </c>
      <c r="F8" s="275"/>
      <c r="G8" s="244">
        <v>2563</v>
      </c>
      <c r="H8" s="276"/>
      <c r="I8" s="244">
        <v>2564</v>
      </c>
      <c r="J8" s="275"/>
      <c r="K8" s="244">
        <v>2563</v>
      </c>
    </row>
    <row r="9" spans="1:11" ht="20.100000000000001" customHeight="1" x14ac:dyDescent="0.55000000000000004">
      <c r="E9" s="290" t="s">
        <v>5</v>
      </c>
      <c r="F9" s="290"/>
      <c r="G9" s="290"/>
      <c r="H9" s="290"/>
      <c r="I9" s="290"/>
      <c r="J9" s="290"/>
      <c r="K9" s="290"/>
    </row>
    <row r="10" spans="1:11" x14ac:dyDescent="0.55000000000000004">
      <c r="A10" s="5" t="s">
        <v>39</v>
      </c>
      <c r="C10" s="4">
        <v>13.1</v>
      </c>
      <c r="E10" s="17">
        <v>48249508</v>
      </c>
      <c r="F10" s="17"/>
      <c r="G10" s="17">
        <v>55076048</v>
      </c>
      <c r="H10" s="17"/>
      <c r="I10" s="17">
        <v>30573915</v>
      </c>
      <c r="J10" s="17"/>
      <c r="K10" s="17">
        <v>23949127</v>
      </c>
    </row>
    <row r="11" spans="1:11" ht="21" customHeight="1" x14ac:dyDescent="0.55000000000000004">
      <c r="A11" s="5" t="s">
        <v>40</v>
      </c>
      <c r="C11" s="4">
        <v>13.1</v>
      </c>
      <c r="E11" s="18">
        <v>10018497</v>
      </c>
      <c r="F11" s="17"/>
      <c r="G11" s="18">
        <v>14789731</v>
      </c>
      <c r="H11" s="17"/>
      <c r="I11" s="18">
        <v>8190473</v>
      </c>
      <c r="J11" s="17"/>
      <c r="K11" s="18">
        <v>7840641</v>
      </c>
    </row>
    <row r="12" spans="1:11" ht="21" customHeight="1" x14ac:dyDescent="0.55000000000000004">
      <c r="A12" s="55" t="s">
        <v>41</v>
      </c>
      <c r="E12" s="20">
        <f>SUM(E10-E11)</f>
        <v>38231011</v>
      </c>
      <c r="F12" s="21"/>
      <c r="G12" s="20">
        <f>SUM(G10-G11)</f>
        <v>40286317</v>
      </c>
      <c r="H12" s="21"/>
      <c r="I12" s="20">
        <f>SUM(I10-I11)</f>
        <v>22383442</v>
      </c>
      <c r="J12" s="21"/>
      <c r="K12" s="22">
        <f>SUM(K10-K11)</f>
        <v>16108486</v>
      </c>
    </row>
    <row r="13" spans="1:11" ht="20.100000000000001" customHeight="1" x14ac:dyDescent="0.55000000000000004">
      <c r="A13" s="16" t="s">
        <v>42</v>
      </c>
      <c r="C13" s="4">
        <v>13.1</v>
      </c>
      <c r="E13" s="17">
        <v>11387220</v>
      </c>
      <c r="F13" s="17"/>
      <c r="G13" s="17">
        <v>11602928</v>
      </c>
      <c r="H13" s="17"/>
      <c r="I13" s="17">
        <v>9445418</v>
      </c>
      <c r="J13" s="17"/>
      <c r="K13" s="17">
        <v>7156749</v>
      </c>
    </row>
    <row r="14" spans="1:11" ht="20.100000000000001" customHeight="1" x14ac:dyDescent="0.55000000000000004">
      <c r="A14" s="16" t="s">
        <v>43</v>
      </c>
      <c r="C14" s="4">
        <v>13.1</v>
      </c>
      <c r="E14" s="18">
        <v>3899424</v>
      </c>
      <c r="F14" s="17"/>
      <c r="G14" s="18">
        <v>3997946</v>
      </c>
      <c r="H14" s="17"/>
      <c r="I14" s="18">
        <v>2780587</v>
      </c>
      <c r="J14" s="17"/>
      <c r="K14" s="18">
        <v>1959862</v>
      </c>
    </row>
    <row r="15" spans="1:11" ht="20.100000000000001" customHeight="1" x14ac:dyDescent="0.55000000000000004">
      <c r="A15" s="55" t="s">
        <v>44</v>
      </c>
      <c r="E15" s="22">
        <f>SUM(E13-E14)</f>
        <v>7487796</v>
      </c>
      <c r="F15" s="21"/>
      <c r="G15" s="22">
        <f>SUM(G13-G14)</f>
        <v>7604982</v>
      </c>
      <c r="H15" s="21"/>
      <c r="I15" s="22">
        <f>SUM(I13-I14)</f>
        <v>6664831</v>
      </c>
      <c r="J15" s="21"/>
      <c r="K15" s="22">
        <f>SUM(K13-K14)</f>
        <v>5196887</v>
      </c>
    </row>
    <row r="16" spans="1:11" ht="21" customHeight="1" x14ac:dyDescent="0.55000000000000004">
      <c r="A16" s="16" t="s">
        <v>159</v>
      </c>
      <c r="E16" s="25"/>
      <c r="F16" s="25"/>
      <c r="G16" s="25"/>
      <c r="H16" s="25"/>
      <c r="I16" s="25"/>
      <c r="J16" s="25"/>
      <c r="K16" s="25"/>
    </row>
    <row r="17" spans="1:11" ht="20.100000000000001" customHeight="1" x14ac:dyDescent="0.55000000000000004">
      <c r="A17" s="16" t="s">
        <v>135</v>
      </c>
      <c r="E17" s="17">
        <v>1069635</v>
      </c>
      <c r="F17" s="17"/>
      <c r="G17" s="17">
        <v>1143923</v>
      </c>
      <c r="H17" s="17"/>
      <c r="I17" s="17">
        <v>848292</v>
      </c>
      <c r="J17" s="17"/>
      <c r="K17" s="17">
        <v>854185</v>
      </c>
    </row>
    <row r="18" spans="1:11" ht="20.100000000000001" customHeight="1" x14ac:dyDescent="0.55000000000000004">
      <c r="A18" s="16" t="s">
        <v>160</v>
      </c>
      <c r="E18" s="17">
        <v>186834</v>
      </c>
      <c r="F18" s="17"/>
      <c r="G18" s="17">
        <v>456974</v>
      </c>
      <c r="H18" s="17"/>
      <c r="I18" s="17">
        <v>190517</v>
      </c>
      <c r="J18" s="17"/>
      <c r="K18" s="17">
        <v>371045</v>
      </c>
    </row>
    <row r="19" spans="1:11" ht="20.100000000000001" customHeight="1" x14ac:dyDescent="0.55000000000000004">
      <c r="A19" s="16" t="s">
        <v>124</v>
      </c>
      <c r="E19" s="17">
        <v>300794</v>
      </c>
      <c r="F19" s="17"/>
      <c r="G19" s="17">
        <v>296461</v>
      </c>
      <c r="H19" s="17"/>
      <c r="I19" s="17">
        <v>0</v>
      </c>
      <c r="J19" s="17"/>
      <c r="K19" s="35">
        <v>0</v>
      </c>
    </row>
    <row r="20" spans="1:11" ht="21" customHeight="1" x14ac:dyDescent="0.55000000000000004">
      <c r="A20" s="16" t="s">
        <v>115</v>
      </c>
      <c r="C20" s="4">
        <v>13.1</v>
      </c>
      <c r="E20" s="18">
        <f>1129896+1</f>
        <v>1129897</v>
      </c>
      <c r="F20" s="17"/>
      <c r="G20" s="18">
        <v>1186784</v>
      </c>
      <c r="H20" s="17"/>
      <c r="I20" s="18">
        <v>4785680</v>
      </c>
      <c r="J20" s="17"/>
      <c r="K20" s="17">
        <v>21488345</v>
      </c>
    </row>
    <row r="21" spans="1:11" ht="20.100000000000001" customHeight="1" x14ac:dyDescent="0.55000000000000004">
      <c r="A21" s="55" t="s">
        <v>45</v>
      </c>
      <c r="E21" s="22">
        <f>+E12+E15+SUM(E16:E20)</f>
        <v>48405967</v>
      </c>
      <c r="F21" s="25"/>
      <c r="G21" s="22">
        <f>+G12+G15+SUM(G16:G20)</f>
        <v>50975441</v>
      </c>
      <c r="H21" s="25"/>
      <c r="I21" s="22">
        <f>+I12+I15+SUM(I16:I20)</f>
        <v>34872762</v>
      </c>
      <c r="J21" s="25"/>
      <c r="K21" s="22">
        <f>+K12+K15+SUM(K16:K20)</f>
        <v>44018948</v>
      </c>
    </row>
    <row r="22" spans="1:11" ht="21" customHeight="1" x14ac:dyDescent="0.55000000000000004">
      <c r="A22" s="56" t="s">
        <v>116</v>
      </c>
      <c r="E22" s="25"/>
      <c r="F22" s="25"/>
      <c r="G22" s="25"/>
      <c r="H22" s="25"/>
      <c r="I22" s="25"/>
      <c r="J22" s="25"/>
      <c r="K22" s="25"/>
    </row>
    <row r="23" spans="1:11" ht="20.100000000000001" customHeight="1" x14ac:dyDescent="0.55000000000000004">
      <c r="A23" s="57" t="s">
        <v>46</v>
      </c>
      <c r="C23" s="4" t="s">
        <v>236</v>
      </c>
      <c r="E23" s="17">
        <v>11746869</v>
      </c>
      <c r="F23" s="17"/>
      <c r="G23" s="17">
        <v>12644366</v>
      </c>
      <c r="H23" s="17"/>
      <c r="I23" s="17">
        <v>10067068</v>
      </c>
      <c r="J23" s="17"/>
      <c r="K23" s="17">
        <v>6198699</v>
      </c>
    </row>
    <row r="24" spans="1:11" ht="20.100000000000001" customHeight="1" x14ac:dyDescent="0.55000000000000004">
      <c r="A24" s="57" t="s">
        <v>47</v>
      </c>
      <c r="C24" s="4">
        <v>13.3</v>
      </c>
      <c r="E24" s="17">
        <v>62492</v>
      </c>
      <c r="F24" s="17"/>
      <c r="G24" s="17">
        <v>52927</v>
      </c>
      <c r="H24" s="17"/>
      <c r="I24" s="17">
        <v>52597</v>
      </c>
      <c r="J24" s="17"/>
      <c r="K24" s="17">
        <v>43911</v>
      </c>
    </row>
    <row r="25" spans="1:11" ht="21" customHeight="1" x14ac:dyDescent="0.55000000000000004">
      <c r="A25" s="57" t="s">
        <v>48</v>
      </c>
      <c r="E25" s="17">
        <v>4129876</v>
      </c>
      <c r="F25" s="17"/>
      <c r="G25" s="17">
        <v>4631412</v>
      </c>
      <c r="H25" s="17"/>
      <c r="I25" s="17">
        <v>3019872</v>
      </c>
      <c r="J25" s="17"/>
      <c r="K25" s="17">
        <v>2686487</v>
      </c>
    </row>
    <row r="26" spans="1:11" ht="20.100000000000001" customHeight="1" x14ac:dyDescent="0.55000000000000004">
      <c r="A26" s="57" t="s">
        <v>49</v>
      </c>
      <c r="E26" s="17">
        <v>1202091</v>
      </c>
      <c r="F26" s="17"/>
      <c r="G26" s="17">
        <v>1315883</v>
      </c>
      <c r="H26" s="17"/>
      <c r="I26" s="17">
        <v>951254</v>
      </c>
      <c r="J26" s="17"/>
      <c r="K26" s="17">
        <v>847248</v>
      </c>
    </row>
    <row r="27" spans="1:11" ht="21" customHeight="1" x14ac:dyDescent="0.55000000000000004">
      <c r="A27" s="57" t="s">
        <v>117</v>
      </c>
      <c r="C27" s="4">
        <v>13.1</v>
      </c>
      <c r="E27" s="17">
        <f>5456124</f>
        <v>5456124</v>
      </c>
      <c r="F27" s="17"/>
      <c r="G27" s="17">
        <v>4891581</v>
      </c>
      <c r="H27" s="17"/>
      <c r="I27" s="17">
        <v>3883498</v>
      </c>
      <c r="J27" s="17"/>
      <c r="K27" s="17">
        <v>2688652</v>
      </c>
    </row>
    <row r="28" spans="1:11" ht="21" customHeight="1" x14ac:dyDescent="0.55000000000000004">
      <c r="A28" s="56" t="s">
        <v>118</v>
      </c>
      <c r="E28" s="22">
        <f>SUM(E23:E27)</f>
        <v>22597452</v>
      </c>
      <c r="F28" s="17"/>
      <c r="G28" s="22">
        <f>SUM(G23:G27)</f>
        <v>23536169</v>
      </c>
      <c r="H28" s="17"/>
      <c r="I28" s="22">
        <f>SUM(I23:I27)</f>
        <v>17974289</v>
      </c>
      <c r="J28" s="17"/>
      <c r="K28" s="22">
        <f>SUM(K23:K27)</f>
        <v>12464997</v>
      </c>
    </row>
    <row r="29" spans="1:11" ht="21" customHeight="1" x14ac:dyDescent="0.55000000000000004">
      <c r="A29" s="16" t="s">
        <v>136</v>
      </c>
      <c r="E29" s="17">
        <v>16497277</v>
      </c>
      <c r="F29" s="17"/>
      <c r="G29" s="17">
        <v>16594785</v>
      </c>
      <c r="H29" s="17"/>
      <c r="I29" s="17">
        <v>11887328</v>
      </c>
      <c r="J29" s="17"/>
      <c r="K29" s="17">
        <v>8521031</v>
      </c>
    </row>
    <row r="30" spans="1:11" ht="20.100000000000001" customHeight="1" x14ac:dyDescent="0.55000000000000004">
      <c r="A30" s="56" t="s">
        <v>50</v>
      </c>
      <c r="E30" s="28">
        <f>SUM(E21-E28-E29)</f>
        <v>9311238</v>
      </c>
      <c r="F30" s="29"/>
      <c r="G30" s="28">
        <f>SUM(G21-G28-G29)</f>
        <v>10844487</v>
      </c>
      <c r="H30" s="17"/>
      <c r="I30" s="28">
        <f>SUM(I21-I28-I29)</f>
        <v>5011145</v>
      </c>
      <c r="J30" s="29"/>
      <c r="K30" s="28">
        <f>SUM(K21-K28-K29)</f>
        <v>23032920</v>
      </c>
    </row>
    <row r="31" spans="1:11" ht="20.100000000000001" customHeight="1" x14ac:dyDescent="0.55000000000000004">
      <c r="A31" s="59" t="s">
        <v>51</v>
      </c>
      <c r="E31" s="18">
        <v>1633915</v>
      </c>
      <c r="F31" s="17"/>
      <c r="G31" s="18">
        <v>1965207</v>
      </c>
      <c r="H31" s="17"/>
      <c r="I31" s="18">
        <v>311894</v>
      </c>
      <c r="J31" s="17"/>
      <c r="K31" s="17">
        <v>392225</v>
      </c>
    </row>
    <row r="32" spans="1:11" ht="20.100000000000001" customHeight="1" x14ac:dyDescent="0.55000000000000004">
      <c r="A32" s="55" t="s">
        <v>52</v>
      </c>
      <c r="E32" s="22">
        <f>SUM(E30-E31)</f>
        <v>7677323</v>
      </c>
      <c r="F32" s="17"/>
      <c r="G32" s="22">
        <f>SUM(G30-G31)</f>
        <v>8879280</v>
      </c>
      <c r="H32" s="17"/>
      <c r="I32" s="22">
        <f>SUM(I30-I31)</f>
        <v>4699251</v>
      </c>
      <c r="J32" s="17"/>
      <c r="K32" s="22">
        <f>SUM(K30-K31)</f>
        <v>22640695</v>
      </c>
    </row>
    <row r="33" spans="1:11" ht="11.45" customHeight="1" x14ac:dyDescent="0.55000000000000004">
      <c r="A33" s="31"/>
      <c r="E33" s="21"/>
      <c r="F33" s="25"/>
      <c r="G33" s="21"/>
      <c r="H33" s="25"/>
      <c r="I33" s="21"/>
      <c r="J33" s="25"/>
      <c r="K33" s="21"/>
    </row>
    <row r="34" spans="1:11" ht="21" customHeight="1" x14ac:dyDescent="0.55000000000000004">
      <c r="A34" s="56" t="s">
        <v>109</v>
      </c>
      <c r="E34" s="21"/>
      <c r="F34" s="25"/>
      <c r="G34" s="21"/>
      <c r="H34" s="25"/>
      <c r="I34" s="21"/>
      <c r="J34" s="25"/>
      <c r="K34" s="21"/>
    </row>
    <row r="35" spans="1:11" ht="21" customHeight="1" x14ac:dyDescent="0.55000000000000004">
      <c r="A35" s="32" t="s">
        <v>55</v>
      </c>
      <c r="E35" s="21"/>
      <c r="F35" s="25"/>
      <c r="G35" s="21"/>
      <c r="H35" s="25"/>
      <c r="I35" s="21"/>
      <c r="J35" s="25"/>
      <c r="K35" s="21"/>
    </row>
    <row r="36" spans="1:11" ht="21" customHeight="1" x14ac:dyDescent="0.55000000000000004">
      <c r="A36" s="277" t="s">
        <v>175</v>
      </c>
      <c r="E36" s="17"/>
      <c r="F36" s="17"/>
      <c r="G36" s="17"/>
      <c r="H36" s="17"/>
      <c r="I36" s="17"/>
      <c r="J36" s="17"/>
      <c r="K36" s="34"/>
    </row>
    <row r="37" spans="1:11" ht="21" customHeight="1" x14ac:dyDescent="0.55000000000000004">
      <c r="A37" s="278" t="s">
        <v>137</v>
      </c>
      <c r="E37" s="17">
        <v>-741177</v>
      </c>
      <c r="F37" s="17"/>
      <c r="G37" s="17">
        <v>41756</v>
      </c>
      <c r="H37" s="17"/>
      <c r="I37" s="17">
        <f>-758944+1</f>
        <v>-758943</v>
      </c>
      <c r="J37" s="17"/>
      <c r="K37" s="34">
        <v>27943</v>
      </c>
    </row>
    <row r="38" spans="1:11" ht="21" customHeight="1" x14ac:dyDescent="0.55000000000000004">
      <c r="A38" s="277" t="s">
        <v>214</v>
      </c>
      <c r="E38" s="60"/>
      <c r="F38" s="17"/>
      <c r="G38" s="60"/>
      <c r="H38" s="17"/>
      <c r="I38" s="60"/>
      <c r="J38" s="17"/>
      <c r="K38" s="34"/>
    </row>
    <row r="39" spans="1:11" ht="21" customHeight="1" x14ac:dyDescent="0.55000000000000004">
      <c r="A39" s="277" t="s">
        <v>138</v>
      </c>
      <c r="E39" s="17">
        <v>-75195</v>
      </c>
      <c r="F39" s="17"/>
      <c r="G39" s="17">
        <v>49533</v>
      </c>
      <c r="H39" s="17"/>
      <c r="I39" s="17">
        <v>98941</v>
      </c>
      <c r="J39" s="17"/>
      <c r="K39" s="34">
        <v>24123</v>
      </c>
    </row>
    <row r="40" spans="1:11" ht="20.100000000000001" customHeight="1" x14ac:dyDescent="0.55000000000000004">
      <c r="A40" s="277" t="s">
        <v>215</v>
      </c>
      <c r="E40" s="58">
        <v>20292</v>
      </c>
      <c r="F40" s="17"/>
      <c r="G40" s="58">
        <v>0</v>
      </c>
      <c r="H40" s="17"/>
      <c r="I40" s="58">
        <v>20292</v>
      </c>
      <c r="J40" s="17"/>
      <c r="K40" s="58">
        <v>0</v>
      </c>
    </row>
    <row r="41" spans="1:11" ht="21" customHeight="1" x14ac:dyDescent="0.55000000000000004">
      <c r="A41" s="277" t="s">
        <v>56</v>
      </c>
      <c r="E41" s="17"/>
      <c r="F41" s="17"/>
      <c r="G41" s="17"/>
      <c r="H41" s="17"/>
      <c r="I41" s="17"/>
      <c r="J41" s="17"/>
      <c r="K41" s="17"/>
    </row>
    <row r="42" spans="1:11" ht="20.100000000000001" customHeight="1" x14ac:dyDescent="0.55000000000000004">
      <c r="A42" s="278" t="s">
        <v>57</v>
      </c>
      <c r="E42" s="18">
        <v>159216</v>
      </c>
      <c r="F42" s="17"/>
      <c r="G42" s="18">
        <v>-18258</v>
      </c>
      <c r="H42" s="33"/>
      <c r="I42" s="18">
        <v>127942</v>
      </c>
      <c r="J42" s="33"/>
      <c r="K42" s="61">
        <v>-10413</v>
      </c>
    </row>
    <row r="43" spans="1:11" ht="20.100000000000001" customHeight="1" x14ac:dyDescent="0.55000000000000004">
      <c r="E43" s="20">
        <f>SUM(E36:E42)</f>
        <v>-636864</v>
      </c>
      <c r="F43" s="21"/>
      <c r="G43" s="20">
        <f>SUM(G36:G42)</f>
        <v>73031</v>
      </c>
      <c r="H43" s="21"/>
      <c r="I43" s="20">
        <f>SUM(I36:I42)</f>
        <v>-511768</v>
      </c>
      <c r="J43" s="21"/>
      <c r="K43" s="20">
        <f>SUM(K36:K42)</f>
        <v>41653</v>
      </c>
    </row>
    <row r="44" spans="1:11" ht="9" customHeight="1" x14ac:dyDescent="0.55000000000000004">
      <c r="E44" s="21"/>
      <c r="F44" s="21"/>
      <c r="G44" s="21"/>
      <c r="H44" s="21"/>
      <c r="I44" s="21"/>
      <c r="J44" s="21"/>
      <c r="K44" s="21"/>
    </row>
    <row r="45" spans="1:11" x14ac:dyDescent="0.55000000000000004">
      <c r="A45" s="234" t="s">
        <v>202</v>
      </c>
      <c r="C45" s="12"/>
      <c r="E45" s="6"/>
      <c r="F45" s="7"/>
      <c r="G45" s="6"/>
      <c r="H45" s="8"/>
      <c r="I45" s="9"/>
      <c r="J45" s="7"/>
      <c r="K45" s="9"/>
    </row>
    <row r="46" spans="1:11" x14ac:dyDescent="0.55000000000000004">
      <c r="A46" s="234" t="s">
        <v>203</v>
      </c>
      <c r="C46" s="12"/>
      <c r="E46" s="6"/>
      <c r="F46" s="7"/>
      <c r="G46" s="6"/>
      <c r="H46" s="8"/>
      <c r="I46" s="9"/>
      <c r="J46" s="7"/>
      <c r="K46" s="9"/>
    </row>
    <row r="47" spans="1:11" ht="24" x14ac:dyDescent="0.55000000000000004">
      <c r="A47" s="10" t="s">
        <v>114</v>
      </c>
      <c r="C47" s="12"/>
      <c r="E47" s="6"/>
      <c r="F47" s="7"/>
      <c r="G47" s="6"/>
      <c r="H47" s="8"/>
      <c r="I47" s="9"/>
      <c r="J47" s="7"/>
      <c r="K47" s="9"/>
    </row>
    <row r="48" spans="1:11" x14ac:dyDescent="0.55000000000000004">
      <c r="A48" s="11"/>
      <c r="B48" s="11"/>
      <c r="D48" s="11"/>
      <c r="E48" s="13"/>
      <c r="F48" s="11"/>
      <c r="G48" s="13"/>
      <c r="I48" s="13"/>
      <c r="J48" s="11"/>
      <c r="K48" s="13"/>
    </row>
    <row r="49" spans="1:11" x14ac:dyDescent="0.55000000000000004">
      <c r="A49" s="14"/>
      <c r="B49" s="11"/>
      <c r="D49" s="11"/>
      <c r="E49" s="288" t="s">
        <v>0</v>
      </c>
      <c r="F49" s="288"/>
      <c r="G49" s="288"/>
      <c r="H49" s="53"/>
      <c r="I49" s="288" t="s">
        <v>1</v>
      </c>
      <c r="J49" s="288"/>
      <c r="K49" s="288"/>
    </row>
    <row r="50" spans="1:11" ht="21.6" customHeight="1" x14ac:dyDescent="0.55000000000000004">
      <c r="A50" s="16"/>
      <c r="E50" s="289" t="s">
        <v>183</v>
      </c>
      <c r="F50" s="289"/>
      <c r="G50" s="289"/>
      <c r="H50" s="53"/>
      <c r="I50" s="289" t="s">
        <v>183</v>
      </c>
      <c r="J50" s="289"/>
      <c r="K50" s="289"/>
    </row>
    <row r="51" spans="1:11" ht="21.6" customHeight="1" x14ac:dyDescent="0.55000000000000004">
      <c r="A51" s="16"/>
      <c r="E51" s="285" t="s">
        <v>182</v>
      </c>
      <c r="F51" s="285"/>
      <c r="G51" s="285"/>
      <c r="H51" s="15"/>
      <c r="I51" s="285" t="s">
        <v>182</v>
      </c>
      <c r="J51" s="285"/>
      <c r="K51" s="285"/>
    </row>
    <row r="52" spans="1:11" ht="23.25" customHeight="1" x14ac:dyDescent="0.55000000000000004">
      <c r="C52" s="4" t="s">
        <v>4</v>
      </c>
      <c r="E52" s="244">
        <v>2564</v>
      </c>
      <c r="F52" s="275"/>
      <c r="G52" s="244">
        <v>2563</v>
      </c>
      <c r="H52" s="276"/>
      <c r="I52" s="244">
        <v>2564</v>
      </c>
      <c r="J52" s="275"/>
      <c r="K52" s="244">
        <v>2563</v>
      </c>
    </row>
    <row r="53" spans="1:11" ht="23.25" customHeight="1" x14ac:dyDescent="0.55000000000000004">
      <c r="E53" s="287" t="s">
        <v>5</v>
      </c>
      <c r="F53" s="287"/>
      <c r="G53" s="287"/>
      <c r="H53" s="287"/>
      <c r="I53" s="287"/>
      <c r="J53" s="287"/>
      <c r="K53" s="287"/>
    </row>
    <row r="54" spans="1:11" ht="21" customHeight="1" x14ac:dyDescent="0.55000000000000004">
      <c r="A54" s="32" t="s">
        <v>53</v>
      </c>
      <c r="E54" s="21"/>
      <c r="F54" s="25"/>
      <c r="G54" s="21"/>
      <c r="H54" s="25"/>
      <c r="I54" s="21"/>
      <c r="J54" s="25"/>
      <c r="K54" s="21"/>
    </row>
    <row r="55" spans="1:11" ht="21" customHeight="1" x14ac:dyDescent="0.55000000000000004">
      <c r="A55" s="16" t="s">
        <v>54</v>
      </c>
      <c r="E55" s="17">
        <v>-34386</v>
      </c>
      <c r="F55" s="17"/>
      <c r="G55" s="17">
        <v>-114324</v>
      </c>
      <c r="H55" s="17"/>
      <c r="I55" s="17">
        <v>-34386</v>
      </c>
      <c r="J55" s="17"/>
      <c r="K55" s="34">
        <v>-114324</v>
      </c>
    </row>
    <row r="56" spans="1:11" ht="21" customHeight="1" x14ac:dyDescent="0.55000000000000004">
      <c r="A56" s="16" t="s">
        <v>139</v>
      </c>
      <c r="E56" s="17"/>
      <c r="F56" s="17"/>
      <c r="G56" s="17"/>
      <c r="H56" s="17"/>
      <c r="I56" s="17"/>
      <c r="J56" s="17"/>
      <c r="K56" s="17"/>
    </row>
    <row r="57" spans="1:11" ht="21" customHeight="1" x14ac:dyDescent="0.55000000000000004">
      <c r="A57" s="16" t="s">
        <v>137</v>
      </c>
      <c r="E57" s="17">
        <v>134401</v>
      </c>
      <c r="F57" s="17"/>
      <c r="G57" s="17">
        <v>-227700</v>
      </c>
      <c r="H57" s="17"/>
      <c r="I57" s="17">
        <v>38454</v>
      </c>
      <c r="J57" s="17"/>
      <c r="K57" s="1">
        <v>31662</v>
      </c>
    </row>
    <row r="58" spans="1:11" ht="21" customHeight="1" x14ac:dyDescent="0.55000000000000004">
      <c r="A58" s="16" t="s">
        <v>176</v>
      </c>
      <c r="E58" s="17"/>
      <c r="F58" s="17"/>
      <c r="G58" s="17"/>
      <c r="H58" s="17"/>
      <c r="I58" s="17"/>
      <c r="J58" s="17"/>
      <c r="K58" s="17"/>
    </row>
    <row r="59" spans="1:11" ht="21" customHeight="1" x14ac:dyDescent="0.55000000000000004">
      <c r="A59" s="16" t="s">
        <v>174</v>
      </c>
      <c r="E59" s="17">
        <v>193688</v>
      </c>
      <c r="F59" s="17"/>
      <c r="G59" s="17">
        <v>-71677</v>
      </c>
      <c r="H59" s="17"/>
      <c r="I59" s="17">
        <v>189812</v>
      </c>
      <c r="J59" s="17"/>
      <c r="K59" s="34">
        <v>-24923</v>
      </c>
    </row>
    <row r="60" spans="1:11" ht="21" customHeight="1" x14ac:dyDescent="0.55000000000000004">
      <c r="A60" s="16" t="s">
        <v>125</v>
      </c>
      <c r="E60" s="17"/>
      <c r="F60" s="17"/>
      <c r="G60" s="17"/>
      <c r="H60" s="17"/>
      <c r="I60" s="17"/>
      <c r="J60" s="17"/>
      <c r="K60" s="17"/>
    </row>
    <row r="61" spans="1:11" ht="21" customHeight="1" x14ac:dyDescent="0.55000000000000004">
      <c r="A61" s="5" t="s">
        <v>57</v>
      </c>
      <c r="E61" s="18">
        <f>-58741-1</f>
        <v>-58742</v>
      </c>
      <c r="F61" s="17"/>
      <c r="G61" s="18">
        <v>82740</v>
      </c>
      <c r="H61" s="33"/>
      <c r="I61" s="18">
        <v>-38776</v>
      </c>
      <c r="J61" s="33"/>
      <c r="K61" s="18">
        <v>21517</v>
      </c>
    </row>
    <row r="62" spans="1:11" ht="21" customHeight="1" x14ac:dyDescent="0.55000000000000004">
      <c r="A62" s="11"/>
      <c r="E62" s="20">
        <f>SUM(E55:E61)</f>
        <v>234961</v>
      </c>
      <c r="F62" s="21"/>
      <c r="G62" s="20">
        <f>SUM(G55:G61)</f>
        <v>-330961</v>
      </c>
      <c r="H62" s="21"/>
      <c r="I62" s="20">
        <f>SUM(I55:I61)</f>
        <v>155104</v>
      </c>
      <c r="J62" s="21"/>
      <c r="K62" s="20">
        <f>SUM(K55:K61)</f>
        <v>-86068</v>
      </c>
    </row>
    <row r="63" spans="1:11" ht="14.45" customHeight="1" x14ac:dyDescent="0.55000000000000004">
      <c r="A63" s="11"/>
      <c r="E63" s="21"/>
      <c r="F63" s="21"/>
      <c r="G63" s="21"/>
      <c r="H63" s="21"/>
      <c r="I63" s="21"/>
      <c r="J63" s="21"/>
      <c r="K63" s="21"/>
    </row>
    <row r="64" spans="1:11" ht="21" customHeight="1" x14ac:dyDescent="0.55000000000000004">
      <c r="A64" s="11" t="s">
        <v>110</v>
      </c>
      <c r="E64" s="21">
        <f>+E62+E43</f>
        <v>-401903</v>
      </c>
      <c r="F64" s="21"/>
      <c r="G64" s="21">
        <f>+G62+G43</f>
        <v>-257930</v>
      </c>
      <c r="H64" s="21"/>
      <c r="I64" s="21">
        <f>+I62+I43</f>
        <v>-356664</v>
      </c>
      <c r="J64" s="21"/>
      <c r="K64" s="21">
        <f>+K62+K43</f>
        <v>-44415</v>
      </c>
    </row>
    <row r="65" spans="1:11" ht="21" customHeight="1" thickBot="1" x14ac:dyDescent="0.6">
      <c r="A65" s="11" t="s">
        <v>128</v>
      </c>
      <c r="E65" s="36">
        <f>+E32+E64</f>
        <v>7275420</v>
      </c>
      <c r="F65" s="21"/>
      <c r="G65" s="36">
        <f>+G32+G64</f>
        <v>8621350</v>
      </c>
      <c r="H65" s="21"/>
      <c r="I65" s="36">
        <f>+I32+I64</f>
        <v>4342587</v>
      </c>
      <c r="J65" s="21"/>
      <c r="K65" s="36">
        <f>+K32+K64</f>
        <v>22596280</v>
      </c>
    </row>
    <row r="66" spans="1:11" ht="14.45" customHeight="1" thickTop="1" x14ac:dyDescent="0.55000000000000004">
      <c r="A66" s="11"/>
      <c r="E66" s="21"/>
      <c r="F66" s="21"/>
      <c r="G66" s="21"/>
      <c r="H66" s="21"/>
      <c r="I66" s="21"/>
      <c r="J66" s="21"/>
      <c r="K66" s="21"/>
    </row>
    <row r="67" spans="1:11" x14ac:dyDescent="0.55000000000000004">
      <c r="A67" s="55" t="s">
        <v>58</v>
      </c>
      <c r="E67" s="37"/>
      <c r="F67" s="37"/>
      <c r="G67" s="37"/>
      <c r="H67" s="37"/>
      <c r="I67" s="37"/>
      <c r="J67" s="37"/>
      <c r="K67" s="37"/>
    </row>
    <row r="68" spans="1:11" x14ac:dyDescent="0.55000000000000004">
      <c r="A68" s="16" t="s">
        <v>59</v>
      </c>
      <c r="E68" s="37">
        <f>+E70-E69</f>
        <v>7674712</v>
      </c>
      <c r="F68" s="37"/>
      <c r="G68" s="37">
        <f>+G70-G69</f>
        <v>8877299</v>
      </c>
      <c r="H68" s="37"/>
      <c r="I68" s="37">
        <v>4699251</v>
      </c>
      <c r="J68" s="37"/>
      <c r="K68" s="37">
        <f>+K70-K69</f>
        <v>22640695</v>
      </c>
    </row>
    <row r="69" spans="1:11" x14ac:dyDescent="0.55000000000000004">
      <c r="A69" s="16" t="s">
        <v>60</v>
      </c>
      <c r="E69" s="2">
        <f>2612-1</f>
        <v>2611</v>
      </c>
      <c r="F69" s="37"/>
      <c r="G69" s="2">
        <v>1981</v>
      </c>
      <c r="H69" s="38"/>
      <c r="I69" s="2">
        <v>0</v>
      </c>
      <c r="J69" s="39"/>
      <c r="K69" s="2">
        <v>0</v>
      </c>
    </row>
    <row r="70" spans="1:11" ht="24" thickBot="1" x14ac:dyDescent="0.6">
      <c r="A70" s="14" t="s">
        <v>52</v>
      </c>
      <c r="E70" s="36">
        <f>+E32</f>
        <v>7677323</v>
      </c>
      <c r="F70" s="38"/>
      <c r="G70" s="36">
        <f>+G32</f>
        <v>8879280</v>
      </c>
      <c r="H70" s="38"/>
      <c r="I70" s="36">
        <f>+I32</f>
        <v>4699251</v>
      </c>
      <c r="J70" s="38"/>
      <c r="K70" s="40">
        <f>+K32</f>
        <v>22640695</v>
      </c>
    </row>
    <row r="71" spans="1:11" ht="14.45" customHeight="1" thickTop="1" x14ac:dyDescent="0.55000000000000004">
      <c r="A71" s="16"/>
      <c r="E71" s="41"/>
      <c r="F71" s="41"/>
      <c r="G71" s="41"/>
      <c r="H71" s="41"/>
      <c r="I71" s="41"/>
      <c r="J71" s="41"/>
      <c r="K71" s="41"/>
    </row>
    <row r="72" spans="1:11" x14ac:dyDescent="0.55000000000000004">
      <c r="A72" s="11" t="s">
        <v>127</v>
      </c>
      <c r="E72" s="38"/>
      <c r="F72" s="38"/>
      <c r="G72" s="38"/>
      <c r="H72" s="38"/>
      <c r="I72" s="38"/>
      <c r="J72" s="38"/>
      <c r="K72" s="38"/>
    </row>
    <row r="73" spans="1:11" x14ac:dyDescent="0.55000000000000004">
      <c r="A73" s="16" t="s">
        <v>59</v>
      </c>
      <c r="E73" s="37">
        <v>7272819</v>
      </c>
      <c r="F73" s="37"/>
      <c r="G73" s="37">
        <f>+G75-G74</f>
        <v>8619420</v>
      </c>
      <c r="H73" s="37"/>
      <c r="I73" s="37">
        <v>4342587</v>
      </c>
      <c r="J73" s="37"/>
      <c r="K73" s="37">
        <f>+K75-K74</f>
        <v>22596280</v>
      </c>
    </row>
    <row r="74" spans="1:11" x14ac:dyDescent="0.55000000000000004">
      <c r="A74" s="16" t="s">
        <v>60</v>
      </c>
      <c r="C74" s="44"/>
      <c r="E74" s="2">
        <v>2601</v>
      </c>
      <c r="F74" s="37"/>
      <c r="G74" s="2">
        <v>1930</v>
      </c>
      <c r="H74" s="38"/>
      <c r="I74" s="2">
        <v>0</v>
      </c>
      <c r="J74" s="39"/>
      <c r="K74" s="2">
        <v>0</v>
      </c>
    </row>
    <row r="75" spans="1:11" ht="24" thickBot="1" x14ac:dyDescent="0.6">
      <c r="A75" s="11" t="s">
        <v>128</v>
      </c>
      <c r="E75" s="40">
        <f>+E65</f>
        <v>7275420</v>
      </c>
      <c r="F75" s="38"/>
      <c r="G75" s="40">
        <f>+G65</f>
        <v>8621350</v>
      </c>
      <c r="H75" s="38"/>
      <c r="I75" s="40">
        <f>+I65</f>
        <v>4342587</v>
      </c>
      <c r="J75" s="38"/>
      <c r="K75" s="40">
        <f>+K65</f>
        <v>22596280</v>
      </c>
    </row>
    <row r="76" spans="1:11" s="43" customFormat="1" ht="14.45" customHeight="1" thickTop="1" x14ac:dyDescent="0.55000000000000004">
      <c r="A76" s="42"/>
      <c r="C76" s="4"/>
      <c r="E76" s="41"/>
      <c r="F76" s="41"/>
      <c r="G76" s="41"/>
      <c r="H76" s="41"/>
      <c r="I76" s="41"/>
      <c r="J76" s="41"/>
      <c r="K76" s="41"/>
    </row>
    <row r="77" spans="1:11" x14ac:dyDescent="0.55000000000000004">
      <c r="A77" s="11" t="s">
        <v>61</v>
      </c>
      <c r="C77" s="4">
        <v>15</v>
      </c>
      <c r="E77" s="37"/>
      <c r="F77" s="37"/>
      <c r="G77" s="37"/>
      <c r="H77" s="37"/>
      <c r="I77" s="37"/>
      <c r="J77" s="37"/>
      <c r="K77" s="37"/>
    </row>
    <row r="78" spans="1:11" ht="24" thickBot="1" x14ac:dyDescent="0.6">
      <c r="A78" s="62" t="s">
        <v>161</v>
      </c>
      <c r="B78" s="54"/>
      <c r="E78" s="45">
        <v>7.9600000000000004E-2</v>
      </c>
      <c r="F78" s="46"/>
      <c r="G78" s="45">
        <v>9.2100000000000001E-2</v>
      </c>
      <c r="H78" s="48"/>
      <c r="I78" s="45">
        <v>4.87E-2</v>
      </c>
      <c r="J78" s="48"/>
      <c r="K78" s="47">
        <v>0.23499999999999999</v>
      </c>
    </row>
    <row r="79" spans="1:11" ht="24.75" thickTop="1" thickBot="1" x14ac:dyDescent="0.6">
      <c r="A79" s="62" t="s">
        <v>162</v>
      </c>
      <c r="B79" s="54"/>
      <c r="E79" s="45">
        <v>7.9399999999999998E-2</v>
      </c>
      <c r="F79" s="46"/>
      <c r="G79" s="45">
        <v>9.1999999999999998E-2</v>
      </c>
      <c r="H79" s="48"/>
      <c r="I79" s="45">
        <v>4.8599999999999997E-2</v>
      </c>
      <c r="J79" s="48"/>
      <c r="K79" s="47">
        <v>0.23449999999999999</v>
      </c>
    </row>
    <row r="80" spans="1:11" ht="24" thickTop="1" x14ac:dyDescent="0.55000000000000004">
      <c r="A80" s="16"/>
      <c r="E80" s="49"/>
      <c r="F80" s="49"/>
      <c r="G80" s="49"/>
      <c r="H80" s="49"/>
      <c r="I80" s="49"/>
      <c r="J80" s="49"/>
      <c r="K80" s="49"/>
    </row>
    <row r="82" spans="1:11" x14ac:dyDescent="0.55000000000000004">
      <c r="C82" s="50"/>
    </row>
    <row r="83" spans="1:11" x14ac:dyDescent="0.55000000000000004">
      <c r="C83" s="51"/>
    </row>
    <row r="84" spans="1:11" s="63" customFormat="1" ht="22.5" customHeight="1" x14ac:dyDescent="0.55000000000000004">
      <c r="A84" s="50"/>
      <c r="B84" s="50"/>
      <c r="C84" s="51"/>
      <c r="D84" s="50"/>
      <c r="E84" s="50"/>
      <c r="F84" s="50"/>
      <c r="G84" s="52"/>
      <c r="H84" s="52"/>
      <c r="I84" s="52"/>
      <c r="J84" s="50"/>
      <c r="K84" s="50"/>
    </row>
    <row r="85" spans="1:11" s="64" customFormat="1" ht="22.5" customHeight="1" x14ac:dyDescent="0.55000000000000004">
      <c r="B85" s="52" t="s">
        <v>120</v>
      </c>
      <c r="C85" s="4"/>
      <c r="D85" s="52"/>
      <c r="E85" s="52"/>
      <c r="G85" s="280" t="s">
        <v>189</v>
      </c>
      <c r="H85" s="280"/>
      <c r="I85" s="280"/>
      <c r="J85" s="52"/>
    </row>
    <row r="86" spans="1:11" s="64" customFormat="1" ht="22.5" customHeight="1" x14ac:dyDescent="0.55000000000000004">
      <c r="B86" s="52" t="s">
        <v>121</v>
      </c>
      <c r="C86" s="4"/>
      <c r="D86" s="52"/>
      <c r="E86" s="52"/>
      <c r="F86" s="280" t="s">
        <v>201</v>
      </c>
      <c r="G86" s="280"/>
      <c r="H86" s="280"/>
      <c r="I86" s="280"/>
      <c r="J86" s="280"/>
    </row>
  </sheetData>
  <mergeCells count="16">
    <mergeCell ref="F86:J86"/>
    <mergeCell ref="E5:G5"/>
    <mergeCell ref="I5:K5"/>
    <mergeCell ref="E6:G6"/>
    <mergeCell ref="I6:K6"/>
    <mergeCell ref="E7:G7"/>
    <mergeCell ref="I7:K7"/>
    <mergeCell ref="E53:K53"/>
    <mergeCell ref="G85:I85"/>
    <mergeCell ref="E9:K9"/>
    <mergeCell ref="E49:G49"/>
    <mergeCell ref="I49:K49"/>
    <mergeCell ref="E50:G50"/>
    <mergeCell ref="I50:K50"/>
    <mergeCell ref="E51:G51"/>
    <mergeCell ref="I51:K51"/>
  </mergeCells>
  <pageMargins left="0.7" right="0.7" top="0.48" bottom="0.5" header="0.5" footer="0.5"/>
  <pageSetup paperSize="9" scale="72" firstPageNumber="7" fitToHeight="0" orientation="portrait" useFirstPageNumber="1" r:id="rId1"/>
  <headerFooter>
    <oddFooter>&amp;L&amp;"CordiaUPC,Regular"&amp;15 หมายเหตุประกอบงบการเงินเป็นส่วนหนึ่งของงบการเงินนี้
&amp;C&amp;"CordiaUPC,Regular"&amp;15&amp;P</oddFooter>
  </headerFooter>
  <rowBreaks count="3" manualBreakCount="3">
    <brk id="44" max="16383" man="1"/>
    <brk id="89" max="16383" man="1"/>
    <brk id="13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E46EE-E22E-431C-9F82-E1C1AAB8B0BB}">
  <sheetPr>
    <pageSetUpPr fitToPage="1"/>
  </sheetPr>
  <dimension ref="A1:AF90"/>
  <sheetViews>
    <sheetView view="pageBreakPreview" topLeftCell="A5" zoomScale="55" zoomScaleNormal="40" zoomScaleSheetLayoutView="55" workbookViewId="0">
      <selection activeCell="AD17" sqref="AD17"/>
    </sheetView>
  </sheetViews>
  <sheetFormatPr defaultColWidth="9.375" defaultRowHeight="17.25" x14ac:dyDescent="0.4"/>
  <cols>
    <col min="1" max="1" width="3.375" style="148" customWidth="1"/>
    <col min="2" max="2" width="2.875" style="148" customWidth="1"/>
    <col min="3" max="3" width="58.375" style="148" customWidth="1"/>
    <col min="4" max="4" width="8.125" style="211" customWidth="1"/>
    <col min="5" max="5" width="1" style="211" customWidth="1"/>
    <col min="6" max="6" width="15.875" style="148" customWidth="1"/>
    <col min="7" max="7" width="1" style="148" customWidth="1"/>
    <col min="8" max="8" width="16.625" style="148" bestFit="1" customWidth="1"/>
    <col min="9" max="9" width="1" style="148" customWidth="1"/>
    <col min="10" max="10" width="14.125" style="148" customWidth="1"/>
    <col min="11" max="11" width="1" style="148" customWidth="1"/>
    <col min="12" max="12" width="14.75" style="148" customWidth="1"/>
    <col min="13" max="13" width="1" style="148" customWidth="1"/>
    <col min="14" max="14" width="16.125" style="148" customWidth="1"/>
    <col min="15" max="15" width="1" style="148" customWidth="1"/>
    <col min="16" max="16" width="18.125" style="148" customWidth="1"/>
    <col min="17" max="17" width="1" style="148" customWidth="1"/>
    <col min="18" max="18" width="16.875" style="148" customWidth="1"/>
    <col min="19" max="19" width="1" style="148" customWidth="1"/>
    <col min="20" max="20" width="17.375" style="148" customWidth="1"/>
    <col min="21" max="21" width="1" style="148" customWidth="1"/>
    <col min="22" max="22" width="16.625" style="148" customWidth="1"/>
    <col min="23" max="23" width="1" style="148" customWidth="1"/>
    <col min="24" max="24" width="17.25" style="212" bestFit="1" customWidth="1"/>
    <col min="25" max="25" width="1" style="212" customWidth="1"/>
    <col min="26" max="26" width="17.25" style="148" customWidth="1"/>
    <col min="27" max="27" width="1" style="148" customWidth="1"/>
    <col min="28" max="28" width="13.125" style="148" customWidth="1"/>
    <col min="29" max="29" width="1" style="148" customWidth="1"/>
    <col min="30" max="30" width="17.75" style="148" customWidth="1"/>
    <col min="31" max="16384" width="9.375" style="150"/>
  </cols>
  <sheetData>
    <row r="1" spans="1:30" ht="26.25" x14ac:dyDescent="0.55000000000000004">
      <c r="A1" s="142" t="s">
        <v>202</v>
      </c>
      <c r="B1" s="143"/>
      <c r="C1" s="144"/>
      <c r="D1" s="145"/>
      <c r="E1" s="146"/>
      <c r="F1" s="147"/>
      <c r="X1" s="149"/>
      <c r="Y1" s="149"/>
    </row>
    <row r="2" spans="1:30" ht="26.25" x14ac:dyDescent="0.55000000000000004">
      <c r="A2" s="142" t="s">
        <v>203</v>
      </c>
      <c r="B2" s="143"/>
      <c r="C2" s="144"/>
      <c r="D2" s="145"/>
      <c r="E2" s="146"/>
      <c r="F2" s="147"/>
      <c r="X2" s="149"/>
      <c r="Y2" s="149"/>
    </row>
    <row r="3" spans="1:30" ht="26.25" x14ac:dyDescent="0.55000000000000004">
      <c r="A3" s="151" t="s">
        <v>196</v>
      </c>
      <c r="B3" s="144"/>
      <c r="C3" s="144"/>
      <c r="D3" s="145"/>
      <c r="E3" s="146"/>
      <c r="F3" s="147"/>
      <c r="G3" s="147"/>
      <c r="X3" s="149"/>
      <c r="Y3" s="149"/>
    </row>
    <row r="4" spans="1:30" s="73" customFormat="1" ht="24.6" customHeight="1" x14ac:dyDescent="0.6">
      <c r="A4" s="152"/>
      <c r="B4" s="152"/>
      <c r="C4" s="152"/>
      <c r="D4" s="153"/>
      <c r="E4" s="154"/>
      <c r="F4" s="292" t="s">
        <v>0</v>
      </c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  <c r="AD4" s="292"/>
    </row>
    <row r="5" spans="1:30" s="73" customFormat="1" ht="26.25" x14ac:dyDescent="0.6">
      <c r="A5" s="155"/>
      <c r="B5" s="155"/>
      <c r="C5" s="155"/>
      <c r="D5" s="68"/>
      <c r="E5" s="68"/>
      <c r="F5" s="155"/>
      <c r="G5" s="155"/>
      <c r="H5" s="156"/>
      <c r="I5" s="156"/>
      <c r="J5" s="293" t="s">
        <v>30</v>
      </c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157"/>
      <c r="V5" s="293" t="s">
        <v>31</v>
      </c>
      <c r="W5" s="293"/>
      <c r="X5" s="293"/>
      <c r="Y5" s="155"/>
      <c r="Z5" s="158"/>
      <c r="AA5" s="155"/>
      <c r="AB5" s="155"/>
      <c r="AC5" s="155"/>
      <c r="AD5" s="155"/>
    </row>
    <row r="6" spans="1:30" s="73" customFormat="1" ht="26.25" x14ac:dyDescent="0.6">
      <c r="A6" s="159"/>
      <c r="B6" s="65"/>
      <c r="C6" s="159"/>
      <c r="D6" s="153"/>
      <c r="E6" s="153"/>
      <c r="F6" s="159"/>
      <c r="G6" s="88"/>
      <c r="H6" s="159"/>
      <c r="I6" s="159"/>
      <c r="J6" s="159"/>
      <c r="K6" s="88"/>
      <c r="L6" s="88"/>
      <c r="M6" s="88"/>
      <c r="N6" s="88" t="s">
        <v>140</v>
      </c>
      <c r="O6" s="88"/>
      <c r="P6" s="87" t="s">
        <v>143</v>
      </c>
      <c r="Q6" s="160"/>
      <c r="R6" s="157" t="s">
        <v>62</v>
      </c>
      <c r="S6" s="160"/>
      <c r="T6" s="161"/>
      <c r="U6" s="161"/>
      <c r="V6" s="161"/>
      <c r="W6" s="161"/>
      <c r="X6" s="88"/>
      <c r="Y6" s="88"/>
      <c r="Z6" s="162"/>
      <c r="AA6" s="159"/>
      <c r="AB6" s="159"/>
      <c r="AC6" s="159"/>
      <c r="AD6" s="159"/>
    </row>
    <row r="7" spans="1:30" s="73" customFormat="1" ht="26.25" x14ac:dyDescent="0.6">
      <c r="A7" s="159"/>
      <c r="B7" s="65"/>
      <c r="C7" s="159"/>
      <c r="D7" s="153"/>
      <c r="E7" s="153"/>
      <c r="F7" s="159"/>
      <c r="G7" s="88"/>
      <c r="H7" s="159"/>
      <c r="I7" s="159"/>
      <c r="J7" s="88" t="s">
        <v>148</v>
      </c>
      <c r="K7" s="88"/>
      <c r="L7" s="87" t="s">
        <v>63</v>
      </c>
      <c r="M7" s="88"/>
      <c r="N7" s="88" t="s">
        <v>141</v>
      </c>
      <c r="O7" s="88"/>
      <c r="P7" s="87" t="s">
        <v>144</v>
      </c>
      <c r="Q7" s="160"/>
      <c r="R7" s="157" t="s">
        <v>64</v>
      </c>
      <c r="S7" s="160"/>
      <c r="T7" s="161"/>
      <c r="U7" s="161"/>
      <c r="V7" s="161"/>
      <c r="W7" s="161"/>
      <c r="X7" s="88"/>
      <c r="Y7" s="88"/>
      <c r="Z7" s="162"/>
      <c r="AA7" s="159"/>
      <c r="AB7" s="163" t="s">
        <v>65</v>
      </c>
      <c r="AC7" s="159"/>
      <c r="AD7" s="162"/>
    </row>
    <row r="8" spans="1:30" s="73" customFormat="1" ht="26.25" x14ac:dyDescent="0.6">
      <c r="A8" s="65"/>
      <c r="B8" s="65"/>
      <c r="C8" s="159"/>
      <c r="D8" s="153"/>
      <c r="E8" s="153"/>
      <c r="F8" s="88" t="s">
        <v>66</v>
      </c>
      <c r="G8" s="88"/>
      <c r="H8" s="164" t="s">
        <v>67</v>
      </c>
      <c r="I8" s="160"/>
      <c r="J8" s="88" t="s">
        <v>149</v>
      </c>
      <c r="K8" s="88"/>
      <c r="L8" s="87" t="s">
        <v>68</v>
      </c>
      <c r="M8" s="88"/>
      <c r="N8" s="87" t="s">
        <v>142</v>
      </c>
      <c r="O8" s="88"/>
      <c r="P8" s="87" t="s">
        <v>145</v>
      </c>
      <c r="Q8" s="161"/>
      <c r="R8" s="157" t="s">
        <v>69</v>
      </c>
      <c r="S8" s="161"/>
      <c r="T8" s="163" t="s">
        <v>70</v>
      </c>
      <c r="U8" s="161"/>
      <c r="V8" s="165" t="s">
        <v>71</v>
      </c>
      <c r="W8" s="161"/>
      <c r="X8" s="88"/>
      <c r="Y8" s="88"/>
      <c r="Z8" s="164" t="s">
        <v>72</v>
      </c>
      <c r="AA8" s="159"/>
      <c r="AB8" s="164" t="s">
        <v>73</v>
      </c>
      <c r="AC8" s="159"/>
      <c r="AD8" s="164" t="s">
        <v>72</v>
      </c>
    </row>
    <row r="9" spans="1:30" s="73" customFormat="1" ht="26.25" x14ac:dyDescent="0.6">
      <c r="A9" s="65"/>
      <c r="B9" s="65"/>
      <c r="C9" s="159"/>
      <c r="D9" s="166" t="s">
        <v>4</v>
      </c>
      <c r="E9" s="153"/>
      <c r="F9" s="167" t="s">
        <v>74</v>
      </c>
      <c r="G9" s="88"/>
      <c r="H9" s="165" t="s">
        <v>75</v>
      </c>
      <c r="I9" s="160"/>
      <c r="J9" s="168" t="s">
        <v>150</v>
      </c>
      <c r="K9" s="88"/>
      <c r="L9" s="87" t="s">
        <v>76</v>
      </c>
      <c r="M9" s="88"/>
      <c r="N9" s="87" t="s">
        <v>8</v>
      </c>
      <c r="O9" s="88"/>
      <c r="P9" s="88" t="s">
        <v>146</v>
      </c>
      <c r="Q9" s="160"/>
      <c r="R9" s="157" t="s">
        <v>77</v>
      </c>
      <c r="S9" s="161"/>
      <c r="T9" s="163" t="s">
        <v>78</v>
      </c>
      <c r="U9" s="161"/>
      <c r="V9" s="165" t="s">
        <v>79</v>
      </c>
      <c r="W9" s="88"/>
      <c r="X9" s="167" t="s">
        <v>80</v>
      </c>
      <c r="Y9" s="88"/>
      <c r="Z9" s="163" t="s">
        <v>81</v>
      </c>
      <c r="AA9" s="159"/>
      <c r="AB9" s="163" t="s">
        <v>82</v>
      </c>
      <c r="AC9" s="159"/>
      <c r="AD9" s="163" t="s">
        <v>83</v>
      </c>
    </row>
    <row r="10" spans="1:30" s="73" customFormat="1" ht="26.25" x14ac:dyDescent="0.6">
      <c r="A10" s="65"/>
      <c r="B10" s="65"/>
      <c r="C10" s="159"/>
      <c r="D10" s="153"/>
      <c r="E10" s="153"/>
      <c r="F10" s="294" t="s">
        <v>5</v>
      </c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94"/>
      <c r="R10" s="294"/>
      <c r="S10" s="294"/>
      <c r="T10" s="294"/>
      <c r="U10" s="294"/>
      <c r="V10" s="294"/>
      <c r="W10" s="294"/>
      <c r="X10" s="294"/>
      <c r="Y10" s="294"/>
      <c r="Z10" s="294"/>
      <c r="AA10" s="294"/>
      <c r="AB10" s="294"/>
      <c r="AC10" s="294"/>
      <c r="AD10" s="294"/>
    </row>
    <row r="11" spans="1:30" s="73" customFormat="1" ht="30" x14ac:dyDescent="0.65">
      <c r="A11" s="89" t="s">
        <v>184</v>
      </c>
      <c r="B11" s="155"/>
      <c r="C11" s="65"/>
      <c r="D11" s="68"/>
      <c r="E11" s="68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</row>
    <row r="12" spans="1:30" s="73" customFormat="1" ht="30.75" x14ac:dyDescent="0.7">
      <c r="A12" s="89" t="s">
        <v>147</v>
      </c>
      <c r="B12" s="169"/>
      <c r="C12" s="169"/>
      <c r="D12" s="170"/>
      <c r="E12" s="68"/>
      <c r="F12" s="130">
        <v>91541387</v>
      </c>
      <c r="G12" s="131"/>
      <c r="H12" s="130">
        <v>43217044</v>
      </c>
      <c r="I12" s="130"/>
      <c r="J12" s="129">
        <v>0</v>
      </c>
      <c r="K12" s="131"/>
      <c r="L12" s="131">
        <v>5754014</v>
      </c>
      <c r="M12" s="131"/>
      <c r="N12" s="130">
        <v>492697</v>
      </c>
      <c r="O12" s="130"/>
      <c r="P12" s="130">
        <v>-28567</v>
      </c>
      <c r="Q12" s="130"/>
      <c r="R12" s="130">
        <v>-13675</v>
      </c>
      <c r="S12" s="130"/>
      <c r="T12" s="130">
        <v>6204469</v>
      </c>
      <c r="U12" s="130"/>
      <c r="V12" s="130">
        <v>3360000</v>
      </c>
      <c r="W12" s="131"/>
      <c r="X12" s="130">
        <v>50714666</v>
      </c>
      <c r="Y12" s="131"/>
      <c r="Z12" s="130">
        <v>195037566</v>
      </c>
      <c r="AA12" s="132"/>
      <c r="AB12" s="129">
        <v>34521</v>
      </c>
      <c r="AC12" s="132"/>
      <c r="AD12" s="129">
        <v>195072087</v>
      </c>
    </row>
    <row r="13" spans="1:30" s="73" customFormat="1" ht="30.75" x14ac:dyDescent="0.7">
      <c r="A13" s="169" t="s">
        <v>151</v>
      </c>
      <c r="B13" s="169"/>
      <c r="C13" s="169"/>
      <c r="D13" s="170"/>
      <c r="E13" s="68"/>
      <c r="F13" s="130"/>
      <c r="G13" s="131"/>
      <c r="H13" s="130"/>
      <c r="I13" s="130"/>
      <c r="J13" s="129"/>
      <c r="K13" s="131"/>
      <c r="L13" s="131"/>
      <c r="M13" s="131"/>
      <c r="N13" s="130"/>
      <c r="O13" s="130"/>
      <c r="P13" s="130"/>
      <c r="Q13" s="130"/>
      <c r="R13" s="130"/>
      <c r="S13" s="130"/>
      <c r="T13" s="130"/>
      <c r="U13" s="130"/>
      <c r="V13" s="130"/>
      <c r="W13" s="131"/>
      <c r="X13" s="130"/>
      <c r="Y13" s="131"/>
      <c r="Z13" s="130"/>
      <c r="AA13" s="132"/>
      <c r="AB13" s="129"/>
      <c r="AC13" s="132"/>
      <c r="AD13" s="129"/>
    </row>
    <row r="14" spans="1:30" s="73" customFormat="1" ht="30.75" x14ac:dyDescent="0.7">
      <c r="A14" s="171" t="s">
        <v>152</v>
      </c>
      <c r="B14" s="155"/>
      <c r="C14" s="155"/>
      <c r="D14" s="155"/>
      <c r="E14" s="68"/>
      <c r="F14" s="129"/>
      <c r="G14" s="128"/>
      <c r="H14" s="129"/>
      <c r="I14" s="130"/>
      <c r="J14" s="130"/>
      <c r="K14" s="131"/>
      <c r="L14" s="131"/>
      <c r="M14" s="131"/>
      <c r="N14" s="130"/>
      <c r="O14" s="130"/>
      <c r="P14" s="130"/>
      <c r="Q14" s="130"/>
      <c r="R14" s="130"/>
      <c r="S14" s="130"/>
      <c r="T14" s="130"/>
      <c r="U14" s="130"/>
      <c r="V14" s="130"/>
      <c r="W14" s="131"/>
      <c r="X14" s="130"/>
      <c r="Y14" s="131"/>
      <c r="Z14" s="130"/>
      <c r="AA14" s="132"/>
      <c r="AB14" s="130"/>
      <c r="AC14" s="132"/>
      <c r="AD14" s="130"/>
    </row>
    <row r="15" spans="1:30" s="73" customFormat="1" ht="23.45" customHeight="1" x14ac:dyDescent="0.7">
      <c r="A15" s="65"/>
      <c r="B15" s="66" t="s">
        <v>188</v>
      </c>
      <c r="C15" s="67"/>
      <c r="D15" s="68"/>
      <c r="E15" s="68"/>
      <c r="F15" s="69">
        <v>0</v>
      </c>
      <c r="G15" s="70"/>
      <c r="H15" s="69">
        <v>105072</v>
      </c>
      <c r="I15" s="71"/>
      <c r="J15" s="69">
        <v>0</v>
      </c>
      <c r="K15" s="71"/>
      <c r="L15" s="69">
        <v>0</v>
      </c>
      <c r="M15" s="70"/>
      <c r="N15" s="69">
        <v>0</v>
      </c>
      <c r="O15" s="70"/>
      <c r="P15" s="69">
        <v>0</v>
      </c>
      <c r="Q15" s="70"/>
      <c r="R15" s="69">
        <v>0</v>
      </c>
      <c r="S15" s="71"/>
      <c r="T15" s="69">
        <f>SUM(J15:R15)</f>
        <v>0</v>
      </c>
      <c r="U15" s="71"/>
      <c r="V15" s="69">
        <v>0</v>
      </c>
      <c r="W15" s="70"/>
      <c r="X15" s="69">
        <v>0</v>
      </c>
      <c r="Y15" s="71"/>
      <c r="Z15" s="69">
        <f>+F15+H15+T15+V15+X15</f>
        <v>105072</v>
      </c>
      <c r="AA15" s="71"/>
      <c r="AB15" s="69">
        <v>0</v>
      </c>
      <c r="AC15" s="72"/>
      <c r="AD15" s="69">
        <f>+Z15+AB15</f>
        <v>105072</v>
      </c>
    </row>
    <row r="16" spans="1:30" s="73" customFormat="1" ht="23.45" customHeight="1" x14ac:dyDescent="0.7">
      <c r="A16" s="65"/>
      <c r="B16" s="66" t="s">
        <v>238</v>
      </c>
      <c r="C16" s="67"/>
      <c r="D16" s="68"/>
      <c r="E16" s="68"/>
      <c r="F16" s="69">
        <v>0</v>
      </c>
      <c r="G16" s="70"/>
      <c r="H16" s="69">
        <v>0</v>
      </c>
      <c r="I16" s="71"/>
      <c r="J16" s="69">
        <v>98151</v>
      </c>
      <c r="K16" s="71"/>
      <c r="L16" s="69">
        <v>0</v>
      </c>
      <c r="M16" s="70"/>
      <c r="N16" s="69">
        <v>0</v>
      </c>
      <c r="O16" s="70">
        <v>0</v>
      </c>
      <c r="P16" s="69">
        <v>0</v>
      </c>
      <c r="Q16" s="70">
        <v>0</v>
      </c>
      <c r="R16" s="69">
        <v>0</v>
      </c>
      <c r="S16" s="71"/>
      <c r="T16" s="69">
        <v>98151</v>
      </c>
      <c r="U16" s="71"/>
      <c r="V16" s="69">
        <v>0</v>
      </c>
      <c r="W16" s="70">
        <v>0</v>
      </c>
      <c r="X16" s="69">
        <v>0</v>
      </c>
      <c r="Y16" s="71"/>
      <c r="Z16" s="69">
        <v>98151</v>
      </c>
      <c r="AA16" s="71"/>
      <c r="AB16" s="69">
        <v>0</v>
      </c>
      <c r="AC16" s="72"/>
      <c r="AD16" s="69">
        <v>98151</v>
      </c>
    </row>
    <row r="17" spans="1:30" s="73" customFormat="1" ht="23.45" customHeight="1" x14ac:dyDescent="0.7">
      <c r="A17" s="65"/>
      <c r="B17" s="66" t="s">
        <v>197</v>
      </c>
      <c r="C17" s="67"/>
      <c r="D17" s="68"/>
      <c r="E17" s="68"/>
      <c r="F17" s="69">
        <v>47559</v>
      </c>
      <c r="G17" s="70"/>
      <c r="H17" s="69">
        <v>0</v>
      </c>
      <c r="I17" s="71"/>
      <c r="J17" s="69">
        <v>-47559</v>
      </c>
      <c r="K17" s="71"/>
      <c r="L17" s="69">
        <v>0</v>
      </c>
      <c r="M17" s="70"/>
      <c r="N17" s="69">
        <v>0</v>
      </c>
      <c r="O17" s="70"/>
      <c r="P17" s="69">
        <v>0</v>
      </c>
      <c r="Q17" s="70"/>
      <c r="R17" s="69">
        <v>0</v>
      </c>
      <c r="S17" s="71"/>
      <c r="T17" s="69">
        <v>-47559</v>
      </c>
      <c r="U17" s="71"/>
      <c r="V17" s="69">
        <v>0</v>
      </c>
      <c r="W17" s="70"/>
      <c r="X17" s="69">
        <v>0</v>
      </c>
      <c r="Y17" s="71"/>
      <c r="Z17" s="69">
        <v>0</v>
      </c>
      <c r="AA17" s="71"/>
      <c r="AB17" s="69">
        <v>0</v>
      </c>
      <c r="AC17" s="72"/>
      <c r="AD17" s="69">
        <v>0</v>
      </c>
    </row>
    <row r="18" spans="1:30" s="73" customFormat="1" ht="23.45" customHeight="1" x14ac:dyDescent="0.7">
      <c r="A18" s="65"/>
      <c r="B18" s="66" t="s">
        <v>237</v>
      </c>
      <c r="C18" s="67"/>
      <c r="D18" s="68"/>
      <c r="E18" s="68"/>
      <c r="F18" s="69">
        <v>0</v>
      </c>
      <c r="G18" s="70"/>
      <c r="H18" s="69">
        <v>-515</v>
      </c>
      <c r="I18" s="71"/>
      <c r="J18" s="69">
        <v>0</v>
      </c>
      <c r="K18" s="71"/>
      <c r="L18" s="69">
        <v>0</v>
      </c>
      <c r="M18" s="70"/>
      <c r="N18" s="69">
        <v>0</v>
      </c>
      <c r="O18" s="70">
        <v>0</v>
      </c>
      <c r="P18" s="69">
        <v>0</v>
      </c>
      <c r="Q18" s="70">
        <v>0</v>
      </c>
      <c r="R18" s="69">
        <v>0</v>
      </c>
      <c r="S18" s="71"/>
      <c r="T18" s="69">
        <v>0</v>
      </c>
      <c r="U18" s="71"/>
      <c r="V18" s="69">
        <v>0</v>
      </c>
      <c r="W18" s="70">
        <v>0</v>
      </c>
      <c r="X18" s="69">
        <v>0</v>
      </c>
      <c r="Y18" s="71"/>
      <c r="Z18" s="69">
        <v>-515</v>
      </c>
      <c r="AA18" s="71"/>
      <c r="AB18" s="69">
        <v>0</v>
      </c>
      <c r="AC18" s="72"/>
      <c r="AD18" s="69">
        <v>-515</v>
      </c>
    </row>
    <row r="19" spans="1:30" s="73" customFormat="1" ht="23.45" customHeight="1" x14ac:dyDescent="0.7">
      <c r="A19" s="74"/>
      <c r="B19" s="66" t="s">
        <v>153</v>
      </c>
      <c r="C19" s="75"/>
      <c r="D19" s="68">
        <v>16</v>
      </c>
      <c r="E19" s="68"/>
      <c r="F19" s="76">
        <v>0</v>
      </c>
      <c r="G19" s="71"/>
      <c r="H19" s="76">
        <v>0</v>
      </c>
      <c r="I19" s="71"/>
      <c r="J19" s="76">
        <v>0</v>
      </c>
      <c r="K19" s="71"/>
      <c r="L19" s="76">
        <v>0</v>
      </c>
      <c r="M19" s="70"/>
      <c r="N19" s="76">
        <v>0</v>
      </c>
      <c r="O19" s="70"/>
      <c r="P19" s="76">
        <v>0</v>
      </c>
      <c r="Q19" s="70"/>
      <c r="R19" s="76">
        <v>0</v>
      </c>
      <c r="S19" s="71"/>
      <c r="T19" s="76">
        <f>SUM(J19:R19)</f>
        <v>0</v>
      </c>
      <c r="U19" s="71"/>
      <c r="V19" s="76">
        <v>0</v>
      </c>
      <c r="W19" s="71"/>
      <c r="X19" s="76">
        <v>-968418</v>
      </c>
      <c r="Y19" s="71"/>
      <c r="Z19" s="76">
        <f>+F19+H19+T19+V19+X19</f>
        <v>-968418</v>
      </c>
      <c r="AA19" s="71"/>
      <c r="AB19" s="76">
        <v>0</v>
      </c>
      <c r="AC19" s="71"/>
      <c r="AD19" s="76">
        <f>+Z19+AB19</f>
        <v>-968418</v>
      </c>
    </row>
    <row r="20" spans="1:30" s="73" customFormat="1" ht="26.45" customHeight="1" x14ac:dyDescent="0.7">
      <c r="A20" s="171" t="s">
        <v>154</v>
      </c>
      <c r="B20" s="155"/>
      <c r="C20" s="155"/>
      <c r="D20" s="68"/>
      <c r="E20" s="68"/>
      <c r="F20" s="133">
        <f>SUM(F15:F19)</f>
        <v>47559</v>
      </c>
      <c r="G20" s="131"/>
      <c r="H20" s="172">
        <f>SUM(H15:H19)</f>
        <v>104557</v>
      </c>
      <c r="I20" s="130"/>
      <c r="J20" s="173">
        <f>SUM(J15:J19)</f>
        <v>50592</v>
      </c>
      <c r="K20" s="131"/>
      <c r="L20" s="173">
        <f>SUM(L15:L19)</f>
        <v>0</v>
      </c>
      <c r="M20" s="128"/>
      <c r="N20" s="173">
        <f>SUM(N15:N19)</f>
        <v>0</v>
      </c>
      <c r="O20" s="129"/>
      <c r="P20" s="173">
        <f>SUM(P15:P19)</f>
        <v>0</v>
      </c>
      <c r="Q20" s="129"/>
      <c r="R20" s="173">
        <f>SUM(R15:R19)</f>
        <v>0</v>
      </c>
      <c r="S20" s="130"/>
      <c r="T20" s="173">
        <f>SUM(J20:R20)</f>
        <v>50592</v>
      </c>
      <c r="U20" s="130"/>
      <c r="V20" s="173">
        <f>SUM(V15:V19)</f>
        <v>0</v>
      </c>
      <c r="W20" s="131"/>
      <c r="X20" s="172">
        <f>SUM(X15:X19)</f>
        <v>-968418</v>
      </c>
      <c r="Y20" s="131"/>
      <c r="Z20" s="172">
        <f>+F20+H20+T20+V20+X20</f>
        <v>-765710</v>
      </c>
      <c r="AA20" s="132"/>
      <c r="AB20" s="173">
        <f>SUM(AB15:AB19)</f>
        <v>0</v>
      </c>
      <c r="AC20" s="132"/>
      <c r="AD20" s="173">
        <f>+Z20+AB20</f>
        <v>-765710</v>
      </c>
    </row>
    <row r="21" spans="1:30" s="73" customFormat="1" ht="26.45" customHeight="1" x14ac:dyDescent="0.7">
      <c r="A21" s="171" t="s">
        <v>155</v>
      </c>
      <c r="B21" s="155"/>
      <c r="C21" s="155"/>
      <c r="D21" s="68"/>
      <c r="E21" s="68"/>
      <c r="F21" s="130"/>
      <c r="G21" s="131"/>
      <c r="H21" s="130"/>
      <c r="I21" s="130"/>
      <c r="J21" s="130"/>
      <c r="K21" s="131"/>
      <c r="L21" s="129"/>
      <c r="M21" s="128"/>
      <c r="N21" s="129"/>
      <c r="O21" s="129"/>
      <c r="P21" s="129"/>
      <c r="Q21" s="129"/>
      <c r="R21" s="129"/>
      <c r="S21" s="130"/>
      <c r="T21" s="129"/>
      <c r="U21" s="130"/>
      <c r="V21" s="129"/>
      <c r="W21" s="131"/>
      <c r="X21" s="130"/>
      <c r="Y21" s="131"/>
      <c r="Z21" s="130"/>
      <c r="AA21" s="132"/>
      <c r="AB21" s="129"/>
      <c r="AC21" s="132"/>
      <c r="AD21" s="129"/>
    </row>
    <row r="22" spans="1:30" s="73" customFormat="1" ht="26.45" customHeight="1" x14ac:dyDescent="0.7">
      <c r="A22" s="171"/>
      <c r="B22" s="174" t="s">
        <v>156</v>
      </c>
      <c r="C22" s="155"/>
      <c r="D22" s="68"/>
      <c r="E22" s="68"/>
      <c r="F22" s="175"/>
      <c r="G22" s="131"/>
      <c r="H22" s="175"/>
      <c r="I22" s="130"/>
      <c r="J22" s="175"/>
      <c r="K22" s="131"/>
      <c r="L22" s="175"/>
      <c r="M22" s="128"/>
      <c r="N22" s="175"/>
      <c r="O22" s="129"/>
      <c r="P22" s="175"/>
      <c r="Q22" s="129"/>
      <c r="R22" s="175"/>
      <c r="S22" s="130"/>
      <c r="T22" s="175"/>
      <c r="U22" s="130"/>
      <c r="V22" s="175"/>
      <c r="W22" s="131"/>
      <c r="X22" s="175"/>
      <c r="Y22" s="131"/>
      <c r="Z22" s="175"/>
      <c r="AA22" s="132"/>
      <c r="AB22" s="175"/>
      <c r="AC22" s="132"/>
      <c r="AD22" s="175"/>
    </row>
    <row r="23" spans="1:30" s="73" customFormat="1" ht="26.45" customHeight="1" x14ac:dyDescent="0.7">
      <c r="A23" s="171"/>
      <c r="B23" s="155"/>
      <c r="C23" s="174" t="s">
        <v>157</v>
      </c>
      <c r="D23" s="68"/>
      <c r="E23" s="68"/>
      <c r="F23" s="76">
        <v>0</v>
      </c>
      <c r="G23" s="131"/>
      <c r="H23" s="76">
        <v>0</v>
      </c>
      <c r="I23" s="130"/>
      <c r="J23" s="76">
        <v>0</v>
      </c>
      <c r="K23" s="131"/>
      <c r="L23" s="76">
        <v>0</v>
      </c>
      <c r="M23" s="128"/>
      <c r="N23" s="76">
        <v>0</v>
      </c>
      <c r="O23" s="129"/>
      <c r="P23" s="76">
        <v>0</v>
      </c>
      <c r="Q23" s="129"/>
      <c r="R23" s="76">
        <v>0</v>
      </c>
      <c r="S23" s="130"/>
      <c r="T23" s="76">
        <f>SUM(J23:R23)</f>
        <v>0</v>
      </c>
      <c r="U23" s="130"/>
      <c r="V23" s="76">
        <v>0</v>
      </c>
      <c r="W23" s="131"/>
      <c r="X23" s="76">
        <v>0</v>
      </c>
      <c r="Y23" s="131"/>
      <c r="Z23" s="76">
        <f>+F23+H23+T23+V23+X23</f>
        <v>0</v>
      </c>
      <c r="AA23" s="132"/>
      <c r="AB23" s="76">
        <v>-118</v>
      </c>
      <c r="AC23" s="132"/>
      <c r="AD23" s="76">
        <f>+Z23+AB23</f>
        <v>-118</v>
      </c>
    </row>
    <row r="24" spans="1:30" s="73" customFormat="1" ht="26.45" customHeight="1" x14ac:dyDescent="0.7">
      <c r="A24" s="171" t="s">
        <v>158</v>
      </c>
      <c r="B24" s="174"/>
      <c r="C24" s="155"/>
      <c r="D24" s="68"/>
      <c r="E24" s="68"/>
      <c r="F24" s="133">
        <f>+F23</f>
        <v>0</v>
      </c>
      <c r="G24" s="131"/>
      <c r="H24" s="133">
        <f>+H23</f>
        <v>0</v>
      </c>
      <c r="I24" s="130"/>
      <c r="J24" s="133">
        <f>+J23</f>
        <v>0</v>
      </c>
      <c r="K24" s="131"/>
      <c r="L24" s="133">
        <f>+L23</f>
        <v>0</v>
      </c>
      <c r="M24" s="128"/>
      <c r="N24" s="133">
        <f>+N23</f>
        <v>0</v>
      </c>
      <c r="O24" s="129"/>
      <c r="P24" s="133">
        <f>+P23</f>
        <v>0</v>
      </c>
      <c r="Q24" s="129"/>
      <c r="R24" s="133">
        <f>+R23</f>
        <v>0</v>
      </c>
      <c r="S24" s="130"/>
      <c r="T24" s="133">
        <f>SUM(J24:R24)</f>
        <v>0</v>
      </c>
      <c r="U24" s="130"/>
      <c r="V24" s="133">
        <f>+V23</f>
        <v>0</v>
      </c>
      <c r="W24" s="131"/>
      <c r="X24" s="133">
        <f>+X23</f>
        <v>0</v>
      </c>
      <c r="Y24" s="131"/>
      <c r="Z24" s="133">
        <f>+F24+H24+T24+V24+X24</f>
        <v>0</v>
      </c>
      <c r="AA24" s="132"/>
      <c r="AB24" s="133">
        <f>+AB23</f>
        <v>-118</v>
      </c>
      <c r="AC24" s="132"/>
      <c r="AD24" s="133">
        <f>+Z24+AB24</f>
        <v>-118</v>
      </c>
    </row>
    <row r="25" spans="1:30" s="73" customFormat="1" ht="26.45" customHeight="1" x14ac:dyDescent="0.7">
      <c r="A25" s="176" t="s">
        <v>111</v>
      </c>
      <c r="B25" s="65"/>
      <c r="C25" s="177"/>
      <c r="D25" s="170"/>
      <c r="E25" s="68"/>
      <c r="F25" s="135"/>
      <c r="G25" s="134"/>
      <c r="H25" s="135"/>
      <c r="I25" s="135"/>
      <c r="J25" s="135"/>
      <c r="K25" s="134"/>
      <c r="L25" s="134"/>
      <c r="M25" s="134"/>
      <c r="N25" s="135"/>
      <c r="O25" s="136"/>
      <c r="P25" s="135"/>
      <c r="Q25" s="136"/>
      <c r="R25" s="135"/>
      <c r="S25" s="136"/>
      <c r="T25" s="135"/>
      <c r="U25" s="136"/>
      <c r="V25" s="135"/>
      <c r="W25" s="134"/>
      <c r="X25" s="135"/>
      <c r="Y25" s="79"/>
      <c r="Z25" s="135"/>
      <c r="AA25" s="132"/>
      <c r="AB25" s="132"/>
      <c r="AC25" s="132"/>
      <c r="AD25" s="132"/>
    </row>
    <row r="26" spans="1:30" s="73" customFormat="1" ht="26.45" customHeight="1" x14ac:dyDescent="0.7">
      <c r="A26" s="155"/>
      <c r="B26" s="178" t="s">
        <v>52</v>
      </c>
      <c r="C26" s="155"/>
      <c r="D26" s="68"/>
      <c r="E26" s="68"/>
      <c r="F26" s="69">
        <v>0</v>
      </c>
      <c r="G26" s="69"/>
      <c r="H26" s="69">
        <v>0</v>
      </c>
      <c r="I26" s="85"/>
      <c r="J26" s="69">
        <v>0</v>
      </c>
      <c r="K26" s="77"/>
      <c r="L26" s="69">
        <v>0</v>
      </c>
      <c r="M26" s="78"/>
      <c r="N26" s="69">
        <v>0</v>
      </c>
      <c r="O26" s="85"/>
      <c r="P26" s="69">
        <v>0</v>
      </c>
      <c r="Q26" s="85"/>
      <c r="R26" s="69">
        <v>0</v>
      </c>
      <c r="S26" s="85"/>
      <c r="T26" s="69">
        <f t="shared" ref="T26:T31" si="0">SUM(J26:R26)</f>
        <v>0</v>
      </c>
      <c r="U26" s="85"/>
      <c r="V26" s="69">
        <v>0</v>
      </c>
      <c r="W26" s="78"/>
      <c r="X26" s="69">
        <v>8877299</v>
      </c>
      <c r="Y26" s="137"/>
      <c r="Z26" s="137">
        <f t="shared" ref="Z26:Z31" si="1">+F26+H26+T26+V26+X26</f>
        <v>8877299</v>
      </c>
      <c r="AA26" s="132"/>
      <c r="AB26" s="69">
        <v>1981</v>
      </c>
      <c r="AC26" s="132"/>
      <c r="AD26" s="69">
        <f t="shared" ref="AD26:AD31" si="2">+Z26+AB26</f>
        <v>8879280</v>
      </c>
    </row>
    <row r="27" spans="1:30" s="73" customFormat="1" ht="26.45" customHeight="1" x14ac:dyDescent="0.7">
      <c r="A27" s="155"/>
      <c r="B27" s="178" t="s">
        <v>109</v>
      </c>
      <c r="C27" s="155"/>
      <c r="D27" s="68"/>
      <c r="E27" s="68"/>
      <c r="F27" s="76">
        <v>0</v>
      </c>
      <c r="G27" s="69"/>
      <c r="H27" s="76">
        <v>0</v>
      </c>
      <c r="I27" s="179"/>
      <c r="J27" s="76">
        <v>0</v>
      </c>
      <c r="K27" s="79"/>
      <c r="L27" s="80">
        <v>-91460</v>
      </c>
      <c r="M27" s="79"/>
      <c r="N27" s="81">
        <f>-148708</f>
        <v>-148708</v>
      </c>
      <c r="O27" s="79"/>
      <c r="P27" s="81">
        <f>39621</f>
        <v>39621</v>
      </c>
      <c r="Q27" s="79"/>
      <c r="R27" s="76">
        <v>0</v>
      </c>
      <c r="S27" s="138"/>
      <c r="T27" s="81">
        <f t="shared" si="0"/>
        <v>-200547</v>
      </c>
      <c r="U27" s="138"/>
      <c r="V27" s="76">
        <v>0</v>
      </c>
      <c r="W27" s="138"/>
      <c r="X27" s="76">
        <v>-57332</v>
      </c>
      <c r="Y27" s="138"/>
      <c r="Z27" s="76">
        <f t="shared" si="1"/>
        <v>-257879</v>
      </c>
      <c r="AA27" s="132"/>
      <c r="AB27" s="76">
        <v>-51</v>
      </c>
      <c r="AC27" s="132"/>
      <c r="AD27" s="76">
        <f t="shared" si="2"/>
        <v>-257930</v>
      </c>
    </row>
    <row r="28" spans="1:30" s="73" customFormat="1" ht="26.45" customHeight="1" x14ac:dyDescent="0.6">
      <c r="A28" s="152" t="s">
        <v>112</v>
      </c>
      <c r="B28" s="155"/>
      <c r="C28" s="155"/>
      <c r="D28" s="68"/>
      <c r="E28" s="68"/>
      <c r="F28" s="82">
        <f>+F26+F27</f>
        <v>0</v>
      </c>
      <c r="G28" s="129"/>
      <c r="H28" s="82">
        <f>+H26+H27</f>
        <v>0</v>
      </c>
      <c r="I28" s="180"/>
      <c r="J28" s="82">
        <f>+J26+J27</f>
        <v>0</v>
      </c>
      <c r="K28" s="83"/>
      <c r="L28" s="84">
        <f>+L26+L27</f>
        <v>-91460</v>
      </c>
      <c r="M28" s="83"/>
      <c r="N28" s="84">
        <f>+N26+N27</f>
        <v>-148708</v>
      </c>
      <c r="O28" s="83"/>
      <c r="P28" s="84">
        <f>+P26+P27</f>
        <v>39621</v>
      </c>
      <c r="Q28" s="83"/>
      <c r="R28" s="82">
        <f>+R26+R27</f>
        <v>0</v>
      </c>
      <c r="S28" s="130"/>
      <c r="T28" s="84">
        <f t="shared" si="0"/>
        <v>-200547</v>
      </c>
      <c r="U28" s="130"/>
      <c r="V28" s="82">
        <f>+V26+V27</f>
        <v>0</v>
      </c>
      <c r="W28" s="83"/>
      <c r="X28" s="84">
        <f>+X26+X27</f>
        <v>8819967</v>
      </c>
      <c r="Y28" s="83"/>
      <c r="Z28" s="84">
        <f t="shared" si="1"/>
        <v>8619420</v>
      </c>
      <c r="AA28" s="181"/>
      <c r="AB28" s="82">
        <f>+AB26+AB27</f>
        <v>1930</v>
      </c>
      <c r="AC28" s="181"/>
      <c r="AD28" s="82">
        <f t="shared" si="2"/>
        <v>8621350</v>
      </c>
    </row>
    <row r="29" spans="1:30" s="73" customFormat="1" ht="26.45" customHeight="1" x14ac:dyDescent="0.7">
      <c r="A29" s="155" t="s">
        <v>187</v>
      </c>
      <c r="B29" s="155"/>
      <c r="C29" s="155"/>
      <c r="D29" s="68"/>
      <c r="E29" s="68"/>
      <c r="F29" s="69">
        <v>0</v>
      </c>
      <c r="G29" s="129"/>
      <c r="H29" s="69">
        <v>0</v>
      </c>
      <c r="I29" s="180"/>
      <c r="J29" s="69">
        <v>0</v>
      </c>
      <c r="K29" s="83"/>
      <c r="L29" s="84">
        <v>0</v>
      </c>
      <c r="M29" s="83"/>
      <c r="N29" s="69">
        <v>0</v>
      </c>
      <c r="O29" s="83"/>
      <c r="P29" s="69">
        <v>0</v>
      </c>
      <c r="Q29" s="83"/>
      <c r="R29" s="69">
        <v>0</v>
      </c>
      <c r="S29" s="130"/>
      <c r="T29" s="69">
        <f t="shared" si="0"/>
        <v>0</v>
      </c>
      <c r="U29" s="130"/>
      <c r="V29" s="182">
        <v>6731000</v>
      </c>
      <c r="W29" s="79"/>
      <c r="X29" s="183">
        <f>-V29</f>
        <v>-6731000</v>
      </c>
      <c r="Y29" s="83"/>
      <c r="Z29" s="69">
        <f t="shared" si="1"/>
        <v>0</v>
      </c>
      <c r="AA29" s="181"/>
      <c r="AB29" s="69">
        <v>0</v>
      </c>
      <c r="AC29" s="181"/>
      <c r="AD29" s="182">
        <f t="shared" si="2"/>
        <v>0</v>
      </c>
    </row>
    <row r="30" spans="1:30" s="73" customFormat="1" ht="26.45" customHeight="1" x14ac:dyDescent="0.7">
      <c r="A30" s="155" t="s">
        <v>84</v>
      </c>
      <c r="B30" s="155"/>
      <c r="C30" s="155"/>
      <c r="D30" s="68"/>
      <c r="E30" s="68"/>
      <c r="F30" s="69">
        <v>0</v>
      </c>
      <c r="G30" s="69"/>
      <c r="H30" s="69">
        <v>0</v>
      </c>
      <c r="I30" s="85"/>
      <c r="J30" s="69">
        <v>0</v>
      </c>
      <c r="K30" s="71"/>
      <c r="L30" s="85">
        <f>-89156-1</f>
        <v>-89157</v>
      </c>
      <c r="M30" s="71"/>
      <c r="N30" s="69">
        <v>0</v>
      </c>
      <c r="O30" s="69"/>
      <c r="P30" s="69">
        <v>0</v>
      </c>
      <c r="Q30" s="85"/>
      <c r="R30" s="69">
        <v>0</v>
      </c>
      <c r="S30" s="71"/>
      <c r="T30" s="69">
        <f t="shared" si="0"/>
        <v>-89157</v>
      </c>
      <c r="U30" s="71"/>
      <c r="V30" s="69">
        <v>0</v>
      </c>
      <c r="W30" s="85"/>
      <c r="X30" s="69">
        <f>-T30</f>
        <v>89157</v>
      </c>
      <c r="Y30" s="71"/>
      <c r="Z30" s="69">
        <f t="shared" si="1"/>
        <v>0</v>
      </c>
      <c r="AA30" s="70"/>
      <c r="AB30" s="69">
        <v>0</v>
      </c>
      <c r="AC30" s="72"/>
      <c r="AD30" s="69">
        <f t="shared" si="2"/>
        <v>0</v>
      </c>
    </row>
    <row r="31" spans="1:30" s="73" customFormat="1" ht="26.45" customHeight="1" thickBot="1" x14ac:dyDescent="0.75">
      <c r="A31" s="184" t="s">
        <v>185</v>
      </c>
      <c r="B31" s="169"/>
      <c r="C31" s="169"/>
      <c r="D31" s="68"/>
      <c r="E31" s="185"/>
      <c r="F31" s="186">
        <f>+F12+F20+F24+F28+F29+F30</f>
        <v>91588946</v>
      </c>
      <c r="G31" s="83"/>
      <c r="H31" s="186">
        <f>+H12+H20+H24+H28+H29+H30</f>
        <v>43321601</v>
      </c>
      <c r="I31" s="83"/>
      <c r="J31" s="186">
        <f>+J12+J20+J24+J28+J29+J30</f>
        <v>50592</v>
      </c>
      <c r="K31" s="83"/>
      <c r="L31" s="186">
        <f>+L12+L20+L24+L28+L29+L30</f>
        <v>5573397</v>
      </c>
      <c r="M31" s="83"/>
      <c r="N31" s="186">
        <f>+N12+N20+N24+N28+N29+N30</f>
        <v>343989</v>
      </c>
      <c r="O31" s="83"/>
      <c r="P31" s="186">
        <f t="shared" ref="P31" si="3">+P12+P20+P24+P28+P29+P30</f>
        <v>11054</v>
      </c>
      <c r="Q31" s="83"/>
      <c r="R31" s="186">
        <f>+R12+R20+R24+R28+R29+R30</f>
        <v>-13675</v>
      </c>
      <c r="S31" s="83"/>
      <c r="T31" s="186">
        <f t="shared" si="0"/>
        <v>5965357</v>
      </c>
      <c r="U31" s="83"/>
      <c r="V31" s="186">
        <f>+V12+V20+V24+V28+V29+V30</f>
        <v>10091000</v>
      </c>
      <c r="W31" s="83"/>
      <c r="X31" s="186">
        <f>+X12+X20+X24+X28+X29+X30</f>
        <v>51924372</v>
      </c>
      <c r="Y31" s="83"/>
      <c r="Z31" s="186">
        <f t="shared" si="1"/>
        <v>202891276</v>
      </c>
      <c r="AA31" s="132"/>
      <c r="AB31" s="186">
        <f>+AB12+AB20+AB24+AB28+AB29+AB30</f>
        <v>36333</v>
      </c>
      <c r="AC31" s="132"/>
      <c r="AD31" s="186">
        <f t="shared" si="2"/>
        <v>202927609</v>
      </c>
    </row>
    <row r="32" spans="1:30" s="73" customFormat="1" ht="6.6" customHeight="1" thickTop="1" x14ac:dyDescent="0.7">
      <c r="A32" s="155"/>
      <c r="B32" s="155"/>
      <c r="C32" s="155"/>
      <c r="D32" s="68"/>
      <c r="E32" s="68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8"/>
      <c r="Y32" s="188"/>
      <c r="Z32" s="187"/>
      <c r="AA32" s="187"/>
      <c r="AB32" s="187"/>
      <c r="AC32" s="187"/>
      <c r="AD32" s="187"/>
    </row>
    <row r="33" spans="1:30" ht="26.25" x14ac:dyDescent="0.55000000000000004">
      <c r="A33" s="142" t="s">
        <v>202</v>
      </c>
      <c r="B33" s="143"/>
      <c r="C33" s="144"/>
      <c r="D33" s="145"/>
      <c r="E33" s="146"/>
      <c r="F33" s="147"/>
      <c r="X33" s="149"/>
      <c r="Y33" s="149"/>
    </row>
    <row r="34" spans="1:30" ht="26.25" x14ac:dyDescent="0.55000000000000004">
      <c r="A34" s="142" t="s">
        <v>203</v>
      </c>
      <c r="B34" s="143"/>
      <c r="C34" s="144"/>
      <c r="D34" s="145"/>
      <c r="E34" s="146"/>
      <c r="F34" s="147"/>
      <c r="X34" s="149"/>
      <c r="Y34" s="149"/>
    </row>
    <row r="35" spans="1:30" ht="26.25" x14ac:dyDescent="0.55000000000000004">
      <c r="A35" s="151" t="s">
        <v>196</v>
      </c>
      <c r="B35" s="144"/>
      <c r="C35" s="144"/>
      <c r="D35" s="145"/>
      <c r="E35" s="146"/>
      <c r="F35" s="147"/>
      <c r="G35" s="147"/>
      <c r="X35" s="149"/>
      <c r="Y35" s="149"/>
    </row>
    <row r="36" spans="1:30" s="73" customFormat="1" ht="24.6" customHeight="1" x14ac:dyDescent="0.6">
      <c r="A36" s="152"/>
      <c r="B36" s="152"/>
      <c r="C36" s="152"/>
      <c r="D36" s="153"/>
      <c r="E36" s="154"/>
      <c r="F36" s="292" t="s">
        <v>0</v>
      </c>
      <c r="G36" s="292"/>
      <c r="H36" s="292"/>
      <c r="I36" s="292"/>
      <c r="J36" s="292"/>
      <c r="K36" s="292"/>
      <c r="L36" s="292"/>
      <c r="M36" s="292"/>
      <c r="N36" s="292"/>
      <c r="O36" s="292"/>
      <c r="P36" s="292"/>
      <c r="Q36" s="292"/>
      <c r="R36" s="292"/>
      <c r="S36" s="292"/>
      <c r="T36" s="292"/>
      <c r="U36" s="292"/>
      <c r="V36" s="292"/>
      <c r="W36" s="292"/>
      <c r="X36" s="292"/>
      <c r="Y36" s="292"/>
      <c r="Z36" s="292"/>
      <c r="AA36" s="292"/>
      <c r="AB36" s="292"/>
      <c r="AC36" s="292"/>
      <c r="AD36" s="292"/>
    </row>
    <row r="37" spans="1:30" s="73" customFormat="1" ht="26.25" x14ac:dyDescent="0.6">
      <c r="A37" s="155"/>
      <c r="B37" s="155"/>
      <c r="C37" s="155"/>
      <c r="D37" s="68"/>
      <c r="E37" s="68"/>
      <c r="F37" s="155"/>
      <c r="G37" s="155"/>
      <c r="H37" s="156"/>
      <c r="I37" s="156"/>
      <c r="J37" s="293" t="s">
        <v>30</v>
      </c>
      <c r="K37" s="293"/>
      <c r="L37" s="293"/>
      <c r="M37" s="293"/>
      <c r="N37" s="293"/>
      <c r="O37" s="293"/>
      <c r="P37" s="293"/>
      <c r="Q37" s="293"/>
      <c r="R37" s="293"/>
      <c r="S37" s="293"/>
      <c r="T37" s="293"/>
      <c r="U37" s="157"/>
      <c r="V37" s="293" t="s">
        <v>31</v>
      </c>
      <c r="W37" s="293"/>
      <c r="X37" s="293"/>
      <c r="Y37" s="155"/>
      <c r="Z37" s="158"/>
      <c r="AA37" s="155"/>
      <c r="AB37" s="155"/>
      <c r="AC37" s="155"/>
      <c r="AD37" s="155"/>
    </row>
    <row r="38" spans="1:30" s="73" customFormat="1" ht="26.25" x14ac:dyDescent="0.6">
      <c r="A38" s="159"/>
      <c r="B38" s="65"/>
      <c r="C38" s="159"/>
      <c r="D38" s="153"/>
      <c r="E38" s="153"/>
      <c r="F38" s="159"/>
      <c r="G38" s="88"/>
      <c r="H38" s="159"/>
      <c r="I38" s="159"/>
      <c r="J38" s="159"/>
      <c r="K38" s="88"/>
      <c r="L38" s="88"/>
      <c r="M38" s="88"/>
      <c r="N38" s="88" t="s">
        <v>140</v>
      </c>
      <c r="O38" s="88"/>
      <c r="P38" s="87" t="s">
        <v>143</v>
      </c>
      <c r="Q38" s="160"/>
      <c r="R38" s="157" t="s">
        <v>62</v>
      </c>
      <c r="S38" s="160"/>
      <c r="T38" s="161"/>
      <c r="U38" s="161"/>
      <c r="V38" s="161"/>
      <c r="W38" s="161"/>
      <c r="X38" s="88"/>
      <c r="Y38" s="88"/>
      <c r="Z38" s="162"/>
      <c r="AA38" s="159"/>
      <c r="AB38" s="159"/>
      <c r="AC38" s="159"/>
      <c r="AD38" s="159"/>
    </row>
    <row r="39" spans="1:30" s="73" customFormat="1" ht="26.25" x14ac:dyDescent="0.6">
      <c r="A39" s="159"/>
      <c r="B39" s="65"/>
      <c r="C39" s="159"/>
      <c r="D39" s="153"/>
      <c r="E39" s="153"/>
      <c r="F39" s="159"/>
      <c r="G39" s="88"/>
      <c r="H39" s="159"/>
      <c r="I39" s="159"/>
      <c r="J39" s="88" t="s">
        <v>148</v>
      </c>
      <c r="K39" s="88"/>
      <c r="L39" s="87" t="s">
        <v>63</v>
      </c>
      <c r="M39" s="88"/>
      <c r="N39" s="88" t="s">
        <v>141</v>
      </c>
      <c r="O39" s="88"/>
      <c r="P39" s="87" t="s">
        <v>144</v>
      </c>
      <c r="Q39" s="160"/>
      <c r="R39" s="157" t="s">
        <v>64</v>
      </c>
      <c r="S39" s="160"/>
      <c r="T39" s="161"/>
      <c r="U39" s="161"/>
      <c r="V39" s="161"/>
      <c r="W39" s="161"/>
      <c r="X39" s="88"/>
      <c r="Y39" s="88"/>
      <c r="Z39" s="162"/>
      <c r="AA39" s="159"/>
      <c r="AB39" s="163" t="s">
        <v>65</v>
      </c>
      <c r="AC39" s="159"/>
      <c r="AD39" s="162"/>
    </row>
    <row r="40" spans="1:30" s="73" customFormat="1" ht="26.25" x14ac:dyDescent="0.6">
      <c r="A40" s="65"/>
      <c r="B40" s="65"/>
      <c r="C40" s="159"/>
      <c r="D40" s="153"/>
      <c r="E40" s="153"/>
      <c r="F40" s="88" t="s">
        <v>66</v>
      </c>
      <c r="G40" s="88"/>
      <c r="H40" s="164" t="s">
        <v>67</v>
      </c>
      <c r="I40" s="160"/>
      <c r="J40" s="88" t="s">
        <v>149</v>
      </c>
      <c r="K40" s="88"/>
      <c r="L40" s="87" t="s">
        <v>68</v>
      </c>
      <c r="M40" s="88"/>
      <c r="N40" s="87" t="s">
        <v>142</v>
      </c>
      <c r="O40" s="88"/>
      <c r="P40" s="87" t="s">
        <v>145</v>
      </c>
      <c r="Q40" s="161"/>
      <c r="R40" s="157" t="s">
        <v>69</v>
      </c>
      <c r="S40" s="161"/>
      <c r="T40" s="163" t="s">
        <v>70</v>
      </c>
      <c r="U40" s="161"/>
      <c r="V40" s="165" t="s">
        <v>71</v>
      </c>
      <c r="W40" s="161"/>
      <c r="X40" s="88"/>
      <c r="Y40" s="88"/>
      <c r="Z40" s="164" t="s">
        <v>72</v>
      </c>
      <c r="AA40" s="159"/>
      <c r="AB40" s="164" t="s">
        <v>73</v>
      </c>
      <c r="AC40" s="159"/>
      <c r="AD40" s="164" t="s">
        <v>72</v>
      </c>
    </row>
    <row r="41" spans="1:30" s="73" customFormat="1" ht="26.25" x14ac:dyDescent="0.6">
      <c r="A41" s="65"/>
      <c r="B41" s="65"/>
      <c r="C41" s="159"/>
      <c r="D41" s="166" t="s">
        <v>4</v>
      </c>
      <c r="E41" s="153"/>
      <c r="F41" s="167" t="s">
        <v>74</v>
      </c>
      <c r="G41" s="88"/>
      <c r="H41" s="165" t="s">
        <v>75</v>
      </c>
      <c r="I41" s="160"/>
      <c r="J41" s="168" t="s">
        <v>150</v>
      </c>
      <c r="K41" s="88"/>
      <c r="L41" s="87" t="s">
        <v>76</v>
      </c>
      <c r="M41" s="88"/>
      <c r="N41" s="87" t="s">
        <v>8</v>
      </c>
      <c r="O41" s="88"/>
      <c r="P41" s="88" t="s">
        <v>146</v>
      </c>
      <c r="Q41" s="160"/>
      <c r="R41" s="157" t="s">
        <v>77</v>
      </c>
      <c r="S41" s="161"/>
      <c r="T41" s="163" t="s">
        <v>78</v>
      </c>
      <c r="U41" s="161"/>
      <c r="V41" s="165" t="s">
        <v>79</v>
      </c>
      <c r="W41" s="88"/>
      <c r="X41" s="167" t="s">
        <v>80</v>
      </c>
      <c r="Y41" s="88"/>
      <c r="Z41" s="163" t="s">
        <v>81</v>
      </c>
      <c r="AA41" s="159"/>
      <c r="AB41" s="163" t="s">
        <v>82</v>
      </c>
      <c r="AC41" s="159"/>
      <c r="AD41" s="163" t="s">
        <v>83</v>
      </c>
    </row>
    <row r="42" spans="1:30" s="73" customFormat="1" ht="26.25" x14ac:dyDescent="0.6">
      <c r="A42" s="65"/>
      <c r="B42" s="65"/>
      <c r="C42" s="159"/>
      <c r="D42" s="153"/>
      <c r="E42" s="153"/>
      <c r="F42" s="294" t="s">
        <v>5</v>
      </c>
      <c r="G42" s="294"/>
      <c r="H42" s="294"/>
      <c r="I42" s="294"/>
      <c r="J42" s="294"/>
      <c r="K42" s="294"/>
      <c r="L42" s="294"/>
      <c r="M42" s="294"/>
      <c r="N42" s="294"/>
      <c r="O42" s="294"/>
      <c r="P42" s="294"/>
      <c r="Q42" s="294"/>
      <c r="R42" s="294"/>
      <c r="S42" s="294"/>
      <c r="T42" s="294"/>
      <c r="U42" s="294"/>
      <c r="V42" s="294"/>
      <c r="W42" s="294"/>
      <c r="X42" s="294"/>
      <c r="Y42" s="294"/>
      <c r="Z42" s="294"/>
      <c r="AA42" s="294"/>
      <c r="AB42" s="294"/>
      <c r="AC42" s="294"/>
      <c r="AD42" s="294"/>
    </row>
    <row r="43" spans="1:30" s="73" customFormat="1" ht="30" x14ac:dyDescent="0.65">
      <c r="A43" s="89" t="s">
        <v>204</v>
      </c>
      <c r="B43" s="155"/>
      <c r="C43" s="65"/>
      <c r="D43" s="68"/>
      <c r="E43" s="68"/>
      <c r="F43" s="291"/>
      <c r="G43" s="291"/>
      <c r="H43" s="291"/>
      <c r="I43" s="291"/>
      <c r="J43" s="291"/>
      <c r="K43" s="291"/>
      <c r="L43" s="291"/>
      <c r="M43" s="291"/>
      <c r="N43" s="291"/>
      <c r="O43" s="291"/>
      <c r="P43" s="291"/>
      <c r="Q43" s="291"/>
      <c r="R43" s="291"/>
      <c r="S43" s="291"/>
      <c r="T43" s="291"/>
      <c r="U43" s="291"/>
      <c r="V43" s="291"/>
      <c r="W43" s="291"/>
      <c r="X43" s="291"/>
      <c r="Y43" s="291"/>
      <c r="Z43" s="291"/>
      <c r="AA43" s="291"/>
      <c r="AB43" s="291"/>
      <c r="AC43" s="291"/>
      <c r="AD43" s="291"/>
    </row>
    <row r="44" spans="1:30" s="73" customFormat="1" ht="30.75" x14ac:dyDescent="0.7">
      <c r="A44" s="89" t="s">
        <v>206</v>
      </c>
      <c r="B44" s="169"/>
      <c r="C44" s="169"/>
      <c r="D44" s="189"/>
      <c r="E44" s="68"/>
      <c r="F44" s="130">
        <v>91588946</v>
      </c>
      <c r="G44" s="131"/>
      <c r="H44" s="130">
        <v>43321601</v>
      </c>
      <c r="I44" s="130"/>
      <c r="J44" s="130">
        <v>69563</v>
      </c>
      <c r="K44" s="130"/>
      <c r="L44" s="130">
        <v>5369508</v>
      </c>
      <c r="M44" s="130"/>
      <c r="N44" s="130">
        <v>434305</v>
      </c>
      <c r="O44" s="130"/>
      <c r="P44" s="130">
        <v>-45269</v>
      </c>
      <c r="Q44" s="130"/>
      <c r="R44" s="130">
        <v>-30316</v>
      </c>
      <c r="S44" s="130"/>
      <c r="T44" s="130">
        <v>5797791</v>
      </c>
      <c r="U44" s="130"/>
      <c r="V44" s="130">
        <v>10091000</v>
      </c>
      <c r="W44" s="131"/>
      <c r="X44" s="130">
        <v>53913289</v>
      </c>
      <c r="Y44" s="131"/>
      <c r="Z44" s="130">
        <v>204712627</v>
      </c>
      <c r="AA44" s="132"/>
      <c r="AB44" s="129">
        <v>37098</v>
      </c>
      <c r="AC44" s="132"/>
      <c r="AD44" s="129">
        <v>204749725</v>
      </c>
    </row>
    <row r="45" spans="1:30" s="73" customFormat="1" ht="30.75" x14ac:dyDescent="0.7">
      <c r="A45" s="169" t="s">
        <v>151</v>
      </c>
      <c r="B45" s="169"/>
      <c r="C45" s="169"/>
      <c r="D45" s="170"/>
      <c r="E45" s="68"/>
      <c r="F45" s="130"/>
      <c r="G45" s="131"/>
      <c r="H45" s="130"/>
      <c r="I45" s="130"/>
      <c r="J45" s="129"/>
      <c r="K45" s="131"/>
      <c r="L45" s="131"/>
      <c r="M45" s="131"/>
      <c r="N45" s="130"/>
      <c r="O45" s="130"/>
      <c r="P45" s="130"/>
      <c r="Q45" s="130"/>
      <c r="R45" s="130"/>
      <c r="S45" s="130"/>
      <c r="T45" s="130"/>
      <c r="U45" s="130"/>
      <c r="V45" s="130"/>
      <c r="W45" s="131"/>
      <c r="X45" s="130"/>
      <c r="Y45" s="131"/>
      <c r="Z45" s="130"/>
      <c r="AA45" s="132"/>
      <c r="AB45" s="129"/>
      <c r="AC45" s="132"/>
      <c r="AD45" s="129"/>
    </row>
    <row r="46" spans="1:30" s="73" customFormat="1" ht="30.75" x14ac:dyDescent="0.7">
      <c r="A46" s="190" t="s">
        <v>152</v>
      </c>
      <c r="B46" s="155"/>
      <c r="C46" s="155"/>
      <c r="D46" s="155"/>
      <c r="E46" s="68"/>
      <c r="F46" s="129"/>
      <c r="G46" s="128"/>
      <c r="H46" s="129"/>
      <c r="I46" s="130"/>
      <c r="J46" s="130"/>
      <c r="K46" s="131"/>
      <c r="L46" s="131"/>
      <c r="M46" s="131"/>
      <c r="N46" s="130"/>
      <c r="O46" s="130"/>
      <c r="P46" s="130"/>
      <c r="Q46" s="130"/>
      <c r="R46" s="130"/>
      <c r="S46" s="130"/>
      <c r="T46" s="130"/>
      <c r="U46" s="130"/>
      <c r="V46" s="130"/>
      <c r="W46" s="131"/>
      <c r="X46" s="130"/>
      <c r="Y46" s="131"/>
      <c r="Z46" s="130"/>
      <c r="AA46" s="132"/>
      <c r="AB46" s="130"/>
      <c r="AC46" s="132"/>
      <c r="AD46" s="130"/>
    </row>
    <row r="47" spans="1:30" s="73" customFormat="1" ht="23.45" hidden="1" customHeight="1" x14ac:dyDescent="0.7">
      <c r="A47" s="65"/>
      <c r="B47" s="139" t="s">
        <v>188</v>
      </c>
      <c r="C47" s="67"/>
      <c r="D47" s="140"/>
      <c r="E47" s="140"/>
      <c r="F47" s="191">
        <v>0</v>
      </c>
      <c r="G47" s="192"/>
      <c r="H47" s="191"/>
      <c r="I47" s="193"/>
      <c r="J47" s="191">
        <v>0</v>
      </c>
      <c r="K47" s="193"/>
      <c r="L47" s="191">
        <v>0</v>
      </c>
      <c r="M47" s="192"/>
      <c r="N47" s="191">
        <v>0</v>
      </c>
      <c r="O47" s="192"/>
      <c r="P47" s="191">
        <v>0</v>
      </c>
      <c r="Q47" s="192"/>
      <c r="R47" s="191">
        <v>0</v>
      </c>
      <c r="S47" s="193"/>
      <c r="T47" s="191">
        <f>SUM(J47:R47)</f>
        <v>0</v>
      </c>
      <c r="U47" s="193"/>
      <c r="V47" s="191">
        <v>0</v>
      </c>
      <c r="W47" s="192"/>
      <c r="X47" s="191">
        <v>0</v>
      </c>
      <c r="Y47" s="193"/>
      <c r="Z47" s="191">
        <f>+F47+H47+T47+V47+X47</f>
        <v>0</v>
      </c>
      <c r="AA47" s="193"/>
      <c r="AB47" s="191">
        <v>0</v>
      </c>
      <c r="AC47" s="194"/>
      <c r="AD47" s="191">
        <f>+Z47+AB47</f>
        <v>0</v>
      </c>
    </row>
    <row r="48" spans="1:30" s="73" customFormat="1" ht="23.45" customHeight="1" x14ac:dyDescent="0.7">
      <c r="A48" s="65"/>
      <c r="B48" s="66" t="s">
        <v>238</v>
      </c>
      <c r="C48" s="67"/>
      <c r="D48" s="68">
        <v>17.2</v>
      </c>
      <c r="E48" s="68"/>
      <c r="F48" s="69">
        <v>0</v>
      </c>
      <c r="G48" s="70"/>
      <c r="H48" s="69">
        <v>0</v>
      </c>
      <c r="I48" s="71"/>
      <c r="J48" s="69">
        <v>225846</v>
      </c>
      <c r="K48" s="71"/>
      <c r="L48" s="69">
        <v>0</v>
      </c>
      <c r="M48" s="70"/>
      <c r="N48" s="69">
        <v>0</v>
      </c>
      <c r="O48" s="70"/>
      <c r="P48" s="69">
        <v>0</v>
      </c>
      <c r="Q48" s="70"/>
      <c r="R48" s="69">
        <v>0</v>
      </c>
      <c r="S48" s="71"/>
      <c r="T48" s="69">
        <f t="shared" ref="T48" si="4">SUM(J48:R48)</f>
        <v>225846</v>
      </c>
      <c r="U48" s="71"/>
      <c r="V48" s="69">
        <v>0</v>
      </c>
      <c r="W48" s="70"/>
      <c r="X48" s="69">
        <v>0</v>
      </c>
      <c r="Y48" s="71"/>
      <c r="Z48" s="69">
        <v>225846</v>
      </c>
      <c r="AA48" s="71"/>
      <c r="AB48" s="69">
        <v>0</v>
      </c>
      <c r="AC48" s="72"/>
      <c r="AD48" s="69">
        <f>+Z48+AB48</f>
        <v>225846</v>
      </c>
    </row>
    <row r="49" spans="1:32" s="73" customFormat="1" ht="23.45" customHeight="1" x14ac:dyDescent="0.7">
      <c r="A49" s="65"/>
      <c r="B49" s="66" t="s">
        <v>197</v>
      </c>
      <c r="C49" s="67"/>
      <c r="D49" s="68">
        <v>17.2</v>
      </c>
      <c r="E49" s="68"/>
      <c r="F49" s="69">
        <v>86996</v>
      </c>
      <c r="G49" s="70"/>
      <c r="H49" s="69">
        <v>0</v>
      </c>
      <c r="I49" s="71"/>
      <c r="J49" s="69">
        <v>-86996</v>
      </c>
      <c r="K49" s="71"/>
      <c r="L49" s="69">
        <v>0</v>
      </c>
      <c r="M49" s="70"/>
      <c r="N49" s="69">
        <v>0</v>
      </c>
      <c r="O49" s="70"/>
      <c r="P49" s="69">
        <v>0</v>
      </c>
      <c r="Q49" s="70"/>
      <c r="R49" s="69">
        <v>0</v>
      </c>
      <c r="S49" s="71"/>
      <c r="T49" s="69">
        <f>SUM(J49:R49)</f>
        <v>-86996</v>
      </c>
      <c r="U49" s="71"/>
      <c r="V49" s="69">
        <v>0</v>
      </c>
      <c r="W49" s="70"/>
      <c r="X49" s="69">
        <v>0</v>
      </c>
      <c r="Y49" s="71"/>
      <c r="Z49" s="69">
        <f>+F49+H49+T49+V49+X49</f>
        <v>0</v>
      </c>
      <c r="AA49" s="71"/>
      <c r="AB49" s="69">
        <v>0</v>
      </c>
      <c r="AC49" s="72"/>
      <c r="AD49" s="69">
        <f>+Z49+AB49</f>
        <v>0</v>
      </c>
    </row>
    <row r="50" spans="1:32" s="73" customFormat="1" ht="23.45" customHeight="1" x14ac:dyDescent="0.7">
      <c r="A50" s="65"/>
      <c r="B50" s="66" t="s">
        <v>237</v>
      </c>
      <c r="C50" s="67"/>
      <c r="D50" s="68">
        <v>17.2</v>
      </c>
      <c r="E50" s="68"/>
      <c r="F50" s="69">
        <v>0</v>
      </c>
      <c r="G50" s="70"/>
      <c r="H50" s="69">
        <v>-553</v>
      </c>
      <c r="I50" s="71"/>
      <c r="J50" s="69">
        <v>0</v>
      </c>
      <c r="K50" s="71"/>
      <c r="L50" s="69">
        <v>0</v>
      </c>
      <c r="M50" s="70"/>
      <c r="N50" s="69">
        <v>0</v>
      </c>
      <c r="O50" s="70"/>
      <c r="P50" s="69">
        <v>0</v>
      </c>
      <c r="Q50" s="70"/>
      <c r="R50" s="69">
        <v>0</v>
      </c>
      <c r="S50" s="71"/>
      <c r="T50" s="69">
        <v>0</v>
      </c>
      <c r="U50" s="71"/>
      <c r="V50" s="69">
        <v>0</v>
      </c>
      <c r="W50" s="70"/>
      <c r="X50" s="69">
        <v>0</v>
      </c>
      <c r="Y50" s="71"/>
      <c r="Z50" s="69">
        <v>-553</v>
      </c>
      <c r="AA50" s="71"/>
      <c r="AB50" s="69">
        <v>0</v>
      </c>
      <c r="AC50" s="72"/>
      <c r="AD50" s="69">
        <f t="shared" ref="AD50" si="5">+Z50+AB50</f>
        <v>-553</v>
      </c>
    </row>
    <row r="51" spans="1:32" s="73" customFormat="1" ht="23.45" customHeight="1" x14ac:dyDescent="0.7">
      <c r="A51" s="74"/>
      <c r="B51" s="66" t="s">
        <v>153</v>
      </c>
      <c r="C51" s="75"/>
      <c r="D51" s="68">
        <v>16</v>
      </c>
      <c r="E51" s="68"/>
      <c r="F51" s="76">
        <v>0</v>
      </c>
      <c r="G51" s="71"/>
      <c r="H51" s="76">
        <v>0</v>
      </c>
      <c r="I51" s="71"/>
      <c r="J51" s="76">
        <v>0</v>
      </c>
      <c r="K51" s="71"/>
      <c r="L51" s="76">
        <v>0</v>
      </c>
      <c r="M51" s="70"/>
      <c r="N51" s="76">
        <v>0</v>
      </c>
      <c r="O51" s="70"/>
      <c r="P51" s="76">
        <v>0</v>
      </c>
      <c r="Q51" s="70"/>
      <c r="R51" s="76">
        <v>0</v>
      </c>
      <c r="S51" s="71"/>
      <c r="T51" s="76">
        <f>SUM(J51:R51)</f>
        <v>0</v>
      </c>
      <c r="U51" s="71"/>
      <c r="V51" s="76">
        <v>0</v>
      </c>
      <c r="W51" s="71"/>
      <c r="X51" s="76">
        <v>-4338321</v>
      </c>
      <c r="Y51" s="71"/>
      <c r="Z51" s="76">
        <f>+F51+H51+T51+V51+X51</f>
        <v>-4338321</v>
      </c>
      <c r="AA51" s="71"/>
      <c r="AB51" s="76">
        <v>0</v>
      </c>
      <c r="AC51" s="71"/>
      <c r="AD51" s="76">
        <f>+Z51+AB51</f>
        <v>-4338321</v>
      </c>
    </row>
    <row r="52" spans="1:32" s="73" customFormat="1" ht="26.45" customHeight="1" x14ac:dyDescent="0.7">
      <c r="A52" s="171" t="s">
        <v>154</v>
      </c>
      <c r="B52" s="155"/>
      <c r="C52" s="155"/>
      <c r="D52" s="68"/>
      <c r="E52" s="68"/>
      <c r="F52" s="133">
        <f>SUM(F47:F51)</f>
        <v>86996</v>
      </c>
      <c r="G52" s="131"/>
      <c r="H52" s="172">
        <f>SUM(H47:H51)</f>
        <v>-553</v>
      </c>
      <c r="I52" s="130"/>
      <c r="J52" s="173">
        <f>SUM(J47:J51)</f>
        <v>138850</v>
      </c>
      <c r="K52" s="131"/>
      <c r="L52" s="173">
        <f>SUM(L47:L51)</f>
        <v>0</v>
      </c>
      <c r="M52" s="128"/>
      <c r="N52" s="173">
        <f>SUM(N47:N51)</f>
        <v>0</v>
      </c>
      <c r="O52" s="129"/>
      <c r="P52" s="173">
        <f>SUM(P47:P51)</f>
        <v>0</v>
      </c>
      <c r="Q52" s="129"/>
      <c r="R52" s="173">
        <f>SUM(R47:R51)</f>
        <v>0</v>
      </c>
      <c r="S52" s="130"/>
      <c r="T52" s="173">
        <f>SUM(J52:R52)</f>
        <v>138850</v>
      </c>
      <c r="U52" s="130"/>
      <c r="V52" s="173">
        <f>SUM(V47:V51)</f>
        <v>0</v>
      </c>
      <c r="W52" s="131"/>
      <c r="X52" s="172">
        <f>SUM(X47:X51)</f>
        <v>-4338321</v>
      </c>
      <c r="Y52" s="131"/>
      <c r="Z52" s="172">
        <f>+F52+H52+T52+V52+X52</f>
        <v>-4113028</v>
      </c>
      <c r="AA52" s="132"/>
      <c r="AB52" s="173">
        <f>SUM(AB47:AB51)</f>
        <v>0</v>
      </c>
      <c r="AC52" s="132"/>
      <c r="AD52" s="173">
        <f>+Z52+AB52</f>
        <v>-4113028</v>
      </c>
    </row>
    <row r="53" spans="1:32" s="73" customFormat="1" ht="26.45" customHeight="1" x14ac:dyDescent="0.7">
      <c r="A53" s="171" t="s">
        <v>155</v>
      </c>
      <c r="B53" s="155"/>
      <c r="C53" s="155"/>
      <c r="D53" s="68"/>
      <c r="E53" s="68"/>
      <c r="F53" s="130"/>
      <c r="G53" s="131"/>
      <c r="H53" s="130"/>
      <c r="I53" s="130"/>
      <c r="J53" s="130"/>
      <c r="K53" s="131"/>
      <c r="L53" s="129"/>
      <c r="M53" s="128"/>
      <c r="N53" s="129"/>
      <c r="O53" s="129"/>
      <c r="P53" s="129"/>
      <c r="Q53" s="129"/>
      <c r="R53" s="129"/>
      <c r="S53" s="130"/>
      <c r="T53" s="129"/>
      <c r="U53" s="130"/>
      <c r="V53" s="129"/>
      <c r="W53" s="131"/>
      <c r="X53" s="130"/>
      <c r="Y53" s="131"/>
      <c r="Z53" s="130"/>
      <c r="AA53" s="132"/>
      <c r="AB53" s="129"/>
      <c r="AC53" s="132"/>
      <c r="AD53" s="129"/>
    </row>
    <row r="54" spans="1:32" s="73" customFormat="1" ht="26.45" customHeight="1" x14ac:dyDescent="0.7">
      <c r="A54" s="171"/>
      <c r="B54" s="174" t="s">
        <v>156</v>
      </c>
      <c r="C54" s="155"/>
      <c r="D54" s="68"/>
      <c r="E54" s="68"/>
      <c r="F54" s="69"/>
      <c r="G54" s="131"/>
      <c r="H54" s="69"/>
      <c r="I54" s="130"/>
      <c r="J54" s="69"/>
      <c r="K54" s="131"/>
      <c r="L54" s="69"/>
      <c r="M54" s="128"/>
      <c r="N54" s="69"/>
      <c r="O54" s="129"/>
      <c r="P54" s="69"/>
      <c r="Q54" s="129"/>
      <c r="R54" s="69"/>
      <c r="S54" s="130"/>
      <c r="T54" s="69"/>
      <c r="U54" s="130"/>
      <c r="V54" s="69"/>
      <c r="W54" s="131"/>
      <c r="X54" s="69"/>
      <c r="Y54" s="131"/>
      <c r="Z54" s="69"/>
      <c r="AA54" s="132"/>
      <c r="AB54" s="69"/>
      <c r="AC54" s="132"/>
      <c r="AD54" s="69"/>
    </row>
    <row r="55" spans="1:32" s="73" customFormat="1" ht="26.45" customHeight="1" x14ac:dyDescent="0.7">
      <c r="A55" s="171"/>
      <c r="B55" s="155"/>
      <c r="C55" s="174" t="s">
        <v>157</v>
      </c>
      <c r="D55" s="68"/>
      <c r="E55" s="68"/>
      <c r="F55" s="76">
        <v>0</v>
      </c>
      <c r="G55" s="131"/>
      <c r="H55" s="76">
        <v>0</v>
      </c>
      <c r="I55" s="130"/>
      <c r="J55" s="76">
        <v>0</v>
      </c>
      <c r="K55" s="131"/>
      <c r="L55" s="76">
        <v>0</v>
      </c>
      <c r="M55" s="128"/>
      <c r="N55" s="76">
        <v>0</v>
      </c>
      <c r="O55" s="129"/>
      <c r="P55" s="76">
        <v>0</v>
      </c>
      <c r="Q55" s="129"/>
      <c r="R55" s="76">
        <v>0</v>
      </c>
      <c r="S55" s="130"/>
      <c r="T55" s="76">
        <f>SUM(J55:R55)</f>
        <v>0</v>
      </c>
      <c r="U55" s="130"/>
      <c r="V55" s="76">
        <v>0</v>
      </c>
      <c r="W55" s="131"/>
      <c r="X55" s="76">
        <v>0</v>
      </c>
      <c r="Y55" s="131"/>
      <c r="Z55" s="76">
        <f>+F55+H55+T55+V55+X55</f>
        <v>0</v>
      </c>
      <c r="AA55" s="132"/>
      <c r="AB55" s="76">
        <f>-22146</f>
        <v>-22146</v>
      </c>
      <c r="AC55" s="132"/>
      <c r="AD55" s="76">
        <f>+Z55+AB55</f>
        <v>-22146</v>
      </c>
    </row>
    <row r="56" spans="1:32" s="73" customFormat="1" ht="26.45" customHeight="1" x14ac:dyDescent="0.7">
      <c r="A56" s="171" t="s">
        <v>158</v>
      </c>
      <c r="B56" s="174"/>
      <c r="C56" s="155"/>
      <c r="D56" s="68"/>
      <c r="E56" s="68"/>
      <c r="F56" s="133">
        <f>+F55</f>
        <v>0</v>
      </c>
      <c r="G56" s="131"/>
      <c r="H56" s="133">
        <f>+H55</f>
        <v>0</v>
      </c>
      <c r="I56" s="130"/>
      <c r="J56" s="133">
        <f>+J55</f>
        <v>0</v>
      </c>
      <c r="K56" s="131"/>
      <c r="L56" s="133">
        <f>+L55</f>
        <v>0</v>
      </c>
      <c r="M56" s="128"/>
      <c r="N56" s="133">
        <f>+N55</f>
        <v>0</v>
      </c>
      <c r="O56" s="129"/>
      <c r="P56" s="133">
        <f>+P55</f>
        <v>0</v>
      </c>
      <c r="Q56" s="129"/>
      <c r="R56" s="133">
        <f>+R55</f>
        <v>0</v>
      </c>
      <c r="S56" s="130"/>
      <c r="T56" s="133">
        <f>SUM(J56:R56)</f>
        <v>0</v>
      </c>
      <c r="U56" s="130"/>
      <c r="V56" s="133">
        <f>+V55</f>
        <v>0</v>
      </c>
      <c r="W56" s="131"/>
      <c r="X56" s="133">
        <f>+X55</f>
        <v>0</v>
      </c>
      <c r="Y56" s="131"/>
      <c r="Z56" s="133">
        <f>+F56+H56+T56+V56+X56</f>
        <v>0</v>
      </c>
      <c r="AA56" s="132"/>
      <c r="AB56" s="133">
        <f>+AB55</f>
        <v>-22146</v>
      </c>
      <c r="AC56" s="132"/>
      <c r="AD56" s="133">
        <f>+Z56+AB56</f>
        <v>-22146</v>
      </c>
    </row>
    <row r="57" spans="1:32" s="73" customFormat="1" ht="26.45" customHeight="1" x14ac:dyDescent="0.7">
      <c r="A57" s="176" t="s">
        <v>111</v>
      </c>
      <c r="B57" s="65"/>
      <c r="C57" s="177"/>
      <c r="D57" s="170"/>
      <c r="E57" s="68"/>
      <c r="F57" s="135"/>
      <c r="G57" s="134"/>
      <c r="H57" s="135"/>
      <c r="I57" s="135"/>
      <c r="J57" s="135"/>
      <c r="K57" s="134"/>
      <c r="L57" s="134"/>
      <c r="M57" s="134"/>
      <c r="N57" s="135"/>
      <c r="O57" s="136"/>
      <c r="P57" s="135"/>
      <c r="Q57" s="136"/>
      <c r="R57" s="135"/>
      <c r="S57" s="136"/>
      <c r="T57" s="135"/>
      <c r="U57" s="136"/>
      <c r="V57" s="135"/>
      <c r="W57" s="134"/>
      <c r="X57" s="135"/>
      <c r="Y57" s="79"/>
      <c r="Z57" s="135"/>
      <c r="AA57" s="132"/>
      <c r="AB57" s="132"/>
      <c r="AC57" s="132"/>
      <c r="AD57" s="132"/>
    </row>
    <row r="58" spans="1:32" s="73" customFormat="1" ht="26.45" customHeight="1" x14ac:dyDescent="0.7">
      <c r="A58" s="155"/>
      <c r="B58" s="178" t="s">
        <v>52</v>
      </c>
      <c r="C58" s="155"/>
      <c r="D58" s="68"/>
      <c r="E58" s="68"/>
      <c r="F58" s="69">
        <v>0</v>
      </c>
      <c r="G58" s="69"/>
      <c r="H58" s="69">
        <v>0</v>
      </c>
      <c r="I58" s="85"/>
      <c r="J58" s="69">
        <v>0</v>
      </c>
      <c r="K58" s="77"/>
      <c r="L58" s="69">
        <v>0</v>
      </c>
      <c r="M58" s="78"/>
      <c r="N58" s="69">
        <v>0</v>
      </c>
      <c r="O58" s="85"/>
      <c r="P58" s="69">
        <v>0</v>
      </c>
      <c r="Q58" s="85"/>
      <c r="R58" s="69">
        <v>0</v>
      </c>
      <c r="S58" s="85"/>
      <c r="T58" s="69">
        <f t="shared" ref="T58:T62" si="6">SUM(J58:R58)</f>
        <v>0</v>
      </c>
      <c r="U58" s="85"/>
      <c r="V58" s="69">
        <v>0</v>
      </c>
      <c r="W58" s="78"/>
      <c r="X58" s="69">
        <f>7674712</f>
        <v>7674712</v>
      </c>
      <c r="Y58" s="137"/>
      <c r="Z58" s="137">
        <f t="shared" ref="Z58:Z62" si="7">+F58+H58+T58+V58+X58</f>
        <v>7674712</v>
      </c>
      <c r="AA58" s="132"/>
      <c r="AB58" s="69">
        <f>2612-1</f>
        <v>2611</v>
      </c>
      <c r="AC58" s="132"/>
      <c r="AD58" s="69">
        <f t="shared" ref="AD58:AD62" si="8">+Z58+AB58</f>
        <v>7677323</v>
      </c>
      <c r="AE58" s="195"/>
      <c r="AF58" s="196"/>
    </row>
    <row r="59" spans="1:32" s="73" customFormat="1" ht="26.45" customHeight="1" x14ac:dyDescent="0.7">
      <c r="A59" s="155"/>
      <c r="B59" s="178" t="s">
        <v>109</v>
      </c>
      <c r="C59" s="155"/>
      <c r="D59" s="68"/>
      <c r="E59" s="68"/>
      <c r="F59" s="76">
        <v>0</v>
      </c>
      <c r="G59" s="69"/>
      <c r="H59" s="76">
        <v>0</v>
      </c>
      <c r="I59" s="179"/>
      <c r="J59" s="76">
        <v>0</v>
      </c>
      <c r="K59" s="79"/>
      <c r="L59" s="80">
        <f>-27509-1</f>
        <v>-27510</v>
      </c>
      <c r="M59" s="79"/>
      <c r="N59" s="81">
        <f>-485443-1</f>
        <v>-485444</v>
      </c>
      <c r="O59" s="79"/>
      <c r="P59" s="81">
        <f>-60123+1</f>
        <v>-60122</v>
      </c>
      <c r="Q59" s="79"/>
      <c r="R59" s="76">
        <v>16234</v>
      </c>
      <c r="S59" s="138"/>
      <c r="T59" s="81">
        <f>SUM(J59:R59)</f>
        <v>-556842</v>
      </c>
      <c r="U59" s="138"/>
      <c r="V59" s="76">
        <v>0</v>
      </c>
      <c r="W59" s="138"/>
      <c r="X59" s="76">
        <v>154949</v>
      </c>
      <c r="Y59" s="138"/>
      <c r="Z59" s="76">
        <f>+F59+H59+T59+V59+X59</f>
        <v>-401893</v>
      </c>
      <c r="AA59" s="132"/>
      <c r="AB59" s="76">
        <v>-10</v>
      </c>
      <c r="AC59" s="132"/>
      <c r="AD59" s="76">
        <f t="shared" si="8"/>
        <v>-401903</v>
      </c>
      <c r="AE59" s="195"/>
      <c r="AF59" s="196"/>
    </row>
    <row r="60" spans="1:32" s="73" customFormat="1" ht="26.45" customHeight="1" x14ac:dyDescent="0.6">
      <c r="A60" s="152" t="s">
        <v>112</v>
      </c>
      <c r="B60" s="155"/>
      <c r="C60" s="155"/>
      <c r="D60" s="68"/>
      <c r="E60" s="68"/>
      <c r="F60" s="82">
        <f>+F58+F59</f>
        <v>0</v>
      </c>
      <c r="G60" s="129"/>
      <c r="H60" s="82">
        <f>+H58+H59</f>
        <v>0</v>
      </c>
      <c r="I60" s="180"/>
      <c r="J60" s="82">
        <f>+J58+J59</f>
        <v>0</v>
      </c>
      <c r="K60" s="83"/>
      <c r="L60" s="84">
        <f>+L58+L59</f>
        <v>-27510</v>
      </c>
      <c r="M60" s="83"/>
      <c r="N60" s="84">
        <f>+N58+N59</f>
        <v>-485444</v>
      </c>
      <c r="O60" s="83"/>
      <c r="P60" s="84">
        <f>+P58+P59</f>
        <v>-60122</v>
      </c>
      <c r="Q60" s="83"/>
      <c r="R60" s="82">
        <f>+R58+R59</f>
        <v>16234</v>
      </c>
      <c r="S60" s="130"/>
      <c r="T60" s="84">
        <f t="shared" si="6"/>
        <v>-556842</v>
      </c>
      <c r="U60" s="130"/>
      <c r="V60" s="82">
        <f>+V58+V59</f>
        <v>0</v>
      </c>
      <c r="W60" s="83"/>
      <c r="X60" s="84">
        <f>+X58+X59</f>
        <v>7829661</v>
      </c>
      <c r="Y60" s="83"/>
      <c r="Z60" s="84">
        <f t="shared" si="7"/>
        <v>7272819</v>
      </c>
      <c r="AA60" s="181"/>
      <c r="AB60" s="82">
        <f>+AB58+AB59</f>
        <v>2601</v>
      </c>
      <c r="AC60" s="181"/>
      <c r="AD60" s="82">
        <f t="shared" si="8"/>
        <v>7275420</v>
      </c>
      <c r="AE60" s="195"/>
      <c r="AF60" s="196"/>
    </row>
    <row r="61" spans="1:32" s="206" customFormat="1" ht="26.45" hidden="1" customHeight="1" x14ac:dyDescent="0.7">
      <c r="A61" s="67" t="s">
        <v>187</v>
      </c>
      <c r="B61" s="67"/>
      <c r="C61" s="67"/>
      <c r="D61" s="140"/>
      <c r="E61" s="140"/>
      <c r="F61" s="191">
        <v>0</v>
      </c>
      <c r="G61" s="197"/>
      <c r="H61" s="191">
        <v>0</v>
      </c>
      <c r="I61" s="198"/>
      <c r="J61" s="191">
        <v>0</v>
      </c>
      <c r="K61" s="199"/>
      <c r="L61" s="200">
        <v>0</v>
      </c>
      <c r="M61" s="199"/>
      <c r="N61" s="191">
        <v>0</v>
      </c>
      <c r="O61" s="199"/>
      <c r="P61" s="191">
        <v>0</v>
      </c>
      <c r="Q61" s="199"/>
      <c r="R61" s="191">
        <v>0</v>
      </c>
      <c r="S61" s="201"/>
      <c r="T61" s="191">
        <f t="shared" si="6"/>
        <v>0</v>
      </c>
      <c r="U61" s="201"/>
      <c r="V61" s="202"/>
      <c r="W61" s="203"/>
      <c r="X61" s="204">
        <f>-V61</f>
        <v>0</v>
      </c>
      <c r="Y61" s="199"/>
      <c r="Z61" s="191">
        <f t="shared" si="7"/>
        <v>0</v>
      </c>
      <c r="AA61" s="205"/>
      <c r="AB61" s="191">
        <v>0</v>
      </c>
      <c r="AC61" s="205"/>
      <c r="AD61" s="202">
        <f t="shared" si="8"/>
        <v>0</v>
      </c>
    </row>
    <row r="62" spans="1:32" s="73" customFormat="1" ht="26.45" customHeight="1" x14ac:dyDescent="0.7">
      <c r="A62" s="155" t="s">
        <v>84</v>
      </c>
      <c r="B62" s="155"/>
      <c r="C62" s="155"/>
      <c r="D62" s="68"/>
      <c r="E62" s="68"/>
      <c r="F62" s="69">
        <v>0</v>
      </c>
      <c r="G62" s="69"/>
      <c r="H62" s="69">
        <v>0</v>
      </c>
      <c r="I62" s="85"/>
      <c r="J62" s="69">
        <v>0</v>
      </c>
      <c r="K62" s="71"/>
      <c r="L62" s="85">
        <f>-127681</f>
        <v>-127681</v>
      </c>
      <c r="M62" s="71"/>
      <c r="N62" s="69">
        <f>-80347</f>
        <v>-80347</v>
      </c>
      <c r="O62" s="69"/>
      <c r="P62" s="69">
        <v>0</v>
      </c>
      <c r="Q62" s="85"/>
      <c r="R62" s="69">
        <v>0</v>
      </c>
      <c r="S62" s="71"/>
      <c r="T62" s="69">
        <f t="shared" si="6"/>
        <v>-208028</v>
      </c>
      <c r="U62" s="71"/>
      <c r="V62" s="69">
        <v>0</v>
      </c>
      <c r="W62" s="85"/>
      <c r="X62" s="69">
        <f>-T62</f>
        <v>208028</v>
      </c>
      <c r="Y62" s="71"/>
      <c r="Z62" s="69">
        <f t="shared" si="7"/>
        <v>0</v>
      </c>
      <c r="AA62" s="70"/>
      <c r="AB62" s="69">
        <v>0</v>
      </c>
      <c r="AC62" s="72"/>
      <c r="AD62" s="69">
        <f t="shared" si="8"/>
        <v>0</v>
      </c>
    </row>
    <row r="63" spans="1:32" s="73" customFormat="1" ht="26.45" customHeight="1" thickBot="1" x14ac:dyDescent="0.75">
      <c r="A63" s="184" t="s">
        <v>205</v>
      </c>
      <c r="B63" s="169"/>
      <c r="C63" s="169"/>
      <c r="D63" s="68"/>
      <c r="E63" s="185"/>
      <c r="F63" s="186">
        <f>+F44+F52+F56+F60+F61+F62</f>
        <v>91675942</v>
      </c>
      <c r="G63" s="83"/>
      <c r="H63" s="186">
        <f>+H44+H52+H56+H60+H61+H62</f>
        <v>43321048</v>
      </c>
      <c r="I63" s="83"/>
      <c r="J63" s="186">
        <f>+J44+J52+J56+J60+J61+J62</f>
        <v>208413</v>
      </c>
      <c r="K63" s="83"/>
      <c r="L63" s="186">
        <f>+L44+L52+L56+L60+L61+L62</f>
        <v>5214317</v>
      </c>
      <c r="M63" s="83"/>
      <c r="N63" s="186">
        <f>+N44+N52+N56+N60+N61+N62</f>
        <v>-131486</v>
      </c>
      <c r="O63" s="83"/>
      <c r="P63" s="186">
        <f>+P44+P52+P56+P60+P61+P62</f>
        <v>-105391</v>
      </c>
      <c r="Q63" s="83"/>
      <c r="R63" s="186">
        <f>+R44+R52+R56+R60+R61+R62</f>
        <v>-14082</v>
      </c>
      <c r="S63" s="83"/>
      <c r="T63" s="186">
        <f t="shared" ref="T63" si="9">SUM(J63:R63)</f>
        <v>5171771</v>
      </c>
      <c r="U63" s="83"/>
      <c r="V63" s="186">
        <f>+V44+V52+V56+V60+V61+V62</f>
        <v>10091000</v>
      </c>
      <c r="W63" s="83"/>
      <c r="X63" s="186">
        <f>+X44+X52+X56+X60+X61+X62</f>
        <v>57612657</v>
      </c>
      <c r="Y63" s="83"/>
      <c r="Z63" s="186">
        <f t="shared" ref="Z63" si="10">+F63+H63+T63+V63+X63</f>
        <v>207872418</v>
      </c>
      <c r="AA63" s="132"/>
      <c r="AB63" s="186">
        <f>+AB44+AB52+AB56+AB60+AB61+AB62</f>
        <v>17553</v>
      </c>
      <c r="AC63" s="132"/>
      <c r="AD63" s="186">
        <f t="shared" ref="AD63" si="11">+Z63+AB63</f>
        <v>207889971</v>
      </c>
    </row>
    <row r="64" spans="1:32" s="73" customFormat="1" ht="28.5" thickTop="1" x14ac:dyDescent="0.65">
      <c r="F64" s="207"/>
      <c r="G64" s="207"/>
      <c r="H64" s="207"/>
      <c r="I64" s="207"/>
      <c r="J64" s="207"/>
      <c r="K64" s="207"/>
      <c r="L64" s="207"/>
      <c r="M64" s="207"/>
      <c r="N64" s="207"/>
      <c r="O64" s="207"/>
      <c r="P64" s="207"/>
      <c r="Q64" s="207"/>
      <c r="R64" s="207"/>
      <c r="S64" s="207"/>
      <c r="T64" s="207"/>
      <c r="U64" s="207"/>
      <c r="V64" s="207"/>
      <c r="W64" s="207"/>
      <c r="X64" s="207"/>
      <c r="Y64" s="207"/>
      <c r="Z64" s="207"/>
      <c r="AA64" s="207"/>
      <c r="AB64" s="207"/>
      <c r="AC64" s="207"/>
      <c r="AD64" s="207"/>
    </row>
    <row r="65" spans="1:30" s="73" customFormat="1" ht="27.75" x14ac:dyDescent="0.65">
      <c r="A65" s="155"/>
      <c r="B65" s="155"/>
      <c r="C65" s="155"/>
      <c r="D65" s="68"/>
      <c r="E65" s="68"/>
      <c r="F65" s="208"/>
      <c r="G65" s="208"/>
      <c r="H65" s="208"/>
      <c r="I65" s="208"/>
      <c r="J65" s="208"/>
      <c r="K65" s="208"/>
      <c r="L65" s="208"/>
      <c r="M65" s="208"/>
      <c r="N65" s="208"/>
      <c r="O65" s="208"/>
      <c r="P65" s="208"/>
      <c r="Q65" s="208"/>
      <c r="R65" s="208"/>
      <c r="S65" s="208"/>
      <c r="T65" s="208"/>
      <c r="U65" s="208"/>
      <c r="V65" s="208"/>
      <c r="W65" s="208"/>
      <c r="X65" s="208"/>
      <c r="Y65" s="208"/>
      <c r="Z65" s="208"/>
      <c r="AA65" s="208"/>
      <c r="AB65" s="208"/>
      <c r="AC65" s="208"/>
      <c r="AD65" s="208"/>
    </row>
    <row r="66" spans="1:30" s="73" customFormat="1" ht="27.75" x14ac:dyDescent="0.65">
      <c r="A66" s="155"/>
      <c r="B66" s="155"/>
      <c r="C66" s="155"/>
      <c r="D66" s="68"/>
      <c r="E66" s="68"/>
      <c r="F66" s="209"/>
      <c r="G66" s="209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10"/>
      <c r="Y66" s="210"/>
      <c r="Z66" s="209"/>
      <c r="AA66" s="209"/>
      <c r="AB66" s="209"/>
      <c r="AC66" s="209"/>
      <c r="AD66" s="209"/>
    </row>
    <row r="67" spans="1:30" ht="27.75" x14ac:dyDescent="0.65">
      <c r="A67" s="60"/>
      <c r="B67" s="60"/>
      <c r="C67" s="60"/>
      <c r="D67" s="4"/>
      <c r="E67" s="4"/>
      <c r="F67" s="209"/>
      <c r="G67" s="209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10"/>
      <c r="Y67" s="210"/>
      <c r="Z67" s="209"/>
      <c r="AA67" s="209"/>
      <c r="AB67" s="209"/>
      <c r="AC67" s="209"/>
      <c r="AD67" s="209"/>
    </row>
    <row r="68" spans="1:30" ht="27.75" x14ac:dyDescent="0.65">
      <c r="A68" s="60"/>
      <c r="B68" s="60"/>
      <c r="C68" s="60"/>
      <c r="D68" s="4"/>
      <c r="E68" s="4"/>
      <c r="F68" s="209"/>
      <c r="G68" s="209"/>
      <c r="H68" s="209"/>
      <c r="I68" s="209"/>
      <c r="J68" s="209"/>
      <c r="K68" s="209"/>
      <c r="L68" s="209"/>
      <c r="M68" s="209"/>
      <c r="N68" s="209"/>
      <c r="O68" s="209"/>
      <c r="P68" s="209"/>
      <c r="Q68" s="209"/>
      <c r="R68" s="209"/>
      <c r="S68" s="209"/>
      <c r="T68" s="209"/>
      <c r="U68" s="209"/>
      <c r="V68" s="209"/>
      <c r="W68" s="209"/>
      <c r="X68" s="210"/>
      <c r="Y68" s="210"/>
      <c r="Z68" s="209"/>
      <c r="AA68" s="209"/>
      <c r="AB68" s="209"/>
      <c r="AC68" s="209"/>
      <c r="AD68" s="209"/>
    </row>
    <row r="69" spans="1:30" ht="27.75" x14ac:dyDescent="0.65">
      <c r="A69" s="60"/>
      <c r="B69" s="60"/>
      <c r="C69" s="60"/>
      <c r="D69" s="4"/>
      <c r="E69" s="4"/>
      <c r="F69" s="209"/>
      <c r="G69" s="209"/>
      <c r="H69" s="209"/>
      <c r="I69" s="209"/>
      <c r="J69" s="209"/>
      <c r="K69" s="209"/>
      <c r="L69" s="209"/>
      <c r="M69" s="209"/>
      <c r="N69" s="209"/>
      <c r="O69" s="209"/>
      <c r="P69" s="209"/>
      <c r="Q69" s="209"/>
      <c r="R69" s="209"/>
      <c r="S69" s="209"/>
      <c r="T69" s="209"/>
      <c r="U69" s="209"/>
      <c r="V69" s="209"/>
      <c r="W69" s="209"/>
      <c r="X69" s="210"/>
      <c r="Y69" s="210"/>
      <c r="Z69" s="209"/>
      <c r="AA69" s="209"/>
      <c r="AB69" s="209"/>
      <c r="AC69" s="209"/>
      <c r="AD69" s="209"/>
    </row>
    <row r="70" spans="1:30" ht="27.75" x14ac:dyDescent="0.65">
      <c r="A70" s="60"/>
      <c r="B70" s="60"/>
      <c r="C70" s="60"/>
      <c r="D70" s="4"/>
      <c r="E70" s="4"/>
      <c r="F70" s="209"/>
      <c r="G70" s="209"/>
      <c r="H70" s="209"/>
      <c r="I70" s="209"/>
      <c r="J70" s="209"/>
      <c r="K70" s="209"/>
      <c r="L70" s="209"/>
      <c r="M70" s="209"/>
      <c r="N70" s="209"/>
      <c r="O70" s="209"/>
      <c r="P70" s="209"/>
      <c r="Q70" s="209"/>
      <c r="R70" s="209"/>
      <c r="S70" s="209"/>
      <c r="T70" s="209"/>
      <c r="U70" s="209"/>
      <c r="V70" s="209"/>
      <c r="W70" s="209"/>
      <c r="X70" s="210"/>
      <c r="Y70" s="210"/>
      <c r="Z70" s="209"/>
      <c r="AA70" s="209"/>
      <c r="AB70" s="209"/>
      <c r="AC70" s="209"/>
      <c r="AD70" s="209"/>
    </row>
    <row r="71" spans="1:30" ht="27.75" x14ac:dyDescent="0.65">
      <c r="A71" s="60"/>
      <c r="B71" s="60"/>
      <c r="C71" s="60"/>
      <c r="D71" s="4"/>
      <c r="E71" s="4"/>
      <c r="F71" s="209"/>
      <c r="G71" s="209"/>
      <c r="H71" s="209"/>
      <c r="I71" s="209"/>
      <c r="J71" s="209"/>
      <c r="K71" s="209"/>
      <c r="L71" s="209"/>
      <c r="M71" s="209"/>
      <c r="N71" s="209"/>
      <c r="O71" s="209"/>
      <c r="P71" s="209"/>
      <c r="Q71" s="209"/>
      <c r="R71" s="209"/>
      <c r="S71" s="209"/>
      <c r="T71" s="209"/>
      <c r="U71" s="209"/>
      <c r="V71" s="209"/>
      <c r="W71" s="209"/>
      <c r="X71" s="210"/>
      <c r="Y71" s="210"/>
      <c r="Z71" s="209"/>
      <c r="AA71" s="209"/>
      <c r="AB71" s="209"/>
      <c r="AC71" s="209"/>
      <c r="AD71" s="209"/>
    </row>
    <row r="72" spans="1:30" ht="27.75" x14ac:dyDescent="0.65">
      <c r="A72" s="60"/>
      <c r="B72" s="60"/>
      <c r="C72" s="60"/>
      <c r="D72" s="4"/>
      <c r="E72" s="4"/>
      <c r="F72" s="209"/>
      <c r="G72" s="209"/>
      <c r="H72" s="209"/>
      <c r="I72" s="209"/>
      <c r="J72" s="209"/>
      <c r="K72" s="209"/>
      <c r="L72" s="209"/>
      <c r="M72" s="209"/>
      <c r="N72" s="209"/>
      <c r="O72" s="209"/>
      <c r="P72" s="209"/>
      <c r="Q72" s="209"/>
      <c r="R72" s="209"/>
      <c r="S72" s="209"/>
      <c r="T72" s="209"/>
      <c r="U72" s="209"/>
      <c r="V72" s="209"/>
      <c r="W72" s="209"/>
      <c r="X72" s="210"/>
      <c r="Y72" s="210"/>
      <c r="Z72" s="209"/>
      <c r="AA72" s="209"/>
      <c r="AB72" s="209"/>
      <c r="AC72" s="209"/>
      <c r="AD72" s="209"/>
    </row>
    <row r="73" spans="1:30" ht="27.75" x14ac:dyDescent="0.65">
      <c r="A73" s="60"/>
      <c r="B73" s="60"/>
      <c r="C73" s="60"/>
      <c r="D73" s="4"/>
      <c r="E73" s="4"/>
      <c r="F73" s="209"/>
      <c r="G73" s="209"/>
      <c r="H73" s="209"/>
      <c r="I73" s="209"/>
      <c r="J73" s="209"/>
      <c r="K73" s="209"/>
      <c r="L73" s="209"/>
      <c r="M73" s="209"/>
      <c r="N73" s="209"/>
      <c r="O73" s="209"/>
      <c r="P73" s="209"/>
      <c r="Q73" s="209"/>
      <c r="R73" s="209"/>
      <c r="S73" s="209"/>
      <c r="T73" s="209"/>
      <c r="U73" s="209"/>
      <c r="V73" s="209"/>
      <c r="W73" s="209"/>
      <c r="X73" s="210"/>
      <c r="Y73" s="210"/>
      <c r="Z73" s="209"/>
      <c r="AA73" s="209"/>
      <c r="AB73" s="209"/>
      <c r="AC73" s="209"/>
      <c r="AD73" s="209"/>
    </row>
    <row r="74" spans="1:30" ht="27.75" x14ac:dyDescent="0.65">
      <c r="A74" s="60"/>
      <c r="B74" s="60"/>
      <c r="C74" s="60"/>
      <c r="D74" s="4"/>
      <c r="E74" s="4"/>
      <c r="F74" s="209"/>
      <c r="G74" s="209"/>
      <c r="H74" s="209"/>
      <c r="I74" s="209"/>
      <c r="J74" s="209"/>
      <c r="K74" s="209"/>
      <c r="L74" s="209"/>
      <c r="M74" s="209"/>
      <c r="N74" s="209"/>
      <c r="O74" s="209"/>
      <c r="P74" s="209"/>
      <c r="Q74" s="209"/>
      <c r="R74" s="209"/>
      <c r="S74" s="209"/>
      <c r="T74" s="209"/>
      <c r="U74" s="209"/>
      <c r="V74" s="209"/>
      <c r="W74" s="209"/>
      <c r="X74" s="210"/>
      <c r="Y74" s="210"/>
      <c r="Z74" s="209"/>
      <c r="AA74" s="209"/>
      <c r="AB74" s="209"/>
      <c r="AC74" s="209"/>
      <c r="AD74" s="209"/>
    </row>
    <row r="75" spans="1:30" ht="27.75" x14ac:dyDescent="0.65">
      <c r="A75" s="60"/>
      <c r="B75" s="60"/>
      <c r="C75" s="60"/>
      <c r="D75" s="4"/>
      <c r="E75" s="4"/>
      <c r="F75" s="209"/>
      <c r="G75" s="209"/>
      <c r="H75" s="209"/>
      <c r="I75" s="209"/>
      <c r="J75" s="209"/>
      <c r="K75" s="209"/>
      <c r="L75" s="209"/>
      <c r="M75" s="209"/>
      <c r="N75" s="209"/>
      <c r="O75" s="209"/>
      <c r="P75" s="209"/>
      <c r="Q75" s="209"/>
      <c r="R75" s="209"/>
      <c r="S75" s="209"/>
      <c r="T75" s="209"/>
      <c r="U75" s="209"/>
      <c r="V75" s="209"/>
      <c r="W75" s="209"/>
      <c r="X75" s="210"/>
      <c r="Y75" s="210"/>
      <c r="Z75" s="209"/>
      <c r="AA75" s="209"/>
      <c r="AB75" s="209"/>
      <c r="AC75" s="209"/>
      <c r="AD75" s="209"/>
    </row>
    <row r="76" spans="1:30" ht="27.75" x14ac:dyDescent="0.65">
      <c r="A76" s="60"/>
      <c r="B76" s="60"/>
      <c r="C76" s="60"/>
      <c r="D76" s="4"/>
      <c r="E76" s="4"/>
      <c r="F76" s="209"/>
      <c r="G76" s="209"/>
      <c r="H76" s="209"/>
      <c r="I76" s="209"/>
      <c r="J76" s="209"/>
      <c r="K76" s="209"/>
      <c r="L76" s="209"/>
      <c r="M76" s="209"/>
      <c r="N76" s="209"/>
      <c r="O76" s="209"/>
      <c r="P76" s="209"/>
      <c r="Q76" s="209"/>
      <c r="R76" s="209"/>
      <c r="S76" s="209"/>
      <c r="T76" s="209"/>
      <c r="U76" s="209"/>
      <c r="V76" s="209"/>
      <c r="W76" s="209"/>
      <c r="X76" s="210"/>
      <c r="Y76" s="210"/>
      <c r="Z76" s="209"/>
      <c r="AA76" s="209"/>
      <c r="AB76" s="209"/>
      <c r="AC76" s="209"/>
      <c r="AD76" s="209"/>
    </row>
    <row r="77" spans="1:30" ht="27.75" x14ac:dyDescent="0.65">
      <c r="F77" s="209"/>
      <c r="G77" s="209"/>
      <c r="H77" s="209"/>
      <c r="I77" s="209"/>
      <c r="J77" s="209"/>
      <c r="K77" s="209"/>
      <c r="L77" s="209"/>
      <c r="M77" s="209"/>
      <c r="N77" s="209"/>
      <c r="O77" s="209"/>
      <c r="P77" s="209"/>
      <c r="Q77" s="209"/>
      <c r="R77" s="209"/>
      <c r="S77" s="209"/>
      <c r="T77" s="209"/>
      <c r="U77" s="209"/>
      <c r="V77" s="209"/>
      <c r="W77" s="209"/>
      <c r="X77" s="210"/>
      <c r="Y77" s="210"/>
      <c r="Z77" s="209"/>
      <c r="AA77" s="209"/>
      <c r="AB77" s="209"/>
      <c r="AC77" s="209"/>
      <c r="AD77" s="209"/>
    </row>
    <row r="78" spans="1:30" ht="27.75" x14ac:dyDescent="0.65">
      <c r="F78" s="209"/>
      <c r="G78" s="209"/>
      <c r="H78" s="209"/>
      <c r="I78" s="209"/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10"/>
      <c r="Y78" s="210"/>
      <c r="Z78" s="209"/>
      <c r="AA78" s="209"/>
      <c r="AB78" s="209"/>
      <c r="AC78" s="209"/>
      <c r="AD78" s="209"/>
    </row>
    <row r="79" spans="1:30" ht="27.75" x14ac:dyDescent="0.65">
      <c r="F79" s="209"/>
      <c r="G79" s="209"/>
      <c r="H79" s="209"/>
      <c r="I79" s="209"/>
      <c r="J79" s="209"/>
      <c r="K79" s="209"/>
      <c r="L79" s="209"/>
      <c r="M79" s="209"/>
      <c r="N79" s="209"/>
      <c r="O79" s="209"/>
      <c r="P79" s="209"/>
      <c r="Q79" s="209"/>
      <c r="R79" s="209"/>
      <c r="S79" s="209"/>
      <c r="T79" s="209"/>
      <c r="U79" s="209"/>
      <c r="V79" s="209"/>
      <c r="W79" s="209"/>
      <c r="X79" s="210"/>
      <c r="Y79" s="210"/>
      <c r="Z79" s="209"/>
      <c r="AA79" s="209"/>
      <c r="AB79" s="209"/>
      <c r="AC79" s="209"/>
      <c r="AD79" s="209"/>
    </row>
    <row r="80" spans="1:30" ht="27.75" x14ac:dyDescent="0.65">
      <c r="F80" s="209"/>
      <c r="G80" s="209"/>
      <c r="H80" s="209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09"/>
      <c r="T80" s="209"/>
      <c r="U80" s="209"/>
      <c r="V80" s="209"/>
      <c r="W80" s="209"/>
      <c r="X80" s="210"/>
      <c r="Y80" s="210"/>
      <c r="Z80" s="209"/>
      <c r="AA80" s="209"/>
      <c r="AB80" s="209"/>
      <c r="AC80" s="209"/>
      <c r="AD80" s="209"/>
    </row>
    <row r="81" spans="6:30" ht="27.75" x14ac:dyDescent="0.65">
      <c r="F81" s="209"/>
      <c r="G81" s="209"/>
      <c r="H81" s="209"/>
      <c r="I81" s="209"/>
      <c r="J81" s="209"/>
      <c r="K81" s="209"/>
      <c r="L81" s="209"/>
      <c r="M81" s="209"/>
      <c r="N81" s="209"/>
      <c r="O81" s="209"/>
      <c r="P81" s="209"/>
      <c r="Q81" s="209"/>
      <c r="R81" s="209"/>
      <c r="S81" s="209"/>
      <c r="T81" s="209"/>
      <c r="U81" s="209"/>
      <c r="V81" s="209"/>
      <c r="W81" s="209"/>
      <c r="X81" s="210"/>
      <c r="Y81" s="210"/>
      <c r="Z81" s="209"/>
      <c r="AA81" s="209"/>
      <c r="AB81" s="209"/>
      <c r="AC81" s="209"/>
      <c r="AD81" s="209"/>
    </row>
    <row r="82" spans="6:30" ht="27.75" x14ac:dyDescent="0.65">
      <c r="F82" s="209"/>
      <c r="G82" s="209"/>
      <c r="H82" s="209"/>
      <c r="I82" s="209"/>
      <c r="J82" s="209"/>
      <c r="K82" s="209"/>
      <c r="L82" s="209"/>
      <c r="M82" s="209"/>
      <c r="N82" s="209"/>
      <c r="O82" s="209"/>
      <c r="P82" s="209"/>
      <c r="Q82" s="209"/>
      <c r="R82" s="209"/>
      <c r="S82" s="209"/>
      <c r="T82" s="209"/>
      <c r="U82" s="209"/>
      <c r="V82" s="209"/>
      <c r="W82" s="209"/>
      <c r="X82" s="210"/>
      <c r="Y82" s="210"/>
      <c r="Z82" s="209"/>
      <c r="AA82" s="209"/>
      <c r="AB82" s="209"/>
      <c r="AC82" s="209"/>
      <c r="AD82" s="209"/>
    </row>
    <row r="83" spans="6:30" ht="27.75" x14ac:dyDescent="0.65">
      <c r="F83" s="209"/>
      <c r="G83" s="209"/>
      <c r="H83" s="209"/>
      <c r="I83" s="209"/>
      <c r="J83" s="209"/>
      <c r="K83" s="209"/>
      <c r="L83" s="209"/>
      <c r="M83" s="209"/>
      <c r="N83" s="209"/>
      <c r="O83" s="209"/>
      <c r="P83" s="209"/>
      <c r="Q83" s="209"/>
      <c r="R83" s="209"/>
      <c r="S83" s="209"/>
      <c r="T83" s="209"/>
      <c r="U83" s="209"/>
      <c r="V83" s="209"/>
      <c r="W83" s="209"/>
      <c r="X83" s="210"/>
      <c r="Y83" s="210"/>
      <c r="Z83" s="209"/>
      <c r="AA83" s="209"/>
      <c r="AB83" s="209"/>
      <c r="AC83" s="209"/>
      <c r="AD83" s="209"/>
    </row>
    <row r="84" spans="6:30" ht="27.75" x14ac:dyDescent="0.65">
      <c r="F84" s="209"/>
      <c r="G84" s="209"/>
      <c r="H84" s="209"/>
      <c r="I84" s="209"/>
      <c r="J84" s="209"/>
      <c r="K84" s="209"/>
      <c r="L84" s="209"/>
      <c r="M84" s="209"/>
      <c r="N84" s="209"/>
      <c r="O84" s="209"/>
      <c r="P84" s="209"/>
      <c r="Q84" s="209"/>
      <c r="R84" s="209"/>
      <c r="S84" s="209"/>
      <c r="T84" s="209"/>
      <c r="U84" s="209"/>
      <c r="V84" s="209"/>
      <c r="W84" s="209"/>
      <c r="X84" s="210"/>
      <c r="Y84" s="210"/>
      <c r="Z84" s="209"/>
      <c r="AA84" s="209"/>
      <c r="AB84" s="209"/>
      <c r="AC84" s="209"/>
      <c r="AD84" s="209"/>
    </row>
    <row r="85" spans="6:30" ht="27.75" x14ac:dyDescent="0.65">
      <c r="F85" s="209"/>
      <c r="G85" s="209"/>
      <c r="H85" s="209"/>
      <c r="I85" s="209"/>
      <c r="J85" s="209"/>
      <c r="K85" s="209"/>
      <c r="L85" s="209"/>
      <c r="M85" s="209"/>
      <c r="N85" s="209"/>
      <c r="O85" s="209"/>
      <c r="P85" s="209"/>
      <c r="Q85" s="209"/>
      <c r="R85" s="209"/>
      <c r="S85" s="209"/>
      <c r="T85" s="209"/>
      <c r="U85" s="209"/>
      <c r="V85" s="209"/>
      <c r="W85" s="209"/>
      <c r="X85" s="210"/>
      <c r="Y85" s="210"/>
      <c r="Z85" s="209"/>
      <c r="AA85" s="209"/>
      <c r="AB85" s="209"/>
      <c r="AC85" s="209"/>
      <c r="AD85" s="209"/>
    </row>
    <row r="86" spans="6:30" ht="27.75" x14ac:dyDescent="0.65">
      <c r="F86" s="209"/>
      <c r="G86" s="209"/>
      <c r="H86" s="209"/>
      <c r="I86" s="209"/>
      <c r="J86" s="209"/>
      <c r="K86" s="209"/>
      <c r="L86" s="209"/>
      <c r="M86" s="209"/>
      <c r="N86" s="209"/>
      <c r="O86" s="209"/>
      <c r="P86" s="209"/>
      <c r="Q86" s="209"/>
      <c r="R86" s="209"/>
      <c r="S86" s="209"/>
      <c r="T86" s="209"/>
      <c r="U86" s="209"/>
      <c r="V86" s="209"/>
      <c r="W86" s="209"/>
      <c r="X86" s="210"/>
      <c r="Y86" s="210"/>
      <c r="Z86" s="209"/>
      <c r="AA86" s="209"/>
      <c r="AB86" s="209"/>
      <c r="AC86" s="209"/>
      <c r="AD86" s="209"/>
    </row>
    <row r="87" spans="6:30" ht="27.75" x14ac:dyDescent="0.65">
      <c r="F87" s="209"/>
      <c r="G87" s="209"/>
      <c r="H87" s="209"/>
      <c r="I87" s="209"/>
      <c r="J87" s="209"/>
      <c r="K87" s="209"/>
      <c r="L87" s="209"/>
      <c r="M87" s="209"/>
      <c r="N87" s="209"/>
      <c r="O87" s="209"/>
      <c r="P87" s="209"/>
      <c r="Q87" s="209"/>
      <c r="R87" s="209"/>
      <c r="S87" s="209"/>
      <c r="T87" s="209"/>
      <c r="U87" s="209"/>
      <c r="V87" s="209"/>
      <c r="W87" s="209"/>
      <c r="X87" s="210"/>
      <c r="Y87" s="210"/>
      <c r="Z87" s="209"/>
      <c r="AA87" s="209"/>
      <c r="AB87" s="209"/>
      <c r="AC87" s="209"/>
      <c r="AD87" s="209"/>
    </row>
    <row r="88" spans="6:30" ht="27.75" x14ac:dyDescent="0.65">
      <c r="F88" s="209"/>
      <c r="G88" s="209"/>
      <c r="H88" s="209"/>
      <c r="I88" s="209"/>
      <c r="J88" s="209"/>
      <c r="K88" s="209"/>
      <c r="L88" s="209"/>
      <c r="M88" s="209"/>
      <c r="N88" s="209"/>
      <c r="O88" s="209"/>
      <c r="P88" s="209"/>
      <c r="Q88" s="209"/>
      <c r="R88" s="209"/>
      <c r="S88" s="209"/>
      <c r="T88" s="209"/>
      <c r="U88" s="209"/>
      <c r="V88" s="209"/>
      <c r="W88" s="209"/>
      <c r="X88" s="210"/>
      <c r="Y88" s="210"/>
      <c r="Z88" s="209"/>
      <c r="AA88" s="209"/>
      <c r="AB88" s="209"/>
      <c r="AC88" s="209"/>
      <c r="AD88" s="209"/>
    </row>
    <row r="89" spans="6:30" ht="27.75" x14ac:dyDescent="0.65">
      <c r="F89" s="209"/>
      <c r="G89" s="209"/>
      <c r="H89" s="209"/>
      <c r="I89" s="209"/>
      <c r="J89" s="209"/>
      <c r="K89" s="209"/>
      <c r="L89" s="209"/>
      <c r="M89" s="209"/>
      <c r="N89" s="209"/>
      <c r="O89" s="209"/>
      <c r="P89" s="209"/>
      <c r="Q89" s="209"/>
      <c r="R89" s="209"/>
      <c r="S89" s="209"/>
      <c r="T89" s="209"/>
      <c r="U89" s="209"/>
      <c r="V89" s="209"/>
      <c r="W89" s="209"/>
      <c r="X89" s="210"/>
      <c r="Y89" s="210"/>
      <c r="Z89" s="209"/>
      <c r="AA89" s="209"/>
      <c r="AB89" s="209"/>
      <c r="AC89" s="209"/>
      <c r="AD89" s="209"/>
    </row>
    <row r="90" spans="6:30" ht="27.75" x14ac:dyDescent="0.65">
      <c r="F90" s="209"/>
      <c r="G90" s="209"/>
      <c r="H90" s="209"/>
      <c r="I90" s="209"/>
      <c r="J90" s="209"/>
      <c r="K90" s="209"/>
      <c r="L90" s="209"/>
      <c r="M90" s="209"/>
      <c r="N90" s="209"/>
      <c r="O90" s="209"/>
      <c r="P90" s="209"/>
      <c r="Q90" s="209"/>
      <c r="R90" s="209"/>
      <c r="S90" s="209"/>
      <c r="T90" s="209"/>
      <c r="U90" s="209"/>
      <c r="V90" s="209"/>
      <c r="W90" s="209"/>
      <c r="X90" s="210"/>
      <c r="Y90" s="210"/>
      <c r="Z90" s="209"/>
      <c r="AA90" s="209"/>
      <c r="AB90" s="209"/>
      <c r="AC90" s="209"/>
      <c r="AD90" s="209"/>
    </row>
  </sheetData>
  <mergeCells count="10">
    <mergeCell ref="F43:AD43"/>
    <mergeCell ref="F4:AD4"/>
    <mergeCell ref="J5:T5"/>
    <mergeCell ref="V5:X5"/>
    <mergeCell ref="F10:AD10"/>
    <mergeCell ref="F11:AD11"/>
    <mergeCell ref="F36:AD36"/>
    <mergeCell ref="J37:T37"/>
    <mergeCell ref="V37:X37"/>
    <mergeCell ref="F42:AD42"/>
  </mergeCells>
  <pageMargins left="0.7" right="0.7" top="0.48" bottom="0.5" header="0.5" footer="0.5"/>
  <pageSetup paperSize="9" scale="40" firstPageNumber="9" fitToHeight="0" orientation="landscape" useFirstPageNumber="1" r:id="rId1"/>
  <headerFooter>
    <oddFooter>&amp;L&amp;"CordiaUPC,Regular"&amp;15 หมายเหตุประกอบงบการเงินเป็นส่วนหนึ่งของงบการเงินนี้
&amp;C&amp;"CordiaUPC,Regular"&amp;15&amp;P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58"/>
  <sheetViews>
    <sheetView view="pageBreakPreview" topLeftCell="A7" zoomScale="70" zoomScaleNormal="40" zoomScaleSheetLayoutView="70" workbookViewId="0">
      <selection activeCell="A18" sqref="A18"/>
    </sheetView>
  </sheetViews>
  <sheetFormatPr defaultColWidth="2" defaultRowHeight="26.25" x14ac:dyDescent="0.6"/>
  <cols>
    <col min="1" max="1" width="3.875" style="73" customWidth="1"/>
    <col min="2" max="2" width="2.875" style="73" customWidth="1"/>
    <col min="3" max="3" width="55" style="73" customWidth="1"/>
    <col min="4" max="4" width="8.375" style="73" customWidth="1"/>
    <col min="5" max="5" width="1.125" style="73" customWidth="1"/>
    <col min="6" max="6" width="18.375" style="73" customWidth="1"/>
    <col min="7" max="7" width="1.125" style="73" customWidth="1"/>
    <col min="8" max="8" width="22.25" style="73" bestFit="1" customWidth="1"/>
    <col min="9" max="9" width="1.125" style="73" customWidth="1"/>
    <col min="10" max="10" width="14.375" style="73" customWidth="1"/>
    <col min="11" max="11" width="0.75" style="73" customWidth="1"/>
    <col min="12" max="12" width="14.375" style="73" customWidth="1"/>
    <col min="13" max="13" width="1.125" style="73" customWidth="1"/>
    <col min="14" max="14" width="14.875" style="73" customWidth="1"/>
    <col min="15" max="15" width="1.125" style="73" customWidth="1"/>
    <col min="16" max="16" width="16.875" style="73" customWidth="1"/>
    <col min="17" max="17" width="1.125" style="73" customWidth="1"/>
    <col min="18" max="18" width="18.125" style="73" customWidth="1"/>
    <col min="19" max="19" width="1.125" style="73" customWidth="1"/>
    <col min="20" max="20" width="16.875" style="73" customWidth="1"/>
    <col min="21" max="21" width="1.125" style="73" customWidth="1"/>
    <col min="22" max="22" width="17.375" style="73" customWidth="1"/>
    <col min="23" max="23" width="1.125" style="73" customWidth="1"/>
    <col min="24" max="24" width="22.25" style="73" bestFit="1" customWidth="1"/>
    <col min="25" max="25" width="1.125" style="73" customWidth="1"/>
    <col min="26" max="26" width="18" style="73" customWidth="1"/>
    <col min="27" max="27" width="1.125" style="73" customWidth="1"/>
    <col min="28" max="28" width="24.25" style="73" bestFit="1" customWidth="1"/>
    <col min="29" max="29" width="16.25" style="73" customWidth="1"/>
    <col min="30" max="251" width="9.375" style="73" customWidth="1"/>
    <col min="252" max="16384" width="2" style="73"/>
  </cols>
  <sheetData>
    <row r="1" spans="1:28" ht="23.25" customHeight="1" x14ac:dyDescent="0.6">
      <c r="A1" s="142" t="s">
        <v>202</v>
      </c>
      <c r="B1" s="155"/>
      <c r="C1" s="152"/>
      <c r="D1" s="154"/>
      <c r="E1" s="154"/>
      <c r="F1" s="152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213"/>
      <c r="AA1" s="213"/>
      <c r="AB1" s="155"/>
    </row>
    <row r="2" spans="1:28" ht="23.25" customHeight="1" x14ac:dyDescent="0.6">
      <c r="A2" s="142" t="s">
        <v>203</v>
      </c>
      <c r="B2" s="155"/>
      <c r="C2" s="152"/>
      <c r="D2" s="154"/>
      <c r="E2" s="154"/>
      <c r="F2" s="152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213"/>
      <c r="AA2" s="213"/>
      <c r="AB2" s="155"/>
    </row>
    <row r="3" spans="1:28" ht="23.25" customHeight="1" x14ac:dyDescent="0.6">
      <c r="A3" s="151" t="s">
        <v>196</v>
      </c>
      <c r="B3" s="152"/>
      <c r="C3" s="152"/>
      <c r="D3" s="154"/>
      <c r="E3" s="154"/>
      <c r="F3" s="152"/>
      <c r="G3" s="152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213"/>
      <c r="AA3" s="213"/>
      <c r="AB3" s="155"/>
    </row>
    <row r="4" spans="1:28" ht="28.5" customHeight="1" x14ac:dyDescent="0.6">
      <c r="A4" s="152"/>
      <c r="B4" s="152"/>
      <c r="C4" s="152"/>
      <c r="D4" s="154"/>
      <c r="E4" s="154"/>
      <c r="F4" s="292" t="s">
        <v>1</v>
      </c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</row>
    <row r="5" spans="1:28" x14ac:dyDescent="0.6">
      <c r="A5" s="155"/>
      <c r="B5" s="155"/>
      <c r="C5" s="155"/>
      <c r="D5" s="68"/>
      <c r="E5" s="68"/>
      <c r="F5" s="155"/>
      <c r="G5" s="155"/>
      <c r="H5" s="156"/>
      <c r="I5" s="156"/>
      <c r="J5" s="293" t="s">
        <v>30</v>
      </c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14"/>
      <c r="V5" s="214"/>
      <c r="W5" s="157"/>
      <c r="X5" s="293" t="s">
        <v>31</v>
      </c>
      <c r="Y5" s="293"/>
      <c r="Z5" s="293"/>
      <c r="AA5" s="155"/>
      <c r="AB5" s="158"/>
    </row>
    <row r="6" spans="1:28" x14ac:dyDescent="0.6">
      <c r="A6" s="159"/>
      <c r="B6" s="65"/>
      <c r="C6" s="159"/>
      <c r="D6" s="153"/>
      <c r="E6" s="153"/>
      <c r="F6" s="159"/>
      <c r="G6" s="88"/>
      <c r="H6" s="159"/>
      <c r="I6" s="159"/>
      <c r="J6" s="159"/>
      <c r="K6" s="159"/>
      <c r="L6" s="159" t="s">
        <v>209</v>
      </c>
      <c r="M6" s="88"/>
      <c r="N6" s="88"/>
      <c r="O6" s="88"/>
      <c r="P6" s="86" t="s">
        <v>140</v>
      </c>
      <c r="Q6" s="88"/>
      <c r="R6" s="87" t="s">
        <v>143</v>
      </c>
      <c r="S6" s="160"/>
      <c r="T6" s="157" t="s">
        <v>62</v>
      </c>
      <c r="U6" s="160"/>
      <c r="V6" s="161"/>
      <c r="W6" s="161"/>
      <c r="X6" s="161"/>
      <c r="Y6" s="161"/>
      <c r="Z6" s="88"/>
      <c r="AA6" s="88"/>
      <c r="AB6" s="162"/>
    </row>
    <row r="7" spans="1:28" x14ac:dyDescent="0.6">
      <c r="A7" s="159"/>
      <c r="B7" s="65"/>
      <c r="C7" s="159"/>
      <c r="D7" s="153"/>
      <c r="E7" s="153"/>
      <c r="F7" s="88"/>
      <c r="G7" s="88"/>
      <c r="H7" s="159"/>
      <c r="I7" s="159"/>
      <c r="J7" s="88" t="s">
        <v>148</v>
      </c>
      <c r="K7" s="88"/>
      <c r="L7" s="88" t="s">
        <v>210</v>
      </c>
      <c r="M7" s="88"/>
      <c r="N7" s="87" t="s">
        <v>63</v>
      </c>
      <c r="O7" s="88"/>
      <c r="P7" s="86" t="s">
        <v>141</v>
      </c>
      <c r="Q7" s="86"/>
      <c r="R7" s="87" t="s">
        <v>144</v>
      </c>
      <c r="S7" s="160"/>
      <c r="T7" s="157" t="s">
        <v>64</v>
      </c>
      <c r="U7" s="160"/>
      <c r="V7" s="161"/>
      <c r="W7" s="161"/>
      <c r="X7" s="161"/>
      <c r="Y7" s="161"/>
      <c r="Z7" s="88"/>
      <c r="AA7" s="88"/>
      <c r="AB7" s="162"/>
    </row>
    <row r="8" spans="1:28" x14ac:dyDescent="0.6">
      <c r="A8" s="65"/>
      <c r="B8" s="65"/>
      <c r="C8" s="159"/>
      <c r="D8" s="153"/>
      <c r="E8" s="153"/>
      <c r="F8" s="167" t="s">
        <v>66</v>
      </c>
      <c r="G8" s="88"/>
      <c r="H8" s="164" t="s">
        <v>67</v>
      </c>
      <c r="I8" s="160"/>
      <c r="J8" s="88" t="s">
        <v>149</v>
      </c>
      <c r="K8" s="88"/>
      <c r="L8" s="88" t="s">
        <v>211</v>
      </c>
      <c r="M8" s="88"/>
      <c r="N8" s="87" t="s">
        <v>68</v>
      </c>
      <c r="O8" s="88"/>
      <c r="P8" s="87" t="s">
        <v>142</v>
      </c>
      <c r="Q8" s="86"/>
      <c r="R8" s="87" t="s">
        <v>145</v>
      </c>
      <c r="S8" s="161"/>
      <c r="T8" s="157" t="s">
        <v>69</v>
      </c>
      <c r="U8" s="161"/>
      <c r="V8" s="163" t="s">
        <v>70</v>
      </c>
      <c r="W8" s="161"/>
      <c r="X8" s="165" t="s">
        <v>71</v>
      </c>
      <c r="Y8" s="161"/>
      <c r="Z8" s="88"/>
      <c r="AA8" s="88"/>
      <c r="AB8" s="164" t="s">
        <v>72</v>
      </c>
    </row>
    <row r="9" spans="1:28" x14ac:dyDescent="0.6">
      <c r="A9" s="65"/>
      <c r="B9" s="65"/>
      <c r="C9" s="159"/>
      <c r="D9" s="68" t="s">
        <v>4</v>
      </c>
      <c r="E9" s="153"/>
      <c r="F9" s="167" t="s">
        <v>74</v>
      </c>
      <c r="G9" s="88"/>
      <c r="H9" s="165" t="s">
        <v>75</v>
      </c>
      <c r="I9" s="160"/>
      <c r="J9" s="168" t="s">
        <v>150</v>
      </c>
      <c r="K9" s="168"/>
      <c r="L9" s="168" t="s">
        <v>212</v>
      </c>
      <c r="M9" s="88"/>
      <c r="N9" s="87" t="s">
        <v>76</v>
      </c>
      <c r="O9" s="88"/>
      <c r="P9" s="87" t="s">
        <v>8</v>
      </c>
      <c r="Q9" s="86"/>
      <c r="R9" s="88" t="s">
        <v>146</v>
      </c>
      <c r="S9" s="160"/>
      <c r="T9" s="157" t="s">
        <v>77</v>
      </c>
      <c r="U9" s="161"/>
      <c r="V9" s="163" t="s">
        <v>78</v>
      </c>
      <c r="W9" s="161"/>
      <c r="X9" s="165" t="s">
        <v>79</v>
      </c>
      <c r="Y9" s="88"/>
      <c r="Z9" s="167" t="s">
        <v>80</v>
      </c>
      <c r="AA9" s="88"/>
      <c r="AB9" s="163" t="s">
        <v>83</v>
      </c>
    </row>
    <row r="10" spans="1:28" x14ac:dyDescent="0.6">
      <c r="A10" s="65"/>
      <c r="B10" s="65"/>
      <c r="C10" s="159"/>
      <c r="D10" s="153"/>
      <c r="E10" s="153"/>
      <c r="F10" s="294" t="s">
        <v>5</v>
      </c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94"/>
      <c r="R10" s="294"/>
      <c r="S10" s="294"/>
      <c r="T10" s="294"/>
      <c r="U10" s="294"/>
      <c r="V10" s="294"/>
      <c r="W10" s="294"/>
      <c r="X10" s="294"/>
      <c r="Y10" s="294"/>
      <c r="Z10" s="294"/>
      <c r="AA10" s="294"/>
      <c r="AB10" s="294"/>
    </row>
    <row r="11" spans="1:28" ht="26.45" customHeight="1" x14ac:dyDescent="0.65">
      <c r="A11" s="89" t="s">
        <v>184</v>
      </c>
      <c r="B11" s="65"/>
      <c r="C11" s="65"/>
      <c r="D11" s="185"/>
      <c r="E11" s="68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</row>
    <row r="12" spans="1:28" ht="26.45" customHeight="1" x14ac:dyDescent="0.6">
      <c r="A12" s="89" t="s">
        <v>147</v>
      </c>
      <c r="B12" s="169"/>
      <c r="C12" s="169"/>
      <c r="D12" s="170"/>
      <c r="E12" s="68"/>
      <c r="F12" s="130">
        <v>91541387</v>
      </c>
      <c r="G12" s="130"/>
      <c r="H12" s="130">
        <v>43217044</v>
      </c>
      <c r="I12" s="130"/>
      <c r="J12" s="129">
        <v>0</v>
      </c>
      <c r="K12" s="129"/>
      <c r="L12" s="130">
        <v>0</v>
      </c>
      <c r="M12" s="131"/>
      <c r="N12" s="130">
        <v>5767838</v>
      </c>
      <c r="O12" s="131"/>
      <c r="P12" s="130">
        <v>449806</v>
      </c>
      <c r="Q12" s="131"/>
      <c r="R12" s="129">
        <v>-79195</v>
      </c>
      <c r="S12" s="130"/>
      <c r="T12" s="130">
        <v>-13675</v>
      </c>
      <c r="U12" s="130"/>
      <c r="V12" s="130">
        <v>6124774</v>
      </c>
      <c r="W12" s="130"/>
      <c r="X12" s="130">
        <v>3360000</v>
      </c>
      <c r="Y12" s="131"/>
      <c r="Z12" s="130">
        <v>47074734</v>
      </c>
      <c r="AA12" s="131"/>
      <c r="AB12" s="130">
        <v>191317939</v>
      </c>
    </row>
    <row r="13" spans="1:28" ht="26.45" customHeight="1" x14ac:dyDescent="0.6">
      <c r="A13" s="169" t="s">
        <v>151</v>
      </c>
      <c r="B13" s="169"/>
      <c r="C13" s="169"/>
      <c r="D13" s="170"/>
      <c r="E13" s="68"/>
      <c r="F13" s="130"/>
      <c r="G13" s="130"/>
      <c r="H13" s="130"/>
      <c r="I13" s="130"/>
      <c r="J13" s="129"/>
      <c r="K13" s="129"/>
      <c r="L13" s="130"/>
      <c r="M13" s="131"/>
      <c r="N13" s="130"/>
      <c r="O13" s="131"/>
      <c r="P13" s="130"/>
      <c r="Q13" s="131"/>
      <c r="R13" s="130"/>
      <c r="S13" s="130"/>
      <c r="T13" s="130"/>
      <c r="U13" s="130"/>
      <c r="V13" s="130"/>
      <c r="W13" s="130"/>
      <c r="X13" s="130"/>
      <c r="Y13" s="131"/>
      <c r="Z13" s="130"/>
      <c r="AA13" s="131"/>
      <c r="AB13" s="130"/>
    </row>
    <row r="14" spans="1:28" ht="26.45" customHeight="1" x14ac:dyDescent="0.6">
      <c r="A14" s="171" t="s">
        <v>152</v>
      </c>
      <c r="B14" s="169"/>
      <c r="C14" s="169"/>
      <c r="D14" s="170"/>
      <c r="E14" s="68"/>
      <c r="F14" s="130"/>
      <c r="G14" s="130"/>
      <c r="H14" s="130"/>
      <c r="I14" s="130"/>
      <c r="J14" s="129"/>
      <c r="K14" s="129"/>
      <c r="L14" s="130"/>
      <c r="M14" s="131"/>
      <c r="N14" s="130"/>
      <c r="O14" s="131"/>
      <c r="P14" s="130"/>
      <c r="Q14" s="131"/>
      <c r="R14" s="130"/>
      <c r="S14" s="130"/>
      <c r="T14" s="130"/>
      <c r="U14" s="130"/>
      <c r="V14" s="130"/>
      <c r="W14" s="130"/>
      <c r="X14" s="130"/>
      <c r="Y14" s="131"/>
      <c r="Z14" s="130"/>
      <c r="AA14" s="131"/>
      <c r="AB14" s="130"/>
    </row>
    <row r="15" spans="1:28" ht="26.45" customHeight="1" x14ac:dyDescent="0.7">
      <c r="A15" s="66"/>
      <c r="B15" s="66" t="s">
        <v>188</v>
      </c>
      <c r="C15" s="67"/>
      <c r="D15" s="68"/>
      <c r="E15" s="68"/>
      <c r="F15" s="69">
        <v>0</v>
      </c>
      <c r="G15" s="70"/>
      <c r="H15" s="69">
        <v>105072</v>
      </c>
      <c r="I15" s="69"/>
      <c r="J15" s="69">
        <v>0</v>
      </c>
      <c r="K15" s="69"/>
      <c r="L15" s="69">
        <v>0</v>
      </c>
      <c r="M15" s="85"/>
      <c r="N15" s="69">
        <v>0</v>
      </c>
      <c r="O15" s="70"/>
      <c r="P15" s="69">
        <v>0</v>
      </c>
      <c r="Q15" s="70"/>
      <c r="R15" s="69">
        <v>0</v>
      </c>
      <c r="S15" s="70"/>
      <c r="T15" s="69">
        <v>0</v>
      </c>
      <c r="U15" s="71"/>
      <c r="V15" s="69">
        <f>SUM(J15:T15)</f>
        <v>0</v>
      </c>
      <c r="W15" s="71"/>
      <c r="X15" s="69">
        <v>0</v>
      </c>
      <c r="Y15" s="71"/>
      <c r="Z15" s="69">
        <v>0</v>
      </c>
      <c r="AA15" s="71"/>
      <c r="AB15" s="85">
        <f>+F15+H15+V15+X15+Z15</f>
        <v>105072</v>
      </c>
    </row>
    <row r="16" spans="1:28" ht="26.45" customHeight="1" x14ac:dyDescent="0.7">
      <c r="A16" s="66"/>
      <c r="B16" s="66" t="s">
        <v>238</v>
      </c>
      <c r="C16" s="67"/>
      <c r="D16" s="68"/>
      <c r="E16" s="68"/>
      <c r="F16" s="69">
        <v>0</v>
      </c>
      <c r="G16" s="70"/>
      <c r="H16" s="69">
        <v>0</v>
      </c>
      <c r="I16" s="69"/>
      <c r="J16" s="69">
        <v>98151</v>
      </c>
      <c r="K16" s="69"/>
      <c r="L16" s="69">
        <v>0</v>
      </c>
      <c r="M16" s="85"/>
      <c r="N16" s="69">
        <v>0</v>
      </c>
      <c r="O16" s="70"/>
      <c r="P16" s="69">
        <v>0</v>
      </c>
      <c r="Q16" s="70"/>
      <c r="R16" s="69">
        <v>0</v>
      </c>
      <c r="S16" s="70"/>
      <c r="T16" s="69">
        <v>0</v>
      </c>
      <c r="U16" s="71"/>
      <c r="V16" s="69">
        <v>98151</v>
      </c>
      <c r="W16" s="71"/>
      <c r="X16" s="69">
        <v>0</v>
      </c>
      <c r="Y16" s="71"/>
      <c r="Z16" s="69">
        <v>0</v>
      </c>
      <c r="AA16" s="71"/>
      <c r="AB16" s="85">
        <v>98151</v>
      </c>
    </row>
    <row r="17" spans="1:28" ht="26.45" customHeight="1" x14ac:dyDescent="0.7">
      <c r="A17" s="66"/>
      <c r="B17" s="66" t="s">
        <v>197</v>
      </c>
      <c r="C17" s="67"/>
      <c r="D17" s="68"/>
      <c r="E17" s="68"/>
      <c r="F17" s="69">
        <v>47559</v>
      </c>
      <c r="G17" s="70"/>
      <c r="H17" s="69">
        <v>0</v>
      </c>
      <c r="I17" s="69"/>
      <c r="J17" s="69">
        <v>-47559</v>
      </c>
      <c r="K17" s="69"/>
      <c r="L17" s="69">
        <v>0</v>
      </c>
      <c r="M17" s="85"/>
      <c r="N17" s="69">
        <v>0</v>
      </c>
      <c r="O17" s="70"/>
      <c r="P17" s="69">
        <v>0</v>
      </c>
      <c r="Q17" s="70"/>
      <c r="R17" s="69">
        <v>0</v>
      </c>
      <c r="S17" s="70"/>
      <c r="T17" s="69">
        <v>0</v>
      </c>
      <c r="U17" s="71"/>
      <c r="V17" s="69">
        <v>-47559</v>
      </c>
      <c r="W17" s="71"/>
      <c r="X17" s="69">
        <v>0</v>
      </c>
      <c r="Y17" s="71"/>
      <c r="Z17" s="69">
        <v>0</v>
      </c>
      <c r="AA17" s="71"/>
      <c r="AB17" s="85">
        <v>0</v>
      </c>
    </row>
    <row r="18" spans="1:28" ht="26.45" customHeight="1" x14ac:dyDescent="0.7">
      <c r="A18" s="66"/>
      <c r="B18" s="66" t="s">
        <v>237</v>
      </c>
      <c r="C18" s="67"/>
      <c r="D18" s="68"/>
      <c r="E18" s="68"/>
      <c r="F18" s="69">
        <v>0</v>
      </c>
      <c r="G18" s="70"/>
      <c r="H18" s="69">
        <v>-515</v>
      </c>
      <c r="I18" s="69"/>
      <c r="J18" s="69">
        <v>0</v>
      </c>
      <c r="K18" s="69"/>
      <c r="L18" s="69">
        <v>0</v>
      </c>
      <c r="M18" s="85"/>
      <c r="N18" s="69">
        <v>0</v>
      </c>
      <c r="O18" s="70"/>
      <c r="P18" s="69">
        <v>0</v>
      </c>
      <c r="Q18" s="70"/>
      <c r="R18" s="69">
        <v>0</v>
      </c>
      <c r="S18" s="70"/>
      <c r="T18" s="69">
        <v>0</v>
      </c>
      <c r="U18" s="71"/>
      <c r="V18" s="69">
        <v>0</v>
      </c>
      <c r="W18" s="71"/>
      <c r="X18" s="69">
        <v>0</v>
      </c>
      <c r="Y18" s="71"/>
      <c r="Z18" s="69">
        <v>0</v>
      </c>
      <c r="AA18" s="71"/>
      <c r="AB18" s="85">
        <v>-515</v>
      </c>
    </row>
    <row r="19" spans="1:28" ht="26.45" customHeight="1" x14ac:dyDescent="0.7">
      <c r="A19" s="66"/>
      <c r="B19" s="66" t="s">
        <v>153</v>
      </c>
      <c r="C19" s="155"/>
      <c r="D19" s="68">
        <v>16</v>
      </c>
      <c r="E19" s="68"/>
      <c r="F19" s="76">
        <v>0</v>
      </c>
      <c r="G19" s="71"/>
      <c r="H19" s="76">
        <v>0</v>
      </c>
      <c r="I19" s="71"/>
      <c r="J19" s="76">
        <v>0</v>
      </c>
      <c r="K19" s="175"/>
      <c r="L19" s="76">
        <v>0</v>
      </c>
      <c r="M19" s="71"/>
      <c r="N19" s="76">
        <v>0</v>
      </c>
      <c r="O19" s="70"/>
      <c r="P19" s="76">
        <v>0</v>
      </c>
      <c r="Q19" s="70"/>
      <c r="R19" s="76">
        <v>0</v>
      </c>
      <c r="S19" s="70"/>
      <c r="T19" s="76">
        <v>0</v>
      </c>
      <c r="U19" s="71"/>
      <c r="V19" s="76">
        <v>0</v>
      </c>
      <c r="W19" s="71"/>
      <c r="X19" s="76">
        <v>0</v>
      </c>
      <c r="Y19" s="71"/>
      <c r="Z19" s="216">
        <v>-963575</v>
      </c>
      <c r="AA19" s="71"/>
      <c r="AB19" s="216">
        <f>+F19+H19+V19+X19+Z19</f>
        <v>-963575</v>
      </c>
    </row>
    <row r="20" spans="1:28" ht="26.45" customHeight="1" x14ac:dyDescent="0.6">
      <c r="A20" s="171" t="s">
        <v>154</v>
      </c>
      <c r="B20" s="155"/>
      <c r="C20" s="155"/>
      <c r="D20" s="68"/>
      <c r="E20" s="68"/>
      <c r="F20" s="217">
        <f>SUM(F15:F19)</f>
        <v>47559</v>
      </c>
      <c r="G20" s="218"/>
      <c r="H20" s="217">
        <f>SUM(H15:H19)</f>
        <v>104557</v>
      </c>
      <c r="I20" s="218"/>
      <c r="J20" s="217">
        <f>SUM(J15:J19)</f>
        <v>50592</v>
      </c>
      <c r="K20" s="219"/>
      <c r="L20" s="217">
        <f>SUM(L15:L19)</f>
        <v>0</v>
      </c>
      <c r="M20" s="218"/>
      <c r="N20" s="217">
        <f>SUM(N15:N19)</f>
        <v>0</v>
      </c>
      <c r="O20" s="220"/>
      <c r="P20" s="217">
        <f>SUM(P15:P19)</f>
        <v>0</v>
      </c>
      <c r="Q20" s="220"/>
      <c r="R20" s="217">
        <f>SUM(R15:R19)</f>
        <v>0</v>
      </c>
      <c r="S20" s="220"/>
      <c r="T20" s="217">
        <f>SUM(T15:T19)</f>
        <v>0</v>
      </c>
      <c r="U20" s="218"/>
      <c r="V20" s="217">
        <f>SUM(V15:V19)</f>
        <v>50592</v>
      </c>
      <c r="W20" s="218"/>
      <c r="X20" s="217">
        <f>SUM(X15:X19)</f>
        <v>0</v>
      </c>
      <c r="Y20" s="218"/>
      <c r="Z20" s="221">
        <f>SUM(Z15:Z19)</f>
        <v>-963575</v>
      </c>
      <c r="AA20" s="218"/>
      <c r="AB20" s="221">
        <f>SUM(AB15:AB19)</f>
        <v>-760867</v>
      </c>
    </row>
    <row r="21" spans="1:28" ht="26.45" customHeight="1" x14ac:dyDescent="0.7">
      <c r="A21" s="176" t="s">
        <v>111</v>
      </c>
      <c r="B21" s="65"/>
      <c r="C21" s="177"/>
      <c r="D21" s="222"/>
      <c r="E21" s="68"/>
      <c r="F21" s="135"/>
      <c r="G21" s="134"/>
      <c r="H21" s="135"/>
      <c r="I21" s="135"/>
      <c r="J21" s="135"/>
      <c r="K21" s="135"/>
      <c r="L21" s="134"/>
      <c r="M21" s="134"/>
      <c r="N21" s="134"/>
      <c r="O21" s="134"/>
      <c r="P21" s="134"/>
      <c r="Q21" s="134"/>
      <c r="R21" s="135"/>
      <c r="S21" s="136"/>
      <c r="T21" s="135"/>
      <c r="U21" s="136"/>
      <c r="V21" s="135"/>
      <c r="W21" s="136"/>
      <c r="X21" s="135"/>
      <c r="Y21" s="134"/>
      <c r="Z21" s="135"/>
      <c r="AA21" s="79"/>
      <c r="AB21" s="135"/>
    </row>
    <row r="22" spans="1:28" ht="26.45" customHeight="1" x14ac:dyDescent="0.7">
      <c r="A22" s="155"/>
      <c r="B22" s="223" t="s">
        <v>52</v>
      </c>
      <c r="C22" s="224"/>
      <c r="D22" s="68"/>
      <c r="E22" s="68"/>
      <c r="F22" s="69">
        <v>0</v>
      </c>
      <c r="G22" s="69"/>
      <c r="H22" s="69">
        <v>0</v>
      </c>
      <c r="I22" s="85"/>
      <c r="J22" s="69">
        <v>0</v>
      </c>
      <c r="K22" s="69"/>
      <c r="L22" s="69">
        <v>0</v>
      </c>
      <c r="M22" s="78"/>
      <c r="N22" s="69">
        <v>0</v>
      </c>
      <c r="O22" s="77"/>
      <c r="P22" s="69">
        <v>0</v>
      </c>
      <c r="Q22" s="77"/>
      <c r="R22" s="69">
        <v>0</v>
      </c>
      <c r="S22" s="69"/>
      <c r="T22" s="69">
        <v>0</v>
      </c>
      <c r="U22" s="69"/>
      <c r="V22" s="69">
        <f t="shared" ref="V22:V27" si="0">SUM(J22:T22)</f>
        <v>0</v>
      </c>
      <c r="W22" s="69"/>
      <c r="X22" s="69">
        <v>0</v>
      </c>
      <c r="Y22" s="78"/>
      <c r="Z22" s="137">
        <v>22640695</v>
      </c>
      <c r="AA22" s="137"/>
      <c r="AB22" s="137">
        <f>+F22+H22+V22+X22+Z22</f>
        <v>22640695</v>
      </c>
    </row>
    <row r="23" spans="1:28" ht="26.45" customHeight="1" x14ac:dyDescent="0.7">
      <c r="A23" s="155"/>
      <c r="B23" s="223" t="s">
        <v>109</v>
      </c>
      <c r="C23" s="155"/>
      <c r="D23" s="68"/>
      <c r="E23" s="68"/>
      <c r="F23" s="76">
        <v>0</v>
      </c>
      <c r="G23" s="69"/>
      <c r="H23" s="76">
        <v>0</v>
      </c>
      <c r="I23" s="179"/>
      <c r="J23" s="76">
        <v>0</v>
      </c>
      <c r="K23" s="175"/>
      <c r="L23" s="76">
        <v>0</v>
      </c>
      <c r="M23" s="79"/>
      <c r="N23" s="76">
        <v>-91460</v>
      </c>
      <c r="O23" s="77"/>
      <c r="P23" s="76">
        <f>47684+1</f>
        <v>47685</v>
      </c>
      <c r="Q23" s="77"/>
      <c r="R23" s="76">
        <v>19299</v>
      </c>
      <c r="S23" s="79"/>
      <c r="T23" s="76">
        <v>0</v>
      </c>
      <c r="U23" s="138"/>
      <c r="V23" s="81">
        <f t="shared" si="0"/>
        <v>-24476</v>
      </c>
      <c r="W23" s="138"/>
      <c r="X23" s="76">
        <v>0</v>
      </c>
      <c r="Y23" s="138"/>
      <c r="Z23" s="76">
        <v>-19939</v>
      </c>
      <c r="AA23" s="138"/>
      <c r="AB23" s="225">
        <f>+F23+H23+V23+X23+Z23</f>
        <v>-44415</v>
      </c>
    </row>
    <row r="24" spans="1:28" ht="26.45" customHeight="1" x14ac:dyDescent="0.6">
      <c r="A24" s="152" t="s">
        <v>112</v>
      </c>
      <c r="B24" s="155"/>
      <c r="C24" s="155"/>
      <c r="D24" s="185"/>
      <c r="E24" s="68"/>
      <c r="F24" s="82">
        <f>+F22+F23</f>
        <v>0</v>
      </c>
      <c r="G24" s="129"/>
      <c r="H24" s="82">
        <f>+H22+H23</f>
        <v>0</v>
      </c>
      <c r="I24" s="180"/>
      <c r="J24" s="82">
        <f>+J22+J23</f>
        <v>0</v>
      </c>
      <c r="K24" s="82"/>
      <c r="L24" s="82">
        <f>+L22+L23</f>
        <v>0</v>
      </c>
      <c r="M24" s="83"/>
      <c r="N24" s="84">
        <f>+N22+N23</f>
        <v>-91460</v>
      </c>
      <c r="O24" s="83"/>
      <c r="P24" s="82">
        <f>+P22+P23</f>
        <v>47685</v>
      </c>
      <c r="Q24" s="83"/>
      <c r="R24" s="84">
        <f>+R22+R23</f>
        <v>19299</v>
      </c>
      <c r="S24" s="83"/>
      <c r="T24" s="82">
        <f>+T22+T23</f>
        <v>0</v>
      </c>
      <c r="U24" s="130"/>
      <c r="V24" s="84">
        <f t="shared" si="0"/>
        <v>-24476</v>
      </c>
      <c r="W24" s="130"/>
      <c r="X24" s="82">
        <f>+X22+X23</f>
        <v>0</v>
      </c>
      <c r="Y24" s="83"/>
      <c r="Z24" s="84">
        <f>+Z22+Z23</f>
        <v>22620756</v>
      </c>
      <c r="AA24" s="83"/>
      <c r="AB24" s="84">
        <f>+F24+H24+V24+X24+Z24</f>
        <v>22596280</v>
      </c>
    </row>
    <row r="25" spans="1:28" ht="26.45" customHeight="1" x14ac:dyDescent="0.7">
      <c r="A25" s="155" t="s">
        <v>187</v>
      </c>
      <c r="B25" s="155"/>
      <c r="C25" s="155"/>
      <c r="D25" s="185"/>
      <c r="E25" s="68"/>
      <c r="F25" s="69">
        <v>0</v>
      </c>
      <c r="G25" s="129"/>
      <c r="H25" s="69">
        <v>0</v>
      </c>
      <c r="I25" s="180"/>
      <c r="J25" s="69">
        <v>0</v>
      </c>
      <c r="K25" s="69"/>
      <c r="L25" s="69">
        <v>0</v>
      </c>
      <c r="M25" s="83"/>
      <c r="N25" s="69">
        <v>0</v>
      </c>
      <c r="O25" s="83"/>
      <c r="P25" s="69">
        <v>0</v>
      </c>
      <c r="Q25" s="83"/>
      <c r="R25" s="69">
        <v>0</v>
      </c>
      <c r="S25" s="83"/>
      <c r="T25" s="69">
        <v>0</v>
      </c>
      <c r="U25" s="130"/>
      <c r="V25" s="69">
        <f t="shared" si="0"/>
        <v>0</v>
      </c>
      <c r="W25" s="130"/>
      <c r="X25" s="182">
        <v>6731000</v>
      </c>
      <c r="Y25" s="83"/>
      <c r="Z25" s="183">
        <f>-X25</f>
        <v>-6731000</v>
      </c>
      <c r="AA25" s="83"/>
      <c r="AB25" s="69">
        <v>0</v>
      </c>
    </row>
    <row r="26" spans="1:28" ht="26.45" customHeight="1" x14ac:dyDescent="0.7">
      <c r="A26" s="155" t="s">
        <v>84</v>
      </c>
      <c r="B26" s="155"/>
      <c r="C26" s="155"/>
      <c r="D26" s="68"/>
      <c r="E26" s="68"/>
      <c r="F26" s="69">
        <v>0</v>
      </c>
      <c r="G26" s="70"/>
      <c r="H26" s="69">
        <v>0</v>
      </c>
      <c r="I26" s="71"/>
      <c r="J26" s="69">
        <v>0</v>
      </c>
      <c r="K26" s="69"/>
      <c r="L26" s="69">
        <v>0</v>
      </c>
      <c r="M26" s="71"/>
      <c r="N26" s="85">
        <v>-102979</v>
      </c>
      <c r="O26" s="71"/>
      <c r="P26" s="69">
        <v>0</v>
      </c>
      <c r="Q26" s="71"/>
      <c r="R26" s="69">
        <v>0</v>
      </c>
      <c r="S26" s="70"/>
      <c r="T26" s="69">
        <v>0</v>
      </c>
      <c r="U26" s="71"/>
      <c r="V26" s="85">
        <f t="shared" si="0"/>
        <v>-102979</v>
      </c>
      <c r="W26" s="71"/>
      <c r="X26" s="69">
        <v>0</v>
      </c>
      <c r="Y26" s="71"/>
      <c r="Z26" s="141">
        <f>-V26</f>
        <v>102979</v>
      </c>
      <c r="AA26" s="71"/>
      <c r="AB26" s="69">
        <v>0</v>
      </c>
    </row>
    <row r="27" spans="1:28" ht="26.45" customHeight="1" thickBot="1" x14ac:dyDescent="0.65">
      <c r="A27" s="184" t="s">
        <v>185</v>
      </c>
      <c r="B27" s="169"/>
      <c r="C27" s="169"/>
      <c r="D27" s="185"/>
      <c r="E27" s="185"/>
      <c r="F27" s="186">
        <f>+F12+F20+F24+F25+F26</f>
        <v>91588946</v>
      </c>
      <c r="G27" s="83"/>
      <c r="H27" s="186">
        <f>+H12+H20+H24+H25+H26</f>
        <v>43321601</v>
      </c>
      <c r="I27" s="83"/>
      <c r="J27" s="226">
        <f>+J12+J20+J24+J25+J26</f>
        <v>50592</v>
      </c>
      <c r="K27" s="227"/>
      <c r="L27" s="226">
        <f>+L12+L20+L24+L25+L26</f>
        <v>0</v>
      </c>
      <c r="M27" s="83"/>
      <c r="N27" s="186">
        <f>+N12+N20+N24+N25+N26</f>
        <v>5573399</v>
      </c>
      <c r="O27" s="83"/>
      <c r="P27" s="186">
        <f>+P12+P20+P24+P25+P26</f>
        <v>497491</v>
      </c>
      <c r="Q27" s="83"/>
      <c r="R27" s="186">
        <f>+R12+R20+R24+R25+R26</f>
        <v>-59896</v>
      </c>
      <c r="S27" s="83"/>
      <c r="T27" s="186">
        <f>+T12+T20+T24+T25+T26</f>
        <v>-13675</v>
      </c>
      <c r="U27" s="83"/>
      <c r="V27" s="186">
        <f t="shared" si="0"/>
        <v>6047911</v>
      </c>
      <c r="W27" s="83"/>
      <c r="X27" s="186">
        <f>+X12+X20+X24+X25+X26</f>
        <v>10091000</v>
      </c>
      <c r="Y27" s="83"/>
      <c r="Z27" s="186">
        <f>+Z12+Z20+Z24+Z25+Z26</f>
        <v>62103894</v>
      </c>
      <c r="AA27" s="83"/>
      <c r="AB27" s="186">
        <f>+F27+H27+V27+X27+Z27</f>
        <v>213153352</v>
      </c>
    </row>
    <row r="28" spans="1:28" ht="5.45" customHeight="1" thickTop="1" x14ac:dyDescent="0.7">
      <c r="A28" s="155"/>
      <c r="B28" s="155"/>
      <c r="C28" s="155"/>
      <c r="D28" s="68"/>
      <c r="E28" s="68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8"/>
      <c r="AA28" s="188"/>
      <c r="AB28" s="188"/>
    </row>
    <row r="29" spans="1:28" ht="23.25" customHeight="1" x14ac:dyDescent="0.6">
      <c r="A29" s="142" t="s">
        <v>202</v>
      </c>
      <c r="B29" s="155"/>
      <c r="C29" s="152"/>
      <c r="D29" s="154"/>
      <c r="E29" s="154"/>
      <c r="F29" s="152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213"/>
      <c r="AA29" s="213"/>
      <c r="AB29" s="155"/>
    </row>
    <row r="30" spans="1:28" ht="23.25" customHeight="1" x14ac:dyDescent="0.6">
      <c r="A30" s="142" t="s">
        <v>203</v>
      </c>
      <c r="B30" s="155"/>
      <c r="C30" s="152"/>
      <c r="D30" s="154"/>
      <c r="E30" s="154"/>
      <c r="F30" s="152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213"/>
      <c r="AA30" s="213"/>
      <c r="AB30" s="155"/>
    </row>
    <row r="31" spans="1:28" ht="23.25" customHeight="1" x14ac:dyDescent="0.6">
      <c r="A31" s="151" t="s">
        <v>196</v>
      </c>
      <c r="B31" s="152"/>
      <c r="C31" s="152"/>
      <c r="D31" s="154"/>
      <c r="E31" s="154"/>
      <c r="F31" s="152"/>
      <c r="G31" s="152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213"/>
      <c r="AA31" s="213"/>
      <c r="AB31" s="155"/>
    </row>
    <row r="32" spans="1:28" ht="28.5" customHeight="1" x14ac:dyDescent="0.6">
      <c r="A32" s="152"/>
      <c r="B32" s="152"/>
      <c r="C32" s="152"/>
      <c r="D32" s="154"/>
      <c r="E32" s="154"/>
      <c r="F32" s="292" t="s">
        <v>1</v>
      </c>
      <c r="G32" s="292"/>
      <c r="H32" s="292"/>
      <c r="I32" s="292"/>
      <c r="J32" s="292"/>
      <c r="K32" s="292"/>
      <c r="L32" s="292"/>
      <c r="M32" s="292"/>
      <c r="N32" s="292"/>
      <c r="O32" s="292"/>
      <c r="P32" s="292"/>
      <c r="Q32" s="292"/>
      <c r="R32" s="292"/>
      <c r="S32" s="292"/>
      <c r="T32" s="292"/>
      <c r="U32" s="292"/>
      <c r="V32" s="292"/>
      <c r="W32" s="292"/>
      <c r="X32" s="292"/>
      <c r="Y32" s="292"/>
      <c r="Z32" s="292"/>
      <c r="AA32" s="292"/>
      <c r="AB32" s="292"/>
    </row>
    <row r="33" spans="1:28" x14ac:dyDescent="0.6">
      <c r="A33" s="155"/>
      <c r="B33" s="155"/>
      <c r="C33" s="155"/>
      <c r="D33" s="68"/>
      <c r="E33" s="68"/>
      <c r="F33" s="155"/>
      <c r="G33" s="155"/>
      <c r="H33" s="156"/>
      <c r="I33" s="156"/>
      <c r="J33" s="293" t="s">
        <v>30</v>
      </c>
      <c r="K33" s="293"/>
      <c r="L33" s="293"/>
      <c r="M33" s="293"/>
      <c r="N33" s="293"/>
      <c r="O33" s="293"/>
      <c r="P33" s="293"/>
      <c r="Q33" s="293"/>
      <c r="R33" s="293"/>
      <c r="S33" s="293"/>
      <c r="T33" s="293"/>
      <c r="U33" s="214"/>
      <c r="V33" s="214"/>
      <c r="W33" s="157"/>
      <c r="X33" s="293" t="s">
        <v>31</v>
      </c>
      <c r="Y33" s="293"/>
      <c r="Z33" s="293"/>
      <c r="AA33" s="155"/>
      <c r="AB33" s="158"/>
    </row>
    <row r="34" spans="1:28" x14ac:dyDescent="0.6">
      <c r="A34" s="159"/>
      <c r="B34" s="65"/>
      <c r="C34" s="159"/>
      <c r="D34" s="153"/>
      <c r="E34" s="153"/>
      <c r="F34" s="159"/>
      <c r="G34" s="88"/>
      <c r="H34" s="159"/>
      <c r="I34" s="159"/>
      <c r="J34" s="159"/>
      <c r="K34" s="159"/>
      <c r="L34" s="159" t="s">
        <v>209</v>
      </c>
      <c r="M34" s="88"/>
      <c r="N34" s="88"/>
      <c r="O34" s="88"/>
      <c r="P34" s="86" t="s">
        <v>140</v>
      </c>
      <c r="Q34" s="88"/>
      <c r="R34" s="87" t="s">
        <v>143</v>
      </c>
      <c r="S34" s="160"/>
      <c r="T34" s="157" t="s">
        <v>62</v>
      </c>
      <c r="U34" s="160"/>
      <c r="V34" s="161"/>
      <c r="W34" s="161"/>
      <c r="X34" s="161"/>
      <c r="Y34" s="161"/>
      <c r="Z34" s="88"/>
      <c r="AA34" s="88"/>
      <c r="AB34" s="162"/>
    </row>
    <row r="35" spans="1:28" x14ac:dyDescent="0.6">
      <c r="A35" s="159"/>
      <c r="B35" s="65"/>
      <c r="C35" s="159"/>
      <c r="D35" s="153"/>
      <c r="E35" s="153"/>
      <c r="F35" s="88"/>
      <c r="G35" s="88"/>
      <c r="H35" s="159"/>
      <c r="I35" s="159"/>
      <c r="J35" s="88" t="s">
        <v>148</v>
      </c>
      <c r="K35" s="88"/>
      <c r="L35" s="88" t="s">
        <v>229</v>
      </c>
      <c r="M35" s="88"/>
      <c r="N35" s="87" t="s">
        <v>63</v>
      </c>
      <c r="O35" s="88"/>
      <c r="P35" s="86" t="s">
        <v>141</v>
      </c>
      <c r="Q35" s="86"/>
      <c r="R35" s="87" t="s">
        <v>144</v>
      </c>
      <c r="S35" s="160"/>
      <c r="T35" s="157" t="s">
        <v>64</v>
      </c>
      <c r="U35" s="160"/>
      <c r="V35" s="161"/>
      <c r="W35" s="161"/>
      <c r="X35" s="161"/>
      <c r="Y35" s="161"/>
      <c r="Z35" s="88"/>
      <c r="AA35" s="88"/>
      <c r="AB35" s="162"/>
    </row>
    <row r="36" spans="1:28" x14ac:dyDescent="0.6">
      <c r="A36" s="65"/>
      <c r="B36" s="65"/>
      <c r="C36" s="159"/>
      <c r="D36" s="153"/>
      <c r="E36" s="153"/>
      <c r="F36" s="167" t="s">
        <v>66</v>
      </c>
      <c r="G36" s="88"/>
      <c r="H36" s="164" t="s">
        <v>67</v>
      </c>
      <c r="I36" s="160"/>
      <c r="J36" s="88" t="s">
        <v>149</v>
      </c>
      <c r="K36" s="88"/>
      <c r="L36" s="88" t="s">
        <v>211</v>
      </c>
      <c r="M36" s="88"/>
      <c r="N36" s="87" t="s">
        <v>68</v>
      </c>
      <c r="O36" s="88"/>
      <c r="P36" s="87" t="s">
        <v>142</v>
      </c>
      <c r="Q36" s="86"/>
      <c r="R36" s="87" t="s">
        <v>145</v>
      </c>
      <c r="S36" s="161"/>
      <c r="T36" s="157" t="s">
        <v>69</v>
      </c>
      <c r="U36" s="161"/>
      <c r="V36" s="163" t="s">
        <v>70</v>
      </c>
      <c r="W36" s="161"/>
      <c r="X36" s="165" t="s">
        <v>71</v>
      </c>
      <c r="Y36" s="161"/>
      <c r="Z36" s="88"/>
      <c r="AA36" s="88"/>
      <c r="AB36" s="164" t="s">
        <v>72</v>
      </c>
    </row>
    <row r="37" spans="1:28" x14ac:dyDescent="0.6">
      <c r="A37" s="65"/>
      <c r="B37" s="65"/>
      <c r="C37" s="159"/>
      <c r="D37" s="68" t="s">
        <v>4</v>
      </c>
      <c r="E37" s="153"/>
      <c r="F37" s="167" t="s">
        <v>74</v>
      </c>
      <c r="G37" s="88"/>
      <c r="H37" s="165" t="s">
        <v>75</v>
      </c>
      <c r="I37" s="160"/>
      <c r="J37" s="168" t="s">
        <v>150</v>
      </c>
      <c r="K37" s="168"/>
      <c r="L37" s="168" t="s">
        <v>212</v>
      </c>
      <c r="M37" s="88"/>
      <c r="N37" s="87" t="s">
        <v>76</v>
      </c>
      <c r="O37" s="88"/>
      <c r="P37" s="87" t="s">
        <v>8</v>
      </c>
      <c r="Q37" s="86"/>
      <c r="R37" s="88" t="s">
        <v>146</v>
      </c>
      <c r="S37" s="160"/>
      <c r="T37" s="157" t="s">
        <v>77</v>
      </c>
      <c r="U37" s="161"/>
      <c r="V37" s="163" t="s">
        <v>78</v>
      </c>
      <c r="W37" s="161"/>
      <c r="X37" s="165" t="s">
        <v>79</v>
      </c>
      <c r="Y37" s="88"/>
      <c r="Z37" s="167" t="s">
        <v>80</v>
      </c>
      <c r="AA37" s="88"/>
      <c r="AB37" s="163" t="s">
        <v>83</v>
      </c>
    </row>
    <row r="38" spans="1:28" x14ac:dyDescent="0.6">
      <c r="A38" s="65"/>
      <c r="B38" s="65"/>
      <c r="C38" s="159"/>
      <c r="D38" s="153"/>
      <c r="E38" s="153"/>
      <c r="F38" s="294" t="s">
        <v>5</v>
      </c>
      <c r="G38" s="294"/>
      <c r="H38" s="294"/>
      <c r="I38" s="294"/>
      <c r="J38" s="294"/>
      <c r="K38" s="294"/>
      <c r="L38" s="294"/>
      <c r="M38" s="294"/>
      <c r="N38" s="294"/>
      <c r="O38" s="294"/>
      <c r="P38" s="294"/>
      <c r="Q38" s="294"/>
      <c r="R38" s="294"/>
      <c r="S38" s="294"/>
      <c r="T38" s="294"/>
      <c r="U38" s="294"/>
      <c r="V38" s="294"/>
      <c r="W38" s="294"/>
      <c r="X38" s="294"/>
      <c r="Y38" s="294"/>
      <c r="Z38" s="294"/>
      <c r="AA38" s="294"/>
      <c r="AB38" s="294"/>
    </row>
    <row r="39" spans="1:28" ht="26.45" customHeight="1" x14ac:dyDescent="0.65">
      <c r="A39" s="89" t="s">
        <v>204</v>
      </c>
      <c r="B39" s="65"/>
      <c r="C39" s="65"/>
      <c r="D39" s="185"/>
      <c r="E39" s="68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  <c r="AA39" s="215"/>
      <c r="AB39" s="215"/>
    </row>
    <row r="40" spans="1:28" ht="26.45" customHeight="1" x14ac:dyDescent="0.6">
      <c r="A40" s="89" t="s">
        <v>206</v>
      </c>
      <c r="B40" s="169"/>
      <c r="C40" s="169"/>
      <c r="D40" s="170"/>
      <c r="E40" s="68"/>
      <c r="F40" s="130">
        <v>91588946</v>
      </c>
      <c r="G40" s="130"/>
      <c r="H40" s="130">
        <v>43321601</v>
      </c>
      <c r="I40" s="130"/>
      <c r="J40" s="129">
        <v>69563</v>
      </c>
      <c r="K40" s="129"/>
      <c r="L40" s="129">
        <v>0</v>
      </c>
      <c r="M40" s="131"/>
      <c r="N40" s="130">
        <v>5369508</v>
      </c>
      <c r="O40" s="131"/>
      <c r="P40" s="130">
        <v>486481</v>
      </c>
      <c r="Q40" s="131"/>
      <c r="R40" s="129">
        <v>-133932</v>
      </c>
      <c r="S40" s="130"/>
      <c r="T40" s="130">
        <v>-30316</v>
      </c>
      <c r="U40" s="130"/>
      <c r="V40" s="130">
        <v>5761304</v>
      </c>
      <c r="W40" s="130"/>
      <c r="X40" s="130">
        <v>10091000</v>
      </c>
      <c r="Y40" s="131"/>
      <c r="Z40" s="130">
        <v>52689658</v>
      </c>
      <c r="AA40" s="131"/>
      <c r="AB40" s="130">
        <v>203452509</v>
      </c>
    </row>
    <row r="41" spans="1:28" ht="26.45" customHeight="1" x14ac:dyDescent="0.6">
      <c r="A41" s="169" t="s">
        <v>151</v>
      </c>
      <c r="B41" s="169"/>
      <c r="C41" s="169"/>
      <c r="D41" s="170"/>
      <c r="E41" s="68"/>
      <c r="F41" s="130"/>
      <c r="G41" s="130"/>
      <c r="H41" s="130"/>
      <c r="I41" s="130"/>
      <c r="J41" s="129"/>
      <c r="K41" s="129"/>
      <c r="L41" s="129"/>
      <c r="M41" s="131"/>
      <c r="N41" s="130"/>
      <c r="O41" s="131"/>
      <c r="P41" s="130"/>
      <c r="Q41" s="131"/>
      <c r="R41" s="130"/>
      <c r="S41" s="130"/>
      <c r="T41" s="130"/>
      <c r="U41" s="130"/>
      <c r="V41" s="130"/>
      <c r="W41" s="130"/>
      <c r="X41" s="130"/>
      <c r="Y41" s="131"/>
      <c r="Z41" s="130"/>
      <c r="AA41" s="131"/>
      <c r="AB41" s="130"/>
    </row>
    <row r="42" spans="1:28" ht="26.45" customHeight="1" x14ac:dyDescent="0.6">
      <c r="A42" s="171" t="s">
        <v>152</v>
      </c>
      <c r="B42" s="169"/>
      <c r="C42" s="169"/>
      <c r="D42" s="170"/>
      <c r="E42" s="68"/>
      <c r="F42" s="130"/>
      <c r="G42" s="130"/>
      <c r="H42" s="130"/>
      <c r="I42" s="130"/>
      <c r="J42" s="129"/>
      <c r="K42" s="129"/>
      <c r="L42" s="129"/>
      <c r="M42" s="131"/>
      <c r="N42" s="130"/>
      <c r="O42" s="131"/>
      <c r="P42" s="130"/>
      <c r="Q42" s="131"/>
      <c r="R42" s="130"/>
      <c r="S42" s="130"/>
      <c r="T42" s="130"/>
      <c r="U42" s="130"/>
      <c r="V42" s="130"/>
      <c r="W42" s="130"/>
      <c r="X42" s="130"/>
      <c r="Y42" s="131"/>
      <c r="Z42" s="130"/>
      <c r="AA42" s="131"/>
      <c r="AB42" s="130"/>
    </row>
    <row r="43" spans="1:28" ht="26.45" hidden="1" customHeight="1" x14ac:dyDescent="0.7">
      <c r="A43" s="139"/>
      <c r="B43" s="139" t="s">
        <v>188</v>
      </c>
      <c r="C43" s="67"/>
      <c r="D43" s="140"/>
      <c r="E43" s="140"/>
      <c r="F43" s="191">
        <v>0</v>
      </c>
      <c r="G43" s="192"/>
      <c r="H43" s="191"/>
      <c r="I43" s="191"/>
      <c r="J43" s="191">
        <v>0</v>
      </c>
      <c r="K43" s="191"/>
      <c r="L43" s="191">
        <v>0</v>
      </c>
      <c r="M43" s="228"/>
      <c r="N43" s="191">
        <v>0</v>
      </c>
      <c r="O43" s="192"/>
      <c r="P43" s="191">
        <v>0</v>
      </c>
      <c r="Q43" s="192"/>
      <c r="R43" s="191">
        <v>0</v>
      </c>
      <c r="S43" s="192"/>
      <c r="T43" s="191">
        <v>0</v>
      </c>
      <c r="U43" s="193"/>
      <c r="V43" s="191">
        <f>SUM(J43:T43)</f>
        <v>0</v>
      </c>
      <c r="W43" s="193"/>
      <c r="X43" s="191">
        <v>0</v>
      </c>
      <c r="Y43" s="193"/>
      <c r="Z43" s="191">
        <v>0</v>
      </c>
      <c r="AA43" s="193"/>
      <c r="AB43" s="228">
        <f>+F43+H43+V43+X43+Z43</f>
        <v>0</v>
      </c>
    </row>
    <row r="44" spans="1:28" ht="26.45" customHeight="1" x14ac:dyDescent="0.7">
      <c r="A44" s="66"/>
      <c r="B44" s="66" t="s">
        <v>238</v>
      </c>
      <c r="C44" s="67"/>
      <c r="D44" s="68">
        <v>17.2</v>
      </c>
      <c r="E44" s="68"/>
      <c r="F44" s="69">
        <v>0</v>
      </c>
      <c r="G44" s="70"/>
      <c r="H44" s="69">
        <v>0</v>
      </c>
      <c r="I44" s="69"/>
      <c r="J44" s="69">
        <v>225846</v>
      </c>
      <c r="K44" s="69"/>
      <c r="L44" s="69">
        <v>0</v>
      </c>
      <c r="M44" s="85"/>
      <c r="N44" s="69">
        <v>0</v>
      </c>
      <c r="O44" s="70"/>
      <c r="P44" s="69">
        <v>0</v>
      </c>
      <c r="Q44" s="70"/>
      <c r="R44" s="69">
        <v>0</v>
      </c>
      <c r="S44" s="70"/>
      <c r="T44" s="69">
        <v>0</v>
      </c>
      <c r="U44" s="71"/>
      <c r="V44" s="69">
        <f>SUM(J44:T44)</f>
        <v>225846</v>
      </c>
      <c r="W44" s="71"/>
      <c r="X44" s="69">
        <v>0</v>
      </c>
      <c r="Y44" s="71"/>
      <c r="Z44" s="69">
        <v>0</v>
      </c>
      <c r="AA44" s="71"/>
      <c r="AB44" s="85">
        <f>+F44+H44+V44+X44+Z44</f>
        <v>225846</v>
      </c>
    </row>
    <row r="45" spans="1:28" ht="26.45" customHeight="1" x14ac:dyDescent="0.7">
      <c r="A45" s="66"/>
      <c r="B45" s="66" t="s">
        <v>197</v>
      </c>
      <c r="C45" s="67"/>
      <c r="D45" s="68">
        <v>17.2</v>
      </c>
      <c r="E45" s="68"/>
      <c r="F45" s="69">
        <v>86996</v>
      </c>
      <c r="G45" s="70"/>
      <c r="H45" s="69">
        <v>0</v>
      </c>
      <c r="I45" s="69"/>
      <c r="J45" s="69">
        <v>-86996</v>
      </c>
      <c r="K45" s="69"/>
      <c r="L45" s="69">
        <v>0</v>
      </c>
      <c r="M45" s="85"/>
      <c r="N45" s="69">
        <v>0</v>
      </c>
      <c r="O45" s="70"/>
      <c r="P45" s="69">
        <v>0</v>
      </c>
      <c r="Q45" s="70"/>
      <c r="R45" s="69">
        <v>0</v>
      </c>
      <c r="S45" s="70"/>
      <c r="T45" s="69">
        <v>0</v>
      </c>
      <c r="U45" s="71"/>
      <c r="V45" s="69">
        <f>SUM(J45:T45)</f>
        <v>-86996</v>
      </c>
      <c r="W45" s="71"/>
      <c r="X45" s="69">
        <v>0</v>
      </c>
      <c r="Y45" s="71"/>
      <c r="Z45" s="69">
        <v>0</v>
      </c>
      <c r="AA45" s="71"/>
      <c r="AB45" s="85">
        <f>+F45+H45+V45+X45+Z45</f>
        <v>0</v>
      </c>
    </row>
    <row r="46" spans="1:28" ht="26.45" customHeight="1" x14ac:dyDescent="0.7">
      <c r="A46" s="66"/>
      <c r="B46" s="66" t="s">
        <v>237</v>
      </c>
      <c r="C46" s="67"/>
      <c r="D46" s="68">
        <v>17.2</v>
      </c>
      <c r="E46" s="68"/>
      <c r="F46" s="69">
        <v>0</v>
      </c>
      <c r="G46" s="70"/>
      <c r="H46" s="69">
        <v>-553</v>
      </c>
      <c r="I46" s="69"/>
      <c r="J46" s="69">
        <v>0</v>
      </c>
      <c r="K46" s="69"/>
      <c r="L46" s="69">
        <v>0</v>
      </c>
      <c r="M46" s="85"/>
      <c r="N46" s="69">
        <v>0</v>
      </c>
      <c r="O46" s="70"/>
      <c r="P46" s="69">
        <v>0</v>
      </c>
      <c r="Q46" s="70"/>
      <c r="R46" s="69">
        <v>0</v>
      </c>
      <c r="S46" s="70"/>
      <c r="T46" s="69">
        <v>0</v>
      </c>
      <c r="U46" s="71"/>
      <c r="V46" s="69">
        <f t="shared" ref="V46" si="1">SUM(J46:T46)</f>
        <v>0</v>
      </c>
      <c r="W46" s="71"/>
      <c r="X46" s="69">
        <v>0</v>
      </c>
      <c r="Y46" s="71"/>
      <c r="Z46" s="69">
        <v>0</v>
      </c>
      <c r="AA46" s="71"/>
      <c r="AB46" s="85">
        <f t="shared" ref="AB46" si="2">+F46+H46+V46+X46+Z46</f>
        <v>-553</v>
      </c>
    </row>
    <row r="47" spans="1:28" ht="26.45" customHeight="1" x14ac:dyDescent="0.7">
      <c r="A47" s="66"/>
      <c r="B47" s="66" t="s">
        <v>153</v>
      </c>
      <c r="C47" s="155"/>
      <c r="D47" s="68">
        <v>16</v>
      </c>
      <c r="E47" s="68"/>
      <c r="F47" s="76">
        <v>0</v>
      </c>
      <c r="G47" s="71"/>
      <c r="H47" s="76">
        <v>0</v>
      </c>
      <c r="I47" s="71"/>
      <c r="J47" s="76">
        <v>0</v>
      </c>
      <c r="K47" s="69"/>
      <c r="L47" s="76">
        <v>0</v>
      </c>
      <c r="M47" s="71"/>
      <c r="N47" s="76">
        <v>0</v>
      </c>
      <c r="O47" s="70"/>
      <c r="P47" s="76">
        <v>0</v>
      </c>
      <c r="Q47" s="70"/>
      <c r="R47" s="76">
        <v>0</v>
      </c>
      <c r="S47" s="70"/>
      <c r="T47" s="76">
        <v>0</v>
      </c>
      <c r="U47" s="71"/>
      <c r="V47" s="76">
        <v>0</v>
      </c>
      <c r="W47" s="71"/>
      <c r="X47" s="76">
        <v>0</v>
      </c>
      <c r="Y47" s="71"/>
      <c r="Z47" s="216">
        <v>-4338321</v>
      </c>
      <c r="AA47" s="71"/>
      <c r="AB47" s="216">
        <f>+F47+H47+V47+X47+Z47</f>
        <v>-4338321</v>
      </c>
    </row>
    <row r="48" spans="1:28" ht="26.45" customHeight="1" x14ac:dyDescent="0.6">
      <c r="A48" s="171" t="s">
        <v>154</v>
      </c>
      <c r="B48" s="155"/>
      <c r="C48" s="155"/>
      <c r="D48" s="68"/>
      <c r="E48" s="68"/>
      <c r="F48" s="217">
        <f>SUM(F43:F47)</f>
        <v>86996</v>
      </c>
      <c r="G48" s="218"/>
      <c r="H48" s="217">
        <f>SUM(H43:H47)</f>
        <v>-553</v>
      </c>
      <c r="I48" s="218"/>
      <c r="J48" s="217">
        <f>SUM(J43:J47)</f>
        <v>138850</v>
      </c>
      <c r="K48" s="219"/>
      <c r="L48" s="217">
        <f>SUM(L43:L47)</f>
        <v>0</v>
      </c>
      <c r="M48" s="218"/>
      <c r="N48" s="217">
        <f>SUM(N43:N47)</f>
        <v>0</v>
      </c>
      <c r="O48" s="220"/>
      <c r="P48" s="217">
        <f>SUM(P43:P47)</f>
        <v>0</v>
      </c>
      <c r="Q48" s="220"/>
      <c r="R48" s="217">
        <f>SUM(R43:R47)</f>
        <v>0</v>
      </c>
      <c r="S48" s="220"/>
      <c r="T48" s="217">
        <f>SUM(T43:T47)</f>
        <v>0</v>
      </c>
      <c r="U48" s="218"/>
      <c r="V48" s="217">
        <f>SUM(V43:V47)</f>
        <v>138850</v>
      </c>
      <c r="W48" s="218"/>
      <c r="X48" s="217">
        <f>SUM(X43:X47)</f>
        <v>0</v>
      </c>
      <c r="Y48" s="218"/>
      <c r="Z48" s="221">
        <f>SUM(Z43:Z47)</f>
        <v>-4338321</v>
      </c>
      <c r="AA48" s="218"/>
      <c r="AB48" s="221">
        <f>SUM(AB43:AB47)</f>
        <v>-4113028</v>
      </c>
    </row>
    <row r="49" spans="1:30" ht="26.45" customHeight="1" x14ac:dyDescent="0.7">
      <c r="A49" s="176" t="s">
        <v>111</v>
      </c>
      <c r="B49" s="65"/>
      <c r="C49" s="177"/>
      <c r="D49" s="222"/>
      <c r="E49" s="68"/>
      <c r="F49" s="135"/>
      <c r="G49" s="134"/>
      <c r="H49" s="135"/>
      <c r="I49" s="135"/>
      <c r="J49" s="135"/>
      <c r="K49" s="135"/>
      <c r="L49" s="135"/>
      <c r="M49" s="134"/>
      <c r="N49" s="134"/>
      <c r="O49" s="134"/>
      <c r="P49" s="134"/>
      <c r="Q49" s="134"/>
      <c r="R49" s="135"/>
      <c r="S49" s="136"/>
      <c r="T49" s="135"/>
      <c r="U49" s="136"/>
      <c r="V49" s="135"/>
      <c r="W49" s="136"/>
      <c r="X49" s="135"/>
      <c r="Y49" s="134"/>
      <c r="Z49" s="135"/>
      <c r="AA49" s="79"/>
      <c r="AB49" s="135"/>
    </row>
    <row r="50" spans="1:30" ht="26.45" customHeight="1" x14ac:dyDescent="0.7">
      <c r="A50" s="155"/>
      <c r="B50" s="223" t="s">
        <v>52</v>
      </c>
      <c r="C50" s="224"/>
      <c r="D50" s="68"/>
      <c r="E50" s="68"/>
      <c r="F50" s="69">
        <v>0</v>
      </c>
      <c r="G50" s="69"/>
      <c r="H50" s="69">
        <v>0</v>
      </c>
      <c r="I50" s="85"/>
      <c r="J50" s="69">
        <v>0</v>
      </c>
      <c r="K50" s="69"/>
      <c r="L50" s="69">
        <v>0</v>
      </c>
      <c r="M50" s="78"/>
      <c r="N50" s="69">
        <v>0</v>
      </c>
      <c r="O50" s="77"/>
      <c r="P50" s="69">
        <v>0</v>
      </c>
      <c r="Q50" s="77"/>
      <c r="R50" s="69">
        <v>0</v>
      </c>
      <c r="S50" s="69"/>
      <c r="T50" s="69">
        <v>0</v>
      </c>
      <c r="U50" s="69"/>
      <c r="V50" s="69">
        <f t="shared" ref="V50" si="3">SUM(J50:T50)</f>
        <v>0</v>
      </c>
      <c r="W50" s="69"/>
      <c r="X50" s="69">
        <v>0</v>
      </c>
      <c r="Y50" s="78"/>
      <c r="Z50" s="137">
        <v>4699251</v>
      </c>
      <c r="AA50" s="137"/>
      <c r="AB50" s="137">
        <f>+F50+H50+V50+X50+Z50</f>
        <v>4699251</v>
      </c>
      <c r="AC50" s="195"/>
      <c r="AD50" s="229"/>
    </row>
    <row r="51" spans="1:30" ht="26.45" customHeight="1" x14ac:dyDescent="0.7">
      <c r="A51" s="155"/>
      <c r="B51" s="223" t="s">
        <v>109</v>
      </c>
      <c r="C51" s="155"/>
      <c r="D51" s="68"/>
      <c r="E51" s="68"/>
      <c r="F51" s="76">
        <v>0</v>
      </c>
      <c r="G51" s="69"/>
      <c r="H51" s="76">
        <v>0</v>
      </c>
      <c r="I51" s="179"/>
      <c r="J51" s="76">
        <v>0</v>
      </c>
      <c r="K51" s="69"/>
      <c r="L51" s="76">
        <v>0</v>
      </c>
      <c r="M51" s="79"/>
      <c r="N51" s="76">
        <f>-27509-1</f>
        <v>-27510</v>
      </c>
      <c r="O51" s="77"/>
      <c r="P51" s="76">
        <f>-576392+1</f>
        <v>-576391</v>
      </c>
      <c r="Q51" s="77"/>
      <c r="R51" s="76">
        <f>79153</f>
        <v>79153</v>
      </c>
      <c r="S51" s="79"/>
      <c r="T51" s="76">
        <v>16234</v>
      </c>
      <c r="U51" s="138"/>
      <c r="V51" s="81">
        <f>SUM(J51:T51)</f>
        <v>-508514</v>
      </c>
      <c r="W51" s="138"/>
      <c r="X51" s="76">
        <v>0</v>
      </c>
      <c r="Y51" s="138"/>
      <c r="Z51" s="76">
        <v>151850</v>
      </c>
      <c r="AA51" s="138"/>
      <c r="AB51" s="225">
        <f>+F51+H51+V51+X51+Z51</f>
        <v>-356664</v>
      </c>
      <c r="AC51" s="195"/>
      <c r="AD51" s="229"/>
    </row>
    <row r="52" spans="1:30" ht="26.45" customHeight="1" x14ac:dyDescent="0.6">
      <c r="A52" s="152" t="s">
        <v>112</v>
      </c>
      <c r="B52" s="155"/>
      <c r="C52" s="155"/>
      <c r="D52" s="185"/>
      <c r="E52" s="68"/>
      <c r="F52" s="82">
        <f>+F50+F51</f>
        <v>0</v>
      </c>
      <c r="G52" s="129"/>
      <c r="H52" s="82">
        <f>+H50+H51</f>
        <v>0</v>
      </c>
      <c r="I52" s="180"/>
      <c r="J52" s="82">
        <f>+J50+J51</f>
        <v>0</v>
      </c>
      <c r="K52" s="82"/>
      <c r="L52" s="82">
        <f>+L50+L51</f>
        <v>0</v>
      </c>
      <c r="M52" s="83"/>
      <c r="N52" s="84">
        <f>+N50+N51</f>
        <v>-27510</v>
      </c>
      <c r="O52" s="83"/>
      <c r="P52" s="82">
        <f>+P50+P51</f>
        <v>-576391</v>
      </c>
      <c r="Q52" s="83"/>
      <c r="R52" s="84">
        <f>+R50+R51</f>
        <v>79153</v>
      </c>
      <c r="S52" s="83"/>
      <c r="T52" s="82">
        <f>+T50+T51</f>
        <v>16234</v>
      </c>
      <c r="U52" s="130"/>
      <c r="V52" s="84">
        <f t="shared" ref="V52:V55" si="4">SUM(J52:T52)</f>
        <v>-508514</v>
      </c>
      <c r="W52" s="130"/>
      <c r="X52" s="82">
        <f>+X50+X51</f>
        <v>0</v>
      </c>
      <c r="Y52" s="83"/>
      <c r="Z52" s="84">
        <f>+Z50+Z51</f>
        <v>4851101</v>
      </c>
      <c r="AA52" s="83"/>
      <c r="AB52" s="84">
        <f>+F52+H52+V52+X52+Z52</f>
        <v>4342587</v>
      </c>
      <c r="AC52" s="195"/>
      <c r="AD52" s="229"/>
    </row>
    <row r="53" spans="1:30" ht="26.45" customHeight="1" x14ac:dyDescent="0.7">
      <c r="A53" s="155" t="s">
        <v>230</v>
      </c>
      <c r="B53" s="155"/>
      <c r="C53" s="155"/>
      <c r="D53" s="68">
        <v>3</v>
      </c>
      <c r="E53" s="68"/>
      <c r="F53" s="69">
        <v>0</v>
      </c>
      <c r="G53" s="129"/>
      <c r="H53" s="69">
        <v>0</v>
      </c>
      <c r="I53" s="180"/>
      <c r="J53" s="69">
        <v>0</v>
      </c>
      <c r="K53" s="69"/>
      <c r="L53" s="69">
        <f>884526-1</f>
        <v>884525</v>
      </c>
      <c r="M53" s="83"/>
      <c r="N53" s="69">
        <v>0</v>
      </c>
      <c r="O53" s="83"/>
      <c r="P53" s="69">
        <v>0</v>
      </c>
      <c r="Q53" s="83"/>
      <c r="R53" s="69">
        <v>0</v>
      </c>
      <c r="S53" s="83"/>
      <c r="T53" s="69">
        <v>0</v>
      </c>
      <c r="U53" s="130"/>
      <c r="V53" s="69">
        <f t="shared" ref="V53" si="5">SUM(J53:T53)</f>
        <v>884525</v>
      </c>
      <c r="W53" s="130"/>
      <c r="X53" s="182">
        <v>0</v>
      </c>
      <c r="Y53" s="83"/>
      <c r="Z53" s="141">
        <v>0</v>
      </c>
      <c r="AA53" s="83"/>
      <c r="AB53" s="69">
        <f>+F53+H53+V53+X53+Z53</f>
        <v>884525</v>
      </c>
    </row>
    <row r="54" spans="1:30" ht="26.45" hidden="1" customHeight="1" x14ac:dyDescent="0.7">
      <c r="A54" s="67" t="s">
        <v>187</v>
      </c>
      <c r="B54" s="67"/>
      <c r="C54" s="67"/>
      <c r="D54" s="230"/>
      <c r="E54" s="140"/>
      <c r="F54" s="191">
        <v>0</v>
      </c>
      <c r="G54" s="197"/>
      <c r="H54" s="191">
        <v>0</v>
      </c>
      <c r="I54" s="198"/>
      <c r="J54" s="191">
        <v>0</v>
      </c>
      <c r="K54" s="191"/>
      <c r="L54" s="191"/>
      <c r="M54" s="199"/>
      <c r="N54" s="191">
        <v>0</v>
      </c>
      <c r="O54" s="199"/>
      <c r="P54" s="191">
        <v>0</v>
      </c>
      <c r="Q54" s="199"/>
      <c r="R54" s="191">
        <v>0</v>
      </c>
      <c r="S54" s="199"/>
      <c r="T54" s="191">
        <v>0</v>
      </c>
      <c r="U54" s="201"/>
      <c r="V54" s="191">
        <f t="shared" si="4"/>
        <v>0</v>
      </c>
      <c r="W54" s="201"/>
      <c r="X54" s="202">
        <v>0</v>
      </c>
      <c r="Y54" s="199"/>
      <c r="Z54" s="191">
        <v>0</v>
      </c>
      <c r="AA54" s="199"/>
      <c r="AB54" s="191">
        <v>0</v>
      </c>
    </row>
    <row r="55" spans="1:30" ht="26.45" customHeight="1" x14ac:dyDescent="0.7">
      <c r="A55" s="155" t="s">
        <v>84</v>
      </c>
      <c r="B55" s="155"/>
      <c r="C55" s="155"/>
      <c r="D55" s="68"/>
      <c r="E55" s="68"/>
      <c r="F55" s="69">
        <v>0</v>
      </c>
      <c r="G55" s="70"/>
      <c r="H55" s="69">
        <v>0</v>
      </c>
      <c r="I55" s="71"/>
      <c r="J55" s="69">
        <v>0</v>
      </c>
      <c r="K55" s="69"/>
      <c r="L55" s="69">
        <v>0</v>
      </c>
      <c r="M55" s="71"/>
      <c r="N55" s="85">
        <f>-127681</f>
        <v>-127681</v>
      </c>
      <c r="O55" s="71"/>
      <c r="P55" s="69">
        <f>-28166</f>
        <v>-28166</v>
      </c>
      <c r="Q55" s="71"/>
      <c r="R55" s="69">
        <v>0</v>
      </c>
      <c r="S55" s="70"/>
      <c r="T55" s="69">
        <v>0</v>
      </c>
      <c r="U55" s="71"/>
      <c r="V55" s="85">
        <f t="shared" si="4"/>
        <v>-155847</v>
      </c>
      <c r="W55" s="71"/>
      <c r="X55" s="69">
        <v>0</v>
      </c>
      <c r="Y55" s="71"/>
      <c r="Z55" s="141">
        <f>-V55</f>
        <v>155847</v>
      </c>
      <c r="AA55" s="71"/>
      <c r="AB55" s="69">
        <v>0</v>
      </c>
    </row>
    <row r="56" spans="1:30" ht="26.45" customHeight="1" thickBot="1" x14ac:dyDescent="0.65">
      <c r="A56" s="184" t="s">
        <v>205</v>
      </c>
      <c r="B56" s="169"/>
      <c r="C56" s="169"/>
      <c r="D56" s="185"/>
      <c r="E56" s="185"/>
      <c r="F56" s="186">
        <f>+F40+F48+F52+F54+F55</f>
        <v>91675942</v>
      </c>
      <c r="G56" s="83"/>
      <c r="H56" s="186">
        <f>+H40+H48+H52+H54+H55</f>
        <v>43321048</v>
      </c>
      <c r="I56" s="83"/>
      <c r="J56" s="226">
        <f>+J40+J48+J52+J54+J55</f>
        <v>208413</v>
      </c>
      <c r="K56" s="227"/>
      <c r="L56" s="226">
        <f>+L40+L48+L53+L52+L54+L55</f>
        <v>884525</v>
      </c>
      <c r="M56" s="83"/>
      <c r="N56" s="186">
        <f>+N40+N48+N52+N54+N55</f>
        <v>5214317</v>
      </c>
      <c r="O56" s="83"/>
      <c r="P56" s="186">
        <f>+P40+P48+P52+P54+P55</f>
        <v>-118076</v>
      </c>
      <c r="Q56" s="83"/>
      <c r="R56" s="186">
        <f>+R40+R48+R52+R54+R55</f>
        <v>-54779</v>
      </c>
      <c r="S56" s="83"/>
      <c r="T56" s="186">
        <f>+T40+T48+T52+T54+T55</f>
        <v>-14082</v>
      </c>
      <c r="U56" s="83"/>
      <c r="V56" s="186">
        <f t="shared" ref="V56" si="6">SUM(J56:T56)</f>
        <v>6120318</v>
      </c>
      <c r="W56" s="83"/>
      <c r="X56" s="186">
        <f>+X40+X48+X52+X54+X55</f>
        <v>10091000</v>
      </c>
      <c r="Y56" s="83"/>
      <c r="Z56" s="186">
        <f>+Z40+Z48+Z52+Z54+Z55</f>
        <v>53358285</v>
      </c>
      <c r="AA56" s="83"/>
      <c r="AB56" s="186">
        <f>+F56+H56+V56+X56+Z56</f>
        <v>204566593</v>
      </c>
    </row>
    <row r="57" spans="1:30" ht="31.5" thickTop="1" x14ac:dyDescent="0.7">
      <c r="A57" s="155"/>
      <c r="B57" s="155"/>
      <c r="C57" s="155"/>
      <c r="D57" s="68"/>
      <c r="E57" s="68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8"/>
      <c r="AA57" s="188"/>
      <c r="AB57" s="188"/>
      <c r="AC57" s="127"/>
    </row>
    <row r="58" spans="1:30" x14ac:dyDescent="0.6"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</row>
  </sheetData>
  <mergeCells count="8">
    <mergeCell ref="F4:AB4"/>
    <mergeCell ref="F32:AB32"/>
    <mergeCell ref="J33:T33"/>
    <mergeCell ref="X33:Z33"/>
    <mergeCell ref="F38:AB38"/>
    <mergeCell ref="J5:T5"/>
    <mergeCell ref="F10:AB10"/>
    <mergeCell ref="X5:Z5"/>
  </mergeCells>
  <pageMargins left="0.7" right="0.7" top="0.48" bottom="0.5" header="0.5" footer="0.5"/>
  <pageSetup paperSize="9" scale="40" firstPageNumber="11" fitToHeight="0" orientation="landscape" useFirstPageNumber="1" r:id="rId1"/>
  <headerFooter>
    <oddFooter>&amp;L&amp;"CordiaUPC,Regular"&amp;15 หมายเหตุประกอบงบการเงินเป็นส่วนหนึ่งของงบการเงินนี้
&amp;C&amp;"CordiaUPC,Regular"&amp;15&amp;P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AA9E8-9657-4706-A424-1D70A06D9C43}">
  <sheetPr>
    <pageSetUpPr fitToPage="1"/>
  </sheetPr>
  <dimension ref="A1:I90"/>
  <sheetViews>
    <sheetView view="pageBreakPreview" topLeftCell="A73" zoomScale="70" zoomScaleNormal="70" zoomScaleSheetLayoutView="70" workbookViewId="0">
      <selection activeCell="G88" sqref="G88"/>
    </sheetView>
  </sheetViews>
  <sheetFormatPr defaultColWidth="9" defaultRowHeight="24" customHeight="1" x14ac:dyDescent="0.45"/>
  <cols>
    <col min="1" max="1" width="12.375" style="115" customWidth="1"/>
    <col min="2" max="2" width="60.375" style="115" customWidth="1"/>
    <col min="3" max="3" width="13.375" style="115" customWidth="1"/>
    <col min="4" max="4" width="1.125" style="115" customWidth="1"/>
    <col min="5" max="5" width="13.375" style="115" customWidth="1"/>
    <col min="6" max="6" width="1.125" style="115" customWidth="1"/>
    <col min="7" max="7" width="13.375" style="115" bestFit="1" customWidth="1"/>
    <col min="8" max="8" width="1.125" style="115" customWidth="1"/>
    <col min="9" max="9" width="13.375" style="115" customWidth="1"/>
    <col min="10" max="16384" width="9" style="115"/>
  </cols>
  <sheetData>
    <row r="1" spans="1:9" s="90" customFormat="1" ht="23.1" customHeight="1" x14ac:dyDescent="0.4">
      <c r="A1" s="234" t="s">
        <v>202</v>
      </c>
      <c r="C1" s="91"/>
      <c r="D1" s="91"/>
      <c r="E1" s="91"/>
      <c r="F1" s="91"/>
      <c r="G1" s="91"/>
      <c r="H1" s="91"/>
      <c r="I1" s="91"/>
    </row>
    <row r="2" spans="1:9" s="90" customFormat="1" ht="23.1" customHeight="1" x14ac:dyDescent="0.4">
      <c r="A2" s="234" t="s">
        <v>203</v>
      </c>
      <c r="C2" s="91"/>
      <c r="D2" s="91"/>
      <c r="E2" s="91"/>
      <c r="F2" s="91"/>
      <c r="G2" s="91"/>
      <c r="H2" s="91"/>
      <c r="I2" s="91"/>
    </row>
    <row r="3" spans="1:9" s="90" customFormat="1" ht="23.1" customHeight="1" x14ac:dyDescent="0.5">
      <c r="A3" s="92" t="s">
        <v>200</v>
      </c>
      <c r="C3" s="91"/>
      <c r="D3" s="91"/>
      <c r="E3" s="91"/>
      <c r="F3" s="91"/>
      <c r="G3" s="91"/>
      <c r="H3" s="91"/>
      <c r="I3" s="91"/>
    </row>
    <row r="4" spans="1:9" s="94" customFormat="1" ht="20.45" customHeight="1" x14ac:dyDescent="0.55000000000000004">
      <c r="A4" s="16"/>
      <c r="B4" s="60"/>
      <c r="C4" s="284" t="s">
        <v>0</v>
      </c>
      <c r="D4" s="284"/>
      <c r="E4" s="284"/>
      <c r="F4" s="93"/>
      <c r="G4" s="284" t="s">
        <v>1</v>
      </c>
      <c r="H4" s="284"/>
      <c r="I4" s="284"/>
    </row>
    <row r="5" spans="1:9" s="94" customFormat="1" ht="21.95" customHeight="1" x14ac:dyDescent="0.55000000000000004">
      <c r="A5" s="16"/>
      <c r="B5" s="60"/>
      <c r="C5" s="295" t="s">
        <v>183</v>
      </c>
      <c r="D5" s="295"/>
      <c r="E5" s="295"/>
      <c r="F5" s="15"/>
      <c r="G5" s="295" t="s">
        <v>183</v>
      </c>
      <c r="H5" s="295"/>
      <c r="I5" s="295"/>
    </row>
    <row r="6" spans="1:9" s="94" customFormat="1" ht="21.95" customHeight="1" x14ac:dyDescent="0.55000000000000004">
      <c r="A6" s="16"/>
      <c r="B6" s="60"/>
      <c r="C6" s="295" t="s">
        <v>182</v>
      </c>
      <c r="D6" s="295"/>
      <c r="E6" s="295"/>
      <c r="F6" s="15"/>
      <c r="G6" s="295" t="s">
        <v>182</v>
      </c>
      <c r="H6" s="295"/>
      <c r="I6" s="295"/>
    </row>
    <row r="7" spans="1:9" s="94" customFormat="1" ht="20.45" customHeight="1" x14ac:dyDescent="0.55000000000000004">
      <c r="A7" s="11"/>
      <c r="B7" s="60"/>
      <c r="C7" s="244">
        <v>2564</v>
      </c>
      <c r="D7" s="245"/>
      <c r="E7" s="244">
        <v>2563</v>
      </c>
      <c r="F7" s="237"/>
      <c r="G7" s="244">
        <v>2564</v>
      </c>
      <c r="H7" s="245"/>
      <c r="I7" s="244">
        <v>2563</v>
      </c>
    </row>
    <row r="8" spans="1:9" s="94" customFormat="1" ht="20.45" customHeight="1" x14ac:dyDescent="0.55000000000000004">
      <c r="A8" s="11"/>
      <c r="B8" s="60"/>
      <c r="C8" s="281" t="s">
        <v>5</v>
      </c>
      <c r="D8" s="281"/>
      <c r="E8" s="281"/>
      <c r="F8" s="281"/>
      <c r="G8" s="281"/>
      <c r="H8" s="281"/>
      <c r="I8" s="281"/>
    </row>
    <row r="9" spans="1:9" s="94" customFormat="1" ht="21.6" customHeight="1" x14ac:dyDescent="0.55000000000000004">
      <c r="A9" s="95" t="s">
        <v>85</v>
      </c>
      <c r="B9" s="60"/>
      <c r="C9" s="96"/>
      <c r="D9" s="97"/>
      <c r="E9" s="96"/>
      <c r="F9" s="97"/>
      <c r="G9" s="96"/>
      <c r="H9" s="97"/>
      <c r="I9" s="96"/>
    </row>
    <row r="10" spans="1:9" s="94" customFormat="1" ht="21.6" customHeight="1" x14ac:dyDescent="0.55000000000000004">
      <c r="A10" s="23" t="s">
        <v>50</v>
      </c>
      <c r="B10" s="60"/>
      <c r="C10" s="98">
        <v>9311238</v>
      </c>
      <c r="D10" s="17"/>
      <c r="E10" s="98">
        <v>10844487</v>
      </c>
      <c r="F10" s="98"/>
      <c r="G10" s="98">
        <v>5011145</v>
      </c>
      <c r="H10" s="98"/>
      <c r="I10" s="98">
        <v>23032920</v>
      </c>
    </row>
    <row r="11" spans="1:9" s="101" customFormat="1" ht="21.95" customHeight="1" x14ac:dyDescent="0.55000000000000004">
      <c r="A11" s="32" t="s">
        <v>86</v>
      </c>
      <c r="B11" s="99"/>
      <c r="C11" s="100"/>
      <c r="D11" s="29"/>
      <c r="E11" s="100"/>
      <c r="F11" s="100"/>
      <c r="G11" s="100"/>
      <c r="H11" s="100"/>
      <c r="I11" s="100"/>
    </row>
    <row r="12" spans="1:9" s="101" customFormat="1" ht="20.45" customHeight="1" x14ac:dyDescent="0.55000000000000004">
      <c r="A12" s="32" t="s">
        <v>87</v>
      </c>
      <c r="B12" s="99"/>
      <c r="C12" s="100"/>
      <c r="D12" s="29"/>
      <c r="E12" s="100"/>
      <c r="F12" s="100"/>
      <c r="G12" s="100"/>
      <c r="H12" s="100"/>
      <c r="I12" s="100"/>
    </row>
    <row r="13" spans="1:9" s="94" customFormat="1" ht="21.95" customHeight="1" x14ac:dyDescent="0.55000000000000004">
      <c r="A13" s="23" t="s">
        <v>88</v>
      </c>
      <c r="B13" s="60"/>
      <c r="C13" s="98">
        <v>3644101</v>
      </c>
      <c r="D13" s="17"/>
      <c r="E13" s="98">
        <v>3477088</v>
      </c>
      <c r="F13" s="98"/>
      <c r="G13" s="98">
        <v>2428608</v>
      </c>
      <c r="H13" s="98"/>
      <c r="I13" s="98">
        <v>1751543</v>
      </c>
    </row>
    <row r="14" spans="1:9" s="94" customFormat="1" ht="21.95" customHeight="1" x14ac:dyDescent="0.55000000000000004">
      <c r="A14" s="23" t="s">
        <v>136</v>
      </c>
      <c r="B14" s="60"/>
      <c r="C14" s="102">
        <v>16497277</v>
      </c>
      <c r="D14" s="17"/>
      <c r="E14" s="102">
        <v>16594785</v>
      </c>
      <c r="F14" s="100"/>
      <c r="G14" s="58">
        <v>11887328</v>
      </c>
      <c r="H14" s="100"/>
      <c r="I14" s="58">
        <v>8521031</v>
      </c>
    </row>
    <row r="15" spans="1:9" s="94" customFormat="1" ht="21.95" customHeight="1" x14ac:dyDescent="0.55000000000000004">
      <c r="A15" s="60" t="s">
        <v>231</v>
      </c>
      <c r="B15" s="60"/>
      <c r="C15" s="98">
        <v>15477</v>
      </c>
      <c r="D15" s="17"/>
      <c r="E15" s="98">
        <v>17201</v>
      </c>
      <c r="F15" s="98"/>
      <c r="G15" s="98">
        <v>15477</v>
      </c>
      <c r="H15" s="98"/>
      <c r="I15" s="98">
        <v>17201</v>
      </c>
    </row>
    <row r="16" spans="1:9" s="94" customFormat="1" ht="21.95" customHeight="1" x14ac:dyDescent="0.55000000000000004">
      <c r="A16" s="60" t="s">
        <v>199</v>
      </c>
      <c r="B16" s="60"/>
      <c r="C16" s="98">
        <v>291033</v>
      </c>
      <c r="D16" s="17"/>
      <c r="E16" s="98">
        <v>-103483</v>
      </c>
      <c r="F16" s="98"/>
      <c r="G16" s="98">
        <v>218609</v>
      </c>
      <c r="H16" s="98"/>
      <c r="I16" s="98">
        <v>56945</v>
      </c>
    </row>
    <row r="17" spans="1:9" s="94" customFormat="1" ht="21.95" customHeight="1" x14ac:dyDescent="0.55000000000000004">
      <c r="A17" s="60" t="s">
        <v>192</v>
      </c>
      <c r="B17" s="60"/>
      <c r="C17" s="102">
        <v>0</v>
      </c>
      <c r="D17" s="17"/>
      <c r="E17" s="100">
        <v>-30365</v>
      </c>
      <c r="F17" s="102"/>
      <c r="G17" s="102">
        <v>0</v>
      </c>
      <c r="H17" s="102"/>
      <c r="I17" s="102">
        <v>0</v>
      </c>
    </row>
    <row r="18" spans="1:9" s="94" customFormat="1" ht="21.95" customHeight="1" x14ac:dyDescent="0.55000000000000004">
      <c r="A18" s="60" t="s">
        <v>178</v>
      </c>
      <c r="B18" s="60"/>
      <c r="C18" s="98">
        <v>426844</v>
      </c>
      <c r="D18" s="17"/>
      <c r="E18" s="98">
        <v>423886</v>
      </c>
      <c r="F18" s="98"/>
      <c r="G18" s="102">
        <v>509157</v>
      </c>
      <c r="H18" s="98"/>
      <c r="I18" s="98">
        <v>336534</v>
      </c>
    </row>
    <row r="19" spans="1:9" s="94" customFormat="1" ht="21.95" customHeight="1" x14ac:dyDescent="0.55000000000000004">
      <c r="A19" s="16" t="s">
        <v>179</v>
      </c>
      <c r="B19" s="60"/>
      <c r="C19" s="100"/>
      <c r="D19" s="17"/>
      <c r="E19" s="100"/>
      <c r="F19" s="100"/>
      <c r="G19" s="100"/>
      <c r="H19" s="100"/>
      <c r="I19" s="100"/>
    </row>
    <row r="20" spans="1:9" s="94" customFormat="1" ht="21.95" customHeight="1" x14ac:dyDescent="0.55000000000000004">
      <c r="A20" s="16" t="s">
        <v>177</v>
      </c>
      <c r="B20" s="60"/>
      <c r="C20" s="100">
        <v>49788</v>
      </c>
      <c r="D20" s="17"/>
      <c r="E20" s="100">
        <v>-7413</v>
      </c>
      <c r="F20" s="100"/>
      <c r="G20" s="102">
        <v>41669</v>
      </c>
      <c r="H20" s="100"/>
      <c r="I20" s="102">
        <v>6899</v>
      </c>
    </row>
    <row r="21" spans="1:9" s="94" customFormat="1" ht="21.95" customHeight="1" x14ac:dyDescent="0.55000000000000004">
      <c r="A21" s="16" t="s">
        <v>222</v>
      </c>
      <c r="B21" s="60"/>
      <c r="C21" s="102">
        <v>0</v>
      </c>
      <c r="D21" s="17"/>
      <c r="E21" s="102">
        <v>0</v>
      </c>
      <c r="F21" s="98"/>
      <c r="G21" s="102">
        <v>89800000</v>
      </c>
      <c r="H21" s="98"/>
      <c r="I21" s="102">
        <v>0</v>
      </c>
    </row>
    <row r="22" spans="1:9" s="94" customFormat="1" ht="21.95" customHeight="1" x14ac:dyDescent="0.55000000000000004">
      <c r="A22" s="16" t="s">
        <v>221</v>
      </c>
      <c r="B22" s="60"/>
      <c r="C22" s="103">
        <v>87345</v>
      </c>
      <c r="D22" s="17"/>
      <c r="E22" s="103">
        <v>9716</v>
      </c>
      <c r="F22" s="98"/>
      <c r="G22" s="100">
        <v>-21</v>
      </c>
      <c r="H22" s="98"/>
      <c r="I22" s="102">
        <v>0</v>
      </c>
    </row>
    <row r="23" spans="1:9" s="94" customFormat="1" ht="21.95" customHeight="1" x14ac:dyDescent="0.55000000000000004">
      <c r="A23" s="23" t="s">
        <v>193</v>
      </c>
      <c r="B23" s="60"/>
      <c r="C23" s="98">
        <v>30916</v>
      </c>
      <c r="D23" s="17"/>
      <c r="E23" s="98">
        <v>24999</v>
      </c>
      <c r="F23" s="98"/>
      <c r="G23" s="98">
        <v>-41273</v>
      </c>
      <c r="H23" s="98"/>
      <c r="I23" s="98">
        <v>-12492</v>
      </c>
    </row>
    <row r="24" spans="1:9" s="94" customFormat="1" ht="21.95" customHeight="1" x14ac:dyDescent="0.55000000000000004">
      <c r="A24" s="23" t="s">
        <v>89</v>
      </c>
      <c r="B24" s="60"/>
      <c r="C24" s="98">
        <v>-186834</v>
      </c>
      <c r="D24" s="17"/>
      <c r="E24" s="98">
        <v>-456974</v>
      </c>
      <c r="F24" s="98"/>
      <c r="G24" s="98">
        <v>-190517</v>
      </c>
      <c r="H24" s="98"/>
      <c r="I24" s="98">
        <v>-371045</v>
      </c>
    </row>
    <row r="25" spans="1:9" s="94" customFormat="1" ht="21.95" customHeight="1" x14ac:dyDescent="0.55000000000000004">
      <c r="A25" s="16" t="s">
        <v>226</v>
      </c>
      <c r="B25" s="60"/>
      <c r="C25" s="98">
        <v>5083600</v>
      </c>
      <c r="D25" s="17"/>
      <c r="E25" s="98">
        <v>788095</v>
      </c>
      <c r="F25" s="98"/>
      <c r="G25" s="98">
        <v>4640602</v>
      </c>
      <c r="H25" s="98"/>
      <c r="I25" s="98">
        <v>963286</v>
      </c>
    </row>
    <row r="26" spans="1:9" s="94" customFormat="1" ht="21.95" customHeight="1" x14ac:dyDescent="0.55000000000000004">
      <c r="A26" s="16" t="s">
        <v>238</v>
      </c>
      <c r="B26" s="60"/>
      <c r="C26" s="102">
        <v>225846</v>
      </c>
      <c r="D26" s="17"/>
      <c r="E26" s="102">
        <v>98151</v>
      </c>
      <c r="F26" s="102"/>
      <c r="G26" s="102">
        <v>225846</v>
      </c>
      <c r="H26" s="102"/>
      <c r="I26" s="102">
        <v>98151</v>
      </c>
    </row>
    <row r="27" spans="1:9" s="94" customFormat="1" ht="21.95" customHeight="1" x14ac:dyDescent="0.55000000000000004">
      <c r="A27" s="62" t="s">
        <v>124</v>
      </c>
      <c r="B27" s="60"/>
      <c r="C27" s="17">
        <v>-300794</v>
      </c>
      <c r="D27" s="17"/>
      <c r="E27" s="17">
        <v>-296461</v>
      </c>
      <c r="F27" s="103"/>
      <c r="G27" s="104">
        <v>0</v>
      </c>
      <c r="H27" s="103"/>
      <c r="I27" s="104">
        <v>0</v>
      </c>
    </row>
    <row r="28" spans="1:9" s="94" customFormat="1" ht="21.95" customHeight="1" x14ac:dyDescent="0.55000000000000004">
      <c r="A28" s="16" t="s">
        <v>113</v>
      </c>
      <c r="B28" s="60"/>
      <c r="C28" s="17">
        <v>-1971319</v>
      </c>
      <c r="D28" s="17"/>
      <c r="E28" s="17">
        <v>-1881232</v>
      </c>
      <c r="F28" s="103"/>
      <c r="G28" s="17">
        <v>-1971319</v>
      </c>
      <c r="H28" s="103"/>
      <c r="I28" s="17">
        <v>-1235236</v>
      </c>
    </row>
    <row r="29" spans="1:9" s="94" customFormat="1" ht="21.95" customHeight="1" x14ac:dyDescent="0.55000000000000004">
      <c r="A29" s="16" t="s">
        <v>41</v>
      </c>
      <c r="B29" s="60"/>
      <c r="C29" s="98">
        <v>-38231011</v>
      </c>
      <c r="D29" s="17"/>
      <c r="E29" s="98">
        <v>-40286317</v>
      </c>
      <c r="F29" s="98"/>
      <c r="G29" s="98">
        <v>-22383442</v>
      </c>
      <c r="H29" s="98"/>
      <c r="I29" s="98">
        <v>-16108486</v>
      </c>
    </row>
    <row r="30" spans="1:9" s="94" customFormat="1" ht="21.95" customHeight="1" x14ac:dyDescent="0.55000000000000004">
      <c r="A30" s="23" t="s">
        <v>90</v>
      </c>
      <c r="B30" s="60"/>
      <c r="C30" s="98">
        <v>-86113</v>
      </c>
      <c r="D30" s="17"/>
      <c r="E30" s="98">
        <v>-83538</v>
      </c>
      <c r="F30" s="98"/>
      <c r="G30" s="98">
        <v>-92708962</v>
      </c>
      <c r="H30" s="98"/>
      <c r="I30" s="98">
        <v>-20716212</v>
      </c>
    </row>
    <row r="31" spans="1:9" s="94" customFormat="1" ht="21.95" customHeight="1" x14ac:dyDescent="0.55000000000000004">
      <c r="A31" s="16" t="s">
        <v>91</v>
      </c>
      <c r="B31" s="60"/>
      <c r="C31" s="98">
        <v>45636736</v>
      </c>
      <c r="D31" s="17"/>
      <c r="E31" s="98">
        <v>47640189</v>
      </c>
      <c r="F31" s="98"/>
      <c r="G31" s="98">
        <v>27463029</v>
      </c>
      <c r="H31" s="98"/>
      <c r="I31" s="98">
        <v>17732433</v>
      </c>
    </row>
    <row r="32" spans="1:9" s="94" customFormat="1" ht="21.95" customHeight="1" x14ac:dyDescent="0.55000000000000004">
      <c r="A32" s="16" t="s">
        <v>92</v>
      </c>
      <c r="B32" s="60"/>
      <c r="C32" s="98">
        <v>-7638047</v>
      </c>
      <c r="D32" s="17"/>
      <c r="E32" s="98">
        <v>-15978916</v>
      </c>
      <c r="F32" s="98"/>
      <c r="G32" s="98">
        <v>-4966626</v>
      </c>
      <c r="H32" s="98"/>
      <c r="I32" s="98">
        <v>-5990517</v>
      </c>
    </row>
    <row r="33" spans="1:9" s="94" customFormat="1" ht="21.95" customHeight="1" x14ac:dyDescent="0.55000000000000004">
      <c r="A33" s="23" t="s">
        <v>93</v>
      </c>
      <c r="B33" s="60"/>
      <c r="C33" s="105">
        <v>-2061077</v>
      </c>
      <c r="D33" s="17"/>
      <c r="E33" s="105">
        <v>-8225836</v>
      </c>
      <c r="F33" s="98"/>
      <c r="G33" s="105">
        <v>-406595</v>
      </c>
      <c r="H33" s="98"/>
      <c r="I33" s="105">
        <v>-2029433</v>
      </c>
    </row>
    <row r="34" spans="1:9" s="94" customFormat="1" ht="21.95" customHeight="1" x14ac:dyDescent="0.5">
      <c r="A34" s="19" t="s">
        <v>94</v>
      </c>
      <c r="B34" s="99"/>
      <c r="C34" s="106">
        <f>SUM(C10:C33)</f>
        <v>30825006</v>
      </c>
      <c r="D34" s="29"/>
      <c r="E34" s="106">
        <f>SUM(E10:E33)</f>
        <v>12568062</v>
      </c>
      <c r="F34" s="29"/>
      <c r="G34" s="106">
        <f>SUM(G10:G33)</f>
        <v>19572715</v>
      </c>
      <c r="H34" s="29"/>
      <c r="I34" s="106">
        <f>SUM(I10:I33)</f>
        <v>6053522</v>
      </c>
    </row>
    <row r="35" spans="1:9" s="101" customFormat="1" ht="15.95" customHeight="1" x14ac:dyDescent="0.45">
      <c r="A35" s="19"/>
      <c r="B35" s="99"/>
      <c r="C35" s="107"/>
      <c r="D35" s="29"/>
      <c r="E35" s="107"/>
      <c r="F35" s="29"/>
      <c r="G35" s="107"/>
      <c r="H35" s="29"/>
      <c r="I35" s="107"/>
    </row>
    <row r="36" spans="1:9" s="94" customFormat="1" ht="0.95" customHeight="1" x14ac:dyDescent="0.55000000000000004">
      <c r="A36" s="60"/>
      <c r="B36" s="60"/>
      <c r="C36" s="107"/>
      <c r="D36" s="29"/>
      <c r="E36" s="107"/>
      <c r="F36" s="17"/>
      <c r="G36" s="107"/>
      <c r="H36" s="29"/>
      <c r="I36" s="107"/>
    </row>
    <row r="37" spans="1:9" s="94" customFormat="1" ht="21.95" customHeight="1" x14ac:dyDescent="0.55000000000000004">
      <c r="A37" s="32" t="s">
        <v>95</v>
      </c>
      <c r="B37" s="60"/>
      <c r="C37" s="108"/>
      <c r="D37" s="17"/>
      <c r="E37" s="108"/>
      <c r="F37" s="17"/>
      <c r="G37" s="108"/>
      <c r="H37" s="17"/>
      <c r="I37" s="108"/>
    </row>
    <row r="38" spans="1:9" s="94" customFormat="1" ht="21.95" customHeight="1" x14ac:dyDescent="0.55000000000000004">
      <c r="A38" s="23" t="s">
        <v>18</v>
      </c>
      <c r="B38" s="60"/>
      <c r="C38" s="98">
        <v>57393242</v>
      </c>
      <c r="D38" s="100"/>
      <c r="E38" s="98">
        <v>3893717</v>
      </c>
      <c r="F38" s="98"/>
      <c r="G38" s="98">
        <v>76946492</v>
      </c>
      <c r="H38" s="98"/>
      <c r="I38" s="98">
        <v>-114553814</v>
      </c>
    </row>
    <row r="39" spans="1:9" s="94" customFormat="1" ht="21.95" customHeight="1" x14ac:dyDescent="0.55000000000000004">
      <c r="A39" s="23" t="s">
        <v>167</v>
      </c>
      <c r="B39" s="60"/>
      <c r="C39" s="98">
        <v>-11950937</v>
      </c>
      <c r="D39" s="100"/>
      <c r="E39" s="98">
        <v>-12838845</v>
      </c>
      <c r="F39" s="100"/>
      <c r="G39" s="98">
        <v>-14376540</v>
      </c>
      <c r="H39" s="100"/>
      <c r="I39" s="98">
        <v>-6721447</v>
      </c>
    </row>
    <row r="40" spans="1:9" s="94" customFormat="1" ht="21.95" customHeight="1" x14ac:dyDescent="0.55000000000000004">
      <c r="A40" s="60" t="s">
        <v>96</v>
      </c>
      <c r="B40" s="60"/>
      <c r="C40" s="98">
        <v>17829433</v>
      </c>
      <c r="D40" s="100"/>
      <c r="E40" s="98">
        <v>12216921</v>
      </c>
      <c r="F40" s="98"/>
      <c r="G40" s="98">
        <v>-6520445</v>
      </c>
      <c r="H40" s="98"/>
      <c r="I40" s="98">
        <v>-5225360</v>
      </c>
    </row>
    <row r="41" spans="1:9" s="94" customFormat="1" ht="21.95" customHeight="1" x14ac:dyDescent="0.55000000000000004">
      <c r="A41" s="23" t="s">
        <v>97</v>
      </c>
      <c r="B41" s="60"/>
      <c r="C41" s="98">
        <v>4272538</v>
      </c>
      <c r="D41" s="100"/>
      <c r="E41" s="98">
        <v>3744264</v>
      </c>
      <c r="F41" s="98"/>
      <c r="G41" s="98">
        <v>234909</v>
      </c>
      <c r="H41" s="98"/>
      <c r="I41" s="98">
        <v>-858886</v>
      </c>
    </row>
    <row r="42" spans="1:9" s="94" customFormat="1" ht="21.95" customHeight="1" x14ac:dyDescent="0.55000000000000004">
      <c r="A42" s="60" t="s">
        <v>98</v>
      </c>
      <c r="B42" s="60"/>
      <c r="C42" s="100">
        <v>-5149169</v>
      </c>
      <c r="D42" s="100"/>
      <c r="E42" s="100">
        <v>481688</v>
      </c>
      <c r="F42" s="100"/>
      <c r="G42" s="100">
        <v>-5496832</v>
      </c>
      <c r="H42" s="100"/>
      <c r="I42" s="100">
        <v>-607505</v>
      </c>
    </row>
    <row r="43" spans="1:9" s="94" customFormat="1" ht="21.95" customHeight="1" x14ac:dyDescent="0.55000000000000004">
      <c r="A43" s="16"/>
      <c r="B43" s="60"/>
      <c r="C43" s="100"/>
      <c r="D43" s="17"/>
      <c r="E43" s="100"/>
      <c r="F43" s="100"/>
      <c r="G43" s="100"/>
      <c r="H43" s="100"/>
      <c r="I43" s="100"/>
    </row>
    <row r="44" spans="1:9" s="94" customFormat="1" ht="21.95" customHeight="1" x14ac:dyDescent="0.55000000000000004">
      <c r="A44" s="23"/>
      <c r="B44" s="60"/>
      <c r="C44" s="100"/>
      <c r="D44" s="100"/>
      <c r="E44" s="100"/>
      <c r="F44" s="100"/>
      <c r="G44" s="100"/>
      <c r="H44" s="100"/>
      <c r="I44" s="100"/>
    </row>
    <row r="45" spans="1:9" s="94" customFormat="1" ht="24" customHeight="1" x14ac:dyDescent="0.5">
      <c r="A45" s="234" t="s">
        <v>202</v>
      </c>
      <c r="B45" s="90"/>
      <c r="C45" s="91"/>
      <c r="D45" s="91"/>
      <c r="E45" s="91"/>
      <c r="F45" s="91"/>
      <c r="G45" s="91"/>
      <c r="H45" s="91"/>
      <c r="I45" s="91"/>
    </row>
    <row r="46" spans="1:9" s="94" customFormat="1" ht="24" customHeight="1" x14ac:dyDescent="0.5">
      <c r="A46" s="234" t="s">
        <v>203</v>
      </c>
      <c r="B46" s="90"/>
      <c r="C46" s="91"/>
      <c r="D46" s="91"/>
      <c r="E46" s="91"/>
      <c r="F46" s="91"/>
      <c r="G46" s="91"/>
      <c r="H46" s="91"/>
      <c r="I46" s="91"/>
    </row>
    <row r="47" spans="1:9" s="94" customFormat="1" ht="24" customHeight="1" x14ac:dyDescent="0.5">
      <c r="A47" s="92" t="s">
        <v>200</v>
      </c>
      <c r="B47" s="90"/>
      <c r="C47" s="91"/>
      <c r="D47" s="91"/>
      <c r="E47" s="91"/>
      <c r="F47" s="91"/>
      <c r="G47" s="91"/>
      <c r="H47" s="91"/>
      <c r="I47" s="91"/>
    </row>
    <row r="48" spans="1:9" s="94" customFormat="1" ht="21.6" customHeight="1" x14ac:dyDescent="0.55000000000000004">
      <c r="A48" s="16"/>
      <c r="B48" s="60"/>
      <c r="C48" s="284" t="s">
        <v>0</v>
      </c>
      <c r="D48" s="284"/>
      <c r="E48" s="284"/>
      <c r="F48" s="93"/>
      <c r="G48" s="284" t="s">
        <v>1</v>
      </c>
      <c r="H48" s="284"/>
      <c r="I48" s="284"/>
    </row>
    <row r="49" spans="1:9" s="94" customFormat="1" ht="21.95" customHeight="1" x14ac:dyDescent="0.55000000000000004">
      <c r="A49" s="16"/>
      <c r="B49" s="60"/>
      <c r="C49" s="295" t="s">
        <v>183</v>
      </c>
      <c r="D49" s="295"/>
      <c r="E49" s="295"/>
      <c r="F49" s="15"/>
      <c r="G49" s="295" t="s">
        <v>183</v>
      </c>
      <c r="H49" s="295"/>
      <c r="I49" s="295"/>
    </row>
    <row r="50" spans="1:9" s="94" customFormat="1" ht="21.95" customHeight="1" x14ac:dyDescent="0.55000000000000004">
      <c r="A50" s="16"/>
      <c r="B50" s="60"/>
      <c r="C50" s="295" t="s">
        <v>182</v>
      </c>
      <c r="D50" s="295"/>
      <c r="E50" s="295"/>
      <c r="F50" s="15"/>
      <c r="G50" s="295" t="s">
        <v>182</v>
      </c>
      <c r="H50" s="295"/>
      <c r="I50" s="295"/>
    </row>
    <row r="51" spans="1:9" s="94" customFormat="1" ht="21.6" customHeight="1" x14ac:dyDescent="0.55000000000000004">
      <c r="A51" s="11"/>
      <c r="B51" s="60"/>
      <c r="C51" s="244">
        <v>2564</v>
      </c>
      <c r="D51" s="245"/>
      <c r="E51" s="244">
        <v>2563</v>
      </c>
      <c r="F51" s="237"/>
      <c r="G51" s="244">
        <v>2564</v>
      </c>
      <c r="H51" s="245"/>
      <c r="I51" s="244">
        <v>2563</v>
      </c>
    </row>
    <row r="52" spans="1:9" s="94" customFormat="1" ht="21.6" customHeight="1" x14ac:dyDescent="0.55000000000000004">
      <c r="A52" s="11"/>
      <c r="B52" s="60"/>
      <c r="C52" s="281" t="s">
        <v>5</v>
      </c>
      <c r="D52" s="281"/>
      <c r="E52" s="281"/>
      <c r="F52" s="281"/>
      <c r="G52" s="281"/>
      <c r="H52" s="281"/>
      <c r="I52" s="281"/>
    </row>
    <row r="53" spans="1:9" s="94" customFormat="1" ht="21.95" customHeight="1" x14ac:dyDescent="0.55000000000000004">
      <c r="A53" s="32" t="s">
        <v>99</v>
      </c>
      <c r="B53" s="60"/>
      <c r="C53" s="100"/>
      <c r="D53" s="100"/>
      <c r="E53" s="100"/>
      <c r="F53" s="100"/>
      <c r="G53" s="100"/>
      <c r="H53" s="100"/>
      <c r="I53" s="100"/>
    </row>
    <row r="54" spans="1:9" s="94" customFormat="1" ht="21" customHeight="1" x14ac:dyDescent="0.55000000000000004">
      <c r="A54" s="23" t="s">
        <v>17</v>
      </c>
      <c r="B54" s="60"/>
      <c r="C54" s="98">
        <v>-48221224</v>
      </c>
      <c r="D54" s="100"/>
      <c r="E54" s="98">
        <v>8361391</v>
      </c>
      <c r="F54" s="100"/>
      <c r="G54" s="98">
        <v>57540077</v>
      </c>
      <c r="H54" s="100"/>
      <c r="I54" s="98">
        <v>133543956</v>
      </c>
    </row>
    <row r="55" spans="1:9" s="94" customFormat="1" ht="21" customHeight="1" x14ac:dyDescent="0.55000000000000004">
      <c r="A55" s="23" t="s">
        <v>18</v>
      </c>
      <c r="B55" s="60"/>
      <c r="C55" s="98">
        <v>-2528288</v>
      </c>
      <c r="D55" s="100"/>
      <c r="E55" s="98">
        <v>-14665310</v>
      </c>
      <c r="F55" s="100"/>
      <c r="G55" s="98">
        <v>-96472075</v>
      </c>
      <c r="H55" s="100"/>
      <c r="I55" s="98">
        <v>-26749338</v>
      </c>
    </row>
    <row r="56" spans="1:9" s="94" customFormat="1" ht="21.95" customHeight="1" x14ac:dyDescent="0.55000000000000004">
      <c r="A56" s="23" t="s">
        <v>19</v>
      </c>
      <c r="B56" s="60"/>
      <c r="C56" s="98">
        <v>1484838</v>
      </c>
      <c r="D56" s="100"/>
      <c r="E56" s="98">
        <v>972112</v>
      </c>
      <c r="F56" s="100"/>
      <c r="G56" s="98">
        <v>1099832</v>
      </c>
      <c r="H56" s="100"/>
      <c r="I56" s="98">
        <v>890881</v>
      </c>
    </row>
    <row r="57" spans="1:9" s="94" customFormat="1" ht="21.95" customHeight="1" x14ac:dyDescent="0.55000000000000004">
      <c r="A57" s="60" t="s">
        <v>180</v>
      </c>
      <c r="B57" s="60"/>
      <c r="C57" s="109">
        <v>-1873801</v>
      </c>
      <c r="D57" s="100"/>
      <c r="E57" s="109">
        <v>-1745080</v>
      </c>
      <c r="F57" s="100"/>
      <c r="G57" s="109">
        <v>-56579</v>
      </c>
      <c r="H57" s="100"/>
      <c r="I57" s="109">
        <v>-463020</v>
      </c>
    </row>
    <row r="58" spans="1:9" s="94" customFormat="1" ht="21.95" customHeight="1" x14ac:dyDescent="0.55000000000000004">
      <c r="A58" s="23" t="s">
        <v>100</v>
      </c>
      <c r="B58" s="60"/>
      <c r="C58" s="98">
        <v>-215576</v>
      </c>
      <c r="D58" s="100"/>
      <c r="E58" s="98">
        <v>113486</v>
      </c>
      <c r="F58" s="100"/>
      <c r="G58" s="98">
        <v>849258</v>
      </c>
      <c r="H58" s="100"/>
      <c r="I58" s="98">
        <v>-1225062</v>
      </c>
    </row>
    <row r="59" spans="1:9" s="94" customFormat="1" ht="21.95" customHeight="1" x14ac:dyDescent="0.55000000000000004">
      <c r="A59" s="60" t="s">
        <v>23</v>
      </c>
      <c r="B59" s="60"/>
      <c r="C59" s="110">
        <v>-5949715</v>
      </c>
      <c r="D59" s="100"/>
      <c r="E59" s="110">
        <v>-1496500</v>
      </c>
      <c r="F59" s="100"/>
      <c r="G59" s="110">
        <v>-4025801</v>
      </c>
      <c r="H59" s="100"/>
      <c r="I59" s="110">
        <v>342997</v>
      </c>
    </row>
    <row r="60" spans="1:9" s="94" customFormat="1" ht="21.95" customHeight="1" x14ac:dyDescent="0.5">
      <c r="A60" s="11" t="s">
        <v>194</v>
      </c>
      <c r="B60" s="99"/>
      <c r="C60" s="111">
        <f>SUM(C54:C59)+SUM(C34:C42)</f>
        <v>35916347</v>
      </c>
      <c r="D60" s="29"/>
      <c r="E60" s="111">
        <f>SUM(E54:E59)+SUM(E34:E42)</f>
        <v>11605906</v>
      </c>
      <c r="F60" s="112"/>
      <c r="G60" s="111">
        <f>SUM(G54:G59)+SUM(G34:G42)</f>
        <v>29295011</v>
      </c>
      <c r="H60" s="112"/>
      <c r="I60" s="111">
        <f>SUM(I54:I59)+SUM(I34:I42)</f>
        <v>-15573076</v>
      </c>
    </row>
    <row r="61" spans="1:9" s="94" customFormat="1" ht="8.4499999999999993" customHeight="1" x14ac:dyDescent="0.55000000000000004">
      <c r="A61" s="60"/>
      <c r="B61" s="60"/>
      <c r="C61" s="100"/>
      <c r="D61" s="100"/>
      <c r="E61" s="100"/>
      <c r="F61" s="100"/>
      <c r="G61" s="100"/>
      <c r="H61" s="100"/>
      <c r="I61" s="100"/>
    </row>
    <row r="62" spans="1:9" s="94" customFormat="1" ht="8.4499999999999993" customHeight="1" x14ac:dyDescent="0.55000000000000004">
      <c r="A62" s="19"/>
      <c r="B62" s="60"/>
      <c r="C62" s="112"/>
      <c r="D62" s="112"/>
      <c r="E62" s="112"/>
      <c r="F62" s="112"/>
      <c r="G62" s="112"/>
      <c r="H62" s="112"/>
      <c r="I62" s="112"/>
    </row>
    <row r="63" spans="1:9" ht="21" customHeight="1" x14ac:dyDescent="0.55000000000000004">
      <c r="A63" s="95" t="s">
        <v>101</v>
      </c>
      <c r="B63" s="60"/>
      <c r="C63" s="113"/>
      <c r="D63" s="114"/>
      <c r="E63" s="113"/>
      <c r="F63" s="114"/>
      <c r="G63" s="113"/>
      <c r="H63" s="114"/>
      <c r="I63" s="113"/>
    </row>
    <row r="64" spans="1:9" ht="21.95" customHeight="1" x14ac:dyDescent="0.55000000000000004">
      <c r="A64" s="16" t="s">
        <v>102</v>
      </c>
      <c r="B64" s="60"/>
      <c r="C64" s="116">
        <v>751286</v>
      </c>
      <c r="D64" s="17"/>
      <c r="E64" s="116">
        <v>1690455</v>
      </c>
      <c r="F64" s="117"/>
      <c r="G64" s="116">
        <v>402085</v>
      </c>
      <c r="H64" s="117"/>
      <c r="I64" s="116">
        <v>744858</v>
      </c>
    </row>
    <row r="65" spans="1:9" ht="21" customHeight="1" x14ac:dyDescent="0.55000000000000004">
      <c r="A65" s="16" t="s">
        <v>103</v>
      </c>
      <c r="B65" s="60"/>
      <c r="C65" s="116">
        <v>213808</v>
      </c>
      <c r="D65" s="17"/>
      <c r="E65" s="116">
        <v>796007</v>
      </c>
      <c r="F65" s="117"/>
      <c r="G65" s="116">
        <v>92708962</v>
      </c>
      <c r="H65" s="117"/>
      <c r="I65" s="116">
        <v>20714007</v>
      </c>
    </row>
    <row r="66" spans="1:9" ht="21" customHeight="1" x14ac:dyDescent="0.55000000000000004">
      <c r="A66" s="16" t="s">
        <v>223</v>
      </c>
      <c r="B66" s="60"/>
      <c r="C66" s="102">
        <v>0</v>
      </c>
      <c r="D66" s="17"/>
      <c r="E66" s="102">
        <v>0</v>
      </c>
      <c r="F66" s="117"/>
      <c r="G66" s="116">
        <v>-92597955</v>
      </c>
      <c r="H66" s="117"/>
      <c r="I66" s="102">
        <v>0</v>
      </c>
    </row>
    <row r="67" spans="1:9" ht="21.95" customHeight="1" x14ac:dyDescent="0.55000000000000004">
      <c r="A67" s="16" t="s">
        <v>168</v>
      </c>
      <c r="B67" s="60"/>
      <c r="C67" s="98">
        <v>-458331277</v>
      </c>
      <c r="D67" s="17"/>
      <c r="E67" s="98">
        <v>-515619093</v>
      </c>
      <c r="F67" s="17"/>
      <c r="G67" s="98">
        <v>-410507159</v>
      </c>
      <c r="H67" s="17"/>
      <c r="I67" s="98">
        <v>-449038141</v>
      </c>
    </row>
    <row r="68" spans="1:9" ht="21" customHeight="1" x14ac:dyDescent="0.55000000000000004">
      <c r="A68" s="16" t="s">
        <v>169</v>
      </c>
      <c r="B68" s="60"/>
      <c r="C68" s="58">
        <v>432411444</v>
      </c>
      <c r="D68" s="17"/>
      <c r="E68" s="58">
        <v>517977072</v>
      </c>
      <c r="F68" s="17"/>
      <c r="G68" s="58">
        <v>406277594</v>
      </c>
      <c r="H68" s="17"/>
      <c r="I68" s="58">
        <v>429981239</v>
      </c>
    </row>
    <row r="69" spans="1:9" ht="21.95" customHeight="1" x14ac:dyDescent="0.55000000000000004">
      <c r="A69" s="118" t="s">
        <v>163</v>
      </c>
      <c r="B69" s="60"/>
      <c r="C69" s="102">
        <v>0</v>
      </c>
      <c r="D69" s="17"/>
      <c r="E69" s="116">
        <v>-859445</v>
      </c>
      <c r="F69" s="117"/>
      <c r="G69" s="116">
        <v>-273125</v>
      </c>
      <c r="H69" s="117"/>
      <c r="I69" s="116">
        <v>-859445</v>
      </c>
    </row>
    <row r="70" spans="1:9" ht="21.95" customHeight="1" x14ac:dyDescent="0.55000000000000004">
      <c r="A70" s="23" t="s">
        <v>122</v>
      </c>
      <c r="B70" s="60"/>
      <c r="C70" s="98">
        <v>-877741</v>
      </c>
      <c r="D70" s="100"/>
      <c r="E70" s="98">
        <v>-1096554</v>
      </c>
      <c r="F70" s="98"/>
      <c r="G70" s="98">
        <v>-762287</v>
      </c>
      <c r="H70" s="98"/>
      <c r="I70" s="98">
        <v>-957976</v>
      </c>
    </row>
    <row r="71" spans="1:9" ht="21.95" customHeight="1" x14ac:dyDescent="0.55000000000000004">
      <c r="A71" s="23" t="s">
        <v>104</v>
      </c>
      <c r="B71" s="60"/>
      <c r="C71" s="98">
        <v>-1642445</v>
      </c>
      <c r="D71" s="100"/>
      <c r="E71" s="98">
        <v>-1197631</v>
      </c>
      <c r="F71" s="98"/>
      <c r="G71" s="98">
        <v>-1610572</v>
      </c>
      <c r="H71" s="98"/>
      <c r="I71" s="98">
        <v>-1024526</v>
      </c>
    </row>
    <row r="72" spans="1:9" ht="21.95" customHeight="1" x14ac:dyDescent="0.55000000000000004">
      <c r="A72" s="23" t="s">
        <v>123</v>
      </c>
      <c r="B72" s="60"/>
      <c r="C72" s="98">
        <v>111176</v>
      </c>
      <c r="D72" s="100"/>
      <c r="E72" s="98">
        <v>1012609</v>
      </c>
      <c r="F72" s="98"/>
      <c r="G72" s="98">
        <v>107307</v>
      </c>
      <c r="H72" s="98"/>
      <c r="I72" s="98">
        <v>1014069</v>
      </c>
    </row>
    <row r="73" spans="1:9" ht="21" customHeight="1" x14ac:dyDescent="0.55000000000000004">
      <c r="A73" s="19" t="s">
        <v>225</v>
      </c>
      <c r="B73" s="60"/>
      <c r="C73" s="119">
        <f>SUM(C64:C72)</f>
        <v>-27363749</v>
      </c>
      <c r="D73" s="120"/>
      <c r="E73" s="119">
        <f>SUM(E64:E72)</f>
        <v>2703420</v>
      </c>
      <c r="F73" s="120"/>
      <c r="G73" s="119">
        <f>SUM(G64:G72)</f>
        <v>-6255150</v>
      </c>
      <c r="H73" s="120"/>
      <c r="I73" s="119">
        <f>SUM(I64:I72)</f>
        <v>574085</v>
      </c>
    </row>
    <row r="74" spans="1:9" ht="8.4499999999999993" customHeight="1" x14ac:dyDescent="0.55000000000000004">
      <c r="A74" s="19"/>
      <c r="B74" s="60"/>
      <c r="C74" s="121"/>
      <c r="D74" s="120"/>
      <c r="E74" s="121"/>
      <c r="F74" s="120"/>
      <c r="G74" s="121"/>
      <c r="H74" s="120"/>
      <c r="I74" s="121"/>
    </row>
    <row r="75" spans="1:9" ht="8.4499999999999993" customHeight="1" x14ac:dyDescent="0.55000000000000004">
      <c r="A75" s="60"/>
      <c r="B75" s="60"/>
      <c r="C75" s="107"/>
      <c r="D75" s="107"/>
      <c r="E75" s="107"/>
      <c r="F75" s="107"/>
      <c r="G75" s="107"/>
      <c r="H75" s="107"/>
      <c r="I75" s="107"/>
    </row>
    <row r="76" spans="1:9" ht="21" customHeight="1" x14ac:dyDescent="0.55000000000000004">
      <c r="A76" s="95" t="s">
        <v>105</v>
      </c>
      <c r="B76" s="60"/>
      <c r="C76" s="107"/>
      <c r="D76" s="107"/>
      <c r="E76" s="107"/>
      <c r="F76" s="107"/>
      <c r="G76" s="107"/>
      <c r="H76" s="107"/>
      <c r="I76" s="107"/>
    </row>
    <row r="77" spans="1:9" ht="21.95" customHeight="1" x14ac:dyDescent="0.55000000000000004">
      <c r="A77" s="122" t="s">
        <v>129</v>
      </c>
      <c r="B77" s="60"/>
      <c r="C77" s="102">
        <v>0</v>
      </c>
      <c r="D77" s="108"/>
      <c r="E77" s="100">
        <v>12741</v>
      </c>
      <c r="F77" s="108"/>
      <c r="G77" s="102">
        <v>0</v>
      </c>
      <c r="H77" s="108"/>
      <c r="I77" s="100">
        <v>12741</v>
      </c>
    </row>
    <row r="78" spans="1:9" ht="21" customHeight="1" x14ac:dyDescent="0.55000000000000004">
      <c r="A78" s="122" t="s">
        <v>130</v>
      </c>
      <c r="B78" s="60"/>
      <c r="C78" s="116">
        <v>-8640</v>
      </c>
      <c r="D78" s="108"/>
      <c r="E78" s="116">
        <v>-5828</v>
      </c>
      <c r="F78" s="116"/>
      <c r="G78" s="116">
        <v>-8640</v>
      </c>
      <c r="H78" s="116"/>
      <c r="I78" s="116">
        <v>-5828</v>
      </c>
    </row>
    <row r="79" spans="1:9" ht="21.95" customHeight="1" x14ac:dyDescent="0.55000000000000004">
      <c r="A79" s="60" t="s">
        <v>106</v>
      </c>
      <c r="B79" s="60"/>
      <c r="C79" s="116">
        <v>-1351971</v>
      </c>
      <c r="D79" s="108"/>
      <c r="E79" s="116">
        <v>-1829152</v>
      </c>
      <c r="F79" s="116"/>
      <c r="G79" s="116">
        <v>-1351971</v>
      </c>
      <c r="H79" s="116"/>
      <c r="I79" s="116">
        <v>-1666848</v>
      </c>
    </row>
    <row r="80" spans="1:9" ht="21" customHeight="1" x14ac:dyDescent="0.55000000000000004">
      <c r="A80" s="54" t="s">
        <v>164</v>
      </c>
      <c r="B80" s="60"/>
      <c r="C80" s="116">
        <v>5400000</v>
      </c>
      <c r="D80" s="108"/>
      <c r="E80" s="116">
        <v>14945198</v>
      </c>
      <c r="F80" s="116"/>
      <c r="G80" s="102">
        <v>0</v>
      </c>
      <c r="H80" s="116"/>
      <c r="I80" s="116">
        <v>14945198</v>
      </c>
    </row>
    <row r="81" spans="1:9" ht="21" customHeight="1" x14ac:dyDescent="0.55000000000000004">
      <c r="A81" s="54" t="s">
        <v>171</v>
      </c>
      <c r="B81" s="60"/>
      <c r="C81" s="116">
        <v>-15488046</v>
      </c>
      <c r="D81" s="108"/>
      <c r="E81" s="116">
        <v>-31500000</v>
      </c>
      <c r="F81" s="116"/>
      <c r="G81" s="116">
        <v>-15488046</v>
      </c>
      <c r="H81" s="116"/>
      <c r="I81" s="58">
        <v>0</v>
      </c>
    </row>
    <row r="82" spans="1:9" ht="21.95" customHeight="1" x14ac:dyDescent="0.55000000000000004">
      <c r="A82" s="23" t="s">
        <v>165</v>
      </c>
      <c r="B82" s="60"/>
      <c r="C82" s="58">
        <v>0</v>
      </c>
      <c r="D82" s="108"/>
      <c r="E82" s="58">
        <v>105072</v>
      </c>
      <c r="F82" s="108"/>
      <c r="G82" s="58">
        <v>0</v>
      </c>
      <c r="H82" s="108"/>
      <c r="I82" s="58">
        <v>105072</v>
      </c>
    </row>
    <row r="83" spans="1:9" ht="21.95" customHeight="1" x14ac:dyDescent="0.55000000000000004">
      <c r="A83" s="23" t="s">
        <v>237</v>
      </c>
      <c r="B83" s="60"/>
      <c r="C83" s="1">
        <v>-553</v>
      </c>
      <c r="D83" s="279"/>
      <c r="E83" s="1">
        <v>-515</v>
      </c>
      <c r="F83" s="279"/>
      <c r="G83" s="1">
        <v>-553</v>
      </c>
      <c r="H83" s="279"/>
      <c r="I83" s="1">
        <v>-515</v>
      </c>
    </row>
    <row r="84" spans="1:9" ht="21" customHeight="1" x14ac:dyDescent="0.55000000000000004">
      <c r="A84" s="54" t="s">
        <v>166</v>
      </c>
      <c r="B84" s="60"/>
      <c r="C84" s="116">
        <v>-4357387</v>
      </c>
      <c r="D84" s="108"/>
      <c r="E84" s="116">
        <v>-968418</v>
      </c>
      <c r="F84" s="116"/>
      <c r="G84" s="116">
        <v>-4338321</v>
      </c>
      <c r="H84" s="116"/>
      <c r="I84" s="116">
        <v>-963575</v>
      </c>
    </row>
    <row r="85" spans="1:9" ht="21" customHeight="1" x14ac:dyDescent="0.55000000000000004">
      <c r="A85" s="19" t="s">
        <v>195</v>
      </c>
      <c r="B85" s="60"/>
      <c r="C85" s="123">
        <f>SUM(C77:C84)</f>
        <v>-15806597</v>
      </c>
      <c r="D85" s="107"/>
      <c r="E85" s="123">
        <f>SUM(E77:E84)</f>
        <v>-19240902</v>
      </c>
      <c r="F85" s="107"/>
      <c r="G85" s="123">
        <f>SUM(G77:G84)</f>
        <v>-21187531</v>
      </c>
      <c r="H85" s="107"/>
      <c r="I85" s="123">
        <f>SUM(I77:I84)</f>
        <v>12426245</v>
      </c>
    </row>
    <row r="86" spans="1:9" ht="21" customHeight="1" x14ac:dyDescent="0.55000000000000004">
      <c r="A86" s="60" t="s">
        <v>107</v>
      </c>
      <c r="B86" s="60"/>
      <c r="C86" s="124">
        <v>20292</v>
      </c>
      <c r="D86" s="107"/>
      <c r="E86" s="124">
        <v>0</v>
      </c>
      <c r="F86" s="116"/>
      <c r="G86" s="124">
        <v>20292</v>
      </c>
      <c r="H86" s="116"/>
      <c r="I86" s="124">
        <v>0</v>
      </c>
    </row>
    <row r="87" spans="1:9" ht="21" customHeight="1" x14ac:dyDescent="0.55000000000000004">
      <c r="A87" s="125" t="s">
        <v>224</v>
      </c>
      <c r="B87" s="60"/>
      <c r="C87" s="106">
        <f>SUM(C85:C86,C73,C60)</f>
        <v>-7233707</v>
      </c>
      <c r="D87" s="107"/>
      <c r="E87" s="106">
        <f>SUM(E85:E86,E73,E60)</f>
        <v>-4931576</v>
      </c>
      <c r="F87" s="107"/>
      <c r="G87" s="106">
        <f>SUM(G85:G86,G73,G60)</f>
        <v>1872622</v>
      </c>
      <c r="H87" s="107"/>
      <c r="I87" s="106">
        <f>SUM(I85:I86,I73,I60)</f>
        <v>-2572746</v>
      </c>
    </row>
    <row r="88" spans="1:9" ht="21.95" customHeight="1" x14ac:dyDescent="0.55000000000000004">
      <c r="A88" s="23" t="s">
        <v>108</v>
      </c>
      <c r="B88" s="60"/>
      <c r="C88" s="98">
        <v>21942541</v>
      </c>
      <c r="D88" s="107"/>
      <c r="E88" s="98">
        <v>23852593</v>
      </c>
      <c r="F88" s="106"/>
      <c r="G88" s="98">
        <v>12836147</v>
      </c>
      <c r="H88" s="106"/>
      <c r="I88" s="98">
        <v>13426535</v>
      </c>
    </row>
    <row r="89" spans="1:9" ht="21.95" customHeight="1" thickBot="1" x14ac:dyDescent="0.6">
      <c r="A89" s="99" t="s">
        <v>191</v>
      </c>
      <c r="B89" s="60"/>
      <c r="C89" s="126">
        <f>SUM(C87:C88)</f>
        <v>14708834</v>
      </c>
      <c r="D89" s="107"/>
      <c r="E89" s="126">
        <f>SUM(E87:E88)</f>
        <v>18921017</v>
      </c>
      <c r="F89" s="107"/>
      <c r="G89" s="126">
        <f>SUM(G87:G88)</f>
        <v>14708769</v>
      </c>
      <c r="H89" s="107"/>
      <c r="I89" s="126">
        <f>SUM(I87:I88)</f>
        <v>10853789</v>
      </c>
    </row>
    <row r="90" spans="1:9" ht="24" customHeight="1" thickTop="1" x14ac:dyDescent="0.45">
      <c r="G90" s="231"/>
    </row>
  </sheetData>
  <mergeCells count="14">
    <mergeCell ref="C52:I52"/>
    <mergeCell ref="C4:E4"/>
    <mergeCell ref="G4:I4"/>
    <mergeCell ref="C5:E5"/>
    <mergeCell ref="G5:I5"/>
    <mergeCell ref="C6:E6"/>
    <mergeCell ref="G6:I6"/>
    <mergeCell ref="C50:E50"/>
    <mergeCell ref="G50:I50"/>
    <mergeCell ref="C8:I8"/>
    <mergeCell ref="C49:E49"/>
    <mergeCell ref="G49:I49"/>
    <mergeCell ref="C48:E48"/>
    <mergeCell ref="G48:I48"/>
  </mergeCells>
  <pageMargins left="0.7" right="0.7" top="0.48" bottom="0.5" header="0.5" footer="0.5"/>
  <pageSetup paperSize="9" scale="62" firstPageNumber="13" fitToHeight="0" orientation="portrait" useFirstPageNumber="1" r:id="rId1"/>
  <headerFooter>
    <oddFooter>&amp;L&amp;"CordiaUPC,Regular"&amp;15 หมายเหตุประกอบงบการเงินเป็นส่วนหนึ่งของงบการเงินนี้
&amp;C&amp;"CordiaUPC,Regular"&amp;15&amp;P</oddFooter>
  </headerFooter>
  <rowBreaks count="1" manualBreakCount="1">
    <brk id="4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06B246F3FFF5004B804939C44323B43F" ma:contentTypeVersion="0" ma:contentTypeDescription="PBCDocument Content Type is used for maintaing PBC documents and uploading client documents." ma:contentTypeScope="" ma:versionID="9bcdef1a2cddde7db47b5ac03e131168">
  <xsd:schema xmlns:xsd="http://www.w3.org/2001/XMLSchema" xmlns:xs="http://www.w3.org/2001/XMLSchema" xmlns:p="http://schemas.microsoft.com/office/2006/metadata/properties" xmlns:ns2="98723E55-6610-4CE0-8676-F0D63C11041A" targetNamespace="http://schemas.microsoft.com/office/2006/metadata/properties" ma:root="true" ma:fieldsID="4bfc36113b0598778edc3d36a2d924e2" ns2:_="">
    <xsd:import namespace="98723E55-6610-4CE0-8676-F0D63C11041A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723E55-6610-4CE0-8676-F0D63C11041A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3C3F83C-FBDD-459F-AF2E-90E5CCB33395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3C3F83C-FBDD-459F-AF2E-90E5CCB33395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B499DBE-03BA-445E-86EF-5AEDFC44410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AuditIsUpdated xmlns="98723E55-6610-4CE0-8676-F0D63C11041A">1</UAuditIsUpdated>
    <FlagAfterTheDueDate xmlns="98723E55-6610-4CE0-8676-F0D63C11041A" xsi:nil="true"/>
    <FinalDueDate xmlns="98723E55-6610-4CE0-8676-F0D63C11041A" xsi:nil="true"/>
    <RevisedDateThree xmlns="98723E55-6610-4CE0-8676-F0D63C11041A" xsi:nil="true"/>
    <PBCRequestedBy xmlns="98723E55-6610-4CE0-8676-F0D63C11041A" xsi:nil="true"/>
    <ClientContact xmlns="98723E55-6610-4CE0-8676-F0D63C11041A"/>
    <ClientReportedDelayThree xmlns="98723E55-6610-4CE0-8676-F0D63C11041A" xsi:nil="true"/>
    <DocumentUploadedDate xmlns="98723E55-6610-4CE0-8676-F0D63C11041A" xsi:nil="true"/>
    <ClientReportedDelayOne xmlns="98723E55-6610-4CE0-8676-F0D63C11041A" xsi:nil="true"/>
    <IsRevised xmlns="98723E55-6610-4CE0-8676-F0D63C11041A" xsi:nil="true"/>
    <ReasonForDelayThree xmlns="98723E55-6610-4CE0-8676-F0D63C11041A" xsi:nil="true"/>
    <PBCReceivedOn xmlns="98723E55-6610-4CE0-8676-F0D63C11041A" xsi:nil="true"/>
    <Originalduedate xmlns="98723E55-6610-4CE0-8676-F0D63C11041A" xsi:nil="true"/>
    <RevisedDateOne xmlns="98723E55-6610-4CE0-8676-F0D63C11041A" xsi:nil="true"/>
    <KPMGContact xmlns="98723E55-6610-4CE0-8676-F0D63C11041A" xsi:nil="true"/>
    <ClientComments xmlns="98723E55-6610-4CE0-8676-F0D63C11041A" xsi:nil="true"/>
    <PBCID xmlns="98723E55-6610-4CE0-8676-F0D63C11041A">2</PBCID>
    <ProvidedDate xmlns="98723E55-6610-4CE0-8676-F0D63C11041A" xsi:nil="true"/>
    <RevisedDateTwo xmlns="98723E55-6610-4CE0-8676-F0D63C11041A" xsi:nil="true"/>
    <ReminderEmailGenerate xmlns="98723E55-6610-4CE0-8676-F0D63C11041A" xsi:nil="true"/>
    <KPMGComments xmlns="98723E55-6610-4CE0-8676-F0D63C11041A" xsi:nil="true"/>
    <DetailedDescription xmlns="98723E55-6610-4CE0-8676-F0D63C11041A"/>
    <ClientReportedDelayTwo xmlns="98723E55-6610-4CE0-8676-F0D63C11041A" xsi:nil="true"/>
    <PBCName xmlns="98723E55-6610-4CE0-8676-F0D63C11041A">Other 1Q19</PBCName>
    <PBCCompletedOn xmlns="98723E55-6610-4CE0-8676-F0D63C11041A" xsi:nil="true"/>
    <StatusChangedToOpen xmlns="98723E55-6610-4CE0-8676-F0D63C11041A" xsi:nil="true"/>
    <DocumentNames xmlns="98723E55-6610-4CE0-8676-F0D63C11041A" xsi:nil="true"/>
    <eAuditReference xmlns="98723E55-6610-4CE0-8676-F0D63C11041A" xsi:nil="true"/>
    <PBCStatus xmlns="98723E55-6610-4CE0-8676-F0D63C11041A" xsi:nil="true"/>
    <PBCCategory xmlns="98723E55-6610-4CE0-8676-F0D63C11041A">268</PBCCategory>
    <ReasonForDelayOne xmlns="98723E55-6610-4CE0-8676-F0D63C11041A" xsi:nil="true"/>
    <ReasonForDelayTwo xmlns="98723E55-6610-4CE0-8676-F0D63C11041A" xsi:nil="true"/>
    <PBCType xmlns="98723E55-6610-4CE0-8676-F0D63C11041A" xsi:nil="true"/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E44628E2-D795-405A-91E9-3C3852E361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E29E3-5458-4A09-9C99-08E318584D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723E55-6610-4CE0-8676-F0D63C1104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B569CD-B97C-4689-9F59-D167547B17BE}">
  <ds:schemaRefs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98723E55-6610-4CE0-8676-F0D63C11041A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26394424-AA6A-425F-B46B-42F650622805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BS-3-4</vt:lpstr>
      <vt:lpstr>PL 3 Mths</vt:lpstr>
      <vt:lpstr>PL 9 Mths</vt:lpstr>
      <vt:lpstr>SE-Conso-9-10</vt:lpstr>
      <vt:lpstr>SE-Bank-11-12</vt:lpstr>
      <vt:lpstr>CF</vt:lpstr>
      <vt:lpstr>'BS-3-4'!Print_Area</vt:lpstr>
      <vt:lpstr>CF!Print_Area</vt:lpstr>
      <vt:lpstr>'PL 3 Mths'!Print_Area</vt:lpstr>
      <vt:lpstr>'PL 9 Mths'!Print_Area</vt:lpstr>
      <vt:lpstr>'SE-Bank-11-12'!Print_Area</vt:lpstr>
      <vt:lpstr>'SE-Conso-9-10'!Print_Area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Jan</dc:title>
  <dc:creator>Orathai, Nuchprasert</dc:creator>
  <cp:lastModifiedBy>Parichat Khamnak</cp:lastModifiedBy>
  <cp:lastPrinted>2021-11-08T07:08:44Z</cp:lastPrinted>
  <dcterms:created xsi:type="dcterms:W3CDTF">2016-05-13T09:16:52Z</dcterms:created>
  <dcterms:modified xsi:type="dcterms:W3CDTF">2021-11-11T01:48:54Z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2018-10-06T17:28:28.0564134+07:00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D828CDF9-A099-459F-82B9-BFF3DB9B4F0A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C:\ProgramData\eAudIT\DM\d071ee86-85a3-4cee-918c-06ce58558359\ReadOnlyDocs\\Q1.7.1.1.5.00110tha509a201b-03t-1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</Properties>
</file>