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gmt Acct\PAE conversion_AWC\Job\Conso\AWC Conso Done\Y2021\Q3'21\AWC Conso\FS\SET file\"/>
    </mc:Choice>
  </mc:AlternateContent>
  <xr:revisionPtr revIDLastSave="0" documentId="13_ncr:1_{F29E08E5-7842-4787-8C74-B99E58E24EEF}" xr6:coauthVersionLast="47" xr6:coauthVersionMax="47" xr10:uidLastSave="{00000000-0000-0000-0000-000000000000}"/>
  <bookViews>
    <workbookView xWindow="-110" yWindow="-110" windowWidth="19420" windowHeight="10420" tabRatio="825" xr2:uid="{00000000-000D-0000-FFFF-FFFF00000000}"/>
  </bookViews>
  <sheets>
    <sheet name="BS 3-5" sheetId="27" r:id="rId1"/>
    <sheet name="PL 6-7" sheetId="7" r:id="rId2"/>
    <sheet name="PL 8-9" sheetId="29" r:id="rId3"/>
    <sheet name="SH-10" sheetId="28" r:id="rId4"/>
    <sheet name="SH-11" sheetId="26" r:id="rId5"/>
    <sheet name="SH-12" sheetId="23" r:id="rId6"/>
    <sheet name="SH-13" sheetId="24" r:id="rId7"/>
    <sheet name="SH-8." sheetId="22" state="hidden" r:id="rId8"/>
    <sheet name="CF 14-15" sheetId="25" r:id="rId9"/>
  </sheets>
  <externalReferences>
    <externalReference r:id="rId10"/>
    <externalReference r:id="rId11"/>
  </externalReferences>
  <definedNames>
    <definedName name="\a" localSheetId="4">'[1]BL-3-14'!#REF!</definedName>
    <definedName name="\a" localSheetId="5">'[1]BL-3-14'!#REF!</definedName>
    <definedName name="\a" localSheetId="6">'[1]BL-3-14'!#REF!</definedName>
    <definedName name="\a" localSheetId="7">'[1]BL-3-14'!#REF!</definedName>
    <definedName name="\a">'[1]BL-3-14'!#REF!</definedName>
    <definedName name="\c" localSheetId="4">'[1]BL-3-14'!#REF!</definedName>
    <definedName name="\c" localSheetId="5">'[1]BL-3-14'!#REF!</definedName>
    <definedName name="\c" localSheetId="6">'[1]BL-3-14'!#REF!</definedName>
    <definedName name="\c" localSheetId="7">'[1]BL-3-14'!#REF!</definedName>
    <definedName name="\c">'[1]BL-3-14'!#REF!</definedName>
    <definedName name="\d" localSheetId="4">'[1]BL-3-14'!#REF!</definedName>
    <definedName name="\d" localSheetId="5">'[1]BL-3-14'!#REF!</definedName>
    <definedName name="\d" localSheetId="6">'[1]BL-3-14'!#REF!</definedName>
    <definedName name="\d" localSheetId="7">'[1]BL-3-14'!#REF!</definedName>
    <definedName name="\d">'[1]BL-3-14'!#REF!</definedName>
    <definedName name="_xlnm._FilterDatabase" localSheetId="8" hidden="1">'CF 14-15'!$A$1:$J$95</definedName>
    <definedName name="_xlnm.Print_Area" localSheetId="0">'BS 3-5'!$A$1:$J$85</definedName>
    <definedName name="_xlnm.Print_Area" localSheetId="8">'CF 14-15'!$A$1:$J$95</definedName>
    <definedName name="_xlnm.Print_Area" localSheetId="1">'PL 6-7'!$A$1:$J$61</definedName>
    <definedName name="_xlnm.Print_Area" localSheetId="2">'PL 8-9'!$A$1:$J$58</definedName>
    <definedName name="_xlnm.Print_Area" localSheetId="3">'SH-10'!$A$1:$Z$36</definedName>
    <definedName name="_xlnm.Print_Area" localSheetId="4">'SH-11'!$A$1:$T$28</definedName>
    <definedName name="_xlnm.Print_Area" localSheetId="5">'SH-12'!$A$1:$P$29</definedName>
    <definedName name="_xlnm.Print_Area" localSheetId="6">'SH-13'!$A$1:$R$29</definedName>
    <definedName name="_xlnm.Print_Area" localSheetId="7">'SH-8.'!$A$1:$N$23</definedName>
    <definedName name="wwwww" localSheetId="4">[2]BL!#REF!</definedName>
    <definedName name="wwwww" localSheetId="5">[2]BL!#REF!</definedName>
    <definedName name="wwwww" localSheetId="6">[2]BL!#REF!</definedName>
    <definedName name="wwwww" localSheetId="7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8" i="29" l="1"/>
  <c r="K37" i="29"/>
  <c r="D61" i="25" l="1"/>
  <c r="D63" i="25"/>
  <c r="D23" i="29" l="1"/>
  <c r="D27" i="29"/>
  <c r="D27" i="7"/>
  <c r="D23" i="7"/>
  <c r="R15" i="24" l="1"/>
  <c r="D24" i="7" l="1"/>
  <c r="D80" i="25" l="1"/>
  <c r="D19" i="25"/>
  <c r="P15" i="23" l="1"/>
  <c r="M15" i="28" l="1"/>
  <c r="M15" i="26"/>
  <c r="M15" i="23"/>
  <c r="M15" i="24"/>
  <c r="M15" i="25"/>
  <c r="J35" i="29" l="1"/>
  <c r="T26" i="25" l="1"/>
  <c r="T15" i="25" l="1"/>
  <c r="U15" i="25" l="1"/>
  <c r="U26" i="25" l="1"/>
  <c r="T13" i="25" l="1"/>
  <c r="U13" i="25" l="1"/>
  <c r="Q85" i="25" l="1"/>
  <c r="Y12" i="25" l="1"/>
  <c r="Y13" i="25"/>
  <c r="Y14" i="25"/>
  <c r="Y15" i="25"/>
  <c r="Y16" i="25"/>
  <c r="Y17" i="25"/>
  <c r="Y18" i="25"/>
  <c r="Y19" i="25"/>
  <c r="Y20" i="25"/>
  <c r="Y21" i="25"/>
  <c r="Y22" i="25"/>
  <c r="Y23" i="25"/>
  <c r="Y25" i="25"/>
  <c r="Y26" i="25"/>
  <c r="Y27" i="25"/>
  <c r="Y29" i="25"/>
  <c r="Y30" i="25"/>
  <c r="Y31" i="25"/>
  <c r="Y32" i="25"/>
  <c r="Y33" i="25"/>
  <c r="Y34" i="25"/>
  <c r="Y35" i="25"/>
  <c r="Y36" i="25"/>
  <c r="Y37" i="25"/>
  <c r="Y38" i="25"/>
  <c r="Y39" i="25"/>
  <c r="Y40" i="25"/>
  <c r="Y42" i="25"/>
  <c r="Y44" i="25"/>
  <c r="Y45" i="25"/>
  <c r="Y46" i="25"/>
  <c r="Y47" i="25"/>
  <c r="Y48" i="25"/>
  <c r="Y49" i="25"/>
  <c r="Y50" i="25"/>
  <c r="Y51" i="25"/>
  <c r="Y53" i="25"/>
  <c r="Y54" i="25"/>
  <c r="Y55" i="25"/>
  <c r="Y56" i="25"/>
  <c r="Y57" i="25"/>
  <c r="Y58" i="25"/>
  <c r="Y59" i="25"/>
  <c r="Y60" i="25"/>
  <c r="Y61" i="25"/>
  <c r="Y62" i="25"/>
  <c r="Y63" i="25"/>
  <c r="Y64" i="25"/>
  <c r="Y65" i="25"/>
  <c r="Y66" i="25"/>
  <c r="Y67" i="25"/>
  <c r="Y68" i="25"/>
  <c r="Y70" i="25"/>
  <c r="Y71" i="25"/>
  <c r="Y72" i="25"/>
  <c r="Y73" i="25"/>
  <c r="Y74" i="25"/>
  <c r="Y75" i="25"/>
  <c r="Y78" i="25"/>
  <c r="Y79" i="25"/>
  <c r="Y76" i="25"/>
  <c r="Y77" i="25"/>
  <c r="Y80" i="25"/>
  <c r="Y81" i="25"/>
  <c r="Y82" i="25"/>
  <c r="Y83" i="25"/>
  <c r="Y84" i="25"/>
  <c r="Y86" i="25"/>
  <c r="Y88" i="25"/>
  <c r="Y90" i="25"/>
  <c r="Y91" i="25"/>
  <c r="Y92" i="25"/>
  <c r="Y93" i="25"/>
  <c r="Y94" i="25"/>
  <c r="Y95" i="25"/>
  <c r="Y96" i="25"/>
  <c r="W12" i="25"/>
  <c r="W13" i="25"/>
  <c r="W14" i="25"/>
  <c r="W15" i="25"/>
  <c r="W16" i="25"/>
  <c r="W17" i="25"/>
  <c r="W18" i="25"/>
  <c r="W19" i="25"/>
  <c r="W20" i="25"/>
  <c r="W21" i="25"/>
  <c r="W22" i="25"/>
  <c r="W23" i="25"/>
  <c r="W25" i="25"/>
  <c r="W26" i="25"/>
  <c r="W27" i="25"/>
  <c r="W29" i="25"/>
  <c r="W30" i="25"/>
  <c r="W31" i="25"/>
  <c r="W32" i="25"/>
  <c r="W33" i="25"/>
  <c r="W34" i="25"/>
  <c r="W35" i="25"/>
  <c r="W36" i="25"/>
  <c r="W37" i="25"/>
  <c r="W38" i="25"/>
  <c r="W39" i="25"/>
  <c r="W40" i="25"/>
  <c r="W42" i="25"/>
  <c r="W44" i="25"/>
  <c r="W45" i="25"/>
  <c r="W46" i="25"/>
  <c r="W47" i="25"/>
  <c r="W48" i="25"/>
  <c r="W49" i="25"/>
  <c r="W50" i="25"/>
  <c r="W51" i="25"/>
  <c r="W53" i="25"/>
  <c r="W54" i="25"/>
  <c r="W55" i="25"/>
  <c r="W56" i="25"/>
  <c r="W57" i="25"/>
  <c r="W58" i="25"/>
  <c r="W59" i="25"/>
  <c r="W60" i="25"/>
  <c r="W61" i="25"/>
  <c r="W62" i="25"/>
  <c r="W63" i="25"/>
  <c r="W64" i="25"/>
  <c r="W65" i="25"/>
  <c r="W66" i="25"/>
  <c r="W67" i="25"/>
  <c r="W68" i="25"/>
  <c r="W70" i="25"/>
  <c r="W71" i="25"/>
  <c r="W72" i="25"/>
  <c r="W73" i="25"/>
  <c r="W74" i="25"/>
  <c r="W75" i="25"/>
  <c r="W78" i="25"/>
  <c r="W79" i="25"/>
  <c r="W76" i="25"/>
  <c r="W77" i="25"/>
  <c r="W80" i="25"/>
  <c r="W81" i="25"/>
  <c r="W82" i="25"/>
  <c r="W83" i="25"/>
  <c r="W84" i="25"/>
  <c r="W86" i="25"/>
  <c r="W88" i="25"/>
  <c r="W90" i="25"/>
  <c r="W91" i="25"/>
  <c r="W92" i="25"/>
  <c r="W93" i="25"/>
  <c r="W94" i="25"/>
  <c r="W95" i="25"/>
  <c r="V85" i="25"/>
  <c r="V69" i="25"/>
  <c r="V28" i="25"/>
  <c r="V41" i="25" s="1"/>
  <c r="V43" i="25" s="1"/>
  <c r="X85" i="25"/>
  <c r="X69" i="25"/>
  <c r="X28" i="25"/>
  <c r="X41" i="25" s="1"/>
  <c r="X43" i="25" s="1"/>
  <c r="V87" i="25" l="1"/>
  <c r="V89" i="25" s="1"/>
  <c r="X87" i="25"/>
  <c r="X89" i="25" s="1"/>
  <c r="H85" i="25"/>
  <c r="R69" i="25"/>
  <c r="R85" i="25"/>
  <c r="H42" i="25" l="1"/>
  <c r="R28" i="25" l="1"/>
  <c r="R41" i="25" s="1"/>
  <c r="R43" i="25" s="1"/>
  <c r="R87" i="25" s="1"/>
  <c r="R89" i="25" s="1"/>
  <c r="P26" i="23" l="1"/>
  <c r="N27" i="23"/>
  <c r="L27" i="23"/>
  <c r="H27" i="23"/>
  <c r="F27" i="23"/>
  <c r="D27" i="23"/>
  <c r="F56" i="7" l="1"/>
  <c r="J56" i="7"/>
  <c r="Z32" i="28" l="1"/>
  <c r="X33" i="28"/>
  <c r="V33" i="28"/>
  <c r="T33" i="28"/>
  <c r="R33" i="28"/>
  <c r="P33" i="28"/>
  <c r="L33" i="28"/>
  <c r="J33" i="28"/>
  <c r="H33" i="28"/>
  <c r="F33" i="28"/>
  <c r="D33" i="28"/>
  <c r="O13" i="25" l="1"/>
  <c r="H56" i="7" l="1"/>
  <c r="O27" i="25"/>
  <c r="O14" i="25"/>
  <c r="H14" i="27"/>
  <c r="D28" i="29"/>
  <c r="D28" i="7"/>
  <c r="D19" i="7"/>
  <c r="H19" i="7"/>
  <c r="D56" i="7" l="1"/>
  <c r="N13" i="25" l="1"/>
  <c r="N14" i="25"/>
  <c r="P13" i="25"/>
  <c r="P14" i="25" l="1"/>
  <c r="H28" i="29"/>
  <c r="F28" i="29"/>
  <c r="R54" i="29"/>
  <c r="R55" i="29" s="1"/>
  <c r="R28" i="29"/>
  <c r="R19" i="29"/>
  <c r="R30" i="29" s="1"/>
  <c r="R33" i="29" s="1"/>
  <c r="R35" i="29" s="1"/>
  <c r="Q54" i="29"/>
  <c r="Q55" i="29" s="1"/>
  <c r="Q28" i="29"/>
  <c r="Q19" i="29"/>
  <c r="R56" i="29" l="1"/>
  <c r="N27" i="25"/>
  <c r="J19" i="7"/>
  <c r="P27" i="25"/>
  <c r="J28" i="29"/>
  <c r="Q30" i="29"/>
  <c r="Q33" i="29" s="1"/>
  <c r="Q35" i="29" s="1"/>
  <c r="Q56" i="29" s="1"/>
  <c r="F19" i="7" l="1"/>
  <c r="P26" i="24" l="1"/>
  <c r="N26" i="24"/>
  <c r="H26" i="24"/>
  <c r="F26" i="24"/>
  <c r="D26" i="24"/>
  <c r="R20" i="24"/>
  <c r="R21" i="24" s="1"/>
  <c r="P21" i="24"/>
  <c r="N21" i="24"/>
  <c r="L21" i="24"/>
  <c r="J21" i="24"/>
  <c r="H21" i="24"/>
  <c r="F21" i="24"/>
  <c r="D21" i="24"/>
  <c r="N16" i="24"/>
  <c r="P16" i="24"/>
  <c r="L16" i="24"/>
  <c r="J16" i="24"/>
  <c r="H16" i="24"/>
  <c r="F16" i="24"/>
  <c r="R14" i="24"/>
  <c r="N17" i="23"/>
  <c r="N29" i="23" s="1"/>
  <c r="L17" i="23"/>
  <c r="L29" i="23" s="1"/>
  <c r="J17" i="23"/>
  <c r="H17" i="23"/>
  <c r="H29" i="23" s="1"/>
  <c r="F17" i="23"/>
  <c r="F29" i="23" s="1"/>
  <c r="D17" i="23"/>
  <c r="D29" i="23" s="1"/>
  <c r="P16" i="23"/>
  <c r="P14" i="23"/>
  <c r="R20" i="26"/>
  <c r="P20" i="26"/>
  <c r="N20" i="26"/>
  <c r="L20" i="26"/>
  <c r="J20" i="26"/>
  <c r="H20" i="26"/>
  <c r="F20" i="26"/>
  <c r="D20" i="26"/>
  <c r="R25" i="26"/>
  <c r="P25" i="26"/>
  <c r="L25" i="26"/>
  <c r="H25" i="26"/>
  <c r="F25" i="26"/>
  <c r="D25" i="26"/>
  <c r="T19" i="26"/>
  <c r="T20" i="26" s="1"/>
  <c r="P15" i="26"/>
  <c r="T14" i="26"/>
  <c r="R13" i="26"/>
  <c r="R15" i="26" s="1"/>
  <c r="N13" i="26"/>
  <c r="N15" i="26" s="1"/>
  <c r="L13" i="26"/>
  <c r="L15" i="26" s="1"/>
  <c r="J13" i="26"/>
  <c r="J15" i="26" s="1"/>
  <c r="H13" i="26"/>
  <c r="H15" i="26" s="1"/>
  <c r="F13" i="26"/>
  <c r="F15" i="26" s="1"/>
  <c r="D13" i="26"/>
  <c r="D15" i="26" s="1"/>
  <c r="X18" i="28"/>
  <c r="X35" i="28" s="1"/>
  <c r="V18" i="28"/>
  <c r="V35" i="28" s="1"/>
  <c r="T18" i="28"/>
  <c r="T35" i="28" s="1"/>
  <c r="R18" i="28"/>
  <c r="R35" i="28" s="1"/>
  <c r="P18" i="28"/>
  <c r="P35" i="28" s="1"/>
  <c r="N18" i="28"/>
  <c r="L18" i="28"/>
  <c r="L35" i="28" s="1"/>
  <c r="J18" i="28"/>
  <c r="J35" i="28" s="1"/>
  <c r="H18" i="28"/>
  <c r="H35" i="28" s="1"/>
  <c r="F18" i="28"/>
  <c r="F35" i="28" s="1"/>
  <c r="D18" i="28"/>
  <c r="D35" i="28" s="1"/>
  <c r="Z17" i="28"/>
  <c r="Z16" i="28"/>
  <c r="Z18" i="28" s="1"/>
  <c r="F28" i="7"/>
  <c r="J19" i="29"/>
  <c r="H19" i="29"/>
  <c r="D19" i="29"/>
  <c r="F19" i="29"/>
  <c r="P17" i="23" l="1"/>
  <c r="R27" i="26"/>
  <c r="P27" i="26"/>
  <c r="L27" i="26"/>
  <c r="H27" i="26"/>
  <c r="F27" i="26"/>
  <c r="D27" i="26"/>
  <c r="F28" i="24"/>
  <c r="H28" i="24"/>
  <c r="N28" i="24"/>
  <c r="P28" i="24"/>
  <c r="D16" i="24"/>
  <c r="R16" i="24" s="1"/>
  <c r="T13" i="26"/>
  <c r="T15" i="26" s="1"/>
  <c r="D28" i="24" l="1"/>
  <c r="J85" i="25"/>
  <c r="Y85" i="25" s="1"/>
  <c r="D85" i="25"/>
  <c r="F85" i="25"/>
  <c r="W85" i="25" s="1"/>
  <c r="J69" i="25"/>
  <c r="Y69" i="25" s="1"/>
  <c r="H69" i="25"/>
  <c r="F69" i="25"/>
  <c r="W69" i="25" s="1"/>
  <c r="J54" i="29"/>
  <c r="J55" i="29" s="1"/>
  <c r="H54" i="29"/>
  <c r="D54" i="29"/>
  <c r="D55" i="29" s="1"/>
  <c r="F54" i="29"/>
  <c r="F55" i="29" s="1"/>
  <c r="J57" i="7"/>
  <c r="H57" i="7"/>
  <c r="D57" i="7"/>
  <c r="F57" i="7"/>
  <c r="J28" i="7"/>
  <c r="H28" i="7"/>
  <c r="H30" i="7" s="1"/>
  <c r="H35" i="7" s="1"/>
  <c r="D30" i="7"/>
  <c r="D35" i="7" s="1"/>
  <c r="J82" i="27"/>
  <c r="F82" i="27"/>
  <c r="J56" i="27"/>
  <c r="H56" i="27"/>
  <c r="F56" i="27"/>
  <c r="D56" i="27"/>
  <c r="J45" i="27"/>
  <c r="H45" i="27"/>
  <c r="F45" i="27"/>
  <c r="D45" i="27"/>
  <c r="J25" i="27"/>
  <c r="H25" i="27"/>
  <c r="F25" i="27"/>
  <c r="D25" i="27"/>
  <c r="J14" i="27"/>
  <c r="F14" i="27"/>
  <c r="D14" i="27"/>
  <c r="H37" i="7" l="1"/>
  <c r="H58" i="7" s="1"/>
  <c r="D37" i="7"/>
  <c r="D58" i="7" s="1"/>
  <c r="F57" i="27"/>
  <c r="F84" i="27" s="1"/>
  <c r="J57" i="27"/>
  <c r="J84" i="27" s="1"/>
  <c r="F27" i="27"/>
  <c r="J27" i="27"/>
  <c r="T24" i="26"/>
  <c r="N25" i="26"/>
  <c r="N27" i="26" s="1"/>
  <c r="H55" i="29"/>
  <c r="D27" i="27"/>
  <c r="J30" i="7"/>
  <c r="J35" i="7" s="1"/>
  <c r="F30" i="7"/>
  <c r="F35" i="7" s="1"/>
  <c r="H57" i="27"/>
  <c r="D57" i="27"/>
  <c r="H27" i="27"/>
  <c r="F37" i="7" l="1"/>
  <c r="F58" i="7" s="1"/>
  <c r="J37" i="7"/>
  <c r="J58" i="7" s="1"/>
  <c r="J86" i="27"/>
  <c r="F86" i="27"/>
  <c r="R25" i="24"/>
  <c r="L26" i="24"/>
  <c r="L28" i="24" s="1"/>
  <c r="W11" i="22" l="1"/>
  <c r="AA11" i="22" l="1"/>
  <c r="J11" i="22"/>
  <c r="N11" i="22" l="1"/>
  <c r="D15" i="22" l="1"/>
  <c r="D17" i="22" s="1"/>
  <c r="Q17" i="22"/>
  <c r="U17" i="22"/>
  <c r="H15" i="22"/>
  <c r="H17" i="22" s="1"/>
  <c r="D20" i="22" l="1"/>
  <c r="D21" i="22" s="1"/>
  <c r="D23" i="22" s="1"/>
  <c r="Q21" i="22"/>
  <c r="Q23" i="22" s="1"/>
  <c r="S21" i="22"/>
  <c r="F20" i="22"/>
  <c r="F21" i="22" s="1"/>
  <c r="Y21" i="22" l="1"/>
  <c r="L20" i="22"/>
  <c r="L21" i="22" s="1"/>
  <c r="Y17" i="22" l="1"/>
  <c r="Y23" i="22" s="1"/>
  <c r="L15" i="22"/>
  <c r="L17" i="22" s="1"/>
  <c r="L23" i="22" s="1"/>
  <c r="W20" i="22" l="1"/>
  <c r="H20" i="22"/>
  <c r="H21" i="22" s="1"/>
  <c r="H23" i="22" s="1"/>
  <c r="U21" i="22"/>
  <c r="U23" i="22" s="1"/>
  <c r="W21" i="22" l="1"/>
  <c r="J20" i="22"/>
  <c r="AA20" i="22"/>
  <c r="AA21" i="22" s="1"/>
  <c r="J21" i="22" l="1"/>
  <c r="N20" i="22"/>
  <c r="N21" i="22" s="1"/>
  <c r="W15" i="22" l="1"/>
  <c r="F15" i="22"/>
  <c r="S17" i="22"/>
  <c r="S23" i="22" s="1"/>
  <c r="F17" i="22" l="1"/>
  <c r="F23" i="22" s="1"/>
  <c r="J15" i="22"/>
  <c r="AA15" i="22"/>
  <c r="AA17" i="22" s="1"/>
  <c r="AA23" i="22" s="1"/>
  <c r="W17" i="22"/>
  <c r="W23" i="22" s="1"/>
  <c r="N15" i="22" l="1"/>
  <c r="N17" i="22" s="1"/>
  <c r="N23" i="22" s="1"/>
  <c r="J17" i="22"/>
  <c r="J23" i="22" s="1"/>
  <c r="D30" i="29"/>
  <c r="D33" i="29" s="1"/>
  <c r="F30" i="29"/>
  <c r="F33" i="29" s="1"/>
  <c r="H30" i="29"/>
  <c r="H33" i="29" s="1"/>
  <c r="J30" i="29"/>
  <c r="J33" i="29" s="1"/>
  <c r="H35" i="29" l="1"/>
  <c r="F35" i="29"/>
  <c r="D35" i="29"/>
  <c r="H28" i="25" l="1"/>
  <c r="H41" i="25" s="1"/>
  <c r="H43" i="25" s="1"/>
  <c r="H87" i="25" s="1"/>
  <c r="H89" i="25" s="1"/>
  <c r="H96" i="25" s="1"/>
  <c r="U11" i="25"/>
  <c r="U27" i="25" s="1"/>
  <c r="F56" i="29"/>
  <c r="N33" i="28"/>
  <c r="N35" i="28" s="1"/>
  <c r="P25" i="23"/>
  <c r="P27" i="23" s="1"/>
  <c r="P29" i="23" s="1"/>
  <c r="J27" i="23"/>
  <c r="J29" i="23" s="1"/>
  <c r="J25" i="26"/>
  <c r="J27" i="26" s="1"/>
  <c r="D82" i="27" s="1"/>
  <c r="D84" i="27" s="1"/>
  <c r="D86" i="27" s="1"/>
  <c r="R24" i="24"/>
  <c r="J26" i="24"/>
  <c r="J28" i="24" s="1"/>
  <c r="H82" i="27" s="1"/>
  <c r="H84" i="27" s="1"/>
  <c r="H86" i="27" s="1"/>
  <c r="J56" i="29"/>
  <c r="H56" i="29"/>
  <c r="D56" i="29"/>
  <c r="Z31" i="28" l="1"/>
  <c r="Z33" i="28" s="1"/>
  <c r="Z35" i="28" s="1"/>
  <c r="T23" i="26"/>
  <c r="Y11" i="25"/>
  <c r="J28" i="25"/>
  <c r="W11" i="25"/>
  <c r="F28" i="25"/>
  <c r="T25" i="26"/>
  <c r="R26" i="24"/>
  <c r="T27" i="26" l="1"/>
  <c r="J41" i="25"/>
  <c r="Y28" i="25"/>
  <c r="F41" i="25"/>
  <c r="W28" i="25"/>
  <c r="R28" i="24"/>
  <c r="Y41" i="25" l="1"/>
  <c r="J43" i="25"/>
  <c r="F43" i="25"/>
  <c r="W41" i="25"/>
  <c r="Y43" i="25" l="1"/>
  <c r="J87" i="25"/>
  <c r="W43" i="25"/>
  <c r="F87" i="25"/>
  <c r="W87" i="25" l="1"/>
  <c r="F89" i="25"/>
  <c r="F96" i="25" s="1"/>
  <c r="Y87" i="25"/>
  <c r="J89" i="25"/>
  <c r="J96" i="25" s="1"/>
  <c r="Y89" i="25" l="1"/>
  <c r="W89" i="25"/>
  <c r="W96" i="25"/>
  <c r="D42" i="25" l="1"/>
  <c r="D69" i="25" l="1"/>
  <c r="Q69" i="25"/>
  <c r="Q28" i="25" l="1"/>
  <c r="Q41" i="25" s="1"/>
  <c r="Q43" i="25" s="1"/>
  <c r="Q87" i="25" s="1"/>
  <c r="Q89" i="25" s="1"/>
  <c r="D28" i="25" l="1"/>
  <c r="D41" i="25" l="1"/>
  <c r="D43" i="25" s="1"/>
  <c r="D87" i="25" s="1"/>
  <c r="D89" i="25" s="1"/>
  <c r="D96" i="25" s="1"/>
</calcChain>
</file>

<file path=xl/sharedStrings.xml><?xml version="1.0" encoding="utf-8"?>
<sst xmlns="http://schemas.openxmlformats.org/spreadsheetml/2006/main" count="566" uniqueCount="251">
  <si>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</si>
  <si>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</si>
  <si>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</si>
  <si>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</si>
  <si>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</si>
  <si>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</si>
  <si>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</si>
  <si>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</si>
  <si>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</si>
  <si>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</si>
  <si>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</si>
  <si>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</si>
  <si>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</si>
  <si>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</si>
  <si>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</si>
  <si>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</si>
  <si>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</si>
  <si>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</si>
  <si>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</si>
  <si>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</si>
  <si>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</si>
  <si>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</si>
  <si>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</si>
  <si>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</si>
  <si>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</si>
  <si>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</si>
  <si>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</si>
  <si>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</si>
  <si>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</si>
  <si>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</si>
  <si>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</si>
  <si>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การเปลี่ยนแปลงในสินทรัพย์และหนี้สินดำเนินงาน</t>
  </si>
  <si>
    <t xml:space="preserve">ที่ดิน อาคารและอุปกรณ์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</si>
  <si>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</si>
  <si>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</si>
  <si>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</si>
  <si>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</si>
  <si>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</si>
  <si>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</si>
  <si>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งบแสดงฐานะการเงิน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</si>
  <si>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</si>
  <si>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</si>
  <si>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</si>
  <si>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</si>
  <si>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</si>
  <si>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</si>
  <si>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</si>
  <si>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</si>
  <si>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</si>
  <si>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</si>
  <si>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</si>
  <si>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เงินลงทุนในบริษัทย่อย</t>
  </si>
  <si>
    <t>สำหรับงวดสามเดือนสิ้นสุด</t>
  </si>
  <si>
    <t>(พันบาท)</t>
  </si>
  <si>
    <t>รวมส่วนของผู้ถือหุ้น</t>
  </si>
  <si>
    <t>รวม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</si>
  <si>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</si>
  <si>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</si>
  <si>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สินทรัพย์ไม่มีตัวตนอื่น</t>
  </si>
  <si>
    <t>ดอกเบี้ยรับ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</si>
  <si>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</si>
  <si>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</si>
  <si>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</si>
  <si>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</si>
  <si>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</si>
  <si>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</si>
  <si>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ค่าตัดจำหน่ายสินทรัพย์ไม่มีตัวตนอื่น</t>
  </si>
  <si>
    <t>สำหรับงวดสามเดือนสิ้นสุดวันที่ 31 มีนาคม 2561</t>
  </si>
  <si>
    <t>ยอดคงเหลือ ณ วันที่ 31 มีนาคม 2561</t>
  </si>
  <si>
    <t>เงินจ่ายล่วงหน้าค่าก่อสร้าง</t>
  </si>
  <si>
    <t>เงินกู้ยืมระยะสั้น</t>
  </si>
  <si>
    <t>เงินกู้ยืมระยะยาว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</si>
  <si>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</si>
  <si>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</si>
  <si>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</si>
  <si>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</si>
  <si>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</si>
  <si>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ส่วนของ</t>
  </si>
  <si>
    <t>ผลต่างจากการ</t>
  </si>
  <si>
    <t>รวมส่วนของ</t>
  </si>
  <si>
    <t>ส่วนได้เสีย</t>
  </si>
  <si>
    <t>ก่อนการจัด</t>
  </si>
  <si>
    <t>ปรับโครงสร้าง</t>
  </si>
  <si>
    <t>ผู้ถือหุ้น</t>
  </si>
  <si>
    <t>ที่ไม่มีอำนาจ</t>
  </si>
  <si>
    <t>โครงสร้างธุรกิจ</t>
  </si>
  <si>
    <t>ทางธุรกิจ</t>
  </si>
  <si>
    <t>ของบริษัท</t>
  </si>
  <si>
    <t>ควบคุม</t>
  </si>
  <si>
    <t xml:space="preserve">   การเปลี่ยนแปลงในส่วนได้เสียในบริษัทย่อย </t>
  </si>
  <si>
    <t xml:space="preserve">      การจัดโครงสร้างธุรกิจ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</si>
  <si>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</si>
  <si>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</si>
  <si>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>ปรับรายการที่กระทบกำไร (ขาดทุน) เป็นเงินสดรับ (จ่าย)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</si>
  <si>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</si>
  <si>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</si>
  <si>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</si>
  <si>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 xml:space="preserve">ยอดคงเหลือ ณ วันที่ 1 มกราคม 2561 </t>
  </si>
  <si>
    <t>กำไร (ขาดทุน)</t>
  </si>
  <si>
    <t>สะสม</t>
  </si>
  <si>
    <t>หนี้สินภาษีเงินได้รอการตัดบัญชี</t>
  </si>
  <si>
    <t>กระแสเงินสดสุทธิใช้ไปในกิจกรรมลงทุน</t>
  </si>
  <si>
    <t>เจ้าหนี้ค่าซื้ออสังหาริมทรัพย์เพื่อการลงทุน</t>
  </si>
  <si>
    <t>รายได้ค่าบริหารงาน</t>
  </si>
  <si>
    <t>ต้นทุนค่าบริหารงาน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</si>
  <si>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</si>
  <si>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</si>
  <si>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ต้นทุนในการจัดจำหน่าย</t>
  </si>
  <si>
    <t>บริษัท แอสเสท เวิรด์ คอร์ป จำกัด (มหาชน) และบริษัทย่อย</t>
  </si>
  <si>
    <t xml:space="preserve">   ผลประโยชน์พนักงาน</t>
  </si>
  <si>
    <t xml:space="preserve">   จัดสรรเป็นทุนสำรองตามกฎหมาย</t>
  </si>
  <si>
    <t>งบแสดงการเปลี่ยนแปลงส่วนของผู้ถือหุ้น</t>
  </si>
  <si>
    <t>องค์ประกอบอื่นของ</t>
  </si>
  <si>
    <t>ทุน</t>
  </si>
  <si>
    <t>สำรอง</t>
  </si>
  <si>
    <t xml:space="preserve">      การซื้อธุรกิจภายใต้การควบคุมเดียวกัน</t>
  </si>
  <si>
    <t>เงินสดรับจากเงินกู้ยืมระยะยาวจากสถาบันการเงิน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</si>
  <si>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</si>
  <si>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(ปรับปรุงใหม่)</t>
  </si>
  <si>
    <t xml:space="preserve">เงินมัดจำรับจากผู้เช่า 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</si>
  <si>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</si>
  <si>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</si>
  <si>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</si>
  <si>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งบกำไรขาดทุนเบ็ดเสร็จ  (ไม่ได้ตรวจสอบ)</t>
  </si>
  <si>
    <t>เจ้าหนี้ค่าซื้อสินทรัพย์ไม่มีตัวตนอื่น</t>
  </si>
  <si>
    <t>เงินให้กู้ยืมระยะยาวแก่กิจการที่เกี่ยวข้องกัน</t>
  </si>
  <si>
    <t>รวมธุรกิจภายใต้</t>
  </si>
  <si>
    <t>การควบคุมเดียวกัน</t>
  </si>
  <si>
    <t>เงินมัดจำรับจากผู้เช่า</t>
  </si>
  <si>
    <t>เงินสดรับจากการเวนคืนอสังหาริมทรัพย์เพื่อการลงทุน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</si>
  <si>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</si>
  <si>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</si>
  <si>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ประมาณการหนี้สินไม่หมุนเวียนสำหรับ</t>
  </si>
  <si>
    <t>ส่วนเกินมูลค่าหุ้น</t>
  </si>
  <si>
    <t>(ไม่ได้ตรวจสอบ)</t>
  </si>
  <si>
    <t>ภาษีเงินได้นิติบุคคลค้างจ่าย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</si>
  <si>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</si>
  <si>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</si>
  <si>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</si>
  <si>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</si>
  <si>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</si>
  <si>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</si>
  <si>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ความเสี่ยง</t>
  </si>
  <si>
    <t>กระแสเงินสด</t>
  </si>
  <si>
    <t>จากการป้องกัน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</si>
  <si>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</si>
  <si>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</si>
  <si>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</si>
  <si>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การเปลี่ยนแปลงในส่วนได้เสียในบริษัทย่อย </t>
  </si>
  <si>
    <t>ยอดคงเหลือ ณ วันที่ 1 มกราคม 2563 - ปรับปรุงใหม่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</si>
  <si>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</si>
  <si>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</si>
  <si>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</si>
  <si>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เงินสดรับจากการลดทุนของบริษัทย่อย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</si>
  <si>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</si>
  <si>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</si>
  <si>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กำไร (ขาดทุน) เบ็ดเสร็จรวมสำหรับงวด</t>
  </si>
  <si>
    <t>11</t>
  </si>
  <si>
    <t>ผลขาดทุน</t>
  </si>
  <si>
    <t>หนี้สินอนุพันธ์</t>
  </si>
  <si>
    <t>เงินสดจ่ายชำระหนี้สินตามสัญญาเช่า</t>
  </si>
  <si>
    <t xml:space="preserve">รายการที่ไม่ใช่เงินสด </t>
  </si>
  <si>
    <t>กำไร (ขาดทุน) สะสม</t>
  </si>
  <si>
    <t>กำไร (ขาดทุน) เบ็ดเสร็จอื่นสำหรับงวด - สุทธิจากภาษีเงินได้</t>
  </si>
  <si>
    <t>ยอดคงเหลือ ณ วันที่ 31 ธันวาคม 2562 - ตามที่รายงานในปีก่อน</t>
  </si>
  <si>
    <t>เงินสดจ่ายเพื่อซื้อบริษัทย่อย</t>
  </si>
  <si>
    <t>ขาดทุนสะสม</t>
  </si>
  <si>
    <t>รับโอนประมาณการหนี้สินไม่หมุนเวียนสำหรับผลประโยชน์พนักงาน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</si>
  <si>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</si>
  <si>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</si>
  <si>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</si>
  <si>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ขาดทุน</t>
  </si>
  <si>
    <t>10</t>
  </si>
  <si>
    <t>เงินสดจ่ายต้นทุนทางการเงินในการจัดหาเงินกู้</t>
  </si>
  <si>
    <t>เงินปันผลจ่ายให้ผู้ถือหุ้นของบริษัท</t>
  </si>
  <si>
    <t>(รายได้) ค่าใช้จ่ายภาษีเงินได้</t>
  </si>
  <si>
    <t>30 กันยายน</t>
  </si>
  <si>
    <t>วันที่ 30 กันยายน</t>
  </si>
  <si>
    <t>สำหรับงวดเก้าเดือนสิ้นสุด</t>
  </si>
  <si>
    <t>เงินสดรับจากการจำหน่ายอสังหาริมทรัพย์เพื่อการลงทุน</t>
  </si>
  <si>
    <t>ขาดทุนจากการตัดจำหน่ายสินทรัพย์ไม่มีตัวตน</t>
  </si>
  <si>
    <t xml:space="preserve">   กำไร (ขาดทุน) เบ็ดเสร็จอื่น</t>
  </si>
  <si>
    <t>รวมกำไร (ขาดทุน) เบ็ดเสร็จสำหรับงวด</t>
  </si>
  <si>
    <t>ผลต่างจากการรวมธุรกิจภายใต้การควบคุมเดียวกัน</t>
  </si>
  <si>
    <t>ผลกำไรจากการป้องกันความเสี่ยงกระแสเงินสด</t>
  </si>
  <si>
    <t>สินทรัพย์สิทธิการใช้เพิ่มขึ้น</t>
  </si>
  <si>
    <t>เงินสดจ่ายเพื่อซื้อที่ดิน อาคารและอุปกรณ์</t>
  </si>
  <si>
    <t>(ขาดทุนสะสม)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</si>
  <si>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</si>
  <si>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</si>
  <si>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5, 9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</si>
  <si>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</si>
  <si>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</si>
  <si>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   (หุ้นสามัญจำนวน 32,150 ล้านหุ้น มูลค่า 1 บาทต่อหุ้น)</t>
  </si>
  <si>
    <t xml:space="preserve">   (หุ้นสามัญจำนวน 32,000 ล้านหุ้น มูลค่า 1 บาทต่อหุ้น)</t>
  </si>
  <si>
    <t xml:space="preserve">   ยังไม่ได้จัดสรร</t>
  </si>
  <si>
    <t xml:space="preserve">สำรองการตีราคาที่ดินใหม่ </t>
  </si>
  <si>
    <t>สำรองการป้องกันความเสี่ยง</t>
  </si>
  <si>
    <t>สำรองการจ่ายโดยใช้หุ้นเป็นเกณฑ์</t>
  </si>
  <si>
    <t>สำหรับงวดเก้าเดือนสิ้นสุดวันที่ 30 กันยายน 2564</t>
  </si>
  <si>
    <t>ยอดคงเหลือ ณ วันที่ 1 มกราคม 2564 - ปรับปรุงใหม่</t>
  </si>
  <si>
    <t>ยอดคงเหลือ ณ วันที่ 30 กันยายน 2564</t>
  </si>
  <si>
    <t>ยอดคงเหลือ ณ วันที่ 31 ธันวาคม 2563 - ตามที่รายงานในปีก่อน</t>
  </si>
  <si>
    <t>5, 10</t>
  </si>
  <si>
    <t>5</t>
  </si>
  <si>
    <t>กำไร (ขาดทุน) จากการดำเนินงาน</t>
  </si>
  <si>
    <t>ค่าใช้จ่าย (รายได้) ภาษีเงินได้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</si>
  <si>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</si>
  <si>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</si>
  <si>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 xml:space="preserve">ยอดคงเหลือ ณ วันที่ 31 ธันวาคม 2562 - ตามที่รายงานในปีก่อน </t>
  </si>
  <si>
    <t>ผลกระทบของการเปลี่ยนแปลงนโยบายการบัญชีโดยการปรับปรุงย้อนหลัง</t>
  </si>
  <si>
    <t>ผลกระทบของการเปลี่ยนแปลงนโยบายการบัญชีโดยการปรับปรุงกำไรสะสมต้นงวด</t>
  </si>
  <si>
    <t>ยอดคงเหลือ ณ วันที่ 30 กันยายน 2563 - ปรับปรุงใหม่</t>
  </si>
  <si>
    <t>สำรองการตีราคา</t>
  </si>
  <si>
    <t>ที่ดินใหม่</t>
  </si>
  <si>
    <t>สำรองการป้องกัน</t>
  </si>
  <si>
    <t>สำรองการจ่าย</t>
  </si>
  <si>
    <t>โดยใช้หุ้นเป็นเกณฑ์</t>
  </si>
  <si>
    <t xml:space="preserve">    ค่าใช้จ่ายแผนการกำหนดค่าตอบแทนพนักงานระยะยาว</t>
  </si>
  <si>
    <t>รวมจัดสรรส่วนทุนให้ผู้ถือหุ้น</t>
  </si>
  <si>
    <t xml:space="preserve">   กำไรขาดทุนเบ็ดเสร็จอื่น</t>
  </si>
  <si>
    <t>สำหรับงวดเก้าเดือนสิ้นสุดวันที่ 30 กันยายน 2563 - ปรับปรุงใหม่</t>
  </si>
  <si>
    <t xml:space="preserve">    เงินปันผลให้ผู้ถือหุ้นของบริษัท</t>
  </si>
  <si>
    <t>9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</si>
  <si>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</si>
  <si>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</si>
  <si>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เงินสดจ่ายค่าธรรมเนียมผูกพันเงินกู้</t>
  </si>
  <si>
    <t>เงินสดจ่ายจากการเพิ่มทุนของบริษัทย่อย</t>
  </si>
  <si>
    <t>เงินสดจ่ายเพื่อชำระเงินกู้ยืมระยะยาวจากกิจการที่เกี่ยวข้องกัน</t>
  </si>
  <si>
    <t>ขาดทุนจากการด้อยค่าเครื่องตกแต่ง ติดตั้งและอุปกรณ์สำนักงาน</t>
  </si>
  <si>
    <t xml:space="preserve">กำไรจากการเวนคืนอสังหาริมทรัพย์เพื่อการลงทุน </t>
  </si>
  <si>
    <t>ภาษีเงินได้จ่ายออก</t>
  </si>
  <si>
    <t>กระแสเงินสดสุทธิได้มาจากกิจกรรมจัดหาเงิน</t>
  </si>
  <si>
    <t>เงินสดและรายการเทียบเท่าเงินสดลดลง สุทธิ</t>
  </si>
  <si>
    <t xml:space="preserve">กลับรายการผลขาดทุนจากการด้อยค่าของเงินลงทุนใน  </t>
  </si>
  <si>
    <t xml:space="preserve">   บริษัทย่อย</t>
  </si>
  <si>
    <t>ผลกำไร (ขาดทุน) จากการป้องกันความเสี่ยงกระแสเงินสด</t>
  </si>
  <si>
    <t xml:space="preserve">   อสังหาริมทรัพย์เพื่อการลงทุน</t>
  </si>
  <si>
    <t>กำไรจากการเปลี่ยนแปลงมูลค่ายุติธรรมของ</t>
  </si>
  <si>
    <t>กำไรขาดทุน เบ็ดเสร็จอื่นสำหรับงวด - สุทธิจากภาษีเงินได้</t>
  </si>
  <si>
    <t>7</t>
  </si>
  <si>
    <t>6</t>
  </si>
  <si>
    <t>ขาดทุนจากการตัดจำหน่ายอาคารและอุปกรณ์</t>
  </si>
  <si>
    <t>(กลับรายการ) ผลขาดทุนจากการด้อยค่าที่รับรู้ในกำไรหรือขาดทุน</t>
  </si>
  <si>
    <t>(กำไร) ขาดทุนจากการจำหน่ายอาคารและอุปกรณ์</t>
  </si>
  <si>
    <t>เงินสดรับจากการจำหน่ายอาคารและอุปกรณ์</t>
  </si>
  <si>
    <t xml:space="preserve">                  -  </t>
  </si>
  <si>
    <t>กำไรจากการปรับเปลี่ยนและยกเลิกสัญญาเช่า</t>
  </si>
  <si>
    <t xml:space="preserve">ยอดคงเหลือ ณ วันที่ 31 ธันวาคม 2563 - ตามที่รายงานในปีก่อน </t>
  </si>
  <si>
    <t>การป้องกัน</t>
  </si>
  <si>
    <t>เจ้าหนี้ค่าซื้อที่ดิน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</si>
</sst>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#,##0.00\ ;\(#,##0.00\)"/>
    <numFmt numFmtId="168" formatCode="_(* #,##0.000_);_(* \(#,##0.000\);_(* &quot;-&quot;??_);_(@_)"/>
    <numFmt numFmtId="169" formatCode="_(* #,##0.00000_);_(* \(#,##0.00000\);_(* &quot;-&quot;??_);_(@_)"/>
    <numFmt numFmtId="170" formatCode="_(* #,##0.0_);_(* \(#,##0.0\);_(* &quot;-&quot;?_);_(@_)"/>
    <numFmt numFmtId="171" formatCode="_(* #,##0.0000_);_(* \(#,##0.000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u/>
      <sz val="15"/>
      <name val="Angsana New"/>
      <family val="1"/>
    </font>
    <font>
      <i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99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164" fontId="3" fillId="0" borderId="3" xfId="0" applyNumberFormat="1" applyFont="1" applyFill="1" applyBorder="1" applyAlignment="1"/>
    <xf numFmtId="0" fontId="2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Alignment="1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0" fontId="0" fillId="0" borderId="0" xfId="0" quotePrefix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43" fontId="3" fillId="0" borderId="1" xfId="1" applyFont="1" applyFill="1" applyBorder="1" applyAlignment="1"/>
    <xf numFmtId="43" fontId="0" fillId="0" borderId="1" xfId="1" applyFont="1" applyFill="1" applyBorder="1" applyAlignment="1"/>
    <xf numFmtId="165" fontId="3" fillId="0" borderId="1" xfId="1" applyNumberFormat="1" applyFont="1" applyFill="1" applyBorder="1" applyAlignment="1"/>
    <xf numFmtId="0" fontId="0" fillId="0" borderId="0" xfId="0" applyFont="1" applyFill="1" applyAlignment="1"/>
    <xf numFmtId="165" fontId="0" fillId="0" borderId="1" xfId="1" applyNumberFormat="1" applyFont="1" applyFill="1" applyBorder="1" applyAlignment="1"/>
    <xf numFmtId="43" fontId="3" fillId="0" borderId="2" xfId="3" applyFont="1" applyFill="1" applyBorder="1" applyAlignment="1"/>
    <xf numFmtId="43" fontId="0" fillId="0" borderId="0" xfId="3" applyFont="1" applyFill="1" applyBorder="1" applyAlignment="1"/>
    <xf numFmtId="43" fontId="0" fillId="0" borderId="2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0" fillId="0" borderId="0" xfId="1" applyFont="1" applyFill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4" fontId="3" fillId="0" borderId="0" xfId="0" applyNumberFormat="1" applyFont="1" applyFill="1"/>
    <xf numFmtId="43" fontId="4" fillId="0" borderId="0" xfId="1" applyFont="1" applyFill="1"/>
    <xf numFmtId="0" fontId="6" fillId="2" borderId="0" xfId="0" applyFont="1" applyFill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horizontal="left"/>
    </xf>
    <xf numFmtId="165" fontId="0" fillId="0" borderId="0" xfId="1" applyNumberFormat="1" applyFont="1" applyAlignment="1">
      <alignment vertical="center"/>
    </xf>
    <xf numFmtId="0" fontId="7" fillId="0" borderId="0" xfId="0" applyFont="1" applyAlignment="1">
      <alignment horizontal="center"/>
    </xf>
    <xf numFmtId="164" fontId="3" fillId="0" borderId="0" xfId="0" applyNumberFormat="1" applyFont="1"/>
    <xf numFmtId="164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/>
    <xf numFmtId="0" fontId="3" fillId="0" borderId="0" xfId="0" applyFont="1" applyAlignment="1">
      <alignment vertical="top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3" fontId="3" fillId="0" borderId="3" xfId="1" applyFont="1" applyFill="1" applyBorder="1" applyAlignment="1"/>
    <xf numFmtId="165" fontId="3" fillId="0" borderId="2" xfId="3" applyNumberFormat="1" applyFont="1" applyFill="1" applyBorder="1" applyAlignment="1"/>
    <xf numFmtId="165" fontId="3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0" fillId="0" borderId="0" xfId="3" applyNumberFormat="1" applyFont="1" applyFill="1" applyBorder="1" applyAlignment="1"/>
    <xf numFmtId="165" fontId="0" fillId="0" borderId="0" xfId="0" applyNumberFormat="1" applyFont="1" applyFill="1" applyBorder="1" applyAlignment="1"/>
    <xf numFmtId="165" fontId="3" fillId="0" borderId="3" xfId="1" applyNumberFormat="1" applyFont="1" applyFill="1" applyBorder="1" applyAlignment="1"/>
    <xf numFmtId="165" fontId="4" fillId="0" borderId="0" xfId="0" applyNumberFormat="1" applyFont="1"/>
    <xf numFmtId="167" fontId="0" fillId="0" borderId="0" xfId="0" applyNumberFormat="1" applyFont="1" applyFill="1" applyBorder="1" applyAlignment="1"/>
    <xf numFmtId="43" fontId="4" fillId="0" borderId="0" xfId="1" applyNumberFormat="1" applyFont="1" applyFill="1" applyBorder="1" applyAlignment="1"/>
    <xf numFmtId="165" fontId="3" fillId="0" borderId="4" xfId="1" applyNumberFormat="1" applyFont="1" applyFill="1" applyBorder="1" applyAlignment="1"/>
    <xf numFmtId="167" fontId="3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5" fontId="3" fillId="0" borderId="0" xfId="3" applyNumberFormat="1" applyFont="1" applyFill="1" applyBorder="1" applyAlignment="1"/>
    <xf numFmtId="43" fontId="10" fillId="0" borderId="0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49" fontId="2" fillId="0" borderId="0" xfId="0" applyNumberFormat="1" applyFont="1"/>
    <xf numFmtId="0" fontId="2" fillId="0" borderId="0" xfId="0" applyFont="1"/>
    <xf numFmtId="49" fontId="12" fillId="0" borderId="0" xfId="0" applyNumberFormat="1" applyFont="1" applyFill="1"/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5" fontId="0" fillId="0" borderId="0" xfId="1" applyNumberFormat="1" applyFont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/>
    <xf numFmtId="43" fontId="3" fillId="0" borderId="0" xfId="0" applyNumberFormat="1" applyFont="1" applyFill="1" applyBorder="1" applyAlignment="1"/>
    <xf numFmtId="168" fontId="3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65" fontId="4" fillId="0" borderId="0" xfId="1" applyNumberFormat="1" applyFont="1" applyFill="1"/>
    <xf numFmtId="165" fontId="4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9" fontId="3" fillId="0" borderId="0" xfId="0" applyNumberFormat="1" applyFont="1" applyFill="1"/>
    <xf numFmtId="49" fontId="0" fillId="0" borderId="0" xfId="0" applyNumberFormat="1" applyFill="1"/>
    <xf numFmtId="165" fontId="4" fillId="0" borderId="1" xfId="1" applyNumberFormat="1" applyFont="1" applyFill="1" applyBorder="1"/>
    <xf numFmtId="49" fontId="0" fillId="0" borderId="0" xfId="0" applyNumberFormat="1" applyFill="1" applyAlignment="1">
      <alignment horizontal="left" wrapText="1"/>
    </xf>
    <xf numFmtId="166" fontId="3" fillId="0" borderId="0" xfId="0" applyNumberFormat="1" applyFont="1" applyFill="1"/>
    <xf numFmtId="166" fontId="4" fillId="0" borderId="0" xfId="0" applyNumberFormat="1" applyFont="1" applyFill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165" fontId="5" fillId="0" borderId="0" xfId="3" applyNumberFormat="1" applyFont="1" applyFill="1" applyAlignment="1">
      <alignment vertical="center"/>
    </xf>
    <xf numFmtId="165" fontId="15" fillId="0" borderId="0" xfId="3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2" fillId="0" borderId="0" xfId="0" applyNumberFormat="1" applyFont="1" applyFill="1"/>
    <xf numFmtId="43" fontId="5" fillId="0" borderId="1" xfId="1" applyFont="1" applyFill="1" applyBorder="1"/>
    <xf numFmtId="164" fontId="5" fillId="0" borderId="0" xfId="0" applyNumberFormat="1" applyFont="1" applyFill="1"/>
    <xf numFmtId="165" fontId="5" fillId="0" borderId="1" xfId="1" applyNumberFormat="1" applyFont="1" applyFill="1" applyBorder="1"/>
    <xf numFmtId="165" fontId="2" fillId="0" borderId="0" xfId="0" applyNumberFormat="1" applyFont="1" applyFill="1"/>
    <xf numFmtId="0" fontId="8" fillId="0" borderId="0" xfId="0" applyFont="1" applyFill="1"/>
    <xf numFmtId="165" fontId="2" fillId="0" borderId="1" xfId="1" applyNumberFormat="1" applyFont="1" applyFill="1" applyBorder="1"/>
    <xf numFmtId="43" fontId="2" fillId="0" borderId="1" xfId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43" fontId="2" fillId="0" borderId="2" xfId="1" applyFont="1" applyFill="1" applyBorder="1"/>
    <xf numFmtId="165" fontId="2" fillId="0" borderId="2" xfId="1" applyNumberFormat="1" applyFont="1" applyFill="1" applyBorder="1"/>
    <xf numFmtId="165" fontId="5" fillId="0" borderId="0" xfId="0" applyNumberFormat="1" applyFont="1" applyFill="1"/>
    <xf numFmtId="0" fontId="2" fillId="0" borderId="0" xfId="0" applyFont="1" applyFill="1" applyAlignment="1">
      <alignment vertical="top" wrapText="1"/>
    </xf>
    <xf numFmtId="165" fontId="2" fillId="0" borderId="3" xfId="1" applyNumberFormat="1" applyFont="1" applyFill="1" applyBorder="1"/>
    <xf numFmtId="14" fontId="5" fillId="0" borderId="0" xfId="0" applyNumberFormat="1" applyFont="1" applyFill="1" applyAlignment="1">
      <alignment horizontal="center"/>
    </xf>
    <xf numFmtId="43" fontId="5" fillId="0" borderId="0" xfId="0" applyNumberFormat="1" applyFont="1" applyFill="1"/>
    <xf numFmtId="165" fontId="2" fillId="0" borderId="0" xfId="1" applyNumberFormat="1" applyFont="1" applyFill="1" applyAlignment="1">
      <alignment horizontal="center"/>
    </xf>
    <xf numFmtId="49" fontId="7" fillId="0" borderId="0" xfId="0" applyNumberFormat="1" applyFont="1" applyFill="1"/>
    <xf numFmtId="49" fontId="4" fillId="0" borderId="0" xfId="0" applyNumberFormat="1" applyFont="1" applyFill="1"/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6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3" fontId="4" fillId="0" borderId="0" xfId="0" applyNumberFormat="1" applyFont="1" applyFill="1"/>
    <xf numFmtId="49" fontId="0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horizontal="left" vertical="center" wrapText="1"/>
    </xf>
    <xf numFmtId="43" fontId="4" fillId="0" borderId="0" xfId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/>
    <xf numFmtId="165" fontId="0" fillId="0" borderId="0" xfId="0" applyNumberFormat="1" applyFill="1"/>
    <xf numFmtId="168" fontId="3" fillId="0" borderId="3" xfId="1" applyNumberFormat="1" applyFont="1" applyFill="1" applyBorder="1" applyAlignment="1"/>
    <xf numFmtId="165" fontId="3" fillId="0" borderId="0" xfId="0" applyNumberFormat="1" applyFont="1"/>
    <xf numFmtId="43" fontId="4" fillId="0" borderId="0" xfId="1" applyFont="1"/>
    <xf numFmtId="164" fontId="0" fillId="0" borderId="0" xfId="0" applyNumberFormat="1" applyFont="1"/>
    <xf numFmtId="165" fontId="0" fillId="0" borderId="0" xfId="0" applyNumberFormat="1" applyFont="1"/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wrapText="1"/>
    </xf>
    <xf numFmtId="43" fontId="3" fillId="0" borderId="0" xfId="1" applyFont="1" applyFill="1" applyBorder="1" applyAlignment="1">
      <alignment horizontal="right"/>
    </xf>
    <xf numFmtId="43" fontId="4" fillId="0" borderId="0" xfId="1" applyFont="1" applyFill="1" applyAlignment="1">
      <alignment horizontal="right" wrapText="1"/>
    </xf>
    <xf numFmtId="43" fontId="3" fillId="0" borderId="0" xfId="1" applyFont="1" applyFill="1" applyAlignment="1">
      <alignment horizontal="right"/>
    </xf>
    <xf numFmtId="43" fontId="2" fillId="0" borderId="0" xfId="1" applyFont="1" applyFill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4" fontId="3" fillId="0" borderId="3" xfId="0" applyNumberFormat="1" applyFont="1" applyFill="1" applyBorder="1"/>
    <xf numFmtId="0" fontId="0" fillId="0" borderId="0" xfId="0" applyFill="1" applyAlignment="1">
      <alignment horizontal="center"/>
    </xf>
    <xf numFmtId="170" fontId="5" fillId="0" borderId="0" xfId="0" applyNumberFormat="1" applyFont="1" applyFill="1"/>
    <xf numFmtId="49" fontId="0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3" fillId="0" borderId="0" xfId="1" applyFont="1" applyFill="1" applyBorder="1"/>
    <xf numFmtId="43" fontId="0" fillId="0" borderId="0" xfId="0" applyNumberFormat="1" applyFill="1" applyBorder="1"/>
    <xf numFmtId="0" fontId="0" fillId="0" borderId="0" xfId="0" quotePrefix="1" applyFill="1" applyBorder="1" applyAlignment="1">
      <alignment horizontal="center"/>
    </xf>
    <xf numFmtId="0" fontId="16" fillId="0" borderId="0" xfId="0" quotePrefix="1" applyFont="1" applyFill="1" applyBorder="1" applyAlignment="1">
      <alignment horizontal="center"/>
    </xf>
    <xf numFmtId="0" fontId="4" fillId="0" borderId="0" xfId="0" applyFont="1" applyFill="1" applyBorder="1"/>
    <xf numFmtId="165" fontId="0" fillId="0" borderId="0" xfId="1" applyNumberFormat="1" applyFont="1" applyFill="1" applyBorder="1"/>
    <xf numFmtId="9" fontId="4" fillId="0" borderId="0" xfId="6" applyFont="1" applyFill="1" applyBorder="1"/>
    <xf numFmtId="165" fontId="3" fillId="0" borderId="0" xfId="1" applyNumberFormat="1" applyFont="1" applyFill="1" applyBorder="1"/>
    <xf numFmtId="165" fontId="0" fillId="0" borderId="0" xfId="0" applyNumberFormat="1" applyFill="1" applyBorder="1"/>
    <xf numFmtId="169" fontId="0" fillId="0" borderId="0" xfId="1" applyNumberFormat="1" applyFont="1" applyFill="1" applyBorder="1"/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3" fillId="0" borderId="0" xfId="0" applyNumberFormat="1" applyFont="1" applyFill="1" applyBorder="1"/>
    <xf numFmtId="164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5" fontId="4" fillId="0" borderId="0" xfId="0" applyNumberFormat="1" applyFont="1" applyFill="1" applyBorder="1"/>
    <xf numFmtId="43" fontId="4" fillId="0" borderId="0" xfId="0" applyNumberFormat="1" applyFont="1" applyFill="1" applyBorder="1"/>
    <xf numFmtId="165" fontId="3" fillId="0" borderId="0" xfId="0" applyNumberFormat="1" applyFon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5" fontId="5" fillId="0" borderId="0" xfId="0" applyNumberFormat="1" applyFon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9" fontId="0" fillId="0" borderId="0" xfId="1" quotePrefix="1" applyNumberFormat="1" applyFont="1" applyFill="1" applyBorder="1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0" fillId="0" borderId="0" xfId="0" applyNumberFormat="1"/>
    <xf numFmtId="165" fontId="0" fillId="0" borderId="0" xfId="1" applyNumberFormat="1" applyFont="1" applyFill="1" applyAlignment="1"/>
    <xf numFmtId="165" fontId="0" fillId="0" borderId="0" xfId="5" applyNumberFormat="1" applyFont="1" applyFill="1" applyAlignment="1"/>
    <xf numFmtId="49" fontId="0" fillId="0" borderId="0" xfId="0" applyNumberFormat="1" applyAlignment="1">
      <alignment horizontal="left"/>
    </xf>
    <xf numFmtId="49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165" fontId="0" fillId="0" borderId="0" xfId="1" applyNumberFormat="1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43" fontId="0" fillId="0" borderId="0" xfId="5" applyFont="1" applyFill="1" applyAlignment="1"/>
    <xf numFmtId="49" fontId="3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165" fontId="4" fillId="0" borderId="0" xfId="5" applyNumberFormat="1" applyFont="1" applyFill="1" applyBorder="1"/>
    <xf numFmtId="165" fontId="4" fillId="0" borderId="0" xfId="1" applyNumberFormat="1" applyFont="1" applyFill="1" applyBorder="1" applyAlignment="1">
      <alignment horizontal="right"/>
    </xf>
    <xf numFmtId="49" fontId="13" fillId="0" borderId="0" xfId="0" applyNumberFormat="1" applyFont="1" applyAlignment="1">
      <alignment horizontal="left"/>
    </xf>
    <xf numFmtId="165" fontId="0" fillId="0" borderId="3" xfId="1" applyNumberFormat="1" applyFont="1" applyFill="1" applyBorder="1" applyAlignment="1"/>
    <xf numFmtId="43" fontId="0" fillId="0" borderId="0" xfId="1" applyFont="1" applyFill="1" applyAlignment="1"/>
    <xf numFmtId="0" fontId="17" fillId="0" borderId="0" xfId="0" applyFont="1" applyAlignment="1">
      <alignment horizontal="center"/>
    </xf>
    <xf numFmtId="43" fontId="0" fillId="0" borderId="0" xfId="5" applyFont="1" applyFill="1" applyBorder="1" applyAlignment="1"/>
    <xf numFmtId="43" fontId="4" fillId="0" borderId="0" xfId="5" applyFont="1" applyFill="1" applyBorder="1"/>
    <xf numFmtId="0" fontId="0" fillId="0" borderId="0" xfId="0" quotePrefix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Fill="1" applyAlignment="1">
      <alignment wrapText="1"/>
    </xf>
    <xf numFmtId="0" fontId="5" fillId="0" borderId="0" xfId="0" applyFont="1" applyAlignment="1">
      <alignment horizontal="left"/>
    </xf>
    <xf numFmtId="164" fontId="5" fillId="0" borderId="0" xfId="0" applyNumberFormat="1" applyFont="1"/>
    <xf numFmtId="165" fontId="5" fillId="0" borderId="0" xfId="5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0" fontId="1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Border="1" applyAlignment="1"/>
    <xf numFmtId="43" fontId="0" fillId="0" borderId="0" xfId="0" applyNumberFormat="1" applyFill="1"/>
    <xf numFmtId="43" fontId="4" fillId="0" borderId="1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0" fontId="0" fillId="0" borderId="0" xfId="0" applyFont="1" applyFill="1" applyBorder="1"/>
    <xf numFmtId="171" fontId="0" fillId="0" borderId="0" xfId="1" applyNumberFormat="1" applyFont="1" applyFill="1" applyBorder="1" applyAlignment="1"/>
    <xf numFmtId="171" fontId="4" fillId="0" borderId="0" xfId="0" applyNumberFormat="1" applyFont="1" applyFill="1" applyBorder="1" applyAlignment="1">
      <alignment horizontal="center"/>
    </xf>
    <xf numFmtId="171" fontId="3" fillId="0" borderId="3" xfId="1" applyNumberFormat="1" applyFont="1" applyFill="1" applyBorder="1" applyAlignment="1"/>
    <xf numFmtId="165" fontId="3" fillId="0" borderId="3" xfId="1" applyNumberFormat="1" applyFont="1" applyFill="1" applyBorder="1"/>
    <xf numFmtId="43" fontId="4" fillId="0" borderId="0" xfId="0" applyNumberFormat="1" applyFont="1"/>
    <xf numFmtId="165" fontId="0" fillId="0" borderId="0" xfId="0" applyNumberFormat="1" applyFont="1" applyFill="1" applyBorder="1"/>
    <xf numFmtId="165" fontId="3" fillId="0" borderId="0" xfId="0" applyNumberFormat="1" applyFont="1" applyFill="1"/>
    <xf numFmtId="164" fontId="3" fillId="0" borderId="4" xfId="0" applyNumberFormat="1" applyFont="1" applyFill="1" applyBorder="1"/>
    <xf numFmtId="171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 vertical="center"/>
    </xf>
    <xf numFmtId="164" fontId="4" fillId="0" borderId="5" xfId="0" applyNumberFormat="1" applyFont="1" applyBorder="1"/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/>
    <xf numFmtId="43" fontId="4" fillId="0" borderId="2" xfId="1" applyFont="1" applyFill="1" applyBorder="1" applyAlignment="1">
      <alignment horizontal="center"/>
    </xf>
    <xf numFmtId="43" fontId="0" fillId="0" borderId="0" xfId="0" applyNumberFormat="1" applyFill="1" applyBorder="1" applyAlignment="1">
      <alignment horizontal="center"/>
    </xf>
    <xf numFmtId="43" fontId="0" fillId="0" borderId="1" xfId="0" applyNumberFormat="1" applyFill="1" applyBorder="1"/>
    <xf numFmtId="43" fontId="4" fillId="0" borderId="0" xfId="1" applyFont="1" applyFill="1" applyBorder="1"/>
    <xf numFmtId="43" fontId="4" fillId="0" borderId="0" xfId="0" applyNumberFormat="1" applyFont="1" applyFill="1"/>
    <xf numFmtId="10" fontId="0" fillId="0" borderId="0" xfId="6" applyNumberFormat="1" applyFont="1" applyFill="1"/>
    <xf numFmtId="10" fontId="0" fillId="0" borderId="0" xfId="0" applyNumberFormat="1" applyFill="1"/>
    <xf numFmtId="0" fontId="3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 wrapText="1"/>
    </xf>
    <xf numFmtId="165" fontId="4" fillId="0" borderId="0" xfId="0" applyNumberFormat="1" applyFont="1" applyBorder="1"/>
    <xf numFmtId="171" fontId="0" fillId="0" borderId="0" xfId="0" applyNumberFormat="1" applyFill="1"/>
    <xf numFmtId="9" fontId="0" fillId="0" borderId="0" xfId="6" applyFont="1" applyFill="1" applyBorder="1" applyAlignment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7" fillId="0" borderId="0" xfId="0" applyFont="1"/>
    <xf numFmtId="171" fontId="0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0" fillId="0" borderId="0" xfId="0" applyNumberFormat="1" applyFill="1" applyAlignment="1"/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43" fontId="4" fillId="0" borderId="0" xfId="0" applyNumberFormat="1" applyFont="1" applyFill="1" applyBorder="1" applyAlignment="1">
      <alignment horizontal="center"/>
    </xf>
    <xf numFmtId="0" fontId="0" fillId="0" borderId="0" xfId="0" applyBorder="1"/>
    <xf numFmtId="49" fontId="0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43" fontId="0" fillId="0" borderId="0" xfId="0" applyNumberFormat="1" applyBorder="1"/>
    <xf numFmtId="0" fontId="3" fillId="0" borderId="0" xfId="0" applyFont="1" applyBorder="1"/>
    <xf numFmtId="165" fontId="0" fillId="0" borderId="0" xfId="0" applyNumberFormat="1" applyBorder="1"/>
    <xf numFmtId="43" fontId="3" fillId="0" borderId="0" xfId="0" applyNumberFormat="1" applyFont="1" applyBorder="1"/>
    <xf numFmtId="43" fontId="3" fillId="0" borderId="0" xfId="1" applyFont="1" applyBorder="1"/>
    <xf numFmtId="43" fontId="0" fillId="0" borderId="0" xfId="0" applyNumberFormat="1" applyFont="1" applyBorder="1"/>
    <xf numFmtId="0" fontId="2" fillId="0" borderId="0" xfId="0" applyFont="1" applyBorder="1"/>
    <xf numFmtId="165" fontId="0" fillId="0" borderId="0" xfId="0" applyNumberFormat="1" applyFont="1" applyFill="1"/>
    <xf numFmtId="0" fontId="6" fillId="0" borderId="0" xfId="0" applyFont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Percent" xfId="6" builtinId="5"/>
  </cellStyles>
  <dxfs count="0"/>
  <tableStyles count="0" defaultTableStyle="TableStyleMedium9" defaultPivotStyle="PivotStyleLight16"/>
  <colors>
    <mruColors>
      <color rgb="FF00FFFF"/>
      <color rgb="FF66FF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06"/>
  <sheetViews>
    <sheetView tabSelected="1" view="pageBreakPreview" topLeftCell="A65" zoomScale="75" zoomScaleNormal="75" zoomScaleSheetLayoutView="75" workbookViewId="0">
      <selection activeCell="A85" sqref="A85"/>
    </sheetView>
  </sheetViews>
  <sheetFormatPr defaultColWidth="8.8984375" defaultRowHeight="21.5" x14ac:dyDescent="0.65"/>
  <cols>
    <col min="1" max="1" width="41.5" customWidth="1"/>
    <col min="2" max="2" width="8.5" style="246" customWidth="1"/>
    <col min="3" max="3" width="1.09765625" style="246" customWidth="1"/>
    <col min="4" max="4" width="16.8984375" style="127" customWidth="1"/>
    <col min="5" max="5" width="1.09765625" style="127" customWidth="1"/>
    <col min="6" max="6" width="15.3984375" style="127" customWidth="1"/>
    <col min="7" max="7" width="1.09765625" style="127" customWidth="1"/>
    <col min="8" max="8" width="16.3984375" style="127" customWidth="1"/>
    <col min="9" max="9" width="1.09765625" style="127" customWidth="1"/>
    <col min="10" max="10" width="17.3984375" style="127" customWidth="1"/>
    <col min="11" max="17" width="17.3984375" style="232" customWidth="1"/>
    <col min="18" max="18" width="21.296875" style="364" customWidth="1"/>
    <col min="19" max="19" width="1.8984375" style="198" customWidth="1"/>
    <col min="20" max="20" width="14.5" style="198" customWidth="1"/>
    <col min="21" max="21" width="3.19921875" style="364" customWidth="1"/>
    <col min="22" max="22" width="19.3984375" style="364" bestFit="1" customWidth="1"/>
    <col min="23" max="23" width="3.19921875" style="364" customWidth="1"/>
    <col min="24" max="24" width="14.5" style="198" customWidth="1"/>
    <col min="25" max="25" width="8.8984375" style="198"/>
    <col min="26" max="26" width="16.5" style="198" bestFit="1" customWidth="1"/>
    <col min="27" max="27" width="8.8984375" style="198"/>
    <col min="28" max="28" width="16.5" style="198" bestFit="1" customWidth="1"/>
    <col min="29" max="29" width="8.8984375" style="198"/>
    <col min="30" max="30" width="16.5" style="198" bestFit="1" customWidth="1"/>
    <col min="31" max="16384" width="8.8984375" style="364"/>
  </cols>
  <sheetData>
    <row r="1" spans="1:38" ht="24" customHeight="1" x14ac:dyDescent="0.7">
      <c r="A1" s="262" t="s">
        <v>108</v>
      </c>
      <c r="B1" s="263"/>
      <c r="C1" s="264"/>
    </row>
    <row r="2" spans="1:38" ht="24" customHeight="1" x14ac:dyDescent="0.7">
      <c r="A2" s="110" t="s">
        <v>39</v>
      </c>
      <c r="B2" s="263"/>
      <c r="C2" s="264"/>
    </row>
    <row r="3" spans="1:38" ht="24" customHeight="1" x14ac:dyDescent="0.7">
      <c r="A3" s="110"/>
      <c r="B3" s="265"/>
      <c r="C3" s="265"/>
    </row>
    <row r="4" spans="1:38" ht="24" customHeight="1" x14ac:dyDescent="0.7">
      <c r="A4" s="266"/>
      <c r="B4" s="265"/>
      <c r="C4" s="265"/>
      <c r="D4" s="380" t="s">
        <v>1</v>
      </c>
      <c r="E4" s="380"/>
      <c r="F4" s="380"/>
      <c r="G4" s="380"/>
      <c r="H4" s="381" t="s">
        <v>36</v>
      </c>
      <c r="I4" s="381"/>
      <c r="J4" s="381"/>
      <c r="K4" s="336"/>
      <c r="L4" s="336"/>
      <c r="M4" s="336"/>
      <c r="N4" s="336"/>
      <c r="O4" s="336"/>
      <c r="P4" s="336"/>
      <c r="Q4" s="336"/>
      <c r="S4" s="197"/>
      <c r="T4" s="197"/>
    </row>
    <row r="5" spans="1:38" ht="24" customHeight="1" x14ac:dyDescent="0.65">
      <c r="A5" s="266"/>
      <c r="B5" s="265"/>
      <c r="C5" s="265"/>
      <c r="D5" s="267" t="s">
        <v>176</v>
      </c>
      <c r="E5" s="267"/>
      <c r="F5" s="267" t="s">
        <v>42</v>
      </c>
      <c r="G5" s="246"/>
      <c r="H5" s="267" t="s">
        <v>176</v>
      </c>
      <c r="I5" s="267"/>
      <c r="J5" s="267" t="s">
        <v>42</v>
      </c>
      <c r="K5" s="337"/>
      <c r="L5" s="337"/>
      <c r="M5" s="337"/>
      <c r="N5" s="337"/>
      <c r="O5" s="337"/>
      <c r="P5" s="337"/>
      <c r="Q5" s="337"/>
      <c r="S5" s="268"/>
      <c r="T5" s="268"/>
    </row>
    <row r="6" spans="1:38" ht="24" customHeight="1" x14ac:dyDescent="0.7">
      <c r="A6" s="110" t="s">
        <v>0</v>
      </c>
      <c r="B6" s="265" t="s">
        <v>2</v>
      </c>
      <c r="C6" s="265"/>
      <c r="D6" s="269">
        <v>2564</v>
      </c>
      <c r="E6" s="270"/>
      <c r="F6" s="269">
        <v>2563</v>
      </c>
      <c r="G6" s="270"/>
      <c r="H6" s="269">
        <v>2564</v>
      </c>
      <c r="I6" s="270"/>
      <c r="J6" s="269">
        <v>2563</v>
      </c>
      <c r="K6" s="271"/>
      <c r="L6" s="271"/>
      <c r="M6" s="271"/>
      <c r="N6" s="271"/>
      <c r="O6" s="271"/>
      <c r="P6" s="271"/>
      <c r="Q6" s="271"/>
      <c r="S6" s="271"/>
      <c r="T6" s="271"/>
    </row>
    <row r="7" spans="1:38" ht="24" customHeight="1" x14ac:dyDescent="0.7">
      <c r="A7" s="110"/>
      <c r="B7" s="265"/>
      <c r="C7" s="265"/>
      <c r="D7" s="67" t="s">
        <v>134</v>
      </c>
      <c r="E7" s="142"/>
      <c r="F7" s="67" t="s">
        <v>118</v>
      </c>
      <c r="G7" s="142"/>
      <c r="H7" s="67" t="s">
        <v>134</v>
      </c>
      <c r="I7" s="142"/>
      <c r="J7" s="67" t="s">
        <v>118</v>
      </c>
      <c r="K7" s="338"/>
      <c r="L7" s="338"/>
      <c r="M7" s="338"/>
      <c r="N7" s="338"/>
      <c r="O7" s="338"/>
      <c r="P7" s="338"/>
      <c r="Q7" s="338"/>
      <c r="R7" s="376"/>
      <c r="S7" s="376"/>
      <c r="T7" s="376"/>
      <c r="U7" s="376"/>
      <c r="V7" s="377"/>
      <c r="W7" s="377"/>
      <c r="X7" s="377"/>
    </row>
    <row r="8" spans="1:38" ht="24" customHeight="1" x14ac:dyDescent="0.7">
      <c r="A8" s="272"/>
      <c r="B8" s="265"/>
      <c r="C8" s="265"/>
      <c r="D8" s="378" t="s">
        <v>53</v>
      </c>
      <c r="E8" s="379"/>
      <c r="F8" s="379"/>
      <c r="G8" s="379"/>
      <c r="H8" s="379"/>
      <c r="I8" s="379"/>
      <c r="J8" s="379"/>
      <c r="K8" s="339"/>
      <c r="L8" s="339"/>
      <c r="M8" s="339"/>
      <c r="N8" s="339"/>
      <c r="O8" s="339"/>
      <c r="P8" s="339"/>
      <c r="Q8" s="339"/>
      <c r="R8" s="271"/>
      <c r="S8" s="365"/>
      <c r="T8" s="271"/>
      <c r="U8" s="365"/>
      <c r="V8" s="271"/>
      <c r="W8" s="365"/>
      <c r="X8" s="271"/>
    </row>
    <row r="9" spans="1:38" ht="24" customHeight="1" x14ac:dyDescent="0.7">
      <c r="A9" s="273" t="s">
        <v>3</v>
      </c>
      <c r="B9" s="265"/>
      <c r="C9" s="265"/>
      <c r="D9" s="153"/>
      <c r="E9" s="153"/>
      <c r="F9" s="153"/>
      <c r="G9" s="153"/>
      <c r="H9" s="153"/>
      <c r="I9" s="153"/>
      <c r="J9" s="153"/>
      <c r="K9" s="340"/>
      <c r="L9" s="340"/>
      <c r="M9" s="340"/>
      <c r="N9" s="340"/>
      <c r="O9" s="340"/>
      <c r="P9" s="340"/>
      <c r="Q9" s="340"/>
    </row>
    <row r="10" spans="1:38" ht="24" customHeight="1" x14ac:dyDescent="0.65">
      <c r="A10" s="274" t="s">
        <v>4</v>
      </c>
      <c r="B10" s="245"/>
      <c r="C10" s="245"/>
      <c r="D10" s="275">
        <v>97646</v>
      </c>
      <c r="E10" s="275"/>
      <c r="F10" s="275">
        <v>229712</v>
      </c>
      <c r="G10" s="276"/>
      <c r="H10" s="275">
        <v>24608</v>
      </c>
      <c r="I10" s="275"/>
      <c r="J10" s="275">
        <v>27263</v>
      </c>
      <c r="K10" s="48"/>
      <c r="L10" s="48"/>
      <c r="M10" s="48"/>
      <c r="N10" s="48"/>
      <c r="O10" s="48"/>
      <c r="P10" s="48"/>
      <c r="Q10" s="48"/>
      <c r="R10" s="366"/>
      <c r="U10" s="366"/>
      <c r="V10" s="366"/>
      <c r="W10" s="366"/>
      <c r="AE10" s="367"/>
      <c r="AF10" s="367"/>
      <c r="AG10" s="367"/>
      <c r="AH10" s="367"/>
      <c r="AI10" s="367"/>
      <c r="AJ10" s="367"/>
      <c r="AK10" s="367"/>
      <c r="AL10" s="367"/>
    </row>
    <row r="11" spans="1:38" ht="24" customHeight="1" x14ac:dyDescent="0.65">
      <c r="A11" s="274" t="s">
        <v>188</v>
      </c>
      <c r="B11" s="245">
        <v>5</v>
      </c>
      <c r="C11" s="245"/>
      <c r="D11" s="275">
        <v>539301</v>
      </c>
      <c r="E11" s="275"/>
      <c r="F11" s="275">
        <v>721773</v>
      </c>
      <c r="G11" s="276"/>
      <c r="H11" s="275">
        <v>428263</v>
      </c>
      <c r="I11" s="275"/>
      <c r="J11" s="275">
        <v>97715</v>
      </c>
      <c r="K11" s="48"/>
      <c r="L11" s="48"/>
      <c r="M11" s="48"/>
      <c r="N11" s="48"/>
      <c r="O11" s="48"/>
      <c r="P11" s="48"/>
      <c r="Q11" s="48"/>
      <c r="R11" s="366"/>
      <c r="U11" s="366"/>
      <c r="V11" s="366"/>
      <c r="W11" s="366"/>
      <c r="AE11" s="367"/>
      <c r="AF11" s="367"/>
      <c r="AG11" s="367"/>
      <c r="AH11" s="367"/>
      <c r="AI11" s="367"/>
      <c r="AJ11" s="367"/>
      <c r="AK11" s="367"/>
    </row>
    <row r="12" spans="1:38" ht="24" customHeight="1" x14ac:dyDescent="0.65">
      <c r="A12" s="274" t="s">
        <v>26</v>
      </c>
      <c r="B12" s="245"/>
      <c r="C12" s="245"/>
      <c r="D12" s="275">
        <v>40845</v>
      </c>
      <c r="E12" s="275"/>
      <c r="F12" s="275">
        <v>48879</v>
      </c>
      <c r="G12" s="276"/>
      <c r="H12" s="275">
        <v>0</v>
      </c>
      <c r="I12" s="275"/>
      <c r="J12" s="275">
        <v>0</v>
      </c>
      <c r="K12" s="48"/>
      <c r="L12" s="48"/>
      <c r="M12" s="48"/>
      <c r="N12" s="48"/>
      <c r="O12" s="48"/>
      <c r="P12" s="48"/>
      <c r="Q12" s="48"/>
      <c r="R12" s="366"/>
      <c r="U12" s="366"/>
      <c r="V12" s="366"/>
      <c r="W12" s="366"/>
      <c r="AE12" s="367"/>
      <c r="AF12" s="367"/>
      <c r="AG12" s="367"/>
      <c r="AH12" s="367"/>
      <c r="AI12" s="367"/>
      <c r="AJ12" s="367"/>
      <c r="AK12" s="367"/>
    </row>
    <row r="13" spans="1:38" ht="24" customHeight="1" x14ac:dyDescent="0.65">
      <c r="A13" s="274" t="s">
        <v>5</v>
      </c>
      <c r="B13" s="245">
        <v>5</v>
      </c>
      <c r="C13" s="245"/>
      <c r="D13" s="275">
        <v>121603</v>
      </c>
      <c r="E13" s="275"/>
      <c r="F13" s="275">
        <v>51746</v>
      </c>
      <c r="G13" s="276"/>
      <c r="H13" s="275">
        <v>16212</v>
      </c>
      <c r="I13" s="275"/>
      <c r="J13" s="275">
        <v>4200</v>
      </c>
      <c r="K13" s="48"/>
      <c r="L13" s="48"/>
      <c r="M13" s="48"/>
      <c r="N13" s="48"/>
      <c r="O13" s="48"/>
      <c r="P13" s="48"/>
      <c r="Q13" s="48"/>
      <c r="R13" s="366"/>
      <c r="U13" s="366"/>
      <c r="V13" s="366"/>
      <c r="W13" s="366"/>
      <c r="AE13" s="367"/>
      <c r="AF13" s="367"/>
      <c r="AG13" s="367"/>
      <c r="AH13" s="367"/>
      <c r="AI13" s="367"/>
      <c r="AJ13" s="367"/>
      <c r="AK13" s="367"/>
    </row>
    <row r="14" spans="1:38" ht="24" customHeight="1" x14ac:dyDescent="0.7">
      <c r="A14" s="272" t="s">
        <v>6</v>
      </c>
      <c r="B14" s="263"/>
      <c r="C14" s="263"/>
      <c r="D14" s="62">
        <f>ROUND(SUM(D10:D13),0)</f>
        <v>799395</v>
      </c>
      <c r="E14" s="126"/>
      <c r="F14" s="62">
        <f>ROUND(SUM(F10:F13),0)</f>
        <v>1052110</v>
      </c>
      <c r="G14" s="126"/>
      <c r="H14" s="62">
        <f>ROUND(SUM(H10:H13),0)</f>
        <v>469083</v>
      </c>
      <c r="I14" s="126"/>
      <c r="J14" s="62">
        <f>ROUND(SUM(J10:J13),0)</f>
        <v>129178</v>
      </c>
      <c r="K14" s="91"/>
      <c r="L14" s="48"/>
      <c r="M14" s="91"/>
      <c r="N14" s="91"/>
      <c r="O14" s="91"/>
      <c r="P14" s="91"/>
      <c r="Q14" s="91"/>
      <c r="R14" s="366"/>
      <c r="T14" s="366"/>
      <c r="U14" s="366"/>
      <c r="V14" s="366"/>
      <c r="W14" s="366"/>
      <c r="X14" s="366"/>
      <c r="AE14" s="367"/>
      <c r="AF14" s="367"/>
      <c r="AG14" s="367"/>
      <c r="AH14" s="367"/>
      <c r="AI14" s="367"/>
      <c r="AJ14" s="367"/>
      <c r="AK14" s="367"/>
    </row>
    <row r="15" spans="1:38" ht="24" customHeight="1" x14ac:dyDescent="0.65">
      <c r="A15" s="274"/>
      <c r="B15" s="265"/>
      <c r="C15" s="265"/>
      <c r="D15" s="275"/>
      <c r="E15" s="275"/>
      <c r="F15" s="275"/>
      <c r="G15" s="275"/>
      <c r="H15" s="275"/>
      <c r="I15" s="275"/>
      <c r="J15" s="275"/>
      <c r="K15" s="48"/>
      <c r="L15" s="48"/>
      <c r="M15" s="48"/>
      <c r="N15" s="48"/>
      <c r="O15" s="48"/>
      <c r="P15" s="48"/>
      <c r="Q15" s="48"/>
      <c r="AE15" s="367"/>
      <c r="AF15" s="367"/>
      <c r="AG15" s="367"/>
      <c r="AH15" s="367"/>
      <c r="AI15" s="367"/>
      <c r="AJ15" s="367"/>
      <c r="AK15" s="367"/>
    </row>
    <row r="16" spans="1:38" s="368" customFormat="1" ht="24" customHeight="1" x14ac:dyDescent="0.7">
      <c r="A16" s="273" t="s">
        <v>7</v>
      </c>
      <c r="B16" s="265"/>
      <c r="C16" s="265"/>
      <c r="D16" s="275"/>
      <c r="E16" s="275"/>
      <c r="F16" s="275"/>
      <c r="G16" s="275"/>
      <c r="H16" s="275"/>
      <c r="I16" s="275"/>
      <c r="J16" s="275"/>
      <c r="K16" s="48"/>
      <c r="L16" s="48"/>
      <c r="M16" s="48"/>
      <c r="N16" s="48"/>
      <c r="O16" s="48"/>
      <c r="P16" s="48"/>
      <c r="Q16" s="48"/>
      <c r="S16" s="198"/>
      <c r="T16" s="227"/>
      <c r="U16" s="364"/>
      <c r="W16" s="364"/>
      <c r="X16" s="227"/>
      <c r="Y16" s="227"/>
      <c r="Z16" s="227"/>
      <c r="AA16" s="227"/>
      <c r="AB16" s="227"/>
      <c r="AC16" s="227"/>
      <c r="AD16" s="227"/>
      <c r="AE16" s="367"/>
      <c r="AF16" s="367"/>
      <c r="AG16" s="367"/>
      <c r="AH16" s="367"/>
      <c r="AI16" s="367"/>
      <c r="AJ16" s="367"/>
      <c r="AK16" s="367"/>
    </row>
    <row r="17" spans="1:37" ht="24" customHeight="1" x14ac:dyDescent="0.65">
      <c r="A17" s="274" t="s">
        <v>51</v>
      </c>
      <c r="B17" s="245">
        <v>6</v>
      </c>
      <c r="C17" s="245"/>
      <c r="D17" s="275">
        <v>0</v>
      </c>
      <c r="E17" s="275"/>
      <c r="F17" s="275">
        <v>0</v>
      </c>
      <c r="G17" s="276"/>
      <c r="H17" s="275">
        <v>31229630</v>
      </c>
      <c r="I17" s="275"/>
      <c r="J17" s="275">
        <v>29755968</v>
      </c>
      <c r="K17" s="48"/>
      <c r="L17" s="48"/>
      <c r="M17" s="48"/>
      <c r="N17" s="48"/>
      <c r="O17" s="48"/>
      <c r="P17" s="48"/>
      <c r="Q17" s="48"/>
      <c r="R17" s="367"/>
      <c r="V17" s="367"/>
      <c r="AE17" s="367"/>
      <c r="AF17" s="367"/>
      <c r="AG17" s="367"/>
      <c r="AH17" s="367"/>
      <c r="AI17" s="367"/>
      <c r="AJ17" s="367"/>
      <c r="AK17" s="367"/>
    </row>
    <row r="18" spans="1:37" ht="24" customHeight="1" x14ac:dyDescent="0.65">
      <c r="A18" s="274" t="s">
        <v>69</v>
      </c>
      <c r="B18" s="245"/>
      <c r="C18" s="245"/>
      <c r="D18" s="275">
        <v>122286</v>
      </c>
      <c r="E18" s="275"/>
      <c r="F18" s="275">
        <v>136360</v>
      </c>
      <c r="G18" s="276"/>
      <c r="H18" s="275">
        <v>0</v>
      </c>
      <c r="I18" s="275"/>
      <c r="J18" s="275">
        <v>0</v>
      </c>
      <c r="K18" s="48"/>
      <c r="L18" s="48"/>
      <c r="M18" s="48"/>
      <c r="N18" s="48"/>
      <c r="O18" s="48"/>
      <c r="P18" s="48"/>
      <c r="Q18" s="48"/>
      <c r="R18" s="369"/>
      <c r="V18" s="198"/>
      <c r="W18" s="198"/>
      <c r="AE18" s="367"/>
      <c r="AF18" s="367"/>
      <c r="AG18" s="367"/>
      <c r="AH18" s="367"/>
      <c r="AI18" s="367"/>
      <c r="AJ18" s="367"/>
      <c r="AK18" s="367"/>
    </row>
    <row r="19" spans="1:37" ht="24" customHeight="1" x14ac:dyDescent="0.65">
      <c r="A19" s="274" t="s">
        <v>125</v>
      </c>
      <c r="B19" s="245">
        <v>5</v>
      </c>
      <c r="C19" s="245"/>
      <c r="D19" s="275">
        <v>0</v>
      </c>
      <c r="E19" s="275"/>
      <c r="F19" s="275">
        <v>0</v>
      </c>
      <c r="G19" s="276"/>
      <c r="H19" s="275">
        <v>88633244</v>
      </c>
      <c r="I19" s="275"/>
      <c r="J19" s="275">
        <v>87551581</v>
      </c>
      <c r="K19" s="48"/>
      <c r="L19" s="48"/>
      <c r="M19" s="48"/>
      <c r="N19" s="48"/>
      <c r="O19" s="48"/>
      <c r="P19" s="48"/>
      <c r="Q19" s="48"/>
      <c r="R19" s="369"/>
      <c r="V19" s="198"/>
      <c r="W19" s="198"/>
      <c r="AE19" s="367"/>
      <c r="AF19" s="367"/>
      <c r="AG19" s="367"/>
      <c r="AH19" s="367"/>
      <c r="AI19" s="367"/>
      <c r="AJ19" s="367"/>
      <c r="AK19" s="367"/>
    </row>
    <row r="20" spans="1:37" ht="24" customHeight="1" x14ac:dyDescent="0.65">
      <c r="A20" s="274" t="s">
        <v>46</v>
      </c>
      <c r="B20" s="245">
        <v>7</v>
      </c>
      <c r="C20" s="265"/>
      <c r="D20" s="275">
        <v>61517945</v>
      </c>
      <c r="E20" s="275"/>
      <c r="F20" s="275">
        <v>59586539</v>
      </c>
      <c r="G20" s="276"/>
      <c r="H20" s="275">
        <v>0</v>
      </c>
      <c r="I20" s="275"/>
      <c r="J20" s="275">
        <v>10680</v>
      </c>
      <c r="K20" s="48"/>
      <c r="L20" s="48"/>
      <c r="M20" s="48"/>
      <c r="N20" s="48"/>
      <c r="O20" s="48"/>
      <c r="P20" s="48"/>
      <c r="Q20" s="48"/>
      <c r="R20" s="367"/>
      <c r="V20" s="198"/>
      <c r="W20" s="198"/>
      <c r="AE20" s="367"/>
      <c r="AF20" s="367"/>
      <c r="AG20" s="367"/>
      <c r="AH20" s="367"/>
      <c r="AI20" s="367"/>
      <c r="AJ20" s="367"/>
      <c r="AK20" s="367"/>
    </row>
    <row r="21" spans="1:37" ht="24" customHeight="1" x14ac:dyDescent="0.65">
      <c r="A21" s="274" t="s">
        <v>32</v>
      </c>
      <c r="B21" s="245">
        <v>8</v>
      </c>
      <c r="C21" s="245"/>
      <c r="D21" s="275">
        <v>72000225</v>
      </c>
      <c r="E21" s="275"/>
      <c r="F21" s="275">
        <v>70680805</v>
      </c>
      <c r="G21" s="276"/>
      <c r="H21" s="275">
        <v>96951</v>
      </c>
      <c r="I21" s="275"/>
      <c r="J21" s="275">
        <v>112950</v>
      </c>
      <c r="K21" s="48"/>
      <c r="L21" s="48"/>
      <c r="M21" s="48"/>
      <c r="N21" s="48"/>
      <c r="O21" s="48"/>
      <c r="P21" s="48"/>
      <c r="Q21" s="48"/>
      <c r="R21" s="367"/>
      <c r="V21" s="198"/>
      <c r="W21" s="198"/>
      <c r="AE21" s="367"/>
      <c r="AF21" s="367"/>
      <c r="AG21" s="367"/>
      <c r="AH21" s="367"/>
      <c r="AI21" s="367"/>
      <c r="AJ21" s="367"/>
      <c r="AK21" s="367"/>
    </row>
    <row r="22" spans="1:37" ht="24" customHeight="1" x14ac:dyDescent="0.65">
      <c r="A22" s="274" t="s">
        <v>58</v>
      </c>
      <c r="B22" s="245"/>
      <c r="C22" s="245"/>
      <c r="D22" s="275">
        <v>196815</v>
      </c>
      <c r="E22" s="275"/>
      <c r="F22" s="275">
        <v>193322</v>
      </c>
      <c r="G22" s="276"/>
      <c r="H22" s="275">
        <v>47220</v>
      </c>
      <c r="I22" s="275"/>
      <c r="J22" s="275">
        <v>36582</v>
      </c>
      <c r="K22" s="48"/>
      <c r="L22" s="48"/>
      <c r="M22" s="48"/>
      <c r="N22" s="48"/>
      <c r="O22" s="48"/>
      <c r="P22" s="48"/>
      <c r="Q22" s="48"/>
      <c r="R22" s="367"/>
      <c r="V22" s="367"/>
      <c r="AE22" s="367"/>
      <c r="AF22" s="367"/>
      <c r="AG22" s="367"/>
      <c r="AH22" s="367"/>
      <c r="AI22" s="367"/>
      <c r="AJ22" s="367"/>
      <c r="AK22" s="367"/>
    </row>
    <row r="23" spans="1:37" ht="24" customHeight="1" x14ac:dyDescent="0.65">
      <c r="A23" s="274" t="s">
        <v>49</v>
      </c>
      <c r="B23" s="245"/>
      <c r="C23" s="245"/>
      <c r="D23" s="275">
        <v>964718</v>
      </c>
      <c r="E23" s="275"/>
      <c r="F23" s="275">
        <v>737083</v>
      </c>
      <c r="G23" s="276"/>
      <c r="H23" s="275">
        <v>76080</v>
      </c>
      <c r="I23" s="275"/>
      <c r="J23" s="275">
        <v>110783</v>
      </c>
      <c r="K23" s="48"/>
      <c r="L23" s="48"/>
      <c r="M23" s="48"/>
      <c r="N23" s="48"/>
      <c r="O23" s="48"/>
      <c r="P23" s="48"/>
      <c r="Q23" s="48"/>
      <c r="R23" s="367"/>
      <c r="V23" s="367"/>
      <c r="AE23" s="367"/>
      <c r="AF23" s="367"/>
      <c r="AG23" s="367"/>
      <c r="AH23" s="367"/>
      <c r="AI23" s="367"/>
      <c r="AJ23" s="367"/>
      <c r="AK23" s="367"/>
    </row>
    <row r="24" spans="1:37" ht="24" customHeight="1" x14ac:dyDescent="0.65">
      <c r="A24" s="277" t="s">
        <v>27</v>
      </c>
      <c r="B24" s="245">
        <v>5</v>
      </c>
      <c r="C24" s="245"/>
      <c r="D24" s="275">
        <v>492076</v>
      </c>
      <c r="E24" s="275"/>
      <c r="F24" s="275">
        <v>560939</v>
      </c>
      <c r="G24" s="276"/>
      <c r="H24" s="275">
        <v>221349</v>
      </c>
      <c r="I24" s="275"/>
      <c r="J24" s="275">
        <v>211972</v>
      </c>
      <c r="K24" s="48"/>
      <c r="L24" s="48"/>
      <c r="M24" s="48"/>
      <c r="N24" s="48"/>
      <c r="O24" s="48"/>
      <c r="P24" s="48"/>
      <c r="Q24" s="48"/>
      <c r="R24" s="367"/>
      <c r="V24" s="367"/>
      <c r="AE24" s="367"/>
      <c r="AF24" s="367"/>
      <c r="AG24" s="367"/>
      <c r="AH24" s="367"/>
      <c r="AI24" s="367"/>
      <c r="AJ24" s="367"/>
      <c r="AK24" s="367"/>
    </row>
    <row r="25" spans="1:37" ht="24" customHeight="1" x14ac:dyDescent="0.7">
      <c r="A25" s="272" t="s">
        <v>8</v>
      </c>
      <c r="B25" s="263"/>
      <c r="C25" s="263"/>
      <c r="D25" s="62">
        <f>ROUND(SUM(D17:D24),0)</f>
        <v>135294065</v>
      </c>
      <c r="E25" s="126"/>
      <c r="F25" s="62">
        <f>ROUND(SUM(F17:F24),0)</f>
        <v>131895048</v>
      </c>
      <c r="G25" s="126"/>
      <c r="H25" s="62">
        <f>ROUND(SUM(H17:H24),0)</f>
        <v>120304474</v>
      </c>
      <c r="I25" s="126"/>
      <c r="J25" s="62">
        <f>ROUND(SUM(J17:J24),0)</f>
        <v>117790516</v>
      </c>
      <c r="K25" s="91"/>
      <c r="L25" s="91"/>
      <c r="M25" s="91"/>
      <c r="N25" s="91"/>
      <c r="O25" s="91"/>
      <c r="P25" s="91"/>
      <c r="Q25" s="91"/>
      <c r="R25" s="370"/>
      <c r="T25" s="370"/>
      <c r="V25" s="370"/>
      <c r="X25" s="370"/>
      <c r="AE25" s="367"/>
      <c r="AF25" s="367"/>
      <c r="AG25" s="367"/>
      <c r="AH25" s="367"/>
      <c r="AI25" s="367"/>
      <c r="AJ25" s="367"/>
      <c r="AK25" s="367"/>
    </row>
    <row r="26" spans="1:37" ht="24" customHeight="1" x14ac:dyDescent="0.65">
      <c r="A26" s="274"/>
      <c r="B26" s="265"/>
      <c r="C26" s="265"/>
      <c r="D26" s="275"/>
      <c r="E26" s="275"/>
      <c r="F26" s="275"/>
      <c r="G26" s="275"/>
      <c r="H26" s="275"/>
      <c r="I26" s="275"/>
      <c r="J26" s="275"/>
      <c r="K26" s="48"/>
      <c r="L26" s="48"/>
      <c r="M26" s="48"/>
      <c r="N26" s="48"/>
      <c r="O26" s="48"/>
      <c r="P26" s="48"/>
      <c r="Q26" s="48"/>
      <c r="AE26" s="367"/>
      <c r="AF26" s="367"/>
      <c r="AG26" s="367"/>
      <c r="AH26" s="367"/>
      <c r="AI26" s="367"/>
      <c r="AJ26" s="367"/>
      <c r="AK26" s="367"/>
    </row>
    <row r="27" spans="1:37" ht="24" customHeight="1" thickBot="1" x14ac:dyDescent="0.75">
      <c r="A27" s="272" t="s">
        <v>9</v>
      </c>
      <c r="B27" s="263"/>
      <c r="C27" s="263"/>
      <c r="D27" s="98">
        <f>ROUND(SUM(D14,D25),0)</f>
        <v>136093460</v>
      </c>
      <c r="E27" s="126"/>
      <c r="F27" s="98">
        <f>SUM(F14,F25)</f>
        <v>132947158</v>
      </c>
      <c r="G27" s="126"/>
      <c r="H27" s="98">
        <f>ROUND(SUM(H14,H25),0)</f>
        <v>120773557</v>
      </c>
      <c r="I27" s="126"/>
      <c r="J27" s="98">
        <f>ROUND(SUM(J14,J25),0)</f>
        <v>117919694</v>
      </c>
      <c r="K27" s="91"/>
      <c r="L27" s="91"/>
      <c r="M27" s="91"/>
      <c r="N27" s="91"/>
      <c r="O27" s="91"/>
      <c r="P27" s="91"/>
      <c r="Q27" s="91"/>
      <c r="R27" s="371"/>
      <c r="T27" s="371"/>
      <c r="U27" s="366"/>
      <c r="V27" s="371"/>
      <c r="W27" s="366"/>
      <c r="X27" s="371"/>
      <c r="AE27" s="367"/>
      <c r="AF27" s="367"/>
      <c r="AG27" s="367"/>
      <c r="AH27" s="367"/>
      <c r="AI27" s="367"/>
      <c r="AJ27" s="367"/>
      <c r="AK27" s="367"/>
    </row>
    <row r="28" spans="1:37" ht="24" customHeight="1" thickTop="1" x14ac:dyDescent="0.65">
      <c r="A28" s="274"/>
      <c r="B28" s="265"/>
      <c r="C28" s="265"/>
      <c r="AE28" s="367"/>
      <c r="AF28" s="367"/>
      <c r="AG28" s="367"/>
      <c r="AH28" s="367"/>
      <c r="AI28" s="367"/>
      <c r="AJ28" s="367"/>
      <c r="AK28" s="367"/>
    </row>
    <row r="29" spans="1:37" ht="24" customHeight="1" x14ac:dyDescent="0.7">
      <c r="A29" s="262" t="s">
        <v>108</v>
      </c>
      <c r="B29" s="72"/>
      <c r="C29" s="111"/>
      <c r="D29" s="154"/>
      <c r="AE29" s="367"/>
      <c r="AF29" s="367"/>
      <c r="AG29" s="367"/>
      <c r="AH29" s="367"/>
      <c r="AI29" s="367"/>
      <c r="AJ29" s="367"/>
      <c r="AK29" s="367"/>
    </row>
    <row r="30" spans="1:37" ht="24" customHeight="1" x14ac:dyDescent="0.7">
      <c r="A30" s="110" t="s">
        <v>39</v>
      </c>
      <c r="B30" s="265"/>
      <c r="C30" s="265"/>
      <c r="AE30" s="367"/>
      <c r="AF30" s="367"/>
      <c r="AG30" s="367"/>
      <c r="AH30" s="367"/>
      <c r="AI30" s="367"/>
      <c r="AJ30" s="367"/>
      <c r="AK30" s="367"/>
    </row>
    <row r="31" spans="1:37" ht="24" customHeight="1" x14ac:dyDescent="0.65">
      <c r="B31" s="265"/>
      <c r="C31" s="265"/>
      <c r="AE31" s="367"/>
      <c r="AF31" s="367"/>
      <c r="AG31" s="367"/>
      <c r="AH31" s="367"/>
      <c r="AI31" s="367"/>
      <c r="AJ31" s="367"/>
      <c r="AK31" s="367"/>
    </row>
    <row r="32" spans="1:37" ht="24" customHeight="1" x14ac:dyDescent="0.7">
      <c r="A32" s="266"/>
      <c r="B32" s="265"/>
      <c r="C32" s="265"/>
      <c r="D32" s="380" t="s">
        <v>1</v>
      </c>
      <c r="E32" s="380"/>
      <c r="F32" s="380"/>
      <c r="G32" s="380"/>
      <c r="H32" s="381" t="s">
        <v>36</v>
      </c>
      <c r="I32" s="381"/>
      <c r="J32" s="381"/>
      <c r="K32" s="336"/>
      <c r="L32" s="336"/>
      <c r="M32" s="336"/>
      <c r="N32" s="336"/>
      <c r="O32" s="336"/>
      <c r="P32" s="336"/>
      <c r="Q32" s="336"/>
      <c r="S32" s="197"/>
      <c r="T32" s="197"/>
      <c r="AE32" s="367"/>
      <c r="AF32" s="367"/>
      <c r="AG32" s="367"/>
      <c r="AH32" s="367"/>
      <c r="AI32" s="367"/>
      <c r="AJ32" s="367"/>
      <c r="AK32" s="367"/>
    </row>
    <row r="33" spans="1:37" ht="24" customHeight="1" x14ac:dyDescent="0.7">
      <c r="A33" s="266"/>
      <c r="B33" s="265"/>
      <c r="C33" s="265"/>
      <c r="D33" s="267" t="s">
        <v>176</v>
      </c>
      <c r="E33" s="267"/>
      <c r="F33" s="267" t="s">
        <v>42</v>
      </c>
      <c r="G33" s="246"/>
      <c r="H33" s="267" t="s">
        <v>176</v>
      </c>
      <c r="I33" s="267"/>
      <c r="J33" s="267" t="s">
        <v>42</v>
      </c>
      <c r="K33" s="337"/>
      <c r="L33" s="337"/>
      <c r="M33" s="337"/>
      <c r="N33" s="337"/>
      <c r="O33" s="337"/>
      <c r="P33" s="337"/>
      <c r="Q33" s="337"/>
      <c r="R33" s="376"/>
      <c r="S33" s="376"/>
      <c r="T33" s="376"/>
      <c r="U33" s="376"/>
      <c r="V33" s="377"/>
      <c r="W33" s="377"/>
      <c r="X33" s="377"/>
      <c r="AE33" s="367"/>
      <c r="AF33" s="367"/>
      <c r="AG33" s="367"/>
      <c r="AH33" s="367"/>
      <c r="AI33" s="367"/>
      <c r="AJ33" s="367"/>
      <c r="AK33" s="367"/>
    </row>
    <row r="34" spans="1:37" ht="24" customHeight="1" x14ac:dyDescent="0.7">
      <c r="A34" s="110" t="s">
        <v>10</v>
      </c>
      <c r="B34" s="265" t="s">
        <v>2</v>
      </c>
      <c r="C34" s="265"/>
      <c r="D34" s="269">
        <v>2564</v>
      </c>
      <c r="E34" s="270"/>
      <c r="F34" s="269">
        <v>2563</v>
      </c>
      <c r="G34" s="270"/>
      <c r="H34" s="269">
        <v>2564</v>
      </c>
      <c r="I34" s="270"/>
      <c r="J34" s="269">
        <v>2563</v>
      </c>
      <c r="K34" s="271"/>
      <c r="L34" s="271"/>
      <c r="M34" s="271"/>
      <c r="N34" s="271"/>
      <c r="O34" s="271"/>
      <c r="P34" s="271"/>
      <c r="Q34" s="271"/>
      <c r="R34" s="271"/>
      <c r="S34" s="365"/>
      <c r="T34" s="271"/>
      <c r="U34" s="365"/>
      <c r="V34" s="271"/>
      <c r="W34" s="365"/>
      <c r="X34" s="271"/>
      <c r="AE34" s="367"/>
      <c r="AF34" s="367"/>
      <c r="AG34" s="367"/>
      <c r="AH34" s="367"/>
      <c r="AI34" s="367"/>
      <c r="AJ34" s="367"/>
      <c r="AK34" s="367"/>
    </row>
    <row r="35" spans="1:37" ht="24" customHeight="1" x14ac:dyDescent="0.7">
      <c r="A35" s="110"/>
      <c r="B35" s="265"/>
      <c r="C35" s="265"/>
      <c r="D35" s="67" t="s">
        <v>134</v>
      </c>
      <c r="E35" s="142"/>
      <c r="F35" s="67" t="s">
        <v>118</v>
      </c>
      <c r="G35" s="142"/>
      <c r="H35" s="67" t="s">
        <v>134</v>
      </c>
      <c r="I35" s="142"/>
      <c r="J35" s="67" t="s">
        <v>118</v>
      </c>
      <c r="K35" s="338"/>
      <c r="L35" s="338"/>
      <c r="M35" s="338"/>
      <c r="N35" s="338"/>
      <c r="O35" s="338"/>
      <c r="P35" s="338"/>
      <c r="Q35" s="338"/>
      <c r="AE35" s="367"/>
      <c r="AF35" s="367"/>
      <c r="AG35" s="367"/>
      <c r="AH35" s="367"/>
      <c r="AI35" s="367"/>
      <c r="AJ35" s="367"/>
      <c r="AK35" s="367"/>
    </row>
    <row r="36" spans="1:37" ht="24" customHeight="1" x14ac:dyDescent="0.7">
      <c r="A36" s="272"/>
      <c r="B36" s="265"/>
      <c r="C36" s="265"/>
      <c r="D36" s="378" t="s">
        <v>53</v>
      </c>
      <c r="E36" s="379"/>
      <c r="F36" s="379"/>
      <c r="G36" s="379"/>
      <c r="H36" s="379"/>
      <c r="I36" s="379"/>
      <c r="J36" s="379"/>
      <c r="K36" s="339"/>
      <c r="L36" s="339"/>
      <c r="M36" s="339"/>
      <c r="N36" s="339"/>
      <c r="O36" s="339"/>
      <c r="P36" s="339"/>
      <c r="Q36" s="339"/>
      <c r="AE36" s="367"/>
      <c r="AF36" s="367"/>
      <c r="AG36" s="367"/>
      <c r="AH36" s="367"/>
      <c r="AI36" s="367"/>
      <c r="AJ36" s="367"/>
      <c r="AK36" s="367"/>
    </row>
    <row r="37" spans="1:37" ht="24" customHeight="1" x14ac:dyDescent="0.7">
      <c r="A37" s="278" t="s">
        <v>11</v>
      </c>
      <c r="B37" s="279"/>
      <c r="C37" s="279"/>
      <c r="D37" s="280"/>
      <c r="E37" s="280"/>
      <c r="F37" s="280"/>
      <c r="G37" s="280"/>
      <c r="H37" s="280"/>
      <c r="I37" s="280"/>
      <c r="J37" s="280"/>
      <c r="K37" s="341"/>
      <c r="L37" s="341"/>
      <c r="M37" s="341"/>
      <c r="N37" s="341"/>
      <c r="O37" s="341"/>
      <c r="P37" s="341"/>
      <c r="Q37" s="341"/>
      <c r="AE37" s="367"/>
      <c r="AF37" s="367"/>
      <c r="AG37" s="367"/>
      <c r="AH37" s="367"/>
      <c r="AI37" s="367"/>
      <c r="AJ37" s="367"/>
      <c r="AK37" s="367"/>
    </row>
    <row r="38" spans="1:37" ht="24" customHeight="1" x14ac:dyDescent="0.65">
      <c r="A38" s="31" t="s">
        <v>189</v>
      </c>
      <c r="B38" s="346">
        <v>5</v>
      </c>
      <c r="C38" s="347"/>
      <c r="D38" s="275">
        <v>1231533</v>
      </c>
      <c r="E38" s="275"/>
      <c r="F38" s="275">
        <v>1545854</v>
      </c>
      <c r="G38" s="50"/>
      <c r="H38" s="275">
        <v>463836</v>
      </c>
      <c r="I38" s="275"/>
      <c r="J38" s="275">
        <v>789556</v>
      </c>
      <c r="K38" s="48"/>
      <c r="L38" s="48"/>
      <c r="M38" s="48"/>
      <c r="N38" s="48"/>
      <c r="O38" s="48"/>
      <c r="P38" s="48"/>
      <c r="Q38" s="48"/>
      <c r="R38" s="367"/>
      <c r="V38" s="367"/>
      <c r="AE38" s="367"/>
      <c r="AF38" s="367"/>
      <c r="AG38" s="367"/>
      <c r="AH38" s="367"/>
      <c r="AI38" s="367"/>
      <c r="AJ38" s="367"/>
      <c r="AK38" s="367"/>
    </row>
    <row r="39" spans="1:37" ht="24" customHeight="1" x14ac:dyDescent="0.65">
      <c r="A39" s="31" t="s">
        <v>70</v>
      </c>
      <c r="B39" s="346" t="s">
        <v>190</v>
      </c>
      <c r="C39" s="347"/>
      <c r="D39" s="275">
        <v>3905000</v>
      </c>
      <c r="E39" s="275"/>
      <c r="F39" s="275">
        <v>1525000</v>
      </c>
      <c r="G39" s="50"/>
      <c r="H39" s="275">
        <v>3905000</v>
      </c>
      <c r="I39" s="275"/>
      <c r="J39" s="275">
        <v>2404213</v>
      </c>
      <c r="K39" s="48"/>
      <c r="L39" s="48"/>
      <c r="M39" s="48"/>
      <c r="N39" s="48"/>
      <c r="O39" s="48"/>
      <c r="P39" s="48"/>
      <c r="Q39" s="48"/>
      <c r="R39" s="367"/>
      <c r="V39" s="367"/>
      <c r="AE39" s="367"/>
      <c r="AF39" s="367"/>
      <c r="AG39" s="367"/>
      <c r="AH39" s="367"/>
      <c r="AI39" s="367"/>
      <c r="AJ39" s="367"/>
      <c r="AK39" s="367"/>
    </row>
    <row r="40" spans="1:37" ht="24" customHeight="1" x14ac:dyDescent="0.65">
      <c r="A40" s="135" t="s">
        <v>191</v>
      </c>
      <c r="B40" s="346"/>
      <c r="C40" s="347"/>
      <c r="D40" s="275"/>
      <c r="E40" s="275"/>
      <c r="F40" s="275"/>
      <c r="G40" s="282"/>
      <c r="H40" s="275"/>
      <c r="I40" s="275"/>
      <c r="J40" s="275"/>
      <c r="K40" s="48"/>
      <c r="L40" s="48"/>
      <c r="M40" s="48"/>
      <c r="N40" s="48"/>
      <c r="O40" s="48"/>
      <c r="P40" s="48"/>
      <c r="Q40" s="48"/>
      <c r="AE40" s="367"/>
      <c r="AF40" s="367"/>
      <c r="AG40" s="367"/>
      <c r="AH40" s="367"/>
      <c r="AI40" s="367"/>
      <c r="AJ40" s="367"/>
      <c r="AK40" s="367"/>
    </row>
    <row r="41" spans="1:37" ht="24" customHeight="1" x14ac:dyDescent="0.65">
      <c r="A41" s="135" t="s">
        <v>192</v>
      </c>
      <c r="B41" s="346">
        <v>5</v>
      </c>
      <c r="C41" s="347"/>
      <c r="D41" s="275">
        <v>35546</v>
      </c>
      <c r="E41" s="275"/>
      <c r="F41" s="275">
        <v>32703</v>
      </c>
      <c r="G41" s="282"/>
      <c r="H41" s="275">
        <v>25714</v>
      </c>
      <c r="I41" s="275"/>
      <c r="J41" s="275">
        <v>40484</v>
      </c>
      <c r="K41" s="48"/>
      <c r="L41" s="48"/>
      <c r="M41" s="48"/>
      <c r="N41" s="48"/>
      <c r="O41" s="48"/>
      <c r="P41" s="48"/>
      <c r="Q41" s="48"/>
      <c r="R41" s="367"/>
      <c r="V41" s="367"/>
      <c r="AE41" s="367"/>
      <c r="AF41" s="367"/>
      <c r="AG41" s="367"/>
      <c r="AH41" s="367"/>
      <c r="AI41" s="367"/>
      <c r="AJ41" s="367"/>
      <c r="AK41" s="367"/>
    </row>
    <row r="42" spans="1:37" ht="24" customHeight="1" x14ac:dyDescent="0.65">
      <c r="A42" s="31" t="s">
        <v>135</v>
      </c>
      <c r="B42" s="346"/>
      <c r="C42" s="345"/>
      <c r="D42" s="275">
        <v>188</v>
      </c>
      <c r="E42" s="275"/>
      <c r="F42" s="275">
        <v>9599</v>
      </c>
      <c r="G42" s="50"/>
      <c r="H42" s="275">
        <v>0</v>
      </c>
      <c r="I42" s="275"/>
      <c r="J42" s="275">
        <v>0</v>
      </c>
      <c r="K42" s="48"/>
      <c r="L42" s="48"/>
      <c r="M42" s="48"/>
      <c r="N42" s="48"/>
      <c r="O42" s="48"/>
      <c r="P42" s="48"/>
      <c r="Q42" s="48"/>
      <c r="R42" s="367"/>
      <c r="V42" s="367"/>
      <c r="AE42" s="367"/>
      <c r="AF42" s="367"/>
      <c r="AG42" s="367"/>
      <c r="AH42" s="367"/>
      <c r="AI42" s="367"/>
      <c r="AJ42" s="367"/>
      <c r="AK42" s="367"/>
    </row>
    <row r="43" spans="1:37" ht="24" customHeight="1" x14ac:dyDescent="0.65">
      <c r="A43" s="208" t="s">
        <v>159</v>
      </c>
      <c r="B43" s="375">
        <v>12</v>
      </c>
      <c r="C43" s="281"/>
      <c r="D43" s="275">
        <v>215837</v>
      </c>
      <c r="E43" s="275"/>
      <c r="F43" s="275">
        <v>0</v>
      </c>
      <c r="G43" s="50"/>
      <c r="H43" s="275">
        <v>215837</v>
      </c>
      <c r="I43" s="275"/>
      <c r="J43" s="275">
        <v>0</v>
      </c>
      <c r="K43" s="48"/>
      <c r="L43" s="48"/>
      <c r="M43" s="48"/>
      <c r="N43" s="48"/>
      <c r="O43" s="48"/>
      <c r="P43" s="48"/>
      <c r="Q43" s="48"/>
      <c r="R43" s="367"/>
      <c r="V43" s="367"/>
      <c r="AE43" s="367"/>
      <c r="AF43" s="367"/>
      <c r="AG43" s="367"/>
      <c r="AH43" s="367"/>
      <c r="AI43" s="367"/>
      <c r="AJ43" s="367"/>
      <c r="AK43" s="367"/>
    </row>
    <row r="44" spans="1:37" ht="24" customHeight="1" x14ac:dyDescent="0.65">
      <c r="A44" s="31" t="s">
        <v>12</v>
      </c>
      <c r="B44" s="346">
        <v>5</v>
      </c>
      <c r="C44" s="42"/>
      <c r="D44" s="275">
        <v>138845</v>
      </c>
      <c r="E44" s="275"/>
      <c r="F44" s="275">
        <v>140189</v>
      </c>
      <c r="G44" s="50"/>
      <c r="H44" s="275">
        <v>11229</v>
      </c>
      <c r="I44" s="275"/>
      <c r="J44" s="275">
        <v>3223</v>
      </c>
      <c r="K44" s="48"/>
      <c r="L44" s="48"/>
      <c r="M44" s="48"/>
      <c r="N44" s="48"/>
      <c r="O44" s="48"/>
      <c r="P44" s="48"/>
      <c r="Q44" s="48"/>
      <c r="R44" s="367"/>
      <c r="V44" s="367"/>
      <c r="AE44" s="367"/>
      <c r="AF44" s="367"/>
      <c r="AG44" s="367"/>
      <c r="AH44" s="367"/>
      <c r="AI44" s="367"/>
      <c r="AJ44" s="367"/>
      <c r="AK44" s="367"/>
    </row>
    <row r="45" spans="1:37" ht="24" customHeight="1" x14ac:dyDescent="0.7">
      <c r="A45" s="147" t="s">
        <v>13</v>
      </c>
      <c r="B45" s="44"/>
      <c r="C45" s="44"/>
      <c r="D45" s="62">
        <f>ROUND(SUM(D38:D44),0)</f>
        <v>5526949</v>
      </c>
      <c r="E45" s="126"/>
      <c r="F45" s="62">
        <f>ROUND(SUM(F38:F44),0)</f>
        <v>3253345</v>
      </c>
      <c r="G45" s="126"/>
      <c r="H45" s="62">
        <f>ROUND(SUM(H38:H44),0)</f>
        <v>4621616</v>
      </c>
      <c r="I45" s="126"/>
      <c r="J45" s="62">
        <f>ROUND(SUM(J38:J44),0)</f>
        <v>3237476</v>
      </c>
      <c r="K45" s="91"/>
      <c r="L45" s="48"/>
      <c r="M45" s="91"/>
      <c r="N45" s="91"/>
      <c r="O45" s="91"/>
      <c r="P45" s="91"/>
      <c r="Q45" s="91"/>
      <c r="R45" s="370"/>
      <c r="S45" s="227"/>
      <c r="T45" s="370"/>
      <c r="V45" s="370"/>
      <c r="X45" s="370"/>
      <c r="AE45" s="367"/>
      <c r="AF45" s="367"/>
      <c r="AG45" s="367"/>
      <c r="AH45" s="367"/>
      <c r="AI45" s="367"/>
      <c r="AJ45" s="367"/>
      <c r="AK45" s="367"/>
    </row>
    <row r="46" spans="1:37" ht="24" customHeight="1" x14ac:dyDescent="0.7">
      <c r="A46" s="12"/>
      <c r="B46" s="42"/>
      <c r="C46" s="42"/>
      <c r="D46" s="155"/>
      <c r="E46" s="155"/>
      <c r="F46" s="155"/>
      <c r="G46" s="155"/>
      <c r="H46" s="155"/>
      <c r="I46" s="155"/>
      <c r="J46" s="155"/>
      <c r="K46" s="196"/>
      <c r="L46" s="48"/>
      <c r="M46" s="196"/>
      <c r="N46" s="196"/>
      <c r="O46" s="196"/>
      <c r="P46" s="196"/>
      <c r="Q46" s="196"/>
      <c r="AE46" s="367"/>
      <c r="AF46" s="367"/>
      <c r="AG46" s="367"/>
      <c r="AH46" s="367"/>
      <c r="AI46" s="367"/>
      <c r="AJ46" s="367"/>
      <c r="AK46" s="367"/>
    </row>
    <row r="47" spans="1:37" ht="24" customHeight="1" x14ac:dyDescent="0.7">
      <c r="A47" s="278" t="s">
        <v>14</v>
      </c>
      <c r="B47" s="279"/>
      <c r="C47" s="279"/>
      <c r="D47" s="153"/>
      <c r="E47" s="153"/>
      <c r="F47" s="153"/>
      <c r="G47" s="153"/>
      <c r="H47" s="153"/>
      <c r="I47" s="153"/>
      <c r="J47" s="153"/>
      <c r="K47" s="340"/>
      <c r="L47" s="48"/>
      <c r="M47" s="340"/>
      <c r="N47" s="340"/>
      <c r="O47" s="340"/>
      <c r="P47" s="340"/>
      <c r="Q47" s="340"/>
      <c r="AE47" s="367"/>
      <c r="AF47" s="367"/>
      <c r="AG47" s="367"/>
      <c r="AH47" s="367"/>
      <c r="AI47" s="367"/>
      <c r="AJ47" s="367"/>
      <c r="AK47" s="367"/>
    </row>
    <row r="48" spans="1:37" s="368" customFormat="1" ht="24" customHeight="1" x14ac:dyDescent="0.7">
      <c r="A48" s="208" t="s">
        <v>71</v>
      </c>
      <c r="B48" s="245" t="s">
        <v>190</v>
      </c>
      <c r="C48" s="279"/>
      <c r="D48" s="275">
        <v>42812940</v>
      </c>
      <c r="E48" s="153"/>
      <c r="F48" s="275">
        <v>41801479</v>
      </c>
      <c r="G48" s="276"/>
      <c r="H48" s="275">
        <v>43578056</v>
      </c>
      <c r="I48" s="153"/>
      <c r="J48" s="275">
        <v>41801479</v>
      </c>
      <c r="K48" s="48"/>
      <c r="L48" s="48"/>
      <c r="M48" s="48"/>
      <c r="N48" s="48"/>
      <c r="O48" s="48"/>
      <c r="P48" s="48"/>
      <c r="Q48" s="48"/>
      <c r="R48" s="372"/>
      <c r="S48" s="227"/>
      <c r="T48" s="227"/>
      <c r="V48" s="366"/>
      <c r="X48" s="227"/>
      <c r="Y48" s="227"/>
      <c r="Z48" s="227"/>
      <c r="AA48" s="227"/>
      <c r="AB48" s="227"/>
      <c r="AC48" s="227"/>
      <c r="AD48" s="227"/>
      <c r="AE48" s="367"/>
      <c r="AF48" s="367"/>
      <c r="AG48" s="367"/>
      <c r="AH48" s="367"/>
      <c r="AI48" s="367"/>
      <c r="AJ48" s="367"/>
      <c r="AK48" s="367"/>
    </row>
    <row r="49" spans="1:37" ht="24" customHeight="1" x14ac:dyDescent="0.65">
      <c r="A49" s="81" t="s">
        <v>150</v>
      </c>
      <c r="B49" s="245">
        <v>5</v>
      </c>
      <c r="C49" s="279"/>
      <c r="D49" s="275">
        <v>1765238</v>
      </c>
      <c r="E49" s="153"/>
      <c r="F49" s="275">
        <v>1798411</v>
      </c>
      <c r="G49" s="276"/>
      <c r="H49" s="275">
        <v>44629</v>
      </c>
      <c r="I49" s="153"/>
      <c r="J49" s="275">
        <v>68217</v>
      </c>
      <c r="K49" s="48"/>
      <c r="L49" s="48"/>
      <c r="M49" s="48"/>
      <c r="N49" s="48"/>
      <c r="O49" s="48"/>
      <c r="P49" s="48"/>
      <c r="Q49" s="48"/>
      <c r="R49" s="367"/>
      <c r="V49" s="366"/>
      <c r="AE49" s="367"/>
      <c r="AF49" s="367"/>
      <c r="AG49" s="367"/>
      <c r="AH49" s="367"/>
      <c r="AI49" s="367"/>
      <c r="AJ49" s="367"/>
      <c r="AK49" s="367"/>
    </row>
    <row r="50" spans="1:37" ht="24" customHeight="1" x14ac:dyDescent="0.65">
      <c r="A50" s="208" t="s">
        <v>132</v>
      </c>
      <c r="B50" s="265"/>
      <c r="C50" s="279"/>
      <c r="D50" s="275"/>
      <c r="E50" s="153"/>
      <c r="F50" s="275"/>
      <c r="G50" s="276"/>
      <c r="H50" s="275"/>
      <c r="I50" s="153"/>
      <c r="J50" s="275"/>
      <c r="K50" s="48"/>
      <c r="L50" s="48"/>
      <c r="M50" s="48"/>
      <c r="N50" s="48"/>
      <c r="O50" s="48"/>
      <c r="P50" s="48"/>
      <c r="Q50" s="48"/>
      <c r="V50" s="366"/>
      <c r="AE50" s="367"/>
      <c r="AF50" s="367"/>
      <c r="AG50" s="367"/>
      <c r="AH50" s="367"/>
      <c r="AI50" s="367"/>
      <c r="AJ50" s="367"/>
      <c r="AK50" s="367"/>
    </row>
    <row r="51" spans="1:37" ht="24" customHeight="1" x14ac:dyDescent="0.65">
      <c r="A51" s="208" t="s">
        <v>109</v>
      </c>
      <c r="B51" s="265"/>
      <c r="C51" s="281"/>
      <c r="D51" s="275">
        <v>399714</v>
      </c>
      <c r="E51" s="275"/>
      <c r="F51" s="275">
        <v>362113</v>
      </c>
      <c r="G51" s="276"/>
      <c r="H51" s="275">
        <v>169442</v>
      </c>
      <c r="I51" s="275"/>
      <c r="J51" s="275">
        <v>150252</v>
      </c>
      <c r="K51" s="48"/>
      <c r="L51" s="48"/>
      <c r="M51" s="48"/>
      <c r="N51" s="48"/>
      <c r="O51" s="48"/>
      <c r="P51" s="48"/>
      <c r="Q51" s="48"/>
      <c r="R51" s="367"/>
      <c r="V51" s="366"/>
      <c r="AE51" s="367"/>
      <c r="AF51" s="367"/>
      <c r="AG51" s="367"/>
      <c r="AH51" s="367"/>
      <c r="AI51" s="367"/>
      <c r="AJ51" s="367"/>
      <c r="AK51" s="367"/>
    </row>
    <row r="52" spans="1:37" ht="24" customHeight="1" x14ac:dyDescent="0.65">
      <c r="A52" s="208" t="s">
        <v>119</v>
      </c>
      <c r="B52" s="245">
        <v>5</v>
      </c>
      <c r="C52" s="281"/>
      <c r="D52" s="275">
        <v>678065</v>
      </c>
      <c r="E52" s="275"/>
      <c r="F52" s="275">
        <v>813131</v>
      </c>
      <c r="G52" s="276"/>
      <c r="H52" s="275">
        <v>0</v>
      </c>
      <c r="I52" s="275"/>
      <c r="J52" s="275">
        <v>167</v>
      </c>
      <c r="K52" s="48"/>
      <c r="L52" s="48"/>
      <c r="M52" s="48"/>
      <c r="N52" s="48"/>
      <c r="O52" s="48"/>
      <c r="P52" s="48"/>
      <c r="Q52" s="48"/>
      <c r="R52" s="367"/>
      <c r="V52" s="366"/>
      <c r="AE52" s="367"/>
      <c r="AF52" s="367"/>
      <c r="AG52" s="367"/>
      <c r="AH52" s="367"/>
      <c r="AI52" s="367"/>
      <c r="AJ52" s="367"/>
      <c r="AK52" s="367"/>
    </row>
    <row r="53" spans="1:37" ht="24" customHeight="1" x14ac:dyDescent="0.65">
      <c r="A53" s="208" t="s">
        <v>100</v>
      </c>
      <c r="B53" s="245"/>
      <c r="C53" s="281"/>
      <c r="D53" s="275">
        <v>6603226</v>
      </c>
      <c r="E53" s="275"/>
      <c r="F53" s="275">
        <v>6283696</v>
      </c>
      <c r="G53" s="276"/>
      <c r="H53" s="275">
        <v>0</v>
      </c>
      <c r="I53" s="275"/>
      <c r="J53" s="275">
        <v>0</v>
      </c>
      <c r="K53" s="48"/>
      <c r="L53" s="48"/>
      <c r="M53" s="48"/>
      <c r="N53" s="48"/>
      <c r="O53" s="48"/>
      <c r="P53" s="48"/>
      <c r="Q53" s="48"/>
      <c r="R53" s="367"/>
      <c r="V53" s="366"/>
      <c r="AE53" s="367"/>
      <c r="AF53" s="367"/>
      <c r="AG53" s="367"/>
      <c r="AH53" s="367"/>
      <c r="AI53" s="367"/>
      <c r="AJ53" s="367"/>
      <c r="AK53" s="367"/>
    </row>
    <row r="54" spans="1:37" ht="24" customHeight="1" x14ac:dyDescent="0.65">
      <c r="A54" s="208" t="s">
        <v>159</v>
      </c>
      <c r="B54" s="245">
        <v>12</v>
      </c>
      <c r="C54" s="281"/>
      <c r="D54" s="275">
        <v>0</v>
      </c>
      <c r="E54" s="275"/>
      <c r="F54" s="275">
        <v>446810</v>
      </c>
      <c r="G54" s="276"/>
      <c r="H54" s="275">
        <v>0</v>
      </c>
      <c r="I54" s="275"/>
      <c r="J54" s="275">
        <v>446810</v>
      </c>
      <c r="K54" s="48"/>
      <c r="L54" s="48"/>
      <c r="M54" s="48"/>
      <c r="N54" s="48"/>
      <c r="O54" s="48"/>
      <c r="P54" s="48"/>
      <c r="Q54" s="48"/>
      <c r="R54" s="367"/>
      <c r="V54" s="366"/>
      <c r="AE54" s="367"/>
      <c r="AF54" s="367"/>
      <c r="AG54" s="367"/>
      <c r="AH54" s="367"/>
      <c r="AI54" s="367"/>
      <c r="AJ54" s="367"/>
      <c r="AK54" s="367"/>
    </row>
    <row r="55" spans="1:37" ht="24" customHeight="1" x14ac:dyDescent="0.65">
      <c r="A55" s="208" t="s">
        <v>35</v>
      </c>
      <c r="B55" s="245"/>
      <c r="C55" s="281"/>
      <c r="D55" s="275">
        <v>138685</v>
      </c>
      <c r="E55" s="275"/>
      <c r="F55" s="275">
        <v>130841</v>
      </c>
      <c r="G55" s="276"/>
      <c r="H55" s="275">
        <v>100</v>
      </c>
      <c r="I55" s="275"/>
      <c r="J55" s="275">
        <v>0</v>
      </c>
      <c r="K55" s="48"/>
      <c r="L55" s="48"/>
      <c r="M55" s="48"/>
      <c r="N55" s="48"/>
      <c r="O55" s="48"/>
      <c r="P55" s="48"/>
      <c r="Q55" s="48"/>
      <c r="R55" s="366"/>
      <c r="V55" s="366"/>
      <c r="AE55" s="367"/>
      <c r="AF55" s="367"/>
      <c r="AG55" s="367"/>
      <c r="AH55" s="367"/>
      <c r="AI55" s="367"/>
      <c r="AJ55" s="367"/>
      <c r="AK55" s="367"/>
    </row>
    <row r="56" spans="1:37" ht="24" customHeight="1" x14ac:dyDescent="0.7">
      <c r="A56" s="272" t="s">
        <v>15</v>
      </c>
      <c r="B56" s="284"/>
      <c r="C56" s="263"/>
      <c r="D56" s="62">
        <f>ROUND(SUM(D48:D55),0)</f>
        <v>52397868</v>
      </c>
      <c r="E56" s="126"/>
      <c r="F56" s="62">
        <f>ROUND(SUM(F48:F55),0)</f>
        <v>51636481</v>
      </c>
      <c r="G56" s="126"/>
      <c r="H56" s="62">
        <f>SUM(H48:H55)</f>
        <v>43792227</v>
      </c>
      <c r="I56" s="126"/>
      <c r="J56" s="62">
        <f>SUM(J48:J55)</f>
        <v>42466925</v>
      </c>
      <c r="K56" s="91"/>
      <c r="L56" s="48"/>
      <c r="M56" s="91"/>
      <c r="N56" s="91"/>
      <c r="O56" s="91"/>
      <c r="P56" s="91"/>
      <c r="Q56" s="91"/>
      <c r="R56" s="370"/>
      <c r="S56" s="227"/>
      <c r="T56" s="370"/>
      <c r="U56" s="368"/>
      <c r="V56" s="370"/>
      <c r="W56" s="368"/>
      <c r="X56" s="370"/>
      <c r="AE56" s="367"/>
      <c r="AF56" s="367"/>
      <c r="AG56" s="367"/>
      <c r="AH56" s="367"/>
      <c r="AI56" s="367"/>
      <c r="AJ56" s="367"/>
      <c r="AK56" s="367"/>
    </row>
    <row r="57" spans="1:37" ht="24" customHeight="1" x14ac:dyDescent="0.7">
      <c r="A57" s="283" t="s">
        <v>16</v>
      </c>
      <c r="B57" s="284"/>
      <c r="C57" s="284"/>
      <c r="D57" s="53">
        <f>ROUND(SUM(D45,D56),0)</f>
        <v>57924817</v>
      </c>
      <c r="E57" s="126"/>
      <c r="F57" s="53">
        <f>ROUND(SUM(F45,F56),0)</f>
        <v>54889826</v>
      </c>
      <c r="G57" s="126"/>
      <c r="H57" s="53">
        <f>ROUND(SUM(H45,H56),0)</f>
        <v>48413843</v>
      </c>
      <c r="I57" s="126"/>
      <c r="J57" s="53">
        <f>ROUND(SUM(J45,J56),0)</f>
        <v>45704401</v>
      </c>
      <c r="K57" s="91"/>
      <c r="L57" s="48"/>
      <c r="M57" s="91"/>
      <c r="N57" s="91"/>
      <c r="O57" s="91"/>
      <c r="P57" s="91"/>
      <c r="Q57" s="91"/>
      <c r="R57" s="39"/>
      <c r="S57" s="227"/>
      <c r="T57" s="39"/>
      <c r="U57" s="371"/>
      <c r="V57" s="39"/>
      <c r="W57" s="371"/>
      <c r="X57" s="39"/>
      <c r="AE57" s="367"/>
      <c r="AF57" s="367"/>
      <c r="AG57" s="367"/>
      <c r="AH57" s="367"/>
      <c r="AI57" s="367"/>
      <c r="AJ57" s="367"/>
      <c r="AK57" s="367"/>
    </row>
    <row r="58" spans="1:37" ht="24" customHeight="1" x14ac:dyDescent="0.65">
      <c r="A58" s="208"/>
      <c r="B58" s="245"/>
      <c r="C58" s="281"/>
      <c r="D58" s="232"/>
      <c r="E58" s="232"/>
      <c r="F58" s="232"/>
      <c r="G58" s="285"/>
      <c r="H58" s="232"/>
      <c r="I58" s="143"/>
      <c r="J58" s="143"/>
      <c r="K58" s="143"/>
      <c r="L58" s="143"/>
      <c r="M58" s="143"/>
      <c r="N58" s="143"/>
      <c r="O58" s="143"/>
      <c r="P58" s="143"/>
      <c r="Q58" s="143"/>
      <c r="AE58" s="367"/>
      <c r="AF58" s="367"/>
      <c r="AG58" s="367"/>
      <c r="AH58" s="367"/>
      <c r="AI58" s="367"/>
      <c r="AJ58" s="367"/>
      <c r="AK58" s="367"/>
    </row>
    <row r="59" spans="1:37" ht="24" customHeight="1" x14ac:dyDescent="0.65">
      <c r="B59" s="279"/>
      <c r="C59" s="279"/>
      <c r="D59" s="286"/>
      <c r="E59" s="286"/>
      <c r="F59" s="286"/>
      <c r="G59" s="286"/>
      <c r="H59" s="286"/>
      <c r="I59" s="286"/>
      <c r="J59" s="286"/>
      <c r="K59" s="286"/>
      <c r="L59" s="286"/>
      <c r="M59" s="286"/>
      <c r="N59" s="286"/>
      <c r="O59" s="286"/>
      <c r="P59" s="286"/>
      <c r="Q59" s="286"/>
      <c r="AE59" s="367"/>
      <c r="AF59" s="367"/>
      <c r="AG59" s="367"/>
      <c r="AH59" s="367"/>
      <c r="AI59" s="367"/>
      <c r="AJ59" s="367"/>
      <c r="AK59" s="367"/>
    </row>
    <row r="60" spans="1:37" s="373" customFormat="1" ht="24" customHeight="1" x14ac:dyDescent="0.7">
      <c r="A60" s="262" t="s">
        <v>108</v>
      </c>
      <c r="B60" s="72"/>
      <c r="C60" s="111"/>
      <c r="D60" s="68"/>
      <c r="E60" s="68"/>
      <c r="F60" s="68"/>
      <c r="G60" s="68"/>
      <c r="H60" s="68"/>
      <c r="I60" s="68"/>
      <c r="J60" s="68"/>
      <c r="K60" s="234"/>
      <c r="L60" s="234"/>
      <c r="M60" s="234"/>
      <c r="N60" s="234"/>
      <c r="O60" s="234"/>
      <c r="P60" s="234"/>
      <c r="Q60" s="234"/>
      <c r="S60" s="173"/>
      <c r="T60" s="173"/>
      <c r="X60" s="173"/>
      <c r="Y60" s="173"/>
      <c r="Z60" s="173"/>
      <c r="AA60" s="173"/>
      <c r="AB60" s="173"/>
      <c r="AC60" s="173"/>
      <c r="AD60" s="173"/>
      <c r="AE60" s="367"/>
      <c r="AF60" s="367"/>
      <c r="AG60" s="367"/>
      <c r="AH60" s="367"/>
      <c r="AI60" s="367"/>
      <c r="AJ60" s="367"/>
      <c r="AK60" s="367"/>
    </row>
    <row r="61" spans="1:37" s="373" customFormat="1" ht="24" customHeight="1" x14ac:dyDescent="0.7">
      <c r="A61" s="110" t="s">
        <v>39</v>
      </c>
      <c r="B61" s="263"/>
      <c r="C61" s="264"/>
      <c r="D61" s="68"/>
      <c r="E61" s="68"/>
      <c r="F61" s="68"/>
      <c r="G61" s="68"/>
      <c r="H61" s="68"/>
      <c r="I61" s="68"/>
      <c r="J61" s="68"/>
      <c r="K61" s="234"/>
      <c r="L61" s="234"/>
      <c r="M61" s="234"/>
      <c r="N61" s="234"/>
      <c r="O61" s="234"/>
      <c r="P61" s="234"/>
      <c r="Q61" s="234"/>
      <c r="S61" s="173"/>
      <c r="T61" s="173"/>
      <c r="X61" s="173"/>
      <c r="Y61" s="173"/>
      <c r="Z61" s="173"/>
      <c r="AA61" s="173"/>
      <c r="AB61" s="173"/>
      <c r="AC61" s="173"/>
      <c r="AD61" s="173"/>
      <c r="AE61" s="367"/>
      <c r="AF61" s="367"/>
      <c r="AG61" s="367"/>
      <c r="AH61" s="367"/>
      <c r="AI61" s="367"/>
      <c r="AJ61" s="367"/>
      <c r="AK61" s="367"/>
    </row>
    <row r="62" spans="1:37" s="373" customFormat="1" ht="24" customHeight="1" x14ac:dyDescent="0.7">
      <c r="A62"/>
      <c r="B62" s="263"/>
      <c r="C62" s="264"/>
      <c r="D62" s="68"/>
      <c r="E62" s="68"/>
      <c r="F62" s="68"/>
      <c r="G62" s="68"/>
      <c r="H62" s="68"/>
      <c r="I62" s="68"/>
      <c r="J62" s="68"/>
      <c r="K62" s="234"/>
      <c r="L62" s="234"/>
      <c r="M62" s="234"/>
      <c r="N62" s="234"/>
      <c r="O62" s="234"/>
      <c r="P62" s="234"/>
      <c r="Q62" s="234"/>
      <c r="S62" s="173"/>
      <c r="T62" s="173"/>
      <c r="X62" s="173"/>
      <c r="Y62" s="173"/>
      <c r="Z62" s="173"/>
      <c r="AA62" s="173"/>
      <c r="AB62" s="173"/>
      <c r="AC62" s="173"/>
      <c r="AD62" s="173"/>
      <c r="AE62" s="367"/>
      <c r="AF62" s="367"/>
      <c r="AG62" s="367"/>
      <c r="AH62" s="367"/>
      <c r="AI62" s="367"/>
      <c r="AJ62" s="367"/>
      <c r="AK62" s="367"/>
    </row>
    <row r="63" spans="1:37" ht="24" customHeight="1" x14ac:dyDescent="0.7">
      <c r="A63" s="266"/>
      <c r="B63" s="265"/>
      <c r="C63" s="265"/>
      <c r="D63" s="380" t="s">
        <v>1</v>
      </c>
      <c r="E63" s="380"/>
      <c r="F63" s="380"/>
      <c r="G63" s="380"/>
      <c r="H63" s="381" t="s">
        <v>36</v>
      </c>
      <c r="I63" s="381"/>
      <c r="J63" s="381"/>
      <c r="K63" s="336"/>
      <c r="L63" s="336"/>
      <c r="M63" s="336"/>
      <c r="N63" s="336"/>
      <c r="O63" s="336"/>
      <c r="P63" s="336"/>
      <c r="Q63" s="336"/>
      <c r="AE63" s="367"/>
      <c r="AF63" s="367"/>
      <c r="AG63" s="367"/>
      <c r="AH63" s="367"/>
      <c r="AI63" s="367"/>
      <c r="AJ63" s="367"/>
      <c r="AK63" s="367"/>
    </row>
    <row r="64" spans="1:37" ht="24" customHeight="1" x14ac:dyDescent="0.7">
      <c r="A64" s="266"/>
      <c r="B64" s="265"/>
      <c r="C64" s="265"/>
      <c r="D64" s="267" t="s">
        <v>176</v>
      </c>
      <c r="E64" s="267"/>
      <c r="F64" s="267" t="s">
        <v>42</v>
      </c>
      <c r="G64" s="246"/>
      <c r="H64" s="267" t="s">
        <v>176</v>
      </c>
      <c r="I64" s="267"/>
      <c r="J64" s="267" t="s">
        <v>42</v>
      </c>
      <c r="K64" s="337"/>
      <c r="L64" s="337"/>
      <c r="M64" s="337"/>
      <c r="N64" s="337"/>
      <c r="O64" s="337"/>
      <c r="P64" s="337"/>
      <c r="Q64" s="337"/>
      <c r="R64" s="376"/>
      <c r="S64" s="376"/>
      <c r="T64" s="376"/>
      <c r="U64" s="376"/>
      <c r="V64" s="377"/>
      <c r="W64" s="377"/>
      <c r="X64" s="377"/>
      <c r="AE64" s="367"/>
      <c r="AF64" s="367"/>
      <c r="AG64" s="367"/>
      <c r="AH64" s="367"/>
      <c r="AI64" s="367"/>
      <c r="AJ64" s="367"/>
      <c r="AK64" s="367"/>
    </row>
    <row r="65" spans="1:37" ht="24" customHeight="1" x14ac:dyDescent="0.7">
      <c r="A65" s="110" t="s">
        <v>10</v>
      </c>
      <c r="B65" s="245"/>
      <c r="C65" s="245"/>
      <c r="D65" s="269">
        <v>2564</v>
      </c>
      <c r="E65" s="270"/>
      <c r="F65" s="269">
        <v>2563</v>
      </c>
      <c r="G65" s="270"/>
      <c r="H65" s="269">
        <v>2564</v>
      </c>
      <c r="I65" s="270"/>
      <c r="J65" s="269">
        <v>2563</v>
      </c>
      <c r="K65" s="271"/>
      <c r="L65" s="271"/>
      <c r="M65" s="271"/>
      <c r="N65" s="271"/>
      <c r="O65" s="271"/>
      <c r="P65" s="271"/>
      <c r="Q65" s="271"/>
      <c r="R65" s="271"/>
      <c r="S65" s="365"/>
      <c r="T65" s="271"/>
      <c r="U65" s="365"/>
      <c r="V65" s="271"/>
      <c r="W65" s="365"/>
      <c r="X65" s="271"/>
      <c r="AE65" s="367"/>
      <c r="AF65" s="367"/>
      <c r="AG65" s="367"/>
      <c r="AH65" s="367"/>
      <c r="AI65" s="367"/>
      <c r="AJ65" s="367"/>
      <c r="AK65" s="367"/>
    </row>
    <row r="66" spans="1:37" ht="24" customHeight="1" x14ac:dyDescent="0.7">
      <c r="A66" s="110"/>
      <c r="B66" s="245"/>
      <c r="C66" s="245"/>
      <c r="D66" s="67" t="s">
        <v>134</v>
      </c>
      <c r="E66" s="142"/>
      <c r="F66" s="67" t="s">
        <v>118</v>
      </c>
      <c r="G66" s="142"/>
      <c r="H66" s="67" t="s">
        <v>134</v>
      </c>
      <c r="I66" s="142"/>
      <c r="J66" s="67" t="s">
        <v>118</v>
      </c>
      <c r="K66" s="338"/>
      <c r="L66" s="338"/>
      <c r="M66" s="338"/>
      <c r="N66" s="338"/>
      <c r="O66" s="338"/>
      <c r="P66" s="338"/>
      <c r="Q66" s="338"/>
      <c r="AE66" s="367"/>
      <c r="AF66" s="367"/>
      <c r="AG66" s="367"/>
      <c r="AH66" s="367"/>
      <c r="AI66" s="367"/>
      <c r="AJ66" s="367"/>
      <c r="AK66" s="367"/>
    </row>
    <row r="67" spans="1:37" ht="24" customHeight="1" x14ac:dyDescent="0.7">
      <c r="A67" s="272"/>
      <c r="B67" s="265"/>
      <c r="C67" s="265"/>
      <c r="D67" s="378" t="s">
        <v>53</v>
      </c>
      <c r="E67" s="379"/>
      <c r="F67" s="379"/>
      <c r="G67" s="379"/>
      <c r="H67" s="379"/>
      <c r="I67" s="379"/>
      <c r="J67" s="379"/>
      <c r="K67" s="339"/>
      <c r="L67" s="339"/>
      <c r="M67" s="339"/>
      <c r="N67" s="339"/>
      <c r="O67" s="339"/>
      <c r="P67" s="339"/>
      <c r="Q67" s="339"/>
      <c r="AE67" s="367"/>
      <c r="AF67" s="367"/>
      <c r="AG67" s="367"/>
      <c r="AH67" s="367"/>
      <c r="AI67" s="367"/>
      <c r="AJ67" s="367"/>
      <c r="AK67" s="367"/>
    </row>
    <row r="68" spans="1:37" ht="24" customHeight="1" x14ac:dyDescent="0.7">
      <c r="A68" s="278" t="s">
        <v>17</v>
      </c>
      <c r="B68" s="279"/>
      <c r="C68" s="279"/>
      <c r="D68" s="153"/>
      <c r="E68" s="153"/>
      <c r="F68" s="153"/>
      <c r="G68" s="153"/>
      <c r="H68" s="153"/>
      <c r="I68" s="153"/>
      <c r="J68" s="153"/>
      <c r="K68" s="340"/>
      <c r="L68" s="340"/>
      <c r="M68" s="340"/>
      <c r="N68" s="340"/>
      <c r="O68" s="340"/>
      <c r="P68" s="340"/>
      <c r="Q68" s="340"/>
      <c r="AE68" s="367"/>
      <c r="AF68" s="367"/>
      <c r="AG68" s="367"/>
      <c r="AH68" s="367"/>
      <c r="AI68" s="367"/>
      <c r="AJ68" s="367"/>
      <c r="AK68" s="367"/>
    </row>
    <row r="69" spans="1:37" ht="24" customHeight="1" x14ac:dyDescent="0.65">
      <c r="A69" s="208" t="s">
        <v>18</v>
      </c>
      <c r="B69" s="281"/>
      <c r="C69" s="281"/>
      <c r="D69" s="275"/>
      <c r="E69" s="153"/>
      <c r="F69" s="153"/>
      <c r="G69" s="153"/>
      <c r="H69" s="275"/>
      <c r="I69" s="153"/>
      <c r="J69" s="153"/>
      <c r="K69" s="340"/>
      <c r="L69" s="340"/>
      <c r="M69" s="340"/>
      <c r="N69" s="340"/>
      <c r="O69" s="340"/>
      <c r="P69" s="340"/>
      <c r="Q69" s="340"/>
      <c r="AE69" s="367"/>
      <c r="AF69" s="367"/>
      <c r="AG69" s="367"/>
      <c r="AH69" s="367"/>
      <c r="AI69" s="367"/>
      <c r="AJ69" s="367"/>
      <c r="AK69" s="367"/>
    </row>
    <row r="70" spans="1:37" ht="24" customHeight="1" x14ac:dyDescent="0.65">
      <c r="A70" s="208" t="s">
        <v>47</v>
      </c>
      <c r="B70" s="245"/>
      <c r="C70" s="279"/>
      <c r="AE70" s="367"/>
      <c r="AF70" s="367"/>
      <c r="AG70" s="367"/>
      <c r="AH70" s="367"/>
      <c r="AI70" s="367"/>
      <c r="AJ70" s="367"/>
      <c r="AK70" s="367"/>
    </row>
    <row r="71" spans="1:37" ht="24" customHeight="1" thickBot="1" x14ac:dyDescent="0.7">
      <c r="A71" s="287" t="s">
        <v>193</v>
      </c>
      <c r="B71" s="245"/>
      <c r="C71" s="279"/>
      <c r="D71" s="288">
        <v>32150000</v>
      </c>
      <c r="E71" s="275"/>
      <c r="F71" s="288">
        <v>32150000</v>
      </c>
      <c r="G71" s="275"/>
      <c r="H71" s="288">
        <v>32150000</v>
      </c>
      <c r="I71" s="275"/>
      <c r="J71" s="288">
        <v>32150000</v>
      </c>
      <c r="K71" s="48"/>
      <c r="L71" s="48"/>
      <c r="M71" s="48"/>
      <c r="N71" s="48"/>
      <c r="O71" s="48"/>
      <c r="P71" s="48"/>
      <c r="Q71" s="48"/>
      <c r="AE71" s="367"/>
      <c r="AF71" s="367"/>
      <c r="AG71" s="367"/>
      <c r="AH71" s="367"/>
      <c r="AI71" s="367"/>
      <c r="AJ71" s="367"/>
      <c r="AK71" s="367"/>
    </row>
    <row r="72" spans="1:37" ht="24" customHeight="1" thickTop="1" x14ac:dyDescent="0.65">
      <c r="A72" s="208" t="s">
        <v>48</v>
      </c>
      <c r="B72" s="245"/>
      <c r="C72" s="279"/>
      <c r="AE72" s="367"/>
      <c r="AF72" s="367"/>
      <c r="AG72" s="367"/>
      <c r="AH72" s="367"/>
      <c r="AI72" s="367"/>
      <c r="AJ72" s="367"/>
      <c r="AK72" s="367"/>
    </row>
    <row r="73" spans="1:37" ht="24" customHeight="1" x14ac:dyDescent="0.65">
      <c r="A73" s="287" t="s">
        <v>194</v>
      </c>
      <c r="B73" s="245"/>
      <c r="C73" s="279"/>
      <c r="D73" s="275">
        <v>32000000</v>
      </c>
      <c r="E73" s="275"/>
      <c r="F73" s="275">
        <v>32000000</v>
      </c>
      <c r="G73" s="275"/>
      <c r="H73" s="275">
        <v>32000000</v>
      </c>
      <c r="I73" s="275"/>
      <c r="J73" s="275">
        <v>32000000</v>
      </c>
      <c r="K73" s="48"/>
      <c r="L73" s="48"/>
      <c r="M73" s="48"/>
      <c r="N73" s="48"/>
      <c r="O73" s="48"/>
      <c r="P73" s="48"/>
      <c r="Q73" s="48"/>
      <c r="AE73" s="367"/>
      <c r="AF73" s="367"/>
      <c r="AG73" s="367"/>
      <c r="AH73" s="367"/>
      <c r="AI73" s="367"/>
      <c r="AJ73" s="367"/>
      <c r="AK73" s="367"/>
    </row>
    <row r="74" spans="1:37" ht="24" customHeight="1" x14ac:dyDescent="0.65">
      <c r="A74" s="274" t="s">
        <v>133</v>
      </c>
      <c r="B74" s="265"/>
      <c r="C74" s="265"/>
      <c r="D74" s="275">
        <v>39326508</v>
      </c>
      <c r="E74" s="275"/>
      <c r="F74" s="275">
        <v>39326508</v>
      </c>
      <c r="G74" s="289"/>
      <c r="H74" s="275">
        <v>39326508</v>
      </c>
      <c r="I74" s="289"/>
      <c r="J74" s="275">
        <v>39326508</v>
      </c>
      <c r="K74" s="48"/>
      <c r="L74" s="48"/>
      <c r="M74" s="48"/>
      <c r="N74" s="48"/>
      <c r="O74" s="48"/>
      <c r="P74" s="48"/>
      <c r="Q74" s="48"/>
      <c r="AE74" s="367"/>
      <c r="AF74" s="367"/>
      <c r="AG74" s="367"/>
      <c r="AH74" s="367"/>
      <c r="AI74" s="367"/>
      <c r="AJ74" s="367"/>
      <c r="AK74" s="367"/>
    </row>
    <row r="75" spans="1:37" ht="24" customHeight="1" x14ac:dyDescent="0.65">
      <c r="A75" s="274" t="s">
        <v>50</v>
      </c>
      <c r="B75" s="245"/>
      <c r="C75" s="265"/>
      <c r="D75" s="275"/>
      <c r="E75" s="275"/>
      <c r="F75" s="275"/>
      <c r="G75" s="275"/>
      <c r="H75" s="275"/>
      <c r="I75" s="275"/>
      <c r="J75" s="275"/>
      <c r="K75" s="48"/>
      <c r="L75" s="48"/>
      <c r="M75" s="48"/>
      <c r="N75" s="48"/>
      <c r="O75" s="48"/>
      <c r="P75" s="48"/>
      <c r="Q75" s="48"/>
      <c r="AE75" s="367"/>
      <c r="AF75" s="367"/>
      <c r="AG75" s="367"/>
      <c r="AH75" s="367"/>
      <c r="AI75" s="367"/>
      <c r="AJ75" s="367"/>
      <c r="AK75" s="367"/>
    </row>
    <row r="76" spans="1:37" ht="24" customHeight="1" x14ac:dyDescent="0.65">
      <c r="A76" s="274" t="s">
        <v>110</v>
      </c>
      <c r="B76" s="245"/>
      <c r="C76" s="265"/>
      <c r="D76" s="275">
        <v>78626</v>
      </c>
      <c r="E76" s="275"/>
      <c r="F76" s="275">
        <v>78626</v>
      </c>
      <c r="G76" s="80"/>
      <c r="H76" s="275">
        <v>78626</v>
      </c>
      <c r="I76" s="275"/>
      <c r="J76" s="275">
        <v>78626</v>
      </c>
      <c r="K76" s="48"/>
      <c r="L76" s="48"/>
      <c r="M76" s="48"/>
      <c r="N76" s="48"/>
      <c r="O76" s="48"/>
      <c r="P76" s="48"/>
      <c r="Q76" s="48"/>
      <c r="AE76" s="367"/>
      <c r="AF76" s="367"/>
      <c r="AG76" s="367"/>
      <c r="AH76" s="367"/>
      <c r="AI76" s="367"/>
      <c r="AJ76" s="367"/>
      <c r="AK76" s="367"/>
    </row>
    <row r="77" spans="1:37" ht="24" customHeight="1" x14ac:dyDescent="0.65">
      <c r="A77" s="274" t="s">
        <v>195</v>
      </c>
      <c r="B77" s="290"/>
      <c r="C77" s="265"/>
      <c r="D77" s="275">
        <v>5802225</v>
      </c>
      <c r="E77" s="275"/>
      <c r="F77" s="275">
        <v>5907721</v>
      </c>
      <c r="G77" s="80"/>
      <c r="H77" s="275">
        <v>1068235</v>
      </c>
      <c r="I77" s="275"/>
      <c r="J77" s="275">
        <v>1140621</v>
      </c>
      <c r="K77" s="48"/>
      <c r="L77" s="48"/>
      <c r="M77" s="48"/>
      <c r="N77" s="48"/>
      <c r="O77" s="48"/>
      <c r="P77" s="48"/>
      <c r="Q77" s="48"/>
      <c r="AE77" s="367"/>
      <c r="AF77" s="367"/>
      <c r="AG77" s="367"/>
      <c r="AH77" s="367"/>
      <c r="AI77" s="367"/>
      <c r="AJ77" s="367"/>
      <c r="AK77" s="367"/>
    </row>
    <row r="78" spans="1:37" ht="24" customHeight="1" x14ac:dyDescent="0.65">
      <c r="A78" s="274" t="s">
        <v>196</v>
      </c>
      <c r="B78" s="265"/>
      <c r="C78" s="265"/>
      <c r="D78" s="275">
        <v>7339355</v>
      </c>
      <c r="E78" s="275"/>
      <c r="F78" s="275">
        <v>7339355</v>
      </c>
      <c r="G78" s="291"/>
      <c r="H78" s="275">
        <v>0</v>
      </c>
      <c r="I78" s="275"/>
      <c r="J78" s="275">
        <v>0</v>
      </c>
      <c r="K78" s="48"/>
      <c r="L78" s="48"/>
      <c r="M78" s="48"/>
      <c r="N78" s="48"/>
      <c r="O78" s="48"/>
      <c r="P78" s="48"/>
      <c r="Q78" s="48"/>
      <c r="AE78" s="367"/>
      <c r="AF78" s="367"/>
      <c r="AG78" s="367"/>
      <c r="AH78" s="367"/>
      <c r="AI78" s="367"/>
      <c r="AJ78" s="367"/>
      <c r="AK78" s="367"/>
    </row>
    <row r="79" spans="1:37" ht="24" customHeight="1" x14ac:dyDescent="0.65">
      <c r="A79" s="274" t="s">
        <v>197</v>
      </c>
      <c r="B79" s="265"/>
      <c r="C79" s="265"/>
      <c r="D79" s="275">
        <v>-119868</v>
      </c>
      <c r="E79" s="275"/>
      <c r="F79" s="275">
        <v>-329022</v>
      </c>
      <c r="G79" s="282"/>
      <c r="H79" s="275">
        <v>-119868</v>
      </c>
      <c r="I79" s="275"/>
      <c r="J79" s="275">
        <v>-329022</v>
      </c>
      <c r="K79" s="48"/>
      <c r="L79" s="48"/>
      <c r="M79" s="48"/>
      <c r="N79" s="48"/>
      <c r="O79" s="48"/>
      <c r="P79" s="48"/>
      <c r="Q79" s="48"/>
      <c r="AE79" s="367"/>
      <c r="AF79" s="367"/>
      <c r="AG79" s="367"/>
      <c r="AH79" s="367"/>
      <c r="AI79" s="367"/>
      <c r="AJ79" s="367"/>
      <c r="AK79" s="367"/>
    </row>
    <row r="80" spans="1:37" ht="24" customHeight="1" x14ac:dyDescent="0.65">
      <c r="A80" s="274" t="s">
        <v>198</v>
      </c>
      <c r="B80" s="265"/>
      <c r="C80" s="265"/>
      <c r="D80" s="275">
        <v>7653</v>
      </c>
      <c r="E80" s="275"/>
      <c r="F80" s="275">
        <v>0</v>
      </c>
      <c r="G80" s="80"/>
      <c r="H80" s="275">
        <v>7653</v>
      </c>
      <c r="I80" s="275"/>
      <c r="J80" s="275">
        <v>0</v>
      </c>
      <c r="K80" s="48"/>
      <c r="L80" s="48"/>
      <c r="M80" s="48"/>
      <c r="N80" s="48"/>
      <c r="O80" s="48"/>
      <c r="P80" s="48"/>
      <c r="Q80" s="48"/>
      <c r="AE80" s="367"/>
      <c r="AF80" s="367"/>
      <c r="AG80" s="367"/>
      <c r="AH80" s="367"/>
      <c r="AI80" s="367"/>
      <c r="AJ80" s="367"/>
      <c r="AK80" s="367"/>
    </row>
    <row r="81" spans="1:37" ht="24" customHeight="1" x14ac:dyDescent="0.65">
      <c r="A81" s="274" t="s">
        <v>183</v>
      </c>
      <c r="B81" s="265"/>
      <c r="C81" s="265"/>
      <c r="D81" s="275">
        <v>-6265856</v>
      </c>
      <c r="E81" s="275"/>
      <c r="F81" s="275">
        <v>-6265856</v>
      </c>
      <c r="G81" s="80"/>
      <c r="H81" s="275">
        <v>-1440</v>
      </c>
      <c r="I81" s="275"/>
      <c r="J81" s="275">
        <v>-1440</v>
      </c>
      <c r="K81" s="48"/>
      <c r="L81" s="48"/>
      <c r="M81" s="48"/>
      <c r="N81" s="48"/>
      <c r="O81" s="48"/>
      <c r="P81" s="48"/>
      <c r="Q81" s="48"/>
      <c r="AE81" s="367"/>
      <c r="AF81" s="367"/>
      <c r="AG81" s="367"/>
      <c r="AH81" s="367"/>
      <c r="AI81" s="367"/>
      <c r="AJ81" s="367"/>
      <c r="AK81" s="367"/>
    </row>
    <row r="82" spans="1:37" ht="24" customHeight="1" x14ac:dyDescent="0.7">
      <c r="A82" s="283" t="s">
        <v>54</v>
      </c>
      <c r="B82" s="263"/>
      <c r="C82" s="263"/>
      <c r="D82" s="62">
        <f>SUM(D73:D81)</f>
        <v>78168643</v>
      </c>
      <c r="E82" s="126"/>
      <c r="F82" s="62">
        <f>SUM(F73:F81)</f>
        <v>78057332</v>
      </c>
      <c r="G82" s="126"/>
      <c r="H82" s="62">
        <f>SUM(H73:H81)</f>
        <v>72359714</v>
      </c>
      <c r="I82" s="126"/>
      <c r="J82" s="62">
        <f>SUM(J73:J81)</f>
        <v>72215293</v>
      </c>
      <c r="K82" s="91"/>
      <c r="L82" s="91"/>
      <c r="M82" s="91"/>
      <c r="N82" s="91"/>
      <c r="O82" s="91"/>
      <c r="P82" s="91"/>
      <c r="Q82" s="91"/>
      <c r="AE82" s="367"/>
      <c r="AF82" s="367"/>
      <c r="AG82" s="367"/>
      <c r="AH82" s="367"/>
      <c r="AI82" s="367"/>
      <c r="AJ82" s="367"/>
      <c r="AK82" s="367"/>
    </row>
    <row r="83" spans="1:37" ht="24" customHeight="1" x14ac:dyDescent="0.7">
      <c r="A83" s="283"/>
      <c r="B83" s="279"/>
      <c r="C83" s="279"/>
      <c r="D83" s="275"/>
      <c r="E83" s="126"/>
      <c r="F83" s="275"/>
      <c r="G83" s="126"/>
      <c r="H83" s="275"/>
      <c r="I83" s="275"/>
      <c r="J83" s="275"/>
      <c r="K83" s="48"/>
      <c r="L83" s="48"/>
      <c r="M83" s="48"/>
      <c r="N83" s="48"/>
      <c r="O83" s="48"/>
      <c r="P83" s="48"/>
      <c r="Q83" s="48"/>
      <c r="AE83" s="367"/>
      <c r="AF83" s="367"/>
      <c r="AG83" s="367"/>
      <c r="AH83" s="367"/>
      <c r="AI83" s="367"/>
      <c r="AJ83" s="367"/>
      <c r="AK83" s="367"/>
    </row>
    <row r="84" spans="1:37" ht="24" customHeight="1" thickBot="1" x14ac:dyDescent="0.75">
      <c r="A84" s="283" t="s">
        <v>19</v>
      </c>
      <c r="B84" s="279"/>
      <c r="C84" s="279"/>
      <c r="D84" s="98">
        <f>ROUND(SUM(D57,D82),0)</f>
        <v>136093460</v>
      </c>
      <c r="E84" s="275"/>
      <c r="F84" s="98">
        <f>ROUND(SUM(F57,F82),0)</f>
        <v>132947158</v>
      </c>
      <c r="G84" s="275"/>
      <c r="H84" s="98">
        <f>ROUND(SUM(H57,H82),0)</f>
        <v>120773557</v>
      </c>
      <c r="I84" s="275"/>
      <c r="J84" s="98">
        <f>ROUND(SUM(J57,J82),0)</f>
        <v>117919694</v>
      </c>
      <c r="K84" s="91"/>
      <c r="L84" s="91"/>
      <c r="M84" s="91"/>
      <c r="N84" s="91"/>
      <c r="O84" s="91"/>
      <c r="P84" s="91"/>
      <c r="Q84" s="91"/>
      <c r="AE84" s="367"/>
      <c r="AF84" s="367"/>
      <c r="AG84" s="367"/>
      <c r="AH84" s="367"/>
      <c r="AI84" s="367"/>
      <c r="AJ84" s="367"/>
      <c r="AK84" s="367"/>
    </row>
    <row r="85" spans="1:37" ht="24" customHeight="1" thickTop="1" x14ac:dyDescent="0.65">
      <c r="A85" s="274"/>
      <c r="B85" s="245"/>
      <c r="C85" s="265"/>
      <c r="D85" s="143"/>
      <c r="E85" s="143"/>
      <c r="F85" s="143"/>
      <c r="G85" s="84"/>
      <c r="H85" s="232"/>
      <c r="I85" s="143"/>
      <c r="J85" s="232"/>
      <c r="AE85" s="367"/>
      <c r="AF85" s="367"/>
      <c r="AG85" s="367"/>
      <c r="AH85" s="367"/>
      <c r="AI85" s="367"/>
      <c r="AJ85" s="367"/>
      <c r="AK85" s="367"/>
    </row>
    <row r="86" spans="1:37" ht="24" customHeight="1" x14ac:dyDescent="0.65">
      <c r="A86" s="274"/>
      <c r="B86" s="265"/>
      <c r="C86" s="265"/>
      <c r="D86" s="232">
        <f>D84-D27</f>
        <v>0</v>
      </c>
      <c r="E86" s="143"/>
      <c r="F86" s="232">
        <f>F84-F27</f>
        <v>0</v>
      </c>
      <c r="G86" s="292"/>
      <c r="H86" s="232">
        <f>H84-H27</f>
        <v>0</v>
      </c>
      <c r="I86" s="143"/>
      <c r="J86" s="232">
        <f>J84-J27</f>
        <v>0</v>
      </c>
      <c r="AE86" s="367"/>
      <c r="AF86" s="367"/>
      <c r="AG86" s="367"/>
      <c r="AH86" s="367"/>
      <c r="AI86" s="367"/>
      <c r="AJ86" s="367"/>
      <c r="AK86" s="367"/>
    </row>
    <row r="87" spans="1:37" ht="24" customHeight="1" x14ac:dyDescent="0.65">
      <c r="A87" s="274"/>
      <c r="B87" s="265"/>
      <c r="C87" s="265"/>
      <c r="D87" s="232"/>
      <c r="E87" s="143"/>
      <c r="F87" s="143"/>
      <c r="G87" s="292"/>
      <c r="H87" s="232"/>
      <c r="I87" s="143"/>
      <c r="J87" s="232"/>
    </row>
    <row r="88" spans="1:37" ht="24" customHeight="1" x14ac:dyDescent="0.65">
      <c r="A88" s="274"/>
      <c r="B88" s="265"/>
      <c r="C88" s="265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</row>
    <row r="89" spans="1:37" ht="24" customHeight="1" x14ac:dyDescent="0.65">
      <c r="A89" s="274"/>
      <c r="B89" s="245"/>
      <c r="C89"/>
      <c r="D89" s="99"/>
      <c r="E89" s="99"/>
      <c r="F89" s="99"/>
      <c r="G89" s="99"/>
      <c r="H89" s="99"/>
      <c r="I89" s="99"/>
      <c r="J89" s="99"/>
      <c r="K89" s="342"/>
      <c r="L89" s="342"/>
      <c r="M89" s="342"/>
      <c r="N89" s="342"/>
      <c r="O89" s="342"/>
      <c r="P89" s="342"/>
      <c r="Q89" s="342"/>
    </row>
    <row r="90" spans="1:37" ht="24" customHeight="1" x14ac:dyDescent="0.65">
      <c r="A90" s="274"/>
      <c r="B90" s="265"/>
      <c r="C90" s="265"/>
      <c r="D90" s="143"/>
      <c r="E90" s="143"/>
      <c r="F90" s="143"/>
      <c r="G90" s="84"/>
      <c r="H90" s="143"/>
      <c r="I90" s="143"/>
      <c r="J90" s="143"/>
      <c r="K90" s="143"/>
      <c r="L90" s="143"/>
      <c r="M90" s="143"/>
      <c r="N90" s="143"/>
      <c r="O90" s="143"/>
      <c r="P90" s="143"/>
      <c r="Q90" s="143"/>
    </row>
    <row r="91" spans="1:37" s="368" customFormat="1" ht="24" customHeight="1" x14ac:dyDescent="0.7">
      <c r="A91" s="272"/>
      <c r="B91" s="263"/>
      <c r="C91" s="263"/>
      <c r="D91" s="234"/>
      <c r="E91" s="234"/>
      <c r="F91" s="234"/>
      <c r="G91" s="234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S91" s="227"/>
      <c r="T91" s="227"/>
      <c r="X91" s="227"/>
      <c r="Y91" s="227"/>
      <c r="Z91" s="227"/>
      <c r="AA91" s="227"/>
      <c r="AB91" s="227"/>
      <c r="AC91" s="227"/>
      <c r="AD91" s="227"/>
    </row>
    <row r="92" spans="1:37" s="368" customFormat="1" ht="24" customHeight="1" x14ac:dyDescent="0.7">
      <c r="A92" s="283"/>
      <c r="B92" s="284"/>
      <c r="C92" s="284"/>
      <c r="D92" s="234"/>
      <c r="E92" s="234"/>
      <c r="F92" s="234"/>
      <c r="G92" s="234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S92" s="227"/>
      <c r="T92" s="227"/>
      <c r="X92" s="227"/>
      <c r="Y92" s="227"/>
      <c r="Z92" s="227"/>
      <c r="AA92" s="227"/>
      <c r="AB92" s="227"/>
      <c r="AC92" s="227"/>
      <c r="AD92" s="227"/>
    </row>
    <row r="93" spans="1:37" ht="24" customHeight="1" x14ac:dyDescent="0.7">
      <c r="A93" s="283"/>
      <c r="B93" s="279"/>
      <c r="C93" s="279"/>
      <c r="D93" s="232"/>
      <c r="E93" s="234"/>
      <c r="F93" s="232"/>
      <c r="G93" s="234"/>
      <c r="H93" s="232"/>
      <c r="I93" s="232"/>
      <c r="J93" s="232"/>
    </row>
    <row r="94" spans="1:37" ht="24" customHeight="1" x14ac:dyDescent="0.7">
      <c r="A94" s="283"/>
      <c r="B94" s="279"/>
      <c r="C94" s="279"/>
      <c r="D94" s="234"/>
      <c r="E94" s="232"/>
      <c r="F94" s="234"/>
      <c r="G94" s="232"/>
      <c r="H94" s="234"/>
      <c r="I94" s="232"/>
      <c r="J94" s="234"/>
      <c r="K94" s="234"/>
      <c r="L94" s="234"/>
      <c r="M94" s="234"/>
      <c r="N94" s="234"/>
      <c r="O94" s="234"/>
      <c r="P94" s="234"/>
      <c r="Q94" s="234"/>
    </row>
    <row r="95" spans="1:37" ht="24" customHeight="1" x14ac:dyDescent="0.65">
      <c r="A95" s="274"/>
      <c r="B95" s="265"/>
      <c r="C95" s="265"/>
      <c r="D95" s="198"/>
      <c r="E95" s="198"/>
      <c r="F95" s="198"/>
      <c r="G95" s="198"/>
      <c r="H95" s="232"/>
      <c r="I95" s="232"/>
      <c r="J95" s="232"/>
    </row>
    <row r="96" spans="1:37" ht="24" customHeight="1" x14ac:dyDescent="0.65"/>
    <row r="97" ht="24" customHeight="1" x14ac:dyDescent="0.65"/>
    <row r="98" ht="24" customHeight="1" x14ac:dyDescent="0.65"/>
    <row r="99" ht="24" customHeight="1" x14ac:dyDescent="0.65"/>
    <row r="100" ht="24" customHeight="1" x14ac:dyDescent="0.65"/>
    <row r="101" ht="24" customHeight="1" x14ac:dyDescent="0.65"/>
    <row r="102" ht="24" customHeight="1" x14ac:dyDescent="0.65"/>
    <row r="103" ht="24" customHeight="1" x14ac:dyDescent="0.65"/>
    <row r="104" ht="24" customHeight="1" x14ac:dyDescent="0.65"/>
    <row r="105" ht="24" customHeight="1" x14ac:dyDescent="0.65"/>
    <row r="106" ht="24" customHeight="1" x14ac:dyDescent="0.65"/>
  </sheetData>
  <mergeCells count="15">
    <mergeCell ref="D36:J36"/>
    <mergeCell ref="D63:G63"/>
    <mergeCell ref="H63:J63"/>
    <mergeCell ref="D67:J67"/>
    <mergeCell ref="D4:G4"/>
    <mergeCell ref="H4:J4"/>
    <mergeCell ref="D8:J8"/>
    <mergeCell ref="D32:G32"/>
    <mergeCell ref="H32:J32"/>
    <mergeCell ref="R7:U7"/>
    <mergeCell ref="V7:X7"/>
    <mergeCell ref="R33:U33"/>
    <mergeCell ref="V33:X33"/>
    <mergeCell ref="R64:U64"/>
    <mergeCell ref="V64:X64"/>
  </mergeCells>
  <pageMargins left="0.8" right="0.53" top="0.48" bottom="0.5" header="0.4" footer="0.5"/>
  <pageSetup paperSize="9" scale="83" firstPageNumber="3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9" max="16383" man="1"/>
  </rowBreaks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4"/>
  <sheetViews>
    <sheetView view="pageBreakPreview" topLeftCell="A52" zoomScaleNormal="100" zoomScaleSheetLayoutView="100" workbookViewId="0">
      <selection activeCell="J56" sqref="J56"/>
    </sheetView>
  </sheetViews>
  <sheetFormatPr defaultColWidth="9.09765625" defaultRowHeight="21.5" x14ac:dyDescent="0.65"/>
  <cols>
    <col min="1" max="1" width="48.296875" style="2" customWidth="1"/>
    <col min="2" max="2" width="7.59765625" style="207" customWidth="1"/>
    <col min="3" max="3" width="1.59765625" style="207" customWidth="1"/>
    <col min="4" max="4" width="13.69921875" style="2" customWidth="1"/>
    <col min="5" max="5" width="1.59765625" style="2" customWidth="1"/>
    <col min="6" max="6" width="13.69921875" style="2" customWidth="1"/>
    <col min="7" max="7" width="1.59765625" style="2" customWidth="1"/>
    <col min="8" max="8" width="13.69921875" style="2" customWidth="1"/>
    <col min="9" max="9" width="1.59765625" style="2" customWidth="1"/>
    <col min="10" max="10" width="13.69921875" style="2" customWidth="1"/>
    <col min="11" max="11" width="13.59765625" style="118" customWidth="1"/>
    <col min="12" max="15" width="12.796875" style="310" customWidth="1"/>
    <col min="16" max="16" width="9.09765625" style="118"/>
    <col min="17" max="17" width="12.796875" style="2" bestFit="1" customWidth="1"/>
    <col min="18" max="16384" width="9.09765625" style="2"/>
  </cols>
  <sheetData>
    <row r="1" spans="1:17" ht="23" x14ac:dyDescent="0.7">
      <c r="A1" s="34" t="s">
        <v>108</v>
      </c>
      <c r="B1" s="34"/>
      <c r="C1" s="34"/>
      <c r="D1" s="34"/>
      <c r="F1" s="34"/>
    </row>
    <row r="2" spans="1:17" ht="23" x14ac:dyDescent="0.7">
      <c r="A2" s="3" t="s">
        <v>120</v>
      </c>
      <c r="B2" s="47"/>
      <c r="C2" s="47"/>
    </row>
    <row r="3" spans="1:17" ht="23" x14ac:dyDescent="0.7">
      <c r="B3" s="1"/>
      <c r="C3" s="1"/>
      <c r="D3" s="1"/>
      <c r="E3" s="1"/>
      <c r="F3" s="1"/>
    </row>
    <row r="4" spans="1:17" ht="22" x14ac:dyDescent="0.7">
      <c r="A4" s="4"/>
      <c r="B4" s="43"/>
      <c r="C4" s="43"/>
      <c r="D4" s="384" t="s">
        <v>1</v>
      </c>
      <c r="E4" s="384"/>
      <c r="F4" s="384"/>
      <c r="G4" s="353"/>
      <c r="H4" s="384" t="s">
        <v>36</v>
      </c>
      <c r="I4" s="384"/>
      <c r="J4" s="384"/>
      <c r="K4" s="223"/>
      <c r="L4" s="301"/>
      <c r="M4" s="301"/>
      <c r="N4" s="301"/>
      <c r="O4" s="301"/>
    </row>
    <row r="5" spans="1:17" ht="22" x14ac:dyDescent="0.7">
      <c r="A5" s="4"/>
      <c r="B5" s="43"/>
      <c r="C5" s="43"/>
      <c r="D5" s="385" t="s">
        <v>52</v>
      </c>
      <c r="E5" s="386"/>
      <c r="F5" s="386"/>
      <c r="G5" s="353"/>
      <c r="H5" s="385" t="s">
        <v>52</v>
      </c>
      <c r="I5" s="386"/>
      <c r="J5" s="386"/>
      <c r="K5" s="225"/>
      <c r="L5" s="301"/>
      <c r="M5" s="301"/>
      <c r="N5" s="301"/>
      <c r="O5" s="301"/>
    </row>
    <row r="6" spans="1:17" ht="22" x14ac:dyDescent="0.7">
      <c r="A6" s="4"/>
      <c r="B6" s="43"/>
      <c r="C6" s="43"/>
      <c r="D6" s="387" t="s">
        <v>177</v>
      </c>
      <c r="E6" s="387"/>
      <c r="F6" s="387"/>
      <c r="G6" s="353"/>
      <c r="H6" s="387" t="s">
        <v>177</v>
      </c>
      <c r="I6" s="387"/>
      <c r="J6" s="387"/>
      <c r="K6" s="224"/>
      <c r="L6" s="301"/>
      <c r="M6" s="301"/>
      <c r="N6" s="301"/>
      <c r="O6" s="301"/>
    </row>
    <row r="7" spans="1:17" x14ac:dyDescent="0.65">
      <c r="A7" s="4"/>
      <c r="B7" s="43" t="s">
        <v>2</v>
      </c>
      <c r="C7" s="43"/>
      <c r="D7" s="41">
        <v>2564</v>
      </c>
      <c r="E7" s="354"/>
      <c r="F7" s="41">
        <v>2563</v>
      </c>
      <c r="G7" s="354"/>
      <c r="H7" s="41">
        <v>2564</v>
      </c>
      <c r="I7" s="354"/>
      <c r="J7" s="41">
        <v>2563</v>
      </c>
      <c r="K7" s="229"/>
      <c r="L7" s="301"/>
      <c r="M7" s="301"/>
      <c r="N7" s="230"/>
      <c r="O7" s="230"/>
    </row>
    <row r="8" spans="1:17" x14ac:dyDescent="0.65">
      <c r="A8" s="4"/>
      <c r="B8" s="43"/>
      <c r="C8" s="43"/>
      <c r="D8" s="41"/>
      <c r="E8" s="355"/>
      <c r="F8" s="67" t="s">
        <v>118</v>
      </c>
      <c r="G8" s="355"/>
      <c r="H8" s="41"/>
      <c r="I8" s="355"/>
      <c r="J8" s="67" t="s">
        <v>118</v>
      </c>
      <c r="K8" s="229"/>
      <c r="L8" s="230"/>
      <c r="M8" s="230"/>
      <c r="N8" s="230"/>
      <c r="O8" s="230"/>
    </row>
    <row r="9" spans="1:17" ht="22" x14ac:dyDescent="0.7">
      <c r="A9" s="6"/>
      <c r="B9" s="43"/>
      <c r="C9" s="43"/>
      <c r="D9" s="382" t="s">
        <v>53</v>
      </c>
      <c r="E9" s="383"/>
      <c r="F9" s="383"/>
      <c r="G9" s="383"/>
      <c r="H9" s="383"/>
      <c r="I9" s="383"/>
      <c r="J9" s="383"/>
      <c r="K9" s="226"/>
    </row>
    <row r="10" spans="1:17" ht="22" x14ac:dyDescent="0.7">
      <c r="A10" s="8" t="s">
        <v>20</v>
      </c>
      <c r="B10" s="42" t="s">
        <v>203</v>
      </c>
      <c r="C10" s="42"/>
      <c r="D10" s="9"/>
      <c r="E10" s="9"/>
      <c r="F10" s="9"/>
      <c r="G10" s="9"/>
      <c r="H10" s="10"/>
      <c r="I10" s="9"/>
      <c r="J10" s="10"/>
      <c r="K10" s="231"/>
    </row>
    <row r="11" spans="1:17" x14ac:dyDescent="0.65">
      <c r="A11" s="32" t="s">
        <v>72</v>
      </c>
      <c r="B11" s="42"/>
      <c r="C11" s="42"/>
      <c r="D11" s="48"/>
      <c r="E11" s="40"/>
      <c r="F11" s="48"/>
      <c r="G11" s="40"/>
      <c r="H11" s="38"/>
      <c r="I11" s="40"/>
      <c r="J11" s="38"/>
      <c r="K11" s="40"/>
    </row>
    <row r="12" spans="1:17" x14ac:dyDescent="0.65">
      <c r="A12" s="11" t="s">
        <v>73</v>
      </c>
      <c r="B12" s="42" t="s">
        <v>172</v>
      </c>
      <c r="C12" s="42"/>
      <c r="D12" s="48">
        <v>261170</v>
      </c>
      <c r="E12" s="48"/>
      <c r="F12" s="48">
        <v>451207</v>
      </c>
      <c r="G12" s="48"/>
      <c r="H12" s="48">
        <v>0</v>
      </c>
      <c r="I12" s="48"/>
      <c r="J12" s="48">
        <v>0</v>
      </c>
      <c r="K12" s="232"/>
      <c r="L12" s="232"/>
      <c r="M12" s="232"/>
      <c r="N12" s="232"/>
      <c r="O12" s="232"/>
      <c r="Q12" s="199"/>
    </row>
    <row r="13" spans="1:17" x14ac:dyDescent="0.65">
      <c r="A13" s="11" t="s">
        <v>74</v>
      </c>
      <c r="B13" s="42" t="s">
        <v>172</v>
      </c>
      <c r="C13" s="42"/>
      <c r="D13" s="48">
        <v>517336</v>
      </c>
      <c r="E13" s="48"/>
      <c r="F13" s="48">
        <v>770298</v>
      </c>
      <c r="G13" s="48"/>
      <c r="H13" s="48">
        <v>0</v>
      </c>
      <c r="I13" s="48"/>
      <c r="J13" s="48">
        <v>165</v>
      </c>
      <c r="K13" s="233"/>
      <c r="L13" s="232"/>
      <c r="M13" s="232"/>
      <c r="N13" s="232"/>
      <c r="O13" s="232"/>
    </row>
    <row r="14" spans="1:17" x14ac:dyDescent="0.65">
      <c r="A14" s="193" t="s">
        <v>103</v>
      </c>
      <c r="B14" s="42"/>
      <c r="C14" s="42"/>
      <c r="D14" s="48">
        <v>12116</v>
      </c>
      <c r="E14" s="48"/>
      <c r="F14" s="48">
        <v>3785</v>
      </c>
      <c r="G14" s="48"/>
      <c r="H14" s="48">
        <v>146921</v>
      </c>
      <c r="I14" s="48"/>
      <c r="J14" s="48">
        <v>131927</v>
      </c>
      <c r="K14" s="143"/>
      <c r="L14" s="232"/>
      <c r="M14" s="232"/>
      <c r="N14" s="232"/>
      <c r="O14" s="232"/>
    </row>
    <row r="15" spans="1:17" ht="22.5" customHeight="1" x14ac:dyDescent="0.65">
      <c r="A15" s="192" t="s">
        <v>136</v>
      </c>
      <c r="B15" s="42"/>
      <c r="C15" s="42"/>
      <c r="D15" s="48">
        <v>1</v>
      </c>
      <c r="E15" s="48"/>
      <c r="F15" s="48">
        <v>19</v>
      </c>
      <c r="G15" s="48"/>
      <c r="H15" s="48">
        <v>435949</v>
      </c>
      <c r="I15" s="48"/>
      <c r="J15" s="48">
        <v>-110403</v>
      </c>
      <c r="K15" s="233"/>
      <c r="L15" s="232"/>
      <c r="M15" s="232"/>
      <c r="N15" s="232"/>
      <c r="O15" s="232"/>
    </row>
    <row r="16" spans="1:17" x14ac:dyDescent="0.65">
      <c r="A16" s="11" t="s">
        <v>21</v>
      </c>
      <c r="B16" s="42"/>
      <c r="C16" s="42"/>
      <c r="D16" s="48">
        <v>17340</v>
      </c>
      <c r="E16" s="48"/>
      <c r="F16" s="48">
        <v>41549</v>
      </c>
      <c r="G16" s="48"/>
      <c r="H16" s="48">
        <v>2097</v>
      </c>
      <c r="I16" s="48"/>
      <c r="J16" s="48">
        <v>11373</v>
      </c>
      <c r="K16" s="143"/>
      <c r="L16" s="232"/>
      <c r="M16" s="232"/>
      <c r="N16" s="232"/>
      <c r="O16" s="232"/>
    </row>
    <row r="17" spans="1:17" x14ac:dyDescent="0.65">
      <c r="A17" s="358" t="s">
        <v>238</v>
      </c>
      <c r="B17" s="42"/>
      <c r="C17" s="42"/>
      <c r="D17" s="48"/>
      <c r="E17" s="48"/>
      <c r="F17" s="48"/>
      <c r="G17" s="48"/>
      <c r="H17" s="48"/>
      <c r="I17" s="48"/>
      <c r="J17" s="48"/>
      <c r="K17" s="143"/>
      <c r="L17" s="232"/>
      <c r="M17" s="232"/>
      <c r="N17" s="232"/>
      <c r="O17" s="232"/>
    </row>
    <row r="18" spans="1:17" x14ac:dyDescent="0.65">
      <c r="A18" s="31" t="s">
        <v>237</v>
      </c>
      <c r="B18" s="42" t="s">
        <v>240</v>
      </c>
      <c r="C18" s="42"/>
      <c r="D18" s="48">
        <v>1730622</v>
      </c>
      <c r="E18" s="48"/>
      <c r="F18" s="48">
        <v>3296</v>
      </c>
      <c r="G18" s="48"/>
      <c r="H18" s="48">
        <v>0</v>
      </c>
      <c r="I18" s="48"/>
      <c r="J18" s="48">
        <v>0</v>
      </c>
      <c r="K18" s="143"/>
      <c r="L18" s="232"/>
      <c r="M18" s="232"/>
      <c r="N18" s="232"/>
      <c r="O18" s="232"/>
    </row>
    <row r="19" spans="1:17" s="18" customFormat="1" ht="23.9" customHeight="1" x14ac:dyDescent="0.7">
      <c r="A19" s="6" t="s">
        <v>22</v>
      </c>
      <c r="B19" s="44"/>
      <c r="C19" s="44"/>
      <c r="D19" s="62">
        <f>SUM(D12:D18)</f>
        <v>2538585</v>
      </c>
      <c r="E19" s="22"/>
      <c r="F19" s="62">
        <f>SUM(F12:F18)</f>
        <v>1270154</v>
      </c>
      <c r="G19" s="22"/>
      <c r="H19" s="62">
        <f>SUM(H12:H18)</f>
        <v>584967</v>
      </c>
      <c r="I19" s="22"/>
      <c r="J19" s="62">
        <f>SUM(J12:J18)</f>
        <v>33062</v>
      </c>
      <c r="K19" s="22"/>
      <c r="L19" s="234"/>
      <c r="M19" s="234"/>
      <c r="N19" s="234"/>
      <c r="O19" s="234"/>
      <c r="P19" s="119"/>
    </row>
    <row r="20" spans="1:17" ht="12.75" customHeight="1" x14ac:dyDescent="0.7">
      <c r="A20" s="12"/>
      <c r="B20" s="42"/>
      <c r="C20" s="42"/>
      <c r="D20" s="48"/>
      <c r="E20" s="40"/>
      <c r="F20" s="48"/>
      <c r="G20" s="40"/>
      <c r="H20" s="48"/>
      <c r="I20" s="40"/>
      <c r="J20" s="48"/>
      <c r="K20" s="40"/>
    </row>
    <row r="21" spans="1:17" ht="22" x14ac:dyDescent="0.7">
      <c r="A21" s="8" t="s">
        <v>23</v>
      </c>
      <c r="B21" s="42" t="s">
        <v>204</v>
      </c>
      <c r="C21" s="42"/>
      <c r="D21" s="48"/>
      <c r="E21" s="40"/>
      <c r="F21" s="48"/>
      <c r="G21" s="40"/>
      <c r="H21" s="48"/>
      <c r="I21" s="40"/>
      <c r="J21" s="48"/>
      <c r="K21" s="40"/>
      <c r="L21" s="316"/>
    </row>
    <row r="22" spans="1:17" x14ac:dyDescent="0.65">
      <c r="A22" s="31" t="s">
        <v>75</v>
      </c>
      <c r="B22" s="42"/>
      <c r="C22" s="42"/>
      <c r="D22" s="48"/>
      <c r="E22" s="40"/>
      <c r="F22" s="48"/>
      <c r="G22" s="40"/>
      <c r="H22" s="48"/>
      <c r="I22" s="40"/>
      <c r="J22" s="48"/>
      <c r="K22" s="40"/>
      <c r="L22" s="198"/>
      <c r="M22" s="198"/>
      <c r="N22" s="198"/>
      <c r="O22" s="198"/>
      <c r="P22" s="198"/>
    </row>
    <row r="23" spans="1:17" x14ac:dyDescent="0.65">
      <c r="A23" s="31" t="s">
        <v>73</v>
      </c>
      <c r="B23" s="42"/>
      <c r="C23" s="42"/>
      <c r="D23" s="48">
        <f>611345+27890</f>
        <v>639235</v>
      </c>
      <c r="E23" s="48"/>
      <c r="F23" s="48">
        <v>721275</v>
      </c>
      <c r="G23" s="48"/>
      <c r="H23" s="48">
        <v>0</v>
      </c>
      <c r="I23" s="48"/>
      <c r="J23" s="48">
        <v>0</v>
      </c>
      <c r="K23" s="143"/>
      <c r="L23" s="48"/>
      <c r="M23" s="232"/>
      <c r="N23" s="232"/>
      <c r="O23" s="232"/>
      <c r="P23" s="198"/>
    </row>
    <row r="24" spans="1:17" x14ac:dyDescent="0.65">
      <c r="A24" s="31" t="s">
        <v>76</v>
      </c>
      <c r="B24" s="42"/>
      <c r="C24" s="42"/>
      <c r="D24" s="48">
        <f>195566</f>
        <v>195566</v>
      </c>
      <c r="E24" s="48"/>
      <c r="F24" s="48">
        <v>232626</v>
      </c>
      <c r="G24" s="48"/>
      <c r="H24" s="48">
        <v>0</v>
      </c>
      <c r="I24" s="48"/>
      <c r="J24" s="48">
        <v>0</v>
      </c>
      <c r="K24" s="143"/>
      <c r="L24" s="48"/>
      <c r="M24" s="232"/>
      <c r="N24" s="232"/>
      <c r="O24" s="232"/>
      <c r="P24" s="198"/>
    </row>
    <row r="25" spans="1:17" x14ac:dyDescent="0.65">
      <c r="A25" s="31" t="s">
        <v>104</v>
      </c>
      <c r="B25" s="42"/>
      <c r="C25" s="42"/>
      <c r="D25" s="48">
        <v>10616</v>
      </c>
      <c r="E25" s="48"/>
      <c r="F25" s="48">
        <v>2464</v>
      </c>
      <c r="G25" s="48"/>
      <c r="H25" s="48">
        <v>164990</v>
      </c>
      <c r="I25" s="48"/>
      <c r="J25" s="48">
        <v>122902</v>
      </c>
      <c r="K25" s="143"/>
      <c r="L25" s="48"/>
      <c r="M25" s="232"/>
      <c r="N25" s="232"/>
      <c r="O25" s="232"/>
      <c r="P25" s="198"/>
    </row>
    <row r="26" spans="1:17" x14ac:dyDescent="0.65">
      <c r="A26" s="31" t="s">
        <v>107</v>
      </c>
      <c r="B26" s="42"/>
      <c r="C26" s="42"/>
      <c r="D26" s="48">
        <v>73383</v>
      </c>
      <c r="E26" s="48"/>
      <c r="F26" s="48">
        <v>73209</v>
      </c>
      <c r="G26" s="48"/>
      <c r="H26" s="48">
        <v>0</v>
      </c>
      <c r="I26" s="48"/>
      <c r="J26" s="48">
        <v>0</v>
      </c>
      <c r="K26" s="143"/>
      <c r="L26" s="48"/>
      <c r="M26" s="232"/>
      <c r="N26" s="232"/>
      <c r="O26" s="232"/>
      <c r="P26" s="198"/>
    </row>
    <row r="27" spans="1:17" x14ac:dyDescent="0.65">
      <c r="A27" s="31" t="s">
        <v>37</v>
      </c>
      <c r="B27" s="42"/>
      <c r="C27" s="42"/>
      <c r="D27" s="48">
        <f>504531-27890</f>
        <v>476641</v>
      </c>
      <c r="E27" s="48"/>
      <c r="F27" s="48">
        <v>546600</v>
      </c>
      <c r="G27" s="48"/>
      <c r="H27" s="48">
        <v>135318</v>
      </c>
      <c r="I27" s="48"/>
      <c r="J27" s="48">
        <v>194362</v>
      </c>
      <c r="K27" s="143"/>
      <c r="L27" s="48"/>
      <c r="M27" s="232"/>
      <c r="N27" s="232"/>
      <c r="O27" s="232"/>
      <c r="P27" s="198"/>
    </row>
    <row r="28" spans="1:17" s="18" customFormat="1" ht="23.9" customHeight="1" x14ac:dyDescent="0.7">
      <c r="A28" s="6" t="s">
        <v>24</v>
      </c>
      <c r="B28" s="44"/>
      <c r="C28" s="44"/>
      <c r="D28" s="62">
        <f>SUM(D23:D27)</f>
        <v>1395441</v>
      </c>
      <c r="E28" s="22"/>
      <c r="F28" s="62">
        <f>SUM(F23:F27)</f>
        <v>1576174</v>
      </c>
      <c r="G28" s="22"/>
      <c r="H28" s="62">
        <f>SUM(H23:H27)</f>
        <v>300308</v>
      </c>
      <c r="I28" s="22"/>
      <c r="J28" s="62">
        <f>SUM(J23:J27)</f>
        <v>317264</v>
      </c>
      <c r="K28" s="143"/>
      <c r="L28" s="234"/>
      <c r="M28" s="234"/>
      <c r="N28" s="234"/>
      <c r="O28" s="234"/>
      <c r="P28" s="227"/>
      <c r="Q28" s="317"/>
    </row>
    <row r="29" spans="1:17" ht="12.5" customHeight="1" x14ac:dyDescent="0.7">
      <c r="A29" s="11"/>
      <c r="B29" s="42"/>
      <c r="C29" s="42"/>
      <c r="D29" s="196"/>
      <c r="E29" s="13"/>
      <c r="F29" s="196"/>
      <c r="G29" s="13"/>
      <c r="H29" s="196"/>
      <c r="I29" s="13"/>
      <c r="J29" s="196"/>
      <c r="K29" s="143"/>
      <c r="P29" s="198"/>
    </row>
    <row r="30" spans="1:17" ht="21.5" customHeight="1" x14ac:dyDescent="0.7">
      <c r="A30" s="12" t="s">
        <v>205</v>
      </c>
      <c r="B30" s="42"/>
      <c r="C30" s="42"/>
      <c r="D30" s="91">
        <f>D19-D28</f>
        <v>1143144</v>
      </c>
      <c r="E30" s="317"/>
      <c r="F30" s="91">
        <f>F19-F28</f>
        <v>-306020</v>
      </c>
      <c r="G30" s="317"/>
      <c r="H30" s="91">
        <f>H19-H28</f>
        <v>284659</v>
      </c>
      <c r="I30" s="317"/>
      <c r="J30" s="91">
        <f>J19-J28</f>
        <v>-284202</v>
      </c>
      <c r="K30" s="143"/>
      <c r="L30" s="232"/>
      <c r="M30" s="232"/>
      <c r="N30" s="232"/>
      <c r="O30" s="232"/>
      <c r="P30" s="198"/>
      <c r="Q30" s="307"/>
    </row>
    <row r="31" spans="1:17" x14ac:dyDescent="0.65">
      <c r="A31" s="31" t="s">
        <v>234</v>
      </c>
      <c r="B31" s="42"/>
      <c r="C31" s="42"/>
      <c r="K31" s="143"/>
      <c r="L31" s="198"/>
      <c r="M31" s="198"/>
      <c r="N31" s="232"/>
      <c r="O31" s="198"/>
      <c r="P31" s="198"/>
    </row>
    <row r="32" spans="1:17" x14ac:dyDescent="0.65">
      <c r="A32" s="31" t="s">
        <v>235</v>
      </c>
      <c r="B32" s="42" t="s">
        <v>241</v>
      </c>
      <c r="C32" s="42"/>
      <c r="D32" s="48">
        <v>0</v>
      </c>
      <c r="E32" s="48"/>
      <c r="F32" s="48">
        <v>0</v>
      </c>
      <c r="G32" s="48"/>
      <c r="H32" s="48">
        <v>81793</v>
      </c>
      <c r="I32" s="48"/>
      <c r="J32" s="48">
        <v>0</v>
      </c>
      <c r="K32" s="143"/>
      <c r="L32" s="198"/>
      <c r="M32" s="198"/>
      <c r="N32" s="232"/>
      <c r="O32" s="198"/>
      <c r="P32" s="198"/>
    </row>
    <row r="33" spans="1:16" x14ac:dyDescent="0.65">
      <c r="A33" s="31" t="s">
        <v>38</v>
      </c>
      <c r="B33" s="42"/>
      <c r="C33" s="42"/>
      <c r="D33" s="55">
        <v>-271176</v>
      </c>
      <c r="E33" s="48"/>
      <c r="F33" s="55">
        <v>-298031</v>
      </c>
      <c r="G33" s="48"/>
      <c r="H33" s="55">
        <v>-295712</v>
      </c>
      <c r="I33" s="48"/>
      <c r="J33" s="55">
        <v>-318710</v>
      </c>
      <c r="K33" s="143"/>
      <c r="L33" s="48"/>
      <c r="M33" s="48"/>
      <c r="N33" s="48"/>
      <c r="O33" s="48"/>
      <c r="P33" s="198"/>
    </row>
    <row r="34" spans="1:16" ht="12.75" customHeight="1" x14ac:dyDescent="0.7">
      <c r="A34" s="11"/>
      <c r="B34" s="42"/>
      <c r="C34" s="42"/>
      <c r="D34" s="196"/>
      <c r="E34" s="13"/>
      <c r="F34" s="196"/>
      <c r="G34" s="13"/>
      <c r="H34" s="196"/>
      <c r="I34" s="13"/>
      <c r="J34" s="196"/>
      <c r="K34" s="143"/>
      <c r="L34" s="198"/>
      <c r="M34" s="198"/>
      <c r="N34" s="198"/>
      <c r="O34" s="198"/>
      <c r="P34" s="198"/>
    </row>
    <row r="35" spans="1:16" s="18" customFormat="1" ht="22" x14ac:dyDescent="0.7">
      <c r="A35" s="12" t="s">
        <v>168</v>
      </c>
      <c r="B35" s="46"/>
      <c r="C35" s="46"/>
      <c r="D35" s="91">
        <f>D30+D33</f>
        <v>871968</v>
      </c>
      <c r="E35" s="22"/>
      <c r="F35" s="91">
        <f>F30+F32+F33</f>
        <v>-604051</v>
      </c>
      <c r="G35" s="22"/>
      <c r="H35" s="91">
        <f>H30+H32+H33</f>
        <v>70740</v>
      </c>
      <c r="I35" s="22"/>
      <c r="J35" s="91">
        <f>J30+J32+J33</f>
        <v>-602912</v>
      </c>
      <c r="K35" s="143"/>
      <c r="L35" s="91"/>
      <c r="M35" s="91"/>
      <c r="N35" s="91"/>
      <c r="O35" s="91"/>
      <c r="P35" s="119"/>
    </row>
    <row r="36" spans="1:16" x14ac:dyDescent="0.65">
      <c r="A36" s="31" t="s">
        <v>206</v>
      </c>
      <c r="B36" s="42" t="s">
        <v>157</v>
      </c>
      <c r="C36" s="42"/>
      <c r="D36" s="48">
        <v>184976</v>
      </c>
      <c r="E36" s="48"/>
      <c r="F36" s="48">
        <v>-133461</v>
      </c>
      <c r="G36" s="48"/>
      <c r="H36" s="48">
        <v>13889</v>
      </c>
      <c r="I36" s="48"/>
      <c r="J36" s="48">
        <v>-120239</v>
      </c>
      <c r="K36" s="143"/>
      <c r="L36" s="232"/>
      <c r="M36" s="232"/>
      <c r="N36" s="232"/>
      <c r="O36" s="232"/>
    </row>
    <row r="37" spans="1:16" s="18" customFormat="1" ht="22.5" thickBot="1" x14ac:dyDescent="0.75">
      <c r="A37" s="12" t="s">
        <v>169</v>
      </c>
      <c r="B37" s="46"/>
      <c r="C37" s="46"/>
      <c r="D37" s="318">
        <f>D35-D36</f>
        <v>686992</v>
      </c>
      <c r="E37" s="22"/>
      <c r="F37" s="318">
        <f>F35-F36</f>
        <v>-470590</v>
      </c>
      <c r="G37" s="22"/>
      <c r="H37" s="318">
        <f>H35-H36</f>
        <v>56851</v>
      </c>
      <c r="I37" s="22"/>
      <c r="J37" s="318">
        <f>J35-J36</f>
        <v>-482673</v>
      </c>
      <c r="K37" s="143"/>
      <c r="L37" s="234"/>
      <c r="M37" s="234"/>
      <c r="N37" s="234"/>
      <c r="O37" s="234"/>
      <c r="P37" s="119"/>
    </row>
    <row r="38" spans="1:16" s="18" customFormat="1" ht="12.65" customHeight="1" thickTop="1" x14ac:dyDescent="0.7">
      <c r="A38" s="12"/>
      <c r="B38" s="46"/>
      <c r="C38" s="46"/>
      <c r="D38" s="22"/>
      <c r="E38" s="22"/>
      <c r="F38" s="22"/>
      <c r="G38" s="22"/>
      <c r="H38" s="22"/>
      <c r="I38" s="22"/>
      <c r="J38" s="22"/>
      <c r="K38" s="143"/>
      <c r="L38" s="119"/>
      <c r="M38" s="119"/>
      <c r="N38" s="119"/>
      <c r="O38" s="119"/>
      <c r="P38" s="119"/>
    </row>
    <row r="39" spans="1:16" s="18" customFormat="1" ht="22" x14ac:dyDescent="0.7">
      <c r="A39" s="12"/>
      <c r="B39" s="46"/>
      <c r="C39" s="46"/>
      <c r="D39" s="22"/>
      <c r="E39" s="22"/>
      <c r="F39" s="22"/>
      <c r="G39" s="22"/>
      <c r="H39" s="22"/>
      <c r="I39" s="22"/>
      <c r="J39" s="22"/>
      <c r="K39" s="143"/>
      <c r="L39" s="244"/>
      <c r="M39" s="244"/>
      <c r="N39" s="244"/>
      <c r="O39" s="244"/>
      <c r="P39" s="244"/>
    </row>
    <row r="40" spans="1:16" s="18" customFormat="1" ht="12.75" customHeight="1" x14ac:dyDescent="0.7">
      <c r="A40" s="12"/>
      <c r="B40" s="46"/>
      <c r="C40" s="46"/>
      <c r="D40" s="22"/>
      <c r="E40" s="22"/>
      <c r="F40" s="22"/>
      <c r="G40" s="22"/>
      <c r="H40" s="22"/>
      <c r="I40" s="22"/>
      <c r="J40" s="22"/>
      <c r="K40" s="143"/>
      <c r="L40" s="119"/>
      <c r="M40" s="119"/>
      <c r="N40" s="119"/>
      <c r="O40" s="119"/>
      <c r="P40" s="119"/>
    </row>
    <row r="41" spans="1:16" ht="23" x14ac:dyDescent="0.7">
      <c r="A41" s="34" t="s">
        <v>108</v>
      </c>
      <c r="B41" s="34"/>
      <c r="C41" s="34"/>
      <c r="D41" s="34"/>
      <c r="F41" s="34"/>
      <c r="K41" s="143"/>
      <c r="L41" s="119"/>
    </row>
    <row r="42" spans="1:16" ht="23" x14ac:dyDescent="0.7">
      <c r="A42" s="3" t="s">
        <v>123</v>
      </c>
      <c r="B42" s="47"/>
      <c r="C42" s="47"/>
      <c r="K42" s="143"/>
      <c r="L42" s="119"/>
    </row>
    <row r="43" spans="1:16" ht="23" x14ac:dyDescent="0.7">
      <c r="B43" s="1"/>
      <c r="C43" s="1"/>
      <c r="D43" s="1"/>
      <c r="E43" s="1"/>
      <c r="F43" s="1"/>
      <c r="K43" s="143"/>
    </row>
    <row r="44" spans="1:16" ht="22" x14ac:dyDescent="0.7">
      <c r="A44" s="4"/>
      <c r="B44" s="43"/>
      <c r="C44" s="43"/>
      <c r="D44" s="384" t="s">
        <v>1</v>
      </c>
      <c r="E44" s="384"/>
      <c r="F44" s="384"/>
      <c r="G44" s="213"/>
      <c r="H44" s="384" t="s">
        <v>36</v>
      </c>
      <c r="I44" s="384"/>
      <c r="J44" s="384"/>
      <c r="K44" s="143"/>
    </row>
    <row r="45" spans="1:16" ht="22" x14ac:dyDescent="0.7">
      <c r="A45" s="4"/>
      <c r="B45" s="43"/>
      <c r="C45" s="43"/>
      <c r="D45" s="385" t="s">
        <v>52</v>
      </c>
      <c r="E45" s="386"/>
      <c r="F45" s="386"/>
      <c r="G45" s="213"/>
      <c r="H45" s="385" t="s">
        <v>52</v>
      </c>
      <c r="I45" s="386"/>
      <c r="J45" s="386"/>
      <c r="K45" s="143"/>
    </row>
    <row r="46" spans="1:16" ht="22" x14ac:dyDescent="0.7">
      <c r="A46" s="4"/>
      <c r="B46" s="43"/>
      <c r="C46" s="43"/>
      <c r="D46" s="387" t="s">
        <v>177</v>
      </c>
      <c r="E46" s="387"/>
      <c r="F46" s="387"/>
      <c r="G46" s="213"/>
      <c r="H46" s="387" t="s">
        <v>177</v>
      </c>
      <c r="I46" s="387"/>
      <c r="J46" s="387"/>
      <c r="K46" s="143"/>
    </row>
    <row r="47" spans="1:16" x14ac:dyDescent="0.65">
      <c r="A47" s="4"/>
      <c r="B47" s="43"/>
      <c r="C47" s="43"/>
      <c r="D47" s="41">
        <v>2564</v>
      </c>
      <c r="E47" s="214"/>
      <c r="F47" s="41">
        <v>2563</v>
      </c>
      <c r="G47" s="214"/>
      <c r="H47" s="41">
        <v>2564</v>
      </c>
      <c r="I47" s="214"/>
      <c r="J47" s="41">
        <v>2563</v>
      </c>
      <c r="K47" s="143"/>
    </row>
    <row r="48" spans="1:16" x14ac:dyDescent="0.65">
      <c r="A48" s="4"/>
      <c r="B48" s="43"/>
      <c r="C48" s="43"/>
      <c r="D48" s="293"/>
      <c r="E48" s="258"/>
      <c r="F48" s="67" t="s">
        <v>118</v>
      </c>
      <c r="G48" s="258"/>
      <c r="H48" s="293"/>
      <c r="I48" s="258"/>
      <c r="J48" s="67" t="s">
        <v>118</v>
      </c>
      <c r="K48" s="143"/>
    </row>
    <row r="49" spans="1:15" ht="22" x14ac:dyDescent="0.7">
      <c r="A49" s="6"/>
      <c r="B49" s="43"/>
      <c r="C49" s="43"/>
      <c r="D49" s="382" t="s">
        <v>53</v>
      </c>
      <c r="E49" s="383"/>
      <c r="F49" s="383"/>
      <c r="G49" s="383"/>
      <c r="H49" s="383"/>
      <c r="I49" s="383"/>
      <c r="J49" s="383"/>
      <c r="K49" s="143"/>
    </row>
    <row r="50" spans="1:15" ht="22" x14ac:dyDescent="0.7">
      <c r="A50" s="19" t="s">
        <v>138</v>
      </c>
      <c r="B50" s="43"/>
      <c r="C50" s="43"/>
      <c r="D50" s="215"/>
      <c r="E50" s="216"/>
      <c r="F50" s="247"/>
      <c r="G50" s="216"/>
      <c r="H50" s="216"/>
      <c r="I50" s="216"/>
      <c r="J50" s="248"/>
      <c r="K50" s="232"/>
    </row>
    <row r="51" spans="1:15" ht="22" x14ac:dyDescent="0.7">
      <c r="A51" s="146" t="s">
        <v>137</v>
      </c>
      <c r="B51" s="43"/>
      <c r="C51" s="43"/>
      <c r="D51" s="215"/>
      <c r="E51" s="216"/>
      <c r="F51" s="247"/>
      <c r="G51" s="216"/>
      <c r="H51" s="216"/>
      <c r="I51" s="216"/>
      <c r="J51" s="248"/>
      <c r="K51" s="143"/>
    </row>
    <row r="52" spans="1:15" x14ac:dyDescent="0.65">
      <c r="A52" s="135" t="s">
        <v>184</v>
      </c>
      <c r="B52" s="43"/>
      <c r="C52" s="43"/>
      <c r="D52" s="48">
        <v>53542</v>
      </c>
      <c r="E52" s="48"/>
      <c r="F52" s="48">
        <v>27400</v>
      </c>
      <c r="G52" s="48"/>
      <c r="H52" s="48">
        <v>53542</v>
      </c>
      <c r="I52" s="216"/>
      <c r="J52" s="48">
        <v>27400</v>
      </c>
      <c r="K52" s="143"/>
      <c r="L52" s="232"/>
      <c r="M52" s="232"/>
      <c r="N52" s="232"/>
      <c r="O52" s="232"/>
    </row>
    <row r="53" spans="1:15" x14ac:dyDescent="0.65">
      <c r="A53" s="135" t="s">
        <v>139</v>
      </c>
      <c r="B53" s="43"/>
      <c r="C53" s="43"/>
      <c r="D53" s="215"/>
      <c r="E53" s="216"/>
      <c r="F53" s="247"/>
      <c r="G53" s="216"/>
      <c r="H53" s="216"/>
      <c r="I53" s="216"/>
      <c r="J53" s="248"/>
      <c r="K53" s="143"/>
      <c r="L53" s="232"/>
      <c r="M53" s="232"/>
      <c r="N53" s="232"/>
      <c r="O53" s="232"/>
    </row>
    <row r="54" spans="1:15" x14ac:dyDescent="0.65">
      <c r="A54" s="135" t="s">
        <v>140</v>
      </c>
      <c r="B54" s="43"/>
      <c r="C54" s="43"/>
      <c r="D54" s="55">
        <v>-10709</v>
      </c>
      <c r="E54" s="48"/>
      <c r="F54" s="55">
        <v>-5480</v>
      </c>
      <c r="G54" s="48"/>
      <c r="H54" s="55">
        <v>-10709</v>
      </c>
      <c r="I54" s="302"/>
      <c r="J54" s="55">
        <v>-5480</v>
      </c>
      <c r="K54" s="143"/>
      <c r="L54" s="232"/>
      <c r="M54" s="232"/>
      <c r="N54" s="232"/>
      <c r="O54" s="232"/>
    </row>
    <row r="55" spans="1:15" ht="22" x14ac:dyDescent="0.7">
      <c r="A55" s="19" t="s">
        <v>141</v>
      </c>
      <c r="B55" s="43"/>
      <c r="C55" s="43"/>
      <c r="D55" s="215"/>
      <c r="E55" s="216"/>
      <c r="F55" s="247"/>
      <c r="G55" s="216"/>
      <c r="H55" s="216"/>
      <c r="I55" s="216"/>
      <c r="J55" s="248"/>
      <c r="K55" s="143"/>
      <c r="L55" s="232"/>
      <c r="M55" s="232"/>
      <c r="N55" s="232"/>
      <c r="O55" s="232"/>
    </row>
    <row r="56" spans="1:15" ht="22" x14ac:dyDescent="0.7">
      <c r="A56" s="19" t="s">
        <v>140</v>
      </c>
      <c r="B56" s="43"/>
      <c r="C56" s="43"/>
      <c r="D56" s="128">
        <f>SUM(D52:D54)</f>
        <v>42833</v>
      </c>
      <c r="E56" s="116"/>
      <c r="F56" s="128">
        <f>SUM(F52:F54)</f>
        <v>21920</v>
      </c>
      <c r="G56" s="116"/>
      <c r="H56" s="128">
        <f>SUM(H52:H54)</f>
        <v>42833</v>
      </c>
      <c r="I56" s="116"/>
      <c r="J56" s="128">
        <f>SUM(J52:J54)</f>
        <v>21920</v>
      </c>
      <c r="K56" s="143"/>
      <c r="L56" s="232"/>
      <c r="M56" s="232"/>
      <c r="N56" s="232"/>
      <c r="O56" s="232"/>
    </row>
    <row r="57" spans="1:15" ht="22" x14ac:dyDescent="0.7">
      <c r="A57" s="147" t="s">
        <v>239</v>
      </c>
      <c r="B57" s="43"/>
      <c r="C57" s="43"/>
      <c r="D57" s="129">
        <f>+D56</f>
        <v>42833</v>
      </c>
      <c r="E57" s="213"/>
      <c r="F57" s="129">
        <f>+F56</f>
        <v>21920</v>
      </c>
      <c r="G57" s="213"/>
      <c r="H57" s="129">
        <f>+H56</f>
        <v>42833</v>
      </c>
      <c r="I57" s="213"/>
      <c r="J57" s="129">
        <f>+J56</f>
        <v>21920</v>
      </c>
      <c r="K57" s="143"/>
      <c r="L57" s="232"/>
      <c r="M57" s="232"/>
      <c r="N57" s="232"/>
      <c r="O57" s="232"/>
    </row>
    <row r="58" spans="1:15" ht="22.5" thickBot="1" x14ac:dyDescent="0.75">
      <c r="A58" s="147" t="s">
        <v>156</v>
      </c>
      <c r="B58" s="43"/>
      <c r="C58" s="43"/>
      <c r="D58" s="125">
        <f>+D37+D57</f>
        <v>729825</v>
      </c>
      <c r="E58" s="213"/>
      <c r="F58" s="125">
        <f>+F37+F57</f>
        <v>-448670</v>
      </c>
      <c r="G58" s="213"/>
      <c r="H58" s="125">
        <f>+H37+H57</f>
        <v>99684</v>
      </c>
      <c r="I58" s="213"/>
      <c r="J58" s="125">
        <f>+J37+J57</f>
        <v>-460753</v>
      </c>
      <c r="K58" s="143"/>
      <c r="L58" s="232"/>
      <c r="M58" s="232"/>
      <c r="N58" s="232"/>
      <c r="O58" s="232"/>
    </row>
    <row r="59" spans="1:15" ht="22.5" thickTop="1" x14ac:dyDescent="0.7">
      <c r="A59" s="112"/>
      <c r="B59" s="113"/>
      <c r="C59" s="113"/>
      <c r="D59" s="114"/>
      <c r="E59" s="115"/>
      <c r="F59" s="114"/>
      <c r="G59" s="115"/>
      <c r="H59" s="115"/>
      <c r="I59" s="115"/>
      <c r="J59" s="115"/>
      <c r="K59" s="143"/>
    </row>
    <row r="60" spans="1:15" ht="25" customHeight="1" thickBot="1" x14ac:dyDescent="0.75">
      <c r="A60" s="12" t="s">
        <v>170</v>
      </c>
      <c r="B60" s="42"/>
      <c r="C60" s="42"/>
      <c r="D60" s="313">
        <v>2.1468499999999998E-2</v>
      </c>
      <c r="E60" s="311"/>
      <c r="F60" s="313">
        <v>-1.47059375E-2</v>
      </c>
      <c r="G60" s="311"/>
      <c r="H60" s="313">
        <v>1.77659375E-3</v>
      </c>
      <c r="I60" s="312"/>
      <c r="J60" s="313">
        <v>-1.5083531250000001E-2</v>
      </c>
      <c r="K60" s="143"/>
      <c r="L60" s="236"/>
      <c r="M60" s="236"/>
      <c r="N60" s="236"/>
      <c r="O60" s="236"/>
    </row>
    <row r="61" spans="1:15" ht="22.5" thickTop="1" x14ac:dyDescent="0.7">
      <c r="A61" s="12"/>
      <c r="B61" s="42"/>
      <c r="C61" s="42"/>
      <c r="D61" s="40"/>
      <c r="E61" s="40"/>
      <c r="F61" s="40"/>
      <c r="G61" s="40"/>
      <c r="H61" s="40"/>
      <c r="I61" s="40"/>
      <c r="J61" s="40"/>
      <c r="K61" s="143"/>
    </row>
    <row r="62" spans="1:15" ht="22" x14ac:dyDescent="0.7">
      <c r="D62" s="199"/>
      <c r="E62" s="199"/>
      <c r="F62" s="199"/>
      <c r="G62" s="199"/>
      <c r="H62" s="343"/>
      <c r="I62" s="199"/>
      <c r="J62" s="199"/>
      <c r="K62" s="143"/>
      <c r="L62" s="244"/>
      <c r="M62" s="244"/>
      <c r="N62" s="244"/>
      <c r="O62" s="244"/>
    </row>
    <row r="63" spans="1:15" x14ac:dyDescent="0.65">
      <c r="J63" s="349"/>
      <c r="K63" s="143"/>
      <c r="L63" s="316"/>
      <c r="M63" s="316"/>
    </row>
    <row r="64" spans="1:15" x14ac:dyDescent="0.65">
      <c r="D64" s="334"/>
      <c r="E64" s="335"/>
      <c r="F64" s="334"/>
      <c r="G64" s="334"/>
      <c r="H64" s="334"/>
      <c r="I64" s="334"/>
      <c r="J64" s="334"/>
      <c r="K64" s="143"/>
    </row>
  </sheetData>
  <mergeCells count="14">
    <mergeCell ref="D4:F4"/>
    <mergeCell ref="H4:J4"/>
    <mergeCell ref="D5:F5"/>
    <mergeCell ref="H5:J5"/>
    <mergeCell ref="D6:F6"/>
    <mergeCell ref="H6:J6"/>
    <mergeCell ref="D9:J9"/>
    <mergeCell ref="D49:J49"/>
    <mergeCell ref="D44:F44"/>
    <mergeCell ref="H44:J44"/>
    <mergeCell ref="D45:F45"/>
    <mergeCell ref="H45:J45"/>
    <mergeCell ref="D46:F46"/>
    <mergeCell ref="H46:J46"/>
  </mergeCells>
  <pageMargins left="0.7" right="0.7" top="0.48" bottom="0.5" header="0.4" footer="0.5"/>
  <pageSetup paperSize="9" scale="85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1B50F-F69F-4CF5-8540-7C8DAA27F6E9}">
  <dimension ref="A1:R61"/>
  <sheetViews>
    <sheetView view="pageBreakPreview" topLeftCell="A50" zoomScaleNormal="100" zoomScaleSheetLayoutView="100" workbookViewId="0">
      <selection activeCell="J56" sqref="J56"/>
    </sheetView>
  </sheetViews>
  <sheetFormatPr defaultColWidth="9.09765625" defaultRowHeight="21.5" x14ac:dyDescent="0.65"/>
  <cols>
    <col min="1" max="1" width="51.8984375" style="2" customWidth="1"/>
    <col min="2" max="2" width="7.59765625" style="322" customWidth="1"/>
    <col min="3" max="3" width="1.59765625" style="322" customWidth="1"/>
    <col min="4" max="4" width="12.8984375" style="2" customWidth="1"/>
    <col min="5" max="5" width="1.59765625" style="2" customWidth="1"/>
    <col min="6" max="6" width="12.8984375" style="2" customWidth="1"/>
    <col min="7" max="7" width="1.59765625" style="2" customWidth="1"/>
    <col min="8" max="8" width="12.8984375" style="2" customWidth="1"/>
    <col min="9" max="9" width="1.59765625" style="2" customWidth="1"/>
    <col min="10" max="10" width="12.8984375" style="2" customWidth="1"/>
    <col min="11" max="11" width="22.19921875" style="118" customWidth="1"/>
    <col min="12" max="12" width="17.19921875" style="118" bestFit="1" customWidth="1"/>
    <col min="13" max="13" width="18.69921875" style="118" customWidth="1"/>
    <col min="14" max="14" width="16.5" style="118" customWidth="1"/>
    <col min="15" max="15" width="17.19921875" style="118" bestFit="1" customWidth="1"/>
    <col min="16" max="16" width="10.19921875" style="2" customWidth="1"/>
    <col min="17" max="17" width="12.8984375" style="2" customWidth="1"/>
    <col min="18" max="18" width="13.59765625" style="2" customWidth="1"/>
    <col min="19" max="19" width="8.59765625" style="2" customWidth="1"/>
    <col min="20" max="16384" width="9.09765625" style="2"/>
  </cols>
  <sheetData>
    <row r="1" spans="1:18" ht="23" x14ac:dyDescent="0.7">
      <c r="A1" s="34" t="s">
        <v>108</v>
      </c>
      <c r="B1" s="34"/>
      <c r="C1" s="34"/>
      <c r="D1" s="34"/>
      <c r="F1" s="34"/>
      <c r="Q1" s="34"/>
    </row>
    <row r="2" spans="1:18" ht="23" x14ac:dyDescent="0.7">
      <c r="A2" s="3" t="s">
        <v>120</v>
      </c>
      <c r="B2" s="47"/>
      <c r="C2" s="47"/>
    </row>
    <row r="3" spans="1:18" ht="23" x14ac:dyDescent="0.7">
      <c r="B3" s="1"/>
      <c r="C3" s="1"/>
      <c r="D3" s="1"/>
      <c r="E3" s="1"/>
      <c r="F3" s="1"/>
      <c r="Q3" s="1"/>
    </row>
    <row r="4" spans="1:18" ht="22" x14ac:dyDescent="0.7">
      <c r="A4" s="4"/>
      <c r="B4" s="43"/>
      <c r="C4" s="43"/>
      <c r="D4" s="384" t="s">
        <v>1</v>
      </c>
      <c r="E4" s="384"/>
      <c r="F4" s="384"/>
      <c r="G4" s="353"/>
      <c r="H4" s="384" t="s">
        <v>36</v>
      </c>
      <c r="I4" s="384"/>
      <c r="J4" s="384"/>
      <c r="K4" s="384"/>
      <c r="L4" s="384"/>
      <c r="M4" s="384"/>
    </row>
    <row r="5" spans="1:18" ht="22" x14ac:dyDescent="0.7">
      <c r="A5" s="4"/>
      <c r="B5" s="43"/>
      <c r="C5" s="43"/>
      <c r="D5" s="385" t="s">
        <v>178</v>
      </c>
      <c r="E5" s="386"/>
      <c r="F5" s="386"/>
      <c r="G5" s="353"/>
      <c r="H5" s="385" t="s">
        <v>178</v>
      </c>
      <c r="I5" s="386"/>
      <c r="J5" s="386"/>
      <c r="K5" s="385"/>
      <c r="L5" s="385"/>
      <c r="M5" s="385"/>
    </row>
    <row r="6" spans="1:18" ht="22" x14ac:dyDescent="0.7">
      <c r="A6" s="4"/>
      <c r="B6" s="43"/>
      <c r="C6" s="43"/>
      <c r="D6" s="387" t="s">
        <v>177</v>
      </c>
      <c r="E6" s="387"/>
      <c r="F6" s="387"/>
      <c r="G6" s="353"/>
      <c r="H6" s="387" t="s">
        <v>177</v>
      </c>
      <c r="I6" s="387"/>
      <c r="J6" s="387"/>
      <c r="K6" s="306"/>
      <c r="L6" s="306"/>
      <c r="M6" s="306"/>
    </row>
    <row r="7" spans="1:18" x14ac:dyDescent="0.65">
      <c r="A7" s="4"/>
      <c r="B7" s="43" t="s">
        <v>2</v>
      </c>
      <c r="C7" s="43"/>
      <c r="D7" s="41">
        <v>2564</v>
      </c>
      <c r="E7" s="354"/>
      <c r="F7" s="41">
        <v>2563</v>
      </c>
      <c r="G7" s="354"/>
      <c r="H7" s="41">
        <v>2564</v>
      </c>
      <c r="I7" s="354"/>
      <c r="J7" s="41">
        <v>2563</v>
      </c>
      <c r="K7" s="359"/>
      <c r="L7" s="229"/>
      <c r="M7" s="229"/>
      <c r="N7" s="229"/>
      <c r="O7" s="229"/>
      <c r="Q7" s="41">
        <v>2563</v>
      </c>
      <c r="R7" s="41">
        <v>2563</v>
      </c>
    </row>
    <row r="8" spans="1:18" x14ac:dyDescent="0.65">
      <c r="A8" s="4"/>
      <c r="B8" s="43"/>
      <c r="C8" s="43"/>
      <c r="D8" s="41"/>
      <c r="E8" s="355"/>
      <c r="F8" s="67" t="s">
        <v>118</v>
      </c>
      <c r="G8" s="355"/>
      <c r="H8" s="41"/>
      <c r="I8" s="355"/>
      <c r="J8" s="67" t="s">
        <v>118</v>
      </c>
      <c r="K8" s="359"/>
      <c r="L8" s="359"/>
      <c r="M8" s="359"/>
      <c r="N8" s="359"/>
      <c r="Q8" s="67" t="s">
        <v>118</v>
      </c>
      <c r="R8" s="67" t="s">
        <v>118</v>
      </c>
    </row>
    <row r="9" spans="1:18" ht="22" x14ac:dyDescent="0.7">
      <c r="A9" s="6"/>
      <c r="B9" s="43"/>
      <c r="C9" s="43"/>
      <c r="D9" s="382" t="s">
        <v>53</v>
      </c>
      <c r="E9" s="383"/>
      <c r="F9" s="383"/>
      <c r="G9" s="383"/>
      <c r="H9" s="383"/>
      <c r="I9" s="383"/>
      <c r="J9" s="383"/>
      <c r="K9" s="383"/>
      <c r="L9" s="383"/>
      <c r="M9" s="383"/>
    </row>
    <row r="10" spans="1:18" ht="22" x14ac:dyDescent="0.7">
      <c r="A10" s="8" t="s">
        <v>20</v>
      </c>
      <c r="B10" s="42" t="s">
        <v>203</v>
      </c>
      <c r="C10" s="42"/>
      <c r="D10" s="210"/>
      <c r="E10" s="210"/>
      <c r="F10" s="210"/>
      <c r="G10" s="210"/>
      <c r="H10" s="70"/>
      <c r="I10" s="9"/>
      <c r="J10" s="70"/>
      <c r="L10" s="198"/>
      <c r="M10" s="198"/>
      <c r="N10" s="198"/>
      <c r="O10" s="198"/>
      <c r="Q10" s="210"/>
      <c r="R10" s="70"/>
    </row>
    <row r="11" spans="1:18" x14ac:dyDescent="0.65">
      <c r="A11" s="32" t="s">
        <v>72</v>
      </c>
      <c r="B11" s="42"/>
      <c r="C11" s="42"/>
      <c r="D11" s="38"/>
      <c r="E11" s="38"/>
      <c r="F11" s="38"/>
      <c r="G11" s="38"/>
      <c r="H11" s="38"/>
      <c r="I11" s="40"/>
      <c r="J11" s="38"/>
      <c r="L11" s="198"/>
      <c r="M11" s="198"/>
      <c r="N11" s="198"/>
      <c r="O11" s="198"/>
      <c r="Q11" s="38"/>
      <c r="R11" s="38"/>
    </row>
    <row r="12" spans="1:18" x14ac:dyDescent="0.65">
      <c r="A12" s="11" t="s">
        <v>73</v>
      </c>
      <c r="B12" s="42" t="s">
        <v>172</v>
      </c>
      <c r="C12" s="42"/>
      <c r="D12" s="48">
        <v>962876</v>
      </c>
      <c r="E12" s="38"/>
      <c r="F12" s="48">
        <v>2105311</v>
      </c>
      <c r="G12" s="38"/>
      <c r="H12" s="48">
        <v>0</v>
      </c>
      <c r="I12" s="48"/>
      <c r="J12" s="48">
        <v>0</v>
      </c>
      <c r="K12" s="101"/>
      <c r="L12" s="38"/>
      <c r="M12" s="38"/>
      <c r="N12" s="198"/>
      <c r="O12" s="198"/>
      <c r="Q12" s="48">
        <v>2105311</v>
      </c>
      <c r="R12" s="48">
        <v>0</v>
      </c>
    </row>
    <row r="13" spans="1:18" x14ac:dyDescent="0.65">
      <c r="A13" s="11" t="s">
        <v>74</v>
      </c>
      <c r="B13" s="42" t="s">
        <v>172</v>
      </c>
      <c r="C13" s="42"/>
      <c r="D13" s="48">
        <v>1818395</v>
      </c>
      <c r="E13" s="38"/>
      <c r="F13" s="48">
        <v>2367932</v>
      </c>
      <c r="G13" s="38"/>
      <c r="H13" s="48">
        <v>165</v>
      </c>
      <c r="I13" s="48"/>
      <c r="J13" s="48">
        <v>495</v>
      </c>
      <c r="K13" s="101"/>
      <c r="L13" s="38"/>
      <c r="M13" s="38"/>
      <c r="N13" s="198"/>
      <c r="O13" s="198"/>
      <c r="Q13" s="48">
        <v>2367932</v>
      </c>
      <c r="R13" s="48">
        <v>495</v>
      </c>
    </row>
    <row r="14" spans="1:18" x14ac:dyDescent="0.65">
      <c r="A14" s="193" t="s">
        <v>103</v>
      </c>
      <c r="B14" s="42"/>
      <c r="C14" s="42"/>
      <c r="D14" s="48">
        <v>60518</v>
      </c>
      <c r="E14" s="38"/>
      <c r="F14" s="48">
        <v>14793</v>
      </c>
      <c r="G14" s="38"/>
      <c r="H14" s="48">
        <v>439705</v>
      </c>
      <c r="I14" s="48"/>
      <c r="J14" s="48">
        <v>533421</v>
      </c>
      <c r="K14" s="101"/>
      <c r="L14" s="38"/>
      <c r="M14" s="38"/>
      <c r="N14" s="198"/>
      <c r="O14" s="198"/>
      <c r="Q14" s="48">
        <v>14793</v>
      </c>
      <c r="R14" s="48">
        <v>533421</v>
      </c>
    </row>
    <row r="15" spans="1:18" ht="22.5" customHeight="1" x14ac:dyDescent="0.65">
      <c r="A15" s="192" t="s">
        <v>136</v>
      </c>
      <c r="B15" s="42"/>
      <c r="C15" s="42"/>
      <c r="D15" s="48">
        <v>458</v>
      </c>
      <c r="E15" s="38"/>
      <c r="F15" s="48">
        <v>2587</v>
      </c>
      <c r="G15" s="38"/>
      <c r="H15" s="48">
        <v>1316837</v>
      </c>
      <c r="I15" s="48"/>
      <c r="J15" s="48">
        <v>1409110</v>
      </c>
      <c r="K15" s="101"/>
      <c r="L15" s="38"/>
      <c r="M15" s="38"/>
      <c r="N15" s="198"/>
      <c r="O15" s="198"/>
      <c r="Q15" s="48">
        <v>2587</v>
      </c>
      <c r="R15" s="48">
        <v>1409110</v>
      </c>
    </row>
    <row r="16" spans="1:18" x14ac:dyDescent="0.65">
      <c r="A16" s="11" t="s">
        <v>21</v>
      </c>
      <c r="B16" s="42"/>
      <c r="C16" s="42"/>
      <c r="D16" s="48">
        <v>55484</v>
      </c>
      <c r="E16" s="38"/>
      <c r="F16" s="48">
        <v>67177</v>
      </c>
      <c r="G16" s="38"/>
      <c r="H16" s="48">
        <v>4516</v>
      </c>
      <c r="I16" s="48"/>
      <c r="J16" s="48">
        <v>12513</v>
      </c>
      <c r="K16" s="101"/>
      <c r="L16" s="38"/>
      <c r="M16" s="38"/>
      <c r="N16" s="198"/>
      <c r="O16" s="198"/>
      <c r="Q16" s="48">
        <v>67177</v>
      </c>
      <c r="R16" s="48">
        <v>12513</v>
      </c>
    </row>
    <row r="17" spans="1:18" x14ac:dyDescent="0.65">
      <c r="A17" s="31" t="s">
        <v>207</v>
      </c>
      <c r="B17" s="42"/>
      <c r="C17" s="42"/>
      <c r="D17" s="48"/>
      <c r="E17" s="38"/>
      <c r="F17" s="48"/>
      <c r="G17" s="38"/>
      <c r="H17" s="48"/>
      <c r="I17" s="48"/>
      <c r="J17" s="48"/>
      <c r="K17" s="101"/>
      <c r="L17" s="38"/>
      <c r="M17" s="38"/>
      <c r="N17" s="198"/>
      <c r="O17" s="198"/>
      <c r="Q17" s="48"/>
      <c r="R17" s="48"/>
    </row>
    <row r="18" spans="1:18" x14ac:dyDescent="0.65">
      <c r="A18" s="31" t="s">
        <v>208</v>
      </c>
      <c r="B18" s="42" t="s">
        <v>240</v>
      </c>
      <c r="C18" s="42"/>
      <c r="D18" s="48">
        <v>2296546</v>
      </c>
      <c r="E18" s="38"/>
      <c r="F18" s="48">
        <v>28146</v>
      </c>
      <c r="G18" s="38"/>
      <c r="H18" s="48">
        <v>0</v>
      </c>
      <c r="I18" s="48"/>
      <c r="J18" s="48">
        <v>0</v>
      </c>
      <c r="K18" s="101"/>
      <c r="L18" s="38"/>
      <c r="M18" s="38"/>
      <c r="N18" s="198"/>
      <c r="O18" s="198"/>
      <c r="Q18" s="48"/>
      <c r="R18" s="48">
        <v>0</v>
      </c>
    </row>
    <row r="19" spans="1:18" s="18" customFormat="1" ht="23.9" customHeight="1" x14ac:dyDescent="0.7">
      <c r="A19" s="6" t="s">
        <v>22</v>
      </c>
      <c r="B19" s="44"/>
      <c r="C19" s="44"/>
      <c r="D19" s="62">
        <f>SUM(D12:D18)</f>
        <v>5194277</v>
      </c>
      <c r="E19" s="91"/>
      <c r="F19" s="62">
        <f>SUM(F12:F18)</f>
        <v>4585946</v>
      </c>
      <c r="G19" s="91"/>
      <c r="H19" s="62">
        <f>SUM(H12:H18)</f>
        <v>1761223</v>
      </c>
      <c r="I19" s="22"/>
      <c r="J19" s="62">
        <f>SUM(J12:J18)</f>
        <v>1955539</v>
      </c>
      <c r="K19" s="120"/>
      <c r="L19" s="39"/>
      <c r="M19" s="39"/>
      <c r="N19" s="39"/>
      <c r="O19" s="39"/>
      <c r="Q19" s="62">
        <f>SUM(Q12:Q18)</f>
        <v>4557800</v>
      </c>
      <c r="R19" s="62">
        <f>SUM(R12:R18)</f>
        <v>1955539</v>
      </c>
    </row>
    <row r="20" spans="1:18" ht="12.75" customHeight="1" x14ac:dyDescent="0.7">
      <c r="A20" s="12"/>
      <c r="B20" s="42"/>
      <c r="C20" s="42"/>
      <c r="D20" s="38"/>
      <c r="E20" s="38"/>
      <c r="F20" s="38"/>
      <c r="G20" s="38"/>
      <c r="H20" s="38"/>
      <c r="I20" s="40"/>
      <c r="J20" s="38"/>
      <c r="Q20" s="38"/>
      <c r="R20" s="38"/>
    </row>
    <row r="21" spans="1:18" ht="22" x14ac:dyDescent="0.7">
      <c r="A21" s="8" t="s">
        <v>23</v>
      </c>
      <c r="B21" s="42" t="s">
        <v>204</v>
      </c>
      <c r="C21" s="42"/>
      <c r="D21" s="38"/>
      <c r="E21" s="38"/>
      <c r="F21" s="38"/>
      <c r="G21" s="38"/>
      <c r="H21" s="38"/>
      <c r="I21" s="40"/>
      <c r="J21" s="38"/>
      <c r="M21" s="228"/>
      <c r="N21" s="228"/>
      <c r="Q21" s="38"/>
      <c r="R21" s="38"/>
    </row>
    <row r="22" spans="1:18" x14ac:dyDescent="0.65">
      <c r="A22" s="31" t="s">
        <v>75</v>
      </c>
      <c r="B22" s="42"/>
      <c r="C22" s="42"/>
      <c r="D22" s="38"/>
      <c r="E22" s="38"/>
      <c r="F22" s="38"/>
      <c r="G22" s="38"/>
      <c r="H22" s="38"/>
      <c r="I22" s="40"/>
      <c r="J22" s="38"/>
      <c r="Q22" s="38"/>
      <c r="R22" s="38"/>
    </row>
    <row r="23" spans="1:18" x14ac:dyDescent="0.65">
      <c r="A23" s="31" t="s">
        <v>73</v>
      </c>
      <c r="B23" s="42"/>
      <c r="C23" s="42"/>
      <c r="D23" s="48">
        <f>1945322+27890</f>
        <v>1973212</v>
      </c>
      <c r="E23" s="38"/>
      <c r="F23" s="48">
        <v>2240322</v>
      </c>
      <c r="G23" s="38"/>
      <c r="H23" s="48">
        <v>0</v>
      </c>
      <c r="I23" s="48"/>
      <c r="J23" s="48">
        <v>0</v>
      </c>
      <c r="K23" s="101"/>
      <c r="L23" s="48"/>
      <c r="M23" s="104"/>
      <c r="N23" s="101"/>
      <c r="O23" s="228"/>
      <c r="Q23" s="48">
        <v>2240322</v>
      </c>
      <c r="R23" s="48">
        <v>0</v>
      </c>
    </row>
    <row r="24" spans="1:18" x14ac:dyDescent="0.65">
      <c r="A24" s="31" t="s">
        <v>76</v>
      </c>
      <c r="B24" s="42"/>
      <c r="C24" s="42"/>
      <c r="D24" s="48">
        <v>607890</v>
      </c>
      <c r="E24" s="38"/>
      <c r="F24" s="48">
        <v>698839</v>
      </c>
      <c r="G24" s="38"/>
      <c r="H24" s="48">
        <v>0</v>
      </c>
      <c r="I24" s="48"/>
      <c r="J24" s="48">
        <v>0</v>
      </c>
      <c r="K24" s="101"/>
      <c r="L24" s="48"/>
      <c r="M24" s="104"/>
      <c r="N24" s="106"/>
      <c r="O24" s="228"/>
      <c r="Q24" s="48">
        <v>1254190</v>
      </c>
      <c r="R24" s="48">
        <v>266</v>
      </c>
    </row>
    <row r="25" spans="1:18" x14ac:dyDescent="0.65">
      <c r="A25" s="31" t="s">
        <v>104</v>
      </c>
      <c r="B25" s="42"/>
      <c r="C25" s="42"/>
      <c r="D25" s="48">
        <v>52454</v>
      </c>
      <c r="E25" s="38"/>
      <c r="F25" s="48">
        <v>10026</v>
      </c>
      <c r="G25" s="38"/>
      <c r="H25" s="48">
        <v>476017</v>
      </c>
      <c r="I25" s="48"/>
      <c r="J25" s="48">
        <v>481348</v>
      </c>
      <c r="K25" s="101"/>
      <c r="L25" s="63"/>
      <c r="M25" s="101"/>
      <c r="N25" s="101"/>
      <c r="O25" s="228"/>
      <c r="Q25" s="48">
        <v>10026</v>
      </c>
      <c r="R25" s="48">
        <v>481348</v>
      </c>
    </row>
    <row r="26" spans="1:18" x14ac:dyDescent="0.65">
      <c r="A26" s="31" t="s">
        <v>107</v>
      </c>
      <c r="B26" s="42"/>
      <c r="C26" s="42"/>
      <c r="D26" s="48">
        <v>218139</v>
      </c>
      <c r="E26" s="38"/>
      <c r="F26" s="48">
        <v>266684</v>
      </c>
      <c r="G26" s="38"/>
      <c r="H26" s="48">
        <v>0</v>
      </c>
      <c r="I26" s="48"/>
      <c r="J26" s="48">
        <v>0</v>
      </c>
      <c r="K26" s="101"/>
      <c r="L26" s="48"/>
      <c r="M26" s="104"/>
      <c r="N26" s="101"/>
      <c r="O26" s="228"/>
      <c r="Q26" s="48">
        <v>266684</v>
      </c>
      <c r="R26" s="48">
        <v>0</v>
      </c>
    </row>
    <row r="27" spans="1:18" x14ac:dyDescent="0.65">
      <c r="A27" s="31" t="s">
        <v>37</v>
      </c>
      <c r="B27" s="42"/>
      <c r="C27" s="42"/>
      <c r="D27" s="48">
        <f>1502928-27890</f>
        <v>1475038</v>
      </c>
      <c r="E27" s="38"/>
      <c r="F27" s="48">
        <v>1682111</v>
      </c>
      <c r="G27" s="38"/>
      <c r="H27" s="48">
        <v>403881</v>
      </c>
      <c r="I27" s="48"/>
      <c r="J27" s="48">
        <v>387796</v>
      </c>
      <c r="K27" s="101"/>
      <c r="L27" s="48"/>
      <c r="M27" s="104"/>
      <c r="N27" s="106"/>
      <c r="O27" s="228"/>
      <c r="Q27" s="48">
        <v>1689552</v>
      </c>
      <c r="R27" s="48">
        <v>387796</v>
      </c>
    </row>
    <row r="28" spans="1:18" s="18" customFormat="1" ht="23.9" customHeight="1" x14ac:dyDescent="0.7">
      <c r="A28" s="6" t="s">
        <v>24</v>
      </c>
      <c r="B28" s="44"/>
      <c r="C28" s="44"/>
      <c r="D28" s="62">
        <f>SUM(D23:D27)</f>
        <v>4326733</v>
      </c>
      <c r="E28" s="91"/>
      <c r="F28" s="62">
        <f>SUM(F23:F27)</f>
        <v>4897982</v>
      </c>
      <c r="G28" s="91"/>
      <c r="H28" s="62">
        <f>SUM(H23:H27)</f>
        <v>879898</v>
      </c>
      <c r="I28" s="22"/>
      <c r="J28" s="62">
        <f>SUM(J23:J27)</f>
        <v>869144</v>
      </c>
      <c r="K28" s="120"/>
      <c r="L28" s="362"/>
      <c r="M28" s="362"/>
      <c r="N28" s="362"/>
      <c r="O28" s="362"/>
      <c r="Q28" s="62">
        <f>SUM(Q23:Q27)</f>
        <v>5460774</v>
      </c>
      <c r="R28" s="62">
        <f>SUM(R23:R27)</f>
        <v>869410</v>
      </c>
    </row>
    <row r="29" spans="1:18" ht="12.75" customHeight="1" x14ac:dyDescent="0.7">
      <c r="A29" s="11"/>
      <c r="B29" s="42"/>
      <c r="C29" s="42"/>
      <c r="D29" s="209"/>
      <c r="E29" s="211"/>
      <c r="F29" s="209"/>
      <c r="G29" s="211"/>
      <c r="H29" s="209"/>
      <c r="I29" s="13"/>
      <c r="J29" s="209"/>
      <c r="K29" s="14"/>
      <c r="L29" s="14"/>
      <c r="M29" s="14"/>
      <c r="Q29" s="209"/>
      <c r="R29" s="209"/>
    </row>
    <row r="30" spans="1:18" ht="22" customHeight="1" x14ac:dyDescent="0.7">
      <c r="A30" s="12" t="s">
        <v>205</v>
      </c>
      <c r="B30" s="42"/>
      <c r="C30" s="42"/>
      <c r="D30" s="196">
        <f>D19-D28</f>
        <v>867544</v>
      </c>
      <c r="E30" s="211"/>
      <c r="F30" s="196">
        <f>F19-F28</f>
        <v>-312036</v>
      </c>
      <c r="G30" s="211"/>
      <c r="H30" s="196">
        <f>H19-H28</f>
        <v>881325</v>
      </c>
      <c r="I30" s="13"/>
      <c r="J30" s="196">
        <f>J19-J28</f>
        <v>1086395</v>
      </c>
      <c r="K30" s="14"/>
      <c r="L30" s="228"/>
      <c r="M30" s="228"/>
      <c r="N30" s="228"/>
      <c r="O30" s="228"/>
      <c r="Q30" s="196">
        <f>Q19-Q28</f>
        <v>-902974</v>
      </c>
      <c r="R30" s="209">
        <f>R19-R28</f>
        <v>1086129</v>
      </c>
    </row>
    <row r="31" spans="1:18" ht="22" customHeight="1" x14ac:dyDescent="0.65">
      <c r="A31" s="31" t="s">
        <v>38</v>
      </c>
      <c r="B31" s="48"/>
      <c r="C31" s="42"/>
      <c r="D31" s="55">
        <v>-908248</v>
      </c>
      <c r="E31" s="38"/>
      <c r="F31" s="55">
        <v>-850367</v>
      </c>
      <c r="G31" s="38"/>
      <c r="H31" s="55">
        <v>-971297</v>
      </c>
      <c r="I31" s="48"/>
      <c r="J31" s="55">
        <v>-905655</v>
      </c>
      <c r="K31" s="100"/>
      <c r="L31" s="38"/>
      <c r="M31" s="197"/>
      <c r="N31" s="198"/>
      <c r="O31" s="198"/>
      <c r="Q31" s="55">
        <v>0</v>
      </c>
      <c r="R31" s="52">
        <v>0</v>
      </c>
    </row>
    <row r="32" spans="1:18" ht="12.75" customHeight="1" x14ac:dyDescent="0.7">
      <c r="A32" s="11"/>
      <c r="B32" s="42"/>
      <c r="C32" s="42"/>
      <c r="D32" s="209"/>
      <c r="E32" s="211"/>
      <c r="F32" s="209"/>
      <c r="G32" s="211"/>
      <c r="H32" s="209"/>
      <c r="I32" s="13"/>
      <c r="J32" s="209"/>
      <c r="K32" s="14"/>
      <c r="L32" s="209"/>
      <c r="M32" s="209"/>
      <c r="N32" s="198"/>
      <c r="O32" s="198"/>
      <c r="Q32" s="209"/>
      <c r="R32" s="209"/>
    </row>
    <row r="33" spans="1:18" s="18" customFormat="1" ht="22" x14ac:dyDescent="0.7">
      <c r="A33" s="12" t="s">
        <v>168</v>
      </c>
      <c r="B33" s="46"/>
      <c r="C33" s="46"/>
      <c r="D33" s="91">
        <f>D30+D31</f>
        <v>-40704</v>
      </c>
      <c r="E33" s="91"/>
      <c r="F33" s="91">
        <f>F30+F31</f>
        <v>-1162403</v>
      </c>
      <c r="G33" s="91"/>
      <c r="H33" s="91">
        <f>H30+H31</f>
        <v>-89972</v>
      </c>
      <c r="I33" s="22"/>
      <c r="J33" s="91">
        <f>J30+J31</f>
        <v>180740</v>
      </c>
      <c r="K33" s="103"/>
      <c r="L33" s="39"/>
      <c r="M33" s="39"/>
      <c r="N33" s="39"/>
      <c r="O33" s="39"/>
      <c r="Q33" s="91">
        <f>Q30+Q31</f>
        <v>-902974</v>
      </c>
      <c r="R33" s="91">
        <f>R30+R31</f>
        <v>1086129</v>
      </c>
    </row>
    <row r="34" spans="1:18" x14ac:dyDescent="0.65">
      <c r="A34" s="31" t="s">
        <v>206</v>
      </c>
      <c r="B34" s="42" t="s">
        <v>157</v>
      </c>
      <c r="C34" s="42"/>
      <c r="D34" s="48">
        <v>64792</v>
      </c>
      <c r="E34" s="38"/>
      <c r="F34" s="48">
        <v>-246091</v>
      </c>
      <c r="G34" s="38"/>
      <c r="H34" s="48">
        <v>-17586</v>
      </c>
      <c r="I34" s="48"/>
      <c r="J34" s="48">
        <v>36873</v>
      </c>
      <c r="K34" s="100"/>
      <c r="L34" s="38"/>
      <c r="M34" s="197"/>
      <c r="N34" s="198"/>
      <c r="O34" s="198"/>
      <c r="Q34" s="48">
        <v>364278</v>
      </c>
      <c r="R34" s="48">
        <v>-36820</v>
      </c>
    </row>
    <row r="35" spans="1:18" s="18" customFormat="1" ht="22.5" thickBot="1" x14ac:dyDescent="0.75">
      <c r="A35" s="12" t="s">
        <v>169</v>
      </c>
      <c r="B35" s="46"/>
      <c r="C35" s="46"/>
      <c r="D35" s="102">
        <f>D33-D34</f>
        <v>-105496</v>
      </c>
      <c r="E35" s="39"/>
      <c r="F35" s="102">
        <f>F33-F34</f>
        <v>-916312</v>
      </c>
      <c r="G35" s="91"/>
      <c r="H35" s="102">
        <f>H33-H34</f>
        <v>-72386</v>
      </c>
      <c r="I35" s="22"/>
      <c r="J35" s="102">
        <f>J33-J34</f>
        <v>143867</v>
      </c>
      <c r="K35" s="103"/>
      <c r="L35" s="91"/>
      <c r="M35" s="91"/>
      <c r="N35" s="91"/>
      <c r="O35" s="91"/>
      <c r="Q35" s="102">
        <f>SUM(Q33:Q34)</f>
        <v>-538696</v>
      </c>
      <c r="R35" s="102">
        <f>SUM(R33:R34)</f>
        <v>1049309</v>
      </c>
    </row>
    <row r="36" spans="1:18" s="18" customFormat="1" ht="12.65" customHeight="1" thickTop="1" x14ac:dyDescent="0.7">
      <c r="A36" s="12"/>
      <c r="B36" s="46"/>
      <c r="C36" s="46"/>
      <c r="D36" s="39"/>
      <c r="E36" s="39"/>
      <c r="F36" s="39"/>
      <c r="G36" s="39"/>
      <c r="H36" s="39"/>
      <c r="I36" s="22"/>
      <c r="J36" s="39"/>
      <c r="K36" s="103"/>
      <c r="L36" s="39"/>
      <c r="M36" s="39"/>
      <c r="N36" s="227"/>
      <c r="O36" s="227"/>
      <c r="Q36" s="39"/>
      <c r="R36" s="39"/>
    </row>
    <row r="37" spans="1:18" s="18" customFormat="1" ht="22" x14ac:dyDescent="0.7">
      <c r="A37" s="12"/>
      <c r="B37" s="46"/>
      <c r="C37" s="46"/>
      <c r="D37" s="39"/>
      <c r="E37" s="39"/>
      <c r="F37" s="39"/>
      <c r="G37" s="39"/>
      <c r="H37" s="39"/>
      <c r="I37" s="22"/>
      <c r="J37" s="39"/>
      <c r="K37" s="103">
        <f>D33*0.2</f>
        <v>-8140.8</v>
      </c>
      <c r="L37" s="39"/>
      <c r="M37" s="39"/>
      <c r="N37" s="227"/>
      <c r="O37" s="227"/>
      <c r="Q37" s="39"/>
      <c r="R37" s="39"/>
    </row>
    <row r="38" spans="1:18" s="18" customFormat="1" ht="12.75" customHeight="1" x14ac:dyDescent="0.7">
      <c r="A38" s="12"/>
      <c r="B38" s="46"/>
      <c r="C38" s="46"/>
      <c r="D38" s="39"/>
      <c r="E38" s="39"/>
      <c r="F38" s="39"/>
      <c r="G38" s="39"/>
      <c r="H38" s="39"/>
      <c r="I38" s="22"/>
      <c r="J38" s="39"/>
      <c r="K38" s="244">
        <f>D34-69000</f>
        <v>-4208</v>
      </c>
      <c r="L38" s="119"/>
      <c r="M38" s="119"/>
      <c r="N38" s="119"/>
      <c r="O38" s="119"/>
      <c r="Q38" s="39"/>
      <c r="R38" s="39"/>
    </row>
    <row r="39" spans="1:18" ht="23" x14ac:dyDescent="0.7">
      <c r="A39" s="34" t="s">
        <v>108</v>
      </c>
      <c r="B39" s="34"/>
      <c r="C39" s="34"/>
      <c r="D39" s="212"/>
      <c r="E39" s="66"/>
      <c r="F39" s="212"/>
      <c r="G39" s="66"/>
      <c r="H39" s="66"/>
      <c r="J39" s="66"/>
      <c r="Q39" s="212"/>
      <c r="R39" s="66"/>
    </row>
    <row r="40" spans="1:18" ht="23" x14ac:dyDescent="0.7">
      <c r="A40" s="3" t="s">
        <v>123</v>
      </c>
      <c r="B40" s="47"/>
      <c r="C40" s="47"/>
    </row>
    <row r="41" spans="1:18" ht="23" x14ac:dyDescent="0.7">
      <c r="B41" s="1"/>
      <c r="C41" s="1"/>
      <c r="D41" s="1"/>
      <c r="E41" s="1"/>
      <c r="F41" s="1"/>
      <c r="Q41" s="1"/>
    </row>
    <row r="42" spans="1:18" ht="22" x14ac:dyDescent="0.7">
      <c r="A42" s="4"/>
      <c r="B42" s="43"/>
      <c r="C42" s="43"/>
      <c r="D42" s="384" t="s">
        <v>1</v>
      </c>
      <c r="E42" s="384"/>
      <c r="F42" s="384"/>
      <c r="G42" s="353"/>
      <c r="H42" s="384" t="s">
        <v>36</v>
      </c>
      <c r="I42" s="384"/>
      <c r="J42" s="384"/>
      <c r="K42" s="384"/>
      <c r="L42" s="384"/>
      <c r="M42" s="384"/>
    </row>
    <row r="43" spans="1:18" ht="22" x14ac:dyDescent="0.7">
      <c r="A43" s="4"/>
      <c r="B43" s="43"/>
      <c r="C43" s="43"/>
      <c r="D43" s="385" t="s">
        <v>178</v>
      </c>
      <c r="E43" s="386"/>
      <c r="F43" s="386"/>
      <c r="G43" s="353"/>
      <c r="H43" s="385" t="s">
        <v>178</v>
      </c>
      <c r="I43" s="386"/>
      <c r="J43" s="386"/>
      <c r="K43" s="385"/>
      <c r="L43" s="385"/>
      <c r="M43" s="385"/>
    </row>
    <row r="44" spans="1:18" ht="22" x14ac:dyDescent="0.7">
      <c r="A44" s="4"/>
      <c r="B44" s="43"/>
      <c r="C44" s="43"/>
      <c r="D44" s="387" t="s">
        <v>177</v>
      </c>
      <c r="E44" s="387"/>
      <c r="F44" s="387"/>
      <c r="G44" s="353"/>
      <c r="H44" s="387" t="s">
        <v>177</v>
      </c>
      <c r="I44" s="387"/>
      <c r="J44" s="387"/>
      <c r="L44" s="306"/>
      <c r="M44" s="306"/>
    </row>
    <row r="45" spans="1:18" x14ac:dyDescent="0.65">
      <c r="A45" s="4"/>
      <c r="B45" s="43"/>
      <c r="C45" s="43"/>
      <c r="D45" s="41">
        <v>2564</v>
      </c>
      <c r="E45" s="354"/>
      <c r="F45" s="41">
        <v>2563</v>
      </c>
      <c r="G45" s="354"/>
      <c r="H45" s="41">
        <v>2564</v>
      </c>
      <c r="I45" s="354"/>
      <c r="J45" s="41">
        <v>2563</v>
      </c>
      <c r="L45" s="229"/>
      <c r="M45" s="229"/>
      <c r="N45" s="229"/>
      <c r="O45" s="229"/>
      <c r="Q45" s="41">
        <v>2563</v>
      </c>
      <c r="R45" s="41">
        <v>2563</v>
      </c>
    </row>
    <row r="46" spans="1:18" x14ac:dyDescent="0.65">
      <c r="A46" s="4"/>
      <c r="B46" s="43"/>
      <c r="C46" s="43"/>
      <c r="D46" s="41"/>
      <c r="E46" s="355"/>
      <c r="F46" s="67" t="s">
        <v>118</v>
      </c>
      <c r="G46" s="355"/>
      <c r="H46" s="41"/>
      <c r="I46" s="355"/>
      <c r="J46" s="67" t="s">
        <v>118</v>
      </c>
      <c r="K46" s="359"/>
      <c r="L46" s="359"/>
      <c r="M46" s="359"/>
      <c r="Q46" s="67" t="s">
        <v>118</v>
      </c>
      <c r="R46" s="67" t="s">
        <v>118</v>
      </c>
    </row>
    <row r="47" spans="1:18" ht="22" x14ac:dyDescent="0.7">
      <c r="A47" s="6"/>
      <c r="B47" s="43"/>
      <c r="C47" s="43"/>
      <c r="D47" s="382" t="s">
        <v>53</v>
      </c>
      <c r="E47" s="383"/>
      <c r="F47" s="383"/>
      <c r="G47" s="383"/>
      <c r="H47" s="383"/>
      <c r="I47" s="383"/>
      <c r="J47" s="383"/>
      <c r="K47" s="382"/>
      <c r="L47" s="382"/>
      <c r="M47" s="382"/>
    </row>
    <row r="48" spans="1:18" ht="22" x14ac:dyDescent="0.7">
      <c r="A48" s="19" t="s">
        <v>138</v>
      </c>
      <c r="B48" s="43"/>
      <c r="C48" s="43"/>
      <c r="D48" s="356"/>
      <c r="E48" s="357"/>
      <c r="F48" s="356"/>
      <c r="G48" s="357"/>
      <c r="H48" s="357"/>
      <c r="I48" s="357"/>
      <c r="J48" s="357"/>
      <c r="K48" s="360"/>
      <c r="L48" s="360"/>
      <c r="M48" s="360"/>
      <c r="Q48" s="323"/>
      <c r="R48" s="324"/>
    </row>
    <row r="49" spans="1:18" ht="22" x14ac:dyDescent="0.7">
      <c r="A49" s="146" t="s">
        <v>137</v>
      </c>
      <c r="B49" s="43"/>
      <c r="C49" s="43"/>
      <c r="D49" s="356"/>
      <c r="E49" s="357"/>
      <c r="F49" s="356"/>
      <c r="G49" s="357"/>
      <c r="H49" s="357"/>
      <c r="I49" s="357"/>
      <c r="J49" s="357"/>
      <c r="K49" s="360"/>
      <c r="L49" s="360"/>
      <c r="M49" s="360"/>
      <c r="Q49" s="323"/>
      <c r="R49" s="324"/>
    </row>
    <row r="50" spans="1:18" x14ac:dyDescent="0.65">
      <c r="A50" s="135" t="s">
        <v>236</v>
      </c>
      <c r="B50" s="43"/>
      <c r="C50" s="43"/>
      <c r="D50" s="48">
        <v>261443</v>
      </c>
      <c r="E50" s="38"/>
      <c r="F50" s="48">
        <v>-251314</v>
      </c>
      <c r="G50" s="38"/>
      <c r="H50" s="48">
        <v>261443</v>
      </c>
      <c r="I50" s="48"/>
      <c r="J50" s="48">
        <v>-251314</v>
      </c>
      <c r="K50" s="195"/>
      <c r="L50" s="363"/>
      <c r="M50" s="195"/>
      <c r="N50" s="363"/>
      <c r="O50" s="195"/>
      <c r="Q50" s="48">
        <v>-251314</v>
      </c>
      <c r="R50" s="48">
        <v>-251314</v>
      </c>
    </row>
    <row r="51" spans="1:18" x14ac:dyDescent="0.65">
      <c r="A51" s="135" t="s">
        <v>139</v>
      </c>
      <c r="B51" s="43"/>
      <c r="C51" s="43"/>
      <c r="D51" s="48"/>
      <c r="E51" s="38"/>
      <c r="F51" s="48"/>
      <c r="G51" s="38"/>
      <c r="H51" s="48"/>
      <c r="I51" s="48"/>
      <c r="J51" s="48"/>
      <c r="K51" s="195"/>
      <c r="L51" s="361"/>
      <c r="M51" s="195"/>
      <c r="N51" s="361"/>
      <c r="O51" s="195"/>
      <c r="Q51" s="323"/>
      <c r="R51" s="324"/>
    </row>
    <row r="52" spans="1:18" x14ac:dyDescent="0.65">
      <c r="A52" s="135" t="s">
        <v>140</v>
      </c>
      <c r="B52" s="43"/>
      <c r="C52" s="43"/>
      <c r="D52" s="55">
        <v>-52289</v>
      </c>
      <c r="E52" s="38"/>
      <c r="F52" s="55">
        <v>50263</v>
      </c>
      <c r="G52" s="38"/>
      <c r="H52" s="55">
        <v>-52289</v>
      </c>
      <c r="I52" s="48"/>
      <c r="J52" s="55">
        <v>50263</v>
      </c>
      <c r="K52" s="195"/>
      <c r="L52" s="195"/>
      <c r="M52" s="195"/>
      <c r="N52" s="195"/>
      <c r="O52" s="195"/>
      <c r="Q52" s="55">
        <v>50263</v>
      </c>
      <c r="R52" s="55">
        <v>50263</v>
      </c>
    </row>
    <row r="53" spans="1:18" ht="22" x14ac:dyDescent="0.7">
      <c r="A53" s="19" t="s">
        <v>141</v>
      </c>
      <c r="B53" s="43"/>
      <c r="C53" s="43"/>
      <c r="D53" s="356"/>
      <c r="E53" s="357"/>
      <c r="F53" s="356"/>
      <c r="G53" s="357"/>
      <c r="H53" s="357"/>
      <c r="I53" s="357"/>
      <c r="J53" s="357"/>
      <c r="K53" s="195"/>
      <c r="L53" s="361"/>
      <c r="M53" s="195"/>
      <c r="N53" s="361"/>
      <c r="O53" s="361"/>
      <c r="Q53" s="323"/>
      <c r="R53" s="324"/>
    </row>
    <row r="54" spans="1:18" ht="22" x14ac:dyDescent="0.7">
      <c r="A54" s="19" t="s">
        <v>140</v>
      </c>
      <c r="B54" s="43"/>
      <c r="C54" s="43"/>
      <c r="D54" s="128">
        <f>SUM(D50:D52)</f>
        <v>209154</v>
      </c>
      <c r="E54" s="116"/>
      <c r="F54" s="128">
        <f>SUM(F50:F52)</f>
        <v>-201051</v>
      </c>
      <c r="G54" s="116"/>
      <c r="H54" s="128">
        <f>SUM(H50:H52)</f>
        <v>209154</v>
      </c>
      <c r="I54" s="116"/>
      <c r="J54" s="128">
        <f>SUM(J50:J52)</f>
        <v>-201051</v>
      </c>
      <c r="K54" s="195"/>
      <c r="L54" s="116"/>
      <c r="M54" s="116"/>
      <c r="N54" s="116"/>
      <c r="O54" s="116"/>
      <c r="Q54" s="128">
        <f>SUM(Q50:Q52)</f>
        <v>-201051</v>
      </c>
      <c r="R54" s="128">
        <f>SUM(R50:R52)</f>
        <v>-201051</v>
      </c>
    </row>
    <row r="55" spans="1:18" ht="22" x14ac:dyDescent="0.7">
      <c r="A55" s="147" t="s">
        <v>163</v>
      </c>
      <c r="B55" s="43"/>
      <c r="C55" s="43"/>
      <c r="D55" s="129">
        <f>+D54</f>
        <v>209154</v>
      </c>
      <c r="E55" s="353"/>
      <c r="F55" s="129">
        <f>+F54</f>
        <v>-201051</v>
      </c>
      <c r="G55" s="353"/>
      <c r="H55" s="129">
        <f>+H54</f>
        <v>209154</v>
      </c>
      <c r="I55" s="353"/>
      <c r="J55" s="129">
        <f>+J54</f>
        <v>-201051</v>
      </c>
      <c r="K55" s="195"/>
      <c r="L55" s="116"/>
      <c r="M55" s="116"/>
      <c r="N55" s="116"/>
      <c r="O55" s="116"/>
      <c r="Q55" s="129">
        <f>+Q54</f>
        <v>-201051</v>
      </c>
      <c r="R55" s="129">
        <f>+R54</f>
        <v>-201051</v>
      </c>
    </row>
    <row r="56" spans="1:18" ht="22.5" thickBot="1" x14ac:dyDescent="0.75">
      <c r="A56" s="147" t="s">
        <v>156</v>
      </c>
      <c r="B56" s="43"/>
      <c r="C56" s="43"/>
      <c r="D56" s="125">
        <f>+D35+D54</f>
        <v>103658</v>
      </c>
      <c r="E56" s="353"/>
      <c r="F56" s="125">
        <f>+F35+F54</f>
        <v>-1117363</v>
      </c>
      <c r="G56" s="353"/>
      <c r="H56" s="125">
        <f>+H35+H54</f>
        <v>136768</v>
      </c>
      <c r="I56" s="353"/>
      <c r="J56" s="125">
        <f>+J35+J54</f>
        <v>-57184</v>
      </c>
      <c r="K56" s="195"/>
      <c r="L56" s="116"/>
      <c r="M56" s="116"/>
      <c r="N56" s="116"/>
      <c r="O56" s="116"/>
      <c r="Q56" s="125">
        <f>+Q35+Q54</f>
        <v>-739747</v>
      </c>
      <c r="R56" s="125">
        <f>+R35+R54</f>
        <v>848258</v>
      </c>
    </row>
    <row r="57" spans="1:18" ht="22.5" thickTop="1" x14ac:dyDescent="0.7">
      <c r="A57" s="112"/>
      <c r="B57" s="113"/>
      <c r="C57" s="113"/>
      <c r="D57" s="114"/>
      <c r="E57" s="115"/>
      <c r="F57" s="114"/>
      <c r="G57" s="115"/>
      <c r="H57" s="115"/>
      <c r="I57" s="115"/>
      <c r="J57" s="115"/>
      <c r="K57" s="360"/>
      <c r="L57" s="360"/>
      <c r="M57" s="360"/>
      <c r="N57" s="360"/>
      <c r="O57" s="360"/>
      <c r="Q57" s="114"/>
      <c r="R57" s="115"/>
    </row>
    <row r="58" spans="1:18" ht="25" customHeight="1" thickBot="1" x14ac:dyDescent="0.75">
      <c r="A58" s="12" t="s">
        <v>170</v>
      </c>
      <c r="B58" s="42"/>
      <c r="C58" s="42"/>
      <c r="D58" s="313">
        <v>-3.2967500000000002E-3</v>
      </c>
      <c r="E58" s="319"/>
      <c r="F58" s="313">
        <v>-2.8634781250000001E-2</v>
      </c>
      <c r="G58" s="319"/>
      <c r="H58" s="313">
        <v>-2.2620625000000002E-3</v>
      </c>
      <c r="I58" s="319"/>
      <c r="J58" s="313">
        <v>4.4958437499999998E-3</v>
      </c>
      <c r="K58" s="121"/>
      <c r="L58" s="22"/>
      <c r="M58" s="121"/>
      <c r="Q58" s="200">
        <v>-4.3408218749999998E-2</v>
      </c>
      <c r="R58" s="200">
        <v>4.4891875000000001E-3</v>
      </c>
    </row>
    <row r="59" spans="1:18" ht="22.5" thickTop="1" x14ac:dyDescent="0.7">
      <c r="A59" s="12"/>
      <c r="B59" s="42"/>
      <c r="C59" s="42"/>
      <c r="D59" s="344"/>
      <c r="E59" s="344"/>
      <c r="F59" s="344"/>
      <c r="G59" s="344"/>
      <c r="H59" s="344"/>
      <c r="I59" s="344"/>
      <c r="J59" s="344"/>
      <c r="Q59" s="40"/>
      <c r="R59" s="40"/>
    </row>
    <row r="61" spans="1:18" x14ac:dyDescent="0.65">
      <c r="D61" s="334"/>
      <c r="E61" s="334"/>
      <c r="F61" s="334"/>
      <c r="G61" s="334"/>
      <c r="H61" s="334"/>
      <c r="I61" s="334"/>
      <c r="J61" s="334"/>
    </row>
  </sheetData>
  <mergeCells count="20">
    <mergeCell ref="D4:F4"/>
    <mergeCell ref="H4:J4"/>
    <mergeCell ref="K4:M4"/>
    <mergeCell ref="D5:F5"/>
    <mergeCell ref="H5:J5"/>
    <mergeCell ref="K5:M5"/>
    <mergeCell ref="D6:F6"/>
    <mergeCell ref="H6:J6"/>
    <mergeCell ref="D9:J9"/>
    <mergeCell ref="K9:M9"/>
    <mergeCell ref="D42:F42"/>
    <mergeCell ref="H42:J42"/>
    <mergeCell ref="K42:M42"/>
    <mergeCell ref="D47:J47"/>
    <mergeCell ref="K47:M47"/>
    <mergeCell ref="D43:F43"/>
    <mergeCell ref="H43:J43"/>
    <mergeCell ref="K43:M43"/>
    <mergeCell ref="D44:F44"/>
    <mergeCell ref="H44:J44"/>
  </mergeCells>
  <pageMargins left="0.7" right="0.7" top="0.48" bottom="0.5" header="0.5" footer="0.5"/>
  <pageSetup paperSize="9" scale="85" firstPageNumber="8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88"/>
  <sheetViews>
    <sheetView view="pageBreakPreview" topLeftCell="A23" zoomScale="55" zoomScaleNormal="40" zoomScaleSheetLayoutView="55" workbookViewId="0">
      <selection activeCell="Z38" sqref="Z38:Z40"/>
    </sheetView>
  </sheetViews>
  <sheetFormatPr defaultColWidth="27.3984375" defaultRowHeight="23" x14ac:dyDescent="0.7"/>
  <cols>
    <col min="1" max="1" width="74" style="130" customWidth="1"/>
    <col min="2" max="2" width="8.59765625" style="252" customWidth="1"/>
    <col min="3" max="3" width="0.8984375" style="252" customWidth="1"/>
    <col min="4" max="4" width="16.09765625" style="130" customWidth="1"/>
    <col min="5" max="5" width="0.8984375" style="130" customWidth="1"/>
    <col min="6" max="6" width="16.09765625" style="130" customWidth="1"/>
    <col min="7" max="7" width="0.8984375" style="130" customWidth="1"/>
    <col min="8" max="8" width="16.09765625" style="130" customWidth="1"/>
    <col min="9" max="9" width="0.8984375" style="130" customWidth="1"/>
    <col min="10" max="10" width="16.09765625" style="130" customWidth="1"/>
    <col min="11" max="11" width="0.8984375" style="130" customWidth="1"/>
    <col min="12" max="12" width="16.09765625" style="130" customWidth="1"/>
    <col min="13" max="13" width="0.8984375" style="130" customWidth="1"/>
    <col min="14" max="14" width="16.09765625" style="138" customWidth="1"/>
    <col min="15" max="15" width="0.8984375" style="130" customWidth="1"/>
    <col min="16" max="16" width="16.09765625" style="130" customWidth="1"/>
    <col min="17" max="17" width="0.8984375" style="130" customWidth="1"/>
    <col min="18" max="18" width="16.09765625" style="139" customWidth="1"/>
    <col min="19" max="19" width="0.8984375" style="139" customWidth="1"/>
    <col min="20" max="20" width="16.09765625" style="139" customWidth="1"/>
    <col min="21" max="21" width="0.8984375" style="139" customWidth="1"/>
    <col min="22" max="22" width="17.8984375" style="139" customWidth="1"/>
    <col min="23" max="23" width="0.8984375" style="139" customWidth="1"/>
    <col min="24" max="24" width="16.59765625" style="130" customWidth="1"/>
    <col min="25" max="25" width="0.8984375" style="130" customWidth="1"/>
    <col min="26" max="26" width="16.09765625" style="130" customWidth="1"/>
    <col min="27" max="27" width="27.296875" style="130" customWidth="1"/>
    <col min="28" max="28" width="18.09765625" style="130" bestFit="1" customWidth="1"/>
    <col min="29" max="16384" width="27.3984375" style="130"/>
  </cols>
  <sheetData>
    <row r="1" spans="1:27" ht="22.5" customHeight="1" x14ac:dyDescent="0.7">
      <c r="A1" s="134" t="s">
        <v>108</v>
      </c>
      <c r="B1" s="1"/>
      <c r="C1" s="1"/>
      <c r="D1" s="1"/>
      <c r="E1" s="1"/>
    </row>
    <row r="2" spans="1:27" ht="22.5" customHeight="1" x14ac:dyDescent="0.7">
      <c r="A2" s="134" t="s">
        <v>121</v>
      </c>
      <c r="B2" s="25"/>
      <c r="C2" s="25"/>
      <c r="D2" s="1"/>
      <c r="E2" s="1"/>
    </row>
    <row r="3" spans="1:27" ht="22.5" customHeight="1" x14ac:dyDescent="0.7">
      <c r="B3" s="130"/>
      <c r="C3" s="130"/>
    </row>
    <row r="4" spans="1:27" ht="22.5" customHeight="1" x14ac:dyDescent="0.7">
      <c r="A4" s="134"/>
      <c r="D4" s="389" t="s">
        <v>1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</row>
    <row r="5" spans="1:27" ht="22.5" customHeight="1" x14ac:dyDescent="0.7">
      <c r="A5" s="134"/>
      <c r="D5" s="253"/>
      <c r="E5" s="253"/>
      <c r="F5" s="253"/>
      <c r="G5" s="253"/>
      <c r="H5" s="253"/>
      <c r="I5" s="253"/>
      <c r="J5" s="253"/>
      <c r="K5" s="253"/>
      <c r="N5" s="130"/>
      <c r="Q5" s="156"/>
      <c r="R5" s="390" t="s">
        <v>112</v>
      </c>
      <c r="S5" s="390"/>
      <c r="T5" s="390"/>
      <c r="U5" s="390"/>
      <c r="V5" s="390"/>
      <c r="W5" s="390"/>
      <c r="X5" s="390"/>
      <c r="Y5" s="156"/>
      <c r="Z5" s="156"/>
    </row>
    <row r="6" spans="1:27" ht="22.5" customHeight="1" x14ac:dyDescent="0.7">
      <c r="A6" s="134"/>
      <c r="D6" s="253"/>
      <c r="E6" s="253"/>
      <c r="F6" s="253"/>
      <c r="G6" s="253"/>
      <c r="H6" s="253"/>
      <c r="I6" s="253"/>
      <c r="J6" s="391" t="s">
        <v>162</v>
      </c>
      <c r="K6" s="391"/>
      <c r="L6" s="391"/>
      <c r="M6" s="391"/>
      <c r="N6" s="391"/>
      <c r="O6" s="391"/>
      <c r="P6" s="391"/>
      <c r="Q6" s="156"/>
      <c r="R6" s="392" t="s">
        <v>17</v>
      </c>
      <c r="S6" s="392"/>
      <c r="T6" s="392"/>
      <c r="U6" s="392"/>
      <c r="V6" s="392"/>
      <c r="W6" s="392"/>
      <c r="X6" s="392"/>
      <c r="Y6" s="156"/>
      <c r="Z6" s="156"/>
    </row>
    <row r="7" spans="1:27" ht="22.5" hidden="1" customHeight="1" x14ac:dyDescent="0.7">
      <c r="A7" s="134"/>
      <c r="D7" s="253"/>
      <c r="E7" s="253"/>
      <c r="F7" s="253"/>
      <c r="G7" s="253"/>
      <c r="H7" s="253"/>
      <c r="I7" s="253"/>
      <c r="J7" s="253"/>
      <c r="K7" s="253"/>
      <c r="L7" s="156"/>
      <c r="M7" s="156"/>
      <c r="N7" s="156"/>
      <c r="O7" s="156"/>
      <c r="P7" s="156"/>
      <c r="Q7" s="156"/>
      <c r="R7" s="157"/>
      <c r="S7" s="157"/>
      <c r="T7" s="157"/>
      <c r="U7" s="157"/>
      <c r="V7" s="157"/>
      <c r="W7" s="157"/>
      <c r="X7" s="253"/>
      <c r="Y7" s="156"/>
      <c r="Z7" s="156"/>
    </row>
    <row r="8" spans="1:27" ht="22.5" customHeight="1" x14ac:dyDescent="0.7">
      <c r="A8" s="134"/>
      <c r="D8" s="253"/>
      <c r="E8" s="253"/>
      <c r="F8" s="156" t="s">
        <v>30</v>
      </c>
      <c r="G8" s="253"/>
      <c r="H8" s="253"/>
      <c r="I8" s="253"/>
      <c r="J8" s="253"/>
      <c r="K8" s="253"/>
      <c r="L8" s="253"/>
      <c r="M8" s="253"/>
      <c r="N8" s="158"/>
      <c r="O8" s="156"/>
      <c r="P8" s="156"/>
      <c r="Q8" s="156"/>
      <c r="R8" s="156"/>
      <c r="S8" s="159"/>
      <c r="T8" s="156"/>
      <c r="U8" s="159"/>
      <c r="V8" s="156"/>
      <c r="W8" s="159"/>
      <c r="X8" s="253"/>
      <c r="Y8" s="156"/>
      <c r="Z8" s="156"/>
    </row>
    <row r="9" spans="1:27" ht="22.5" customHeight="1" x14ac:dyDescent="0.7">
      <c r="A9" s="134"/>
      <c r="D9" s="253"/>
      <c r="E9" s="253"/>
      <c r="F9" s="156" t="s">
        <v>34</v>
      </c>
      <c r="G9" s="253"/>
      <c r="H9" s="156"/>
      <c r="I9" s="253"/>
      <c r="K9" s="253"/>
      <c r="L9" s="156" t="s">
        <v>44</v>
      </c>
      <c r="M9" s="253"/>
      <c r="N9" s="158"/>
      <c r="O9" s="156"/>
      <c r="P9" s="156"/>
      <c r="Q9" s="156"/>
      <c r="R9" s="140"/>
      <c r="S9" s="140"/>
      <c r="T9" s="298" t="s">
        <v>213</v>
      </c>
      <c r="U9" s="140"/>
      <c r="V9" s="156"/>
      <c r="W9" s="140"/>
      <c r="X9" s="156"/>
      <c r="Y9" s="253"/>
      <c r="Z9" s="253"/>
    </row>
    <row r="10" spans="1:27" ht="22.5" customHeight="1" x14ac:dyDescent="0.7">
      <c r="A10" s="134"/>
      <c r="D10" s="156" t="s">
        <v>30</v>
      </c>
      <c r="E10" s="156"/>
      <c r="F10" s="156" t="s">
        <v>33</v>
      </c>
      <c r="H10" s="156"/>
      <c r="J10" s="156" t="s">
        <v>113</v>
      </c>
      <c r="L10" s="156" t="s">
        <v>45</v>
      </c>
      <c r="N10" s="158"/>
      <c r="O10" s="156"/>
      <c r="P10" s="156" t="s">
        <v>166</v>
      </c>
      <c r="Q10" s="156"/>
      <c r="R10" s="156"/>
      <c r="S10" s="160"/>
      <c r="T10" s="298" t="s">
        <v>214</v>
      </c>
      <c r="U10" s="160"/>
      <c r="V10" s="156"/>
      <c r="W10" s="140"/>
      <c r="X10" s="156" t="s">
        <v>78</v>
      </c>
      <c r="Z10" s="156"/>
    </row>
    <row r="11" spans="1:27" s="134" customFormat="1" ht="22.5" customHeight="1" x14ac:dyDescent="0.7">
      <c r="B11" s="252"/>
      <c r="C11" s="252"/>
      <c r="D11" s="156" t="s">
        <v>34</v>
      </c>
      <c r="E11" s="156"/>
      <c r="F11" s="156" t="s">
        <v>81</v>
      </c>
      <c r="G11" s="156"/>
      <c r="H11" s="156"/>
      <c r="I11" s="156"/>
      <c r="J11" s="156" t="s">
        <v>114</v>
      </c>
      <c r="K11" s="156"/>
      <c r="L11" s="156" t="s">
        <v>81</v>
      </c>
      <c r="M11" s="156"/>
      <c r="N11" s="158"/>
      <c r="O11" s="156"/>
      <c r="P11" s="156" t="s">
        <v>81</v>
      </c>
      <c r="Q11" s="156"/>
      <c r="R11" s="298" t="s">
        <v>213</v>
      </c>
      <c r="S11" s="140"/>
      <c r="T11" s="156" t="s">
        <v>81</v>
      </c>
      <c r="U11" s="140"/>
      <c r="V11" s="299" t="s">
        <v>215</v>
      </c>
      <c r="W11" s="140"/>
      <c r="X11" s="156" t="s">
        <v>126</v>
      </c>
      <c r="Y11" s="156"/>
      <c r="Z11" s="156" t="s">
        <v>55</v>
      </c>
      <c r="AA11" s="299"/>
    </row>
    <row r="12" spans="1:27" ht="22.5" customHeight="1" x14ac:dyDescent="0.7">
      <c r="A12" s="134"/>
      <c r="B12" s="252" t="s">
        <v>2</v>
      </c>
      <c r="D12" s="156" t="s">
        <v>33</v>
      </c>
      <c r="E12" s="156"/>
      <c r="F12" s="156" t="s">
        <v>85</v>
      </c>
      <c r="G12" s="156"/>
      <c r="H12" s="141" t="s">
        <v>133</v>
      </c>
      <c r="I12" s="156"/>
      <c r="J12" s="156" t="s">
        <v>45</v>
      </c>
      <c r="K12" s="156"/>
      <c r="L12" s="156" t="s">
        <v>85</v>
      </c>
      <c r="M12" s="156"/>
      <c r="N12" s="158" t="s">
        <v>43</v>
      </c>
      <c r="O12" s="156"/>
      <c r="P12" s="156" t="s">
        <v>85</v>
      </c>
      <c r="Q12" s="156"/>
      <c r="R12" s="298" t="s">
        <v>214</v>
      </c>
      <c r="S12" s="140"/>
      <c r="T12" s="156" t="s">
        <v>85</v>
      </c>
      <c r="U12" s="140"/>
      <c r="V12" s="299" t="s">
        <v>142</v>
      </c>
      <c r="W12" s="140"/>
      <c r="X12" s="156" t="s">
        <v>127</v>
      </c>
      <c r="Y12" s="156"/>
      <c r="Z12" s="156" t="s">
        <v>17</v>
      </c>
      <c r="AA12" s="299"/>
    </row>
    <row r="13" spans="1:27" ht="22.5" customHeight="1" x14ac:dyDescent="0.7">
      <c r="A13" s="134"/>
      <c r="D13" s="388" t="s">
        <v>53</v>
      </c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  <c r="V13" s="388"/>
      <c r="W13" s="388"/>
      <c r="X13" s="388"/>
      <c r="Y13" s="388"/>
      <c r="Z13" s="388"/>
    </row>
    <row r="14" spans="1:27" ht="22.5" customHeight="1" x14ac:dyDescent="0.7">
      <c r="A14" s="134" t="s">
        <v>221</v>
      </c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61"/>
      <c r="O14" s="156"/>
      <c r="P14" s="156"/>
      <c r="Q14" s="156"/>
      <c r="R14" s="141"/>
      <c r="S14" s="141"/>
      <c r="T14" s="141"/>
      <c r="U14" s="141"/>
      <c r="V14" s="141"/>
      <c r="W14" s="141"/>
      <c r="X14" s="156"/>
      <c r="Y14" s="156"/>
      <c r="Z14" s="156"/>
    </row>
    <row r="15" spans="1:27" s="134" customFormat="1" ht="22.5" customHeight="1" x14ac:dyDescent="0.7">
      <c r="A15" s="295" t="s">
        <v>209</v>
      </c>
      <c r="B15" s="295"/>
      <c r="C15" s="162"/>
      <c r="D15" s="154">
        <v>32000000</v>
      </c>
      <c r="E15" s="163"/>
      <c r="F15" s="154">
        <v>7978100</v>
      </c>
      <c r="G15" s="154"/>
      <c r="H15" s="154">
        <v>39326508</v>
      </c>
      <c r="I15" s="154"/>
      <c r="J15" s="154">
        <v>58782</v>
      </c>
      <c r="K15" s="154"/>
      <c r="L15" s="154">
        <v>375</v>
      </c>
      <c r="M15" s="154">
        <f>D44-D14</f>
        <v>0</v>
      </c>
      <c r="N15" s="154">
        <v>1432690</v>
      </c>
      <c r="O15" s="154"/>
      <c r="P15" s="154">
        <v>-4307373</v>
      </c>
      <c r="Q15" s="154"/>
      <c r="R15" s="154">
        <v>7337330</v>
      </c>
      <c r="S15" s="154"/>
      <c r="T15" s="154">
        <v>11595578</v>
      </c>
      <c r="U15" s="154"/>
      <c r="V15" s="154">
        <v>0</v>
      </c>
      <c r="W15" s="154"/>
      <c r="X15" s="154">
        <v>-4615594</v>
      </c>
      <c r="Y15" s="154"/>
      <c r="Z15" s="154">
        <v>90806396</v>
      </c>
      <c r="AA15" s="130"/>
    </row>
    <row r="16" spans="1:27" s="134" customFormat="1" ht="22.5" customHeight="1" x14ac:dyDescent="0.7">
      <c r="A16" s="74" t="s">
        <v>210</v>
      </c>
      <c r="B16" s="294">
        <v>2</v>
      </c>
      <c r="C16" s="162"/>
      <c r="D16" s="174">
        <v>0</v>
      </c>
      <c r="E16" s="163"/>
      <c r="F16" s="174">
        <v>0</v>
      </c>
      <c r="G16" s="154"/>
      <c r="H16" s="174">
        <v>0</v>
      </c>
      <c r="I16" s="154"/>
      <c r="J16" s="174">
        <v>0</v>
      </c>
      <c r="K16" s="154"/>
      <c r="L16" s="174">
        <v>0</v>
      </c>
      <c r="M16" s="154"/>
      <c r="N16" s="297">
        <v>5920886</v>
      </c>
      <c r="O16" s="154"/>
      <c r="P16" s="174">
        <v>0</v>
      </c>
      <c r="Q16" s="154"/>
      <c r="R16" s="174">
        <v>0</v>
      </c>
      <c r="S16" s="154"/>
      <c r="T16" s="174">
        <v>0</v>
      </c>
      <c r="U16" s="154"/>
      <c r="V16" s="174">
        <v>0</v>
      </c>
      <c r="W16" s="154"/>
      <c r="X16" s="174">
        <v>0</v>
      </c>
      <c r="Y16" s="154"/>
      <c r="Z16" s="139">
        <f>SUM(D16:X16)</f>
        <v>5920886</v>
      </c>
      <c r="AA16" s="130"/>
    </row>
    <row r="17" spans="1:27" s="134" customFormat="1" ht="22.5" customHeight="1" x14ac:dyDescent="0.7">
      <c r="A17" s="296" t="s">
        <v>211</v>
      </c>
      <c r="B17" s="294">
        <v>2</v>
      </c>
      <c r="C17" s="162"/>
      <c r="D17" s="164">
        <v>0</v>
      </c>
      <c r="E17" s="138"/>
      <c r="F17" s="164">
        <v>0</v>
      </c>
      <c r="G17" s="138"/>
      <c r="H17" s="164">
        <v>0</v>
      </c>
      <c r="I17" s="138"/>
      <c r="J17" s="164">
        <v>0</v>
      </c>
      <c r="K17" s="138"/>
      <c r="L17" s="164">
        <v>0</v>
      </c>
      <c r="M17" s="165"/>
      <c r="N17" s="166">
        <v>-86225</v>
      </c>
      <c r="O17" s="165"/>
      <c r="P17" s="164">
        <v>0</v>
      </c>
      <c r="Q17" s="138"/>
      <c r="R17" s="164">
        <v>0</v>
      </c>
      <c r="S17" s="138"/>
      <c r="T17" s="164">
        <v>0</v>
      </c>
      <c r="U17" s="138"/>
      <c r="V17" s="166">
        <v>-165852</v>
      </c>
      <c r="W17" s="138"/>
      <c r="X17" s="164">
        <v>0</v>
      </c>
      <c r="Y17" s="165"/>
      <c r="Z17" s="166">
        <f>SUM(D17:X17)</f>
        <v>-252077</v>
      </c>
      <c r="AA17" s="221"/>
    </row>
    <row r="18" spans="1:27" s="134" customFormat="1" ht="22.5" customHeight="1" x14ac:dyDescent="0.7">
      <c r="A18" s="1" t="s">
        <v>149</v>
      </c>
      <c r="B18" s="252"/>
      <c r="C18" s="162"/>
      <c r="D18" s="177">
        <f>SUM(D15:D17)</f>
        <v>32000000</v>
      </c>
      <c r="E18" s="154"/>
      <c r="F18" s="177">
        <f>SUM(F15:F17)</f>
        <v>7978100</v>
      </c>
      <c r="G18" s="154"/>
      <c r="H18" s="177">
        <f>SUM(H15:H17)</f>
        <v>39326508</v>
      </c>
      <c r="I18" s="154"/>
      <c r="J18" s="177">
        <f>SUM(J15:J17)</f>
        <v>58782</v>
      </c>
      <c r="K18" s="154"/>
      <c r="L18" s="177">
        <f>SUM(L15:L17)</f>
        <v>375</v>
      </c>
      <c r="M18" s="154"/>
      <c r="N18" s="177">
        <f>SUM(N15:N17)</f>
        <v>7267351</v>
      </c>
      <c r="O18" s="154"/>
      <c r="P18" s="177">
        <f>SUM(P15:P17)</f>
        <v>-4307373</v>
      </c>
      <c r="Q18" s="154"/>
      <c r="R18" s="177">
        <f>SUM(R15:R17)</f>
        <v>7337330</v>
      </c>
      <c r="S18" s="154"/>
      <c r="T18" s="177">
        <f>SUM(T15:T17)</f>
        <v>11595578</v>
      </c>
      <c r="U18" s="154"/>
      <c r="V18" s="177">
        <f>SUM(V15:V17)</f>
        <v>-165852</v>
      </c>
      <c r="W18" s="154"/>
      <c r="X18" s="177">
        <f>SUM(X15:X17)</f>
        <v>-4615594</v>
      </c>
      <c r="Y18" s="154"/>
      <c r="Z18" s="177">
        <f>SUM(Z15:Z17)</f>
        <v>96475205</v>
      </c>
      <c r="AA18" s="130"/>
    </row>
    <row r="19" spans="1:27" s="134" customFormat="1" ht="22.5" customHeight="1" x14ac:dyDescent="0.7">
      <c r="B19" s="252"/>
      <c r="C19" s="162"/>
      <c r="D19" s="163"/>
      <c r="E19" s="163"/>
      <c r="F19" s="167"/>
      <c r="G19" s="163"/>
      <c r="H19" s="167"/>
      <c r="I19" s="163"/>
      <c r="J19" s="167"/>
      <c r="K19" s="163"/>
      <c r="L19" s="163"/>
      <c r="M19" s="163"/>
      <c r="N19" s="154"/>
      <c r="O19" s="163"/>
      <c r="P19" s="163"/>
      <c r="Q19" s="163"/>
      <c r="R19" s="154"/>
      <c r="S19" s="154"/>
      <c r="T19" s="154"/>
      <c r="U19" s="154"/>
      <c r="V19" s="154"/>
      <c r="W19" s="154"/>
      <c r="X19" s="167"/>
      <c r="Y19" s="163"/>
      <c r="Z19" s="163"/>
      <c r="AA19" s="130"/>
    </row>
    <row r="20" spans="1:27" s="134" customFormat="1" ht="22.5" customHeight="1" x14ac:dyDescent="0.7">
      <c r="A20" s="134" t="s">
        <v>40</v>
      </c>
      <c r="B20" s="252"/>
      <c r="C20" s="162"/>
      <c r="D20" s="163"/>
      <c r="E20" s="163"/>
      <c r="F20" s="167"/>
      <c r="G20" s="163"/>
      <c r="H20" s="167"/>
      <c r="I20" s="163"/>
      <c r="J20" s="167"/>
      <c r="K20" s="163"/>
      <c r="L20" s="163"/>
      <c r="M20" s="163"/>
      <c r="N20" s="154"/>
      <c r="O20" s="163"/>
      <c r="P20" s="163"/>
      <c r="Q20" s="163"/>
      <c r="R20" s="154"/>
      <c r="S20" s="154"/>
      <c r="T20" s="154"/>
      <c r="U20" s="154"/>
      <c r="V20" s="154"/>
      <c r="W20" s="154"/>
      <c r="X20" s="167"/>
      <c r="Y20" s="163"/>
      <c r="Z20" s="163"/>
      <c r="AA20" s="130"/>
    </row>
    <row r="21" spans="1:27" s="134" customFormat="1" ht="22.5" customHeight="1" x14ac:dyDescent="0.7">
      <c r="A21" s="168" t="s">
        <v>145</v>
      </c>
      <c r="B21" s="252"/>
      <c r="C21" s="162"/>
      <c r="D21" s="163"/>
      <c r="E21" s="163"/>
      <c r="F21" s="167"/>
      <c r="G21" s="163"/>
      <c r="H21" s="167"/>
      <c r="I21" s="163"/>
      <c r="J21" s="167"/>
      <c r="K21" s="163"/>
      <c r="L21" s="163"/>
      <c r="M21" s="163"/>
      <c r="N21" s="154"/>
      <c r="O21" s="163"/>
      <c r="P21" s="163"/>
      <c r="Q21" s="163"/>
      <c r="R21" s="154"/>
      <c r="S21" s="154"/>
      <c r="T21" s="154"/>
      <c r="U21" s="154"/>
      <c r="V21" s="154"/>
      <c r="W21" s="154"/>
      <c r="X21" s="167"/>
      <c r="Y21" s="163"/>
      <c r="Z21" s="163"/>
      <c r="AA21" s="130"/>
    </row>
    <row r="22" spans="1:27" s="134" customFormat="1" ht="22.5" customHeight="1" x14ac:dyDescent="0.7">
      <c r="A22" s="130" t="s">
        <v>147</v>
      </c>
      <c r="B22" s="252"/>
      <c r="C22" s="162"/>
      <c r="D22" s="164">
        <v>0</v>
      </c>
      <c r="E22" s="138"/>
      <c r="F22" s="164">
        <v>0</v>
      </c>
      <c r="G22" s="138"/>
      <c r="H22" s="164">
        <v>0</v>
      </c>
      <c r="I22" s="138"/>
      <c r="J22" s="164">
        <v>0</v>
      </c>
      <c r="K22" s="138"/>
      <c r="L22" s="164">
        <v>0</v>
      </c>
      <c r="M22" s="165"/>
      <c r="N22" s="166">
        <v>-399996</v>
      </c>
      <c r="O22" s="165"/>
      <c r="P22" s="164">
        <v>0</v>
      </c>
      <c r="Q22" s="138"/>
      <c r="R22" s="164">
        <v>0</v>
      </c>
      <c r="S22" s="138"/>
      <c r="T22" s="164">
        <v>0</v>
      </c>
      <c r="U22" s="138"/>
      <c r="V22" s="164">
        <v>0</v>
      </c>
      <c r="W22" s="138"/>
      <c r="X22" s="164">
        <v>0</v>
      </c>
      <c r="Y22" s="165"/>
      <c r="Z22" s="166">
        <v>-399996</v>
      </c>
      <c r="AA22" s="130"/>
    </row>
    <row r="23" spans="1:27" s="134" customFormat="1" ht="22.5" customHeight="1" x14ac:dyDescent="0.7">
      <c r="A23" s="168" t="s">
        <v>146</v>
      </c>
      <c r="B23" s="252"/>
      <c r="C23" s="162"/>
      <c r="D23" s="170">
        <v>0</v>
      </c>
      <c r="E23" s="171"/>
      <c r="F23" s="170">
        <v>0</v>
      </c>
      <c r="G23" s="171"/>
      <c r="H23" s="170">
        <v>0</v>
      </c>
      <c r="I23" s="171"/>
      <c r="J23" s="170">
        <v>0</v>
      </c>
      <c r="K23" s="171"/>
      <c r="L23" s="170">
        <v>0</v>
      </c>
      <c r="M23" s="171"/>
      <c r="N23" s="169">
        <v>-399996</v>
      </c>
      <c r="O23" s="171"/>
      <c r="P23" s="170">
        <v>0</v>
      </c>
      <c r="Q23" s="171"/>
      <c r="R23" s="170">
        <v>0</v>
      </c>
      <c r="S23" s="173"/>
      <c r="T23" s="170">
        <v>0</v>
      </c>
      <c r="U23" s="173"/>
      <c r="V23" s="170">
        <v>0</v>
      </c>
      <c r="W23" s="173"/>
      <c r="X23" s="170">
        <v>0</v>
      </c>
      <c r="Y23" s="154"/>
      <c r="Z23" s="177">
        <v>-399996</v>
      </c>
      <c r="AA23" s="130"/>
    </row>
    <row r="24" spans="1:27" s="134" customFormat="1" ht="22.5" customHeight="1" x14ac:dyDescent="0.7">
      <c r="A24" s="130"/>
      <c r="B24" s="252"/>
      <c r="C24" s="162"/>
      <c r="D24" s="163"/>
      <c r="E24" s="163"/>
      <c r="F24" s="167"/>
      <c r="G24" s="163"/>
      <c r="H24" s="167"/>
      <c r="I24" s="163"/>
      <c r="J24" s="167"/>
      <c r="K24" s="163"/>
      <c r="L24" s="163"/>
      <c r="M24" s="163"/>
      <c r="N24" s="154"/>
      <c r="O24" s="163"/>
      <c r="P24" s="163"/>
      <c r="Q24" s="163"/>
      <c r="R24" s="154"/>
      <c r="S24" s="154"/>
      <c r="T24" s="154"/>
      <c r="U24" s="154"/>
      <c r="V24" s="154"/>
      <c r="W24" s="154"/>
      <c r="X24" s="167"/>
      <c r="Y24" s="163"/>
      <c r="Z24" s="163"/>
      <c r="AA24" s="190"/>
    </row>
    <row r="25" spans="1:27" s="134" customFormat="1" ht="22.5" customHeight="1" x14ac:dyDescent="0.7">
      <c r="A25" s="168" t="s">
        <v>148</v>
      </c>
      <c r="B25" s="252"/>
      <c r="C25" s="162"/>
      <c r="D25" s="171"/>
      <c r="E25" s="171"/>
      <c r="F25" s="154"/>
      <c r="G25" s="171"/>
      <c r="H25" s="154"/>
      <c r="I25" s="171"/>
      <c r="J25" s="154"/>
      <c r="K25" s="171"/>
      <c r="L25" s="171"/>
      <c r="M25" s="171"/>
      <c r="N25" s="154"/>
      <c r="O25" s="171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90"/>
    </row>
    <row r="26" spans="1:27" s="134" customFormat="1" ht="22.5" customHeight="1" x14ac:dyDescent="0.7">
      <c r="A26" s="130" t="s">
        <v>115</v>
      </c>
      <c r="B26" s="252"/>
      <c r="C26" s="162"/>
      <c r="D26" s="164">
        <v>0</v>
      </c>
      <c r="E26" s="174"/>
      <c r="F26" s="166">
        <v>-7978100</v>
      </c>
      <c r="G26" s="174"/>
      <c r="H26" s="166">
        <v>0</v>
      </c>
      <c r="I26" s="174"/>
      <c r="J26" s="166">
        <v>0</v>
      </c>
      <c r="K26" s="174"/>
      <c r="L26" s="166">
        <v>-375</v>
      </c>
      <c r="M26" s="174"/>
      <c r="N26" s="166">
        <v>0</v>
      </c>
      <c r="O26" s="174"/>
      <c r="P26" s="166">
        <v>4307373</v>
      </c>
      <c r="Q26" s="175"/>
      <c r="R26" s="166">
        <v>0</v>
      </c>
      <c r="S26" s="175"/>
      <c r="T26" s="166">
        <v>-11595578</v>
      </c>
      <c r="U26" s="175"/>
      <c r="V26" s="166">
        <v>0</v>
      </c>
      <c r="W26" s="175"/>
      <c r="X26" s="166">
        <v>-1650263</v>
      </c>
      <c r="Y26" s="175"/>
      <c r="Z26" s="166">
        <v>-16916943</v>
      </c>
      <c r="AA26" s="174"/>
    </row>
    <row r="27" spans="1:27" s="134" customFormat="1" ht="22.5" customHeight="1" x14ac:dyDescent="0.7">
      <c r="B27" s="162"/>
      <c r="C27" s="162"/>
      <c r="D27" s="171"/>
      <c r="E27" s="171"/>
      <c r="F27" s="154"/>
      <c r="G27" s="171"/>
      <c r="H27" s="154"/>
      <c r="I27" s="171"/>
      <c r="J27" s="154"/>
      <c r="K27" s="171"/>
      <c r="L27" s="154"/>
      <c r="M27" s="171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90"/>
    </row>
    <row r="28" spans="1:27" s="134" customFormat="1" ht="22.5" customHeight="1" x14ac:dyDescent="0.7">
      <c r="A28" s="134" t="s">
        <v>91</v>
      </c>
      <c r="B28" s="162"/>
      <c r="C28" s="162"/>
      <c r="D28" s="169">
        <v>0</v>
      </c>
      <c r="E28" s="171"/>
      <c r="F28" s="169">
        <v>-7978100</v>
      </c>
      <c r="G28" s="171"/>
      <c r="H28" s="169">
        <v>0</v>
      </c>
      <c r="I28" s="171"/>
      <c r="J28" s="169">
        <v>0</v>
      </c>
      <c r="K28" s="171"/>
      <c r="L28" s="169">
        <v>-375</v>
      </c>
      <c r="M28" s="171"/>
      <c r="N28" s="169">
        <v>-399996</v>
      </c>
      <c r="O28" s="154"/>
      <c r="P28" s="169">
        <v>4307373</v>
      </c>
      <c r="Q28" s="154"/>
      <c r="R28" s="169">
        <v>0</v>
      </c>
      <c r="S28" s="172"/>
      <c r="T28" s="169">
        <v>-11595578</v>
      </c>
      <c r="U28" s="172"/>
      <c r="V28" s="169">
        <v>0</v>
      </c>
      <c r="W28" s="172"/>
      <c r="X28" s="169">
        <v>-1650263</v>
      </c>
      <c r="Y28" s="154"/>
      <c r="Z28" s="169">
        <v>-17316939</v>
      </c>
      <c r="AA28" s="190"/>
    </row>
    <row r="29" spans="1:27" s="134" customFormat="1" ht="22.5" customHeight="1" x14ac:dyDescent="0.7">
      <c r="B29" s="162"/>
      <c r="C29" s="162"/>
      <c r="D29" s="171"/>
      <c r="E29" s="171"/>
      <c r="F29" s="154"/>
      <c r="G29" s="171"/>
      <c r="H29" s="154"/>
      <c r="I29" s="171"/>
      <c r="J29" s="154"/>
      <c r="K29" s="171"/>
      <c r="L29" s="171"/>
      <c r="M29" s="171"/>
      <c r="N29" s="154"/>
      <c r="O29" s="171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90"/>
    </row>
    <row r="30" spans="1:27" ht="22.5" customHeight="1" x14ac:dyDescent="0.7">
      <c r="A30" s="1" t="s">
        <v>56</v>
      </c>
      <c r="D30" s="138"/>
      <c r="E30" s="138"/>
      <c r="F30" s="139"/>
      <c r="G30" s="138"/>
      <c r="H30" s="139"/>
      <c r="I30" s="138"/>
      <c r="J30" s="139"/>
      <c r="K30" s="138"/>
      <c r="L30" s="138"/>
      <c r="M30" s="138"/>
      <c r="N30" s="139"/>
      <c r="O30" s="138"/>
      <c r="P30" s="139"/>
      <c r="Q30" s="139"/>
      <c r="X30" s="139"/>
      <c r="Y30" s="139"/>
      <c r="Z30" s="139"/>
      <c r="AA30" s="190"/>
    </row>
    <row r="31" spans="1:27" ht="22.5" customHeight="1" x14ac:dyDescent="0.7">
      <c r="A31" s="107" t="s">
        <v>171</v>
      </c>
      <c r="B31" s="304"/>
      <c r="C31" s="304"/>
      <c r="D31" s="138">
        <v>0</v>
      </c>
      <c r="E31" s="138"/>
      <c r="F31" s="139">
        <v>0</v>
      </c>
      <c r="G31" s="138"/>
      <c r="H31" s="139">
        <v>0</v>
      </c>
      <c r="I31" s="139"/>
      <c r="J31" s="139">
        <v>0</v>
      </c>
      <c r="K31" s="139"/>
      <c r="L31" s="139">
        <v>0</v>
      </c>
      <c r="M31" s="138"/>
      <c r="N31" s="139">
        <v>-916312</v>
      </c>
      <c r="O31" s="138"/>
      <c r="P31" s="139">
        <v>0</v>
      </c>
      <c r="Q31" s="139"/>
      <c r="R31" s="139">
        <v>0</v>
      </c>
      <c r="T31" s="139">
        <v>0</v>
      </c>
      <c r="V31" s="139">
        <v>0</v>
      </c>
      <c r="X31" s="139">
        <v>0</v>
      </c>
      <c r="Y31" s="139"/>
      <c r="Z31" s="139">
        <f>SUM(D31:X31)</f>
        <v>-916312</v>
      </c>
      <c r="AA31" s="256"/>
    </row>
    <row r="32" spans="1:27" ht="22.5" customHeight="1" x14ac:dyDescent="0.7">
      <c r="A32" s="320" t="s">
        <v>181</v>
      </c>
      <c r="B32" s="304"/>
      <c r="C32" s="304"/>
      <c r="D32" s="138">
        <v>0</v>
      </c>
      <c r="E32" s="138"/>
      <c r="F32" s="139">
        <v>0</v>
      </c>
      <c r="G32" s="138"/>
      <c r="H32" s="139">
        <v>0</v>
      </c>
      <c r="I32" s="139"/>
      <c r="J32" s="139">
        <v>0</v>
      </c>
      <c r="K32" s="139"/>
      <c r="L32" s="139">
        <v>0</v>
      </c>
      <c r="M32" s="138"/>
      <c r="N32" s="139">
        <v>0</v>
      </c>
      <c r="O32" s="138"/>
      <c r="P32" s="139">
        <v>0</v>
      </c>
      <c r="Q32" s="139"/>
      <c r="R32" s="139">
        <v>0</v>
      </c>
      <c r="T32" s="139">
        <v>0</v>
      </c>
      <c r="V32" s="139">
        <v>-201051</v>
      </c>
      <c r="X32" s="139">
        <v>0</v>
      </c>
      <c r="Y32" s="139"/>
      <c r="Z32" s="139">
        <f>SUM(D32:X32)</f>
        <v>-201051</v>
      </c>
      <c r="AA32" s="256"/>
    </row>
    <row r="33" spans="1:28" ht="22.5" customHeight="1" x14ac:dyDescent="0.7">
      <c r="A33" s="1" t="s">
        <v>182</v>
      </c>
      <c r="B33" s="162"/>
      <c r="C33" s="162"/>
      <c r="D33" s="176">
        <f>SUM(D31:D32)</f>
        <v>0</v>
      </c>
      <c r="E33" s="138"/>
      <c r="F33" s="176">
        <f>SUM(F31:F32)</f>
        <v>0</v>
      </c>
      <c r="G33" s="138"/>
      <c r="H33" s="176">
        <f>SUM(H31:H32)</f>
        <v>0</v>
      </c>
      <c r="I33" s="138"/>
      <c r="J33" s="176">
        <f>SUM(J31:J32)</f>
        <v>0</v>
      </c>
      <c r="K33" s="138"/>
      <c r="L33" s="176">
        <f>SUM(L31:L32)</f>
        <v>0</v>
      </c>
      <c r="M33" s="138"/>
      <c r="N33" s="177">
        <f>SUM(N31:N32)</f>
        <v>-916312</v>
      </c>
      <c r="O33" s="138"/>
      <c r="P33" s="176">
        <f>SUM(P31:P32)</f>
        <v>0</v>
      </c>
      <c r="Q33" s="154"/>
      <c r="R33" s="176">
        <f>SUM(R31:R32)</f>
        <v>0</v>
      </c>
      <c r="S33" s="172"/>
      <c r="T33" s="176">
        <f>SUM(T31:T32)</f>
        <v>0</v>
      </c>
      <c r="U33" s="172"/>
      <c r="V33" s="177">
        <f>SUM(V31:V32)</f>
        <v>-201051</v>
      </c>
      <c r="W33" s="172"/>
      <c r="X33" s="176">
        <f>SUM(X31:X32)</f>
        <v>0</v>
      </c>
      <c r="Y33" s="139"/>
      <c r="Z33" s="177">
        <f>SUM(Z31:Z32)</f>
        <v>-1117363</v>
      </c>
      <c r="AA33" s="190"/>
    </row>
    <row r="34" spans="1:28" ht="22.5" customHeight="1" x14ac:dyDescent="0.7">
      <c r="A34" s="134"/>
      <c r="B34" s="304"/>
      <c r="C34" s="304"/>
      <c r="D34" s="165"/>
      <c r="E34" s="165"/>
      <c r="F34" s="178"/>
      <c r="G34" s="165"/>
      <c r="H34" s="178"/>
      <c r="I34" s="165"/>
      <c r="J34" s="178"/>
      <c r="K34" s="165"/>
      <c r="L34" s="178"/>
      <c r="M34" s="165"/>
      <c r="N34" s="178"/>
      <c r="O34" s="165"/>
      <c r="P34" s="139"/>
      <c r="Q34" s="178"/>
      <c r="X34" s="178"/>
      <c r="Y34" s="178"/>
      <c r="Z34" s="178"/>
    </row>
    <row r="35" spans="1:28" s="134" customFormat="1" ht="23.5" thickBot="1" x14ac:dyDescent="0.75">
      <c r="A35" s="179" t="s">
        <v>212</v>
      </c>
      <c r="B35" s="162"/>
      <c r="C35" s="162"/>
      <c r="D35" s="180">
        <f>D33+D28+D18</f>
        <v>32000000</v>
      </c>
      <c r="E35" s="154"/>
      <c r="F35" s="180">
        <f>F33+F28+F18</f>
        <v>0</v>
      </c>
      <c r="G35" s="154"/>
      <c r="H35" s="180">
        <f>H33+H28+H18</f>
        <v>39326508</v>
      </c>
      <c r="I35" s="154"/>
      <c r="J35" s="180">
        <f>J33+J28+J18</f>
        <v>58782</v>
      </c>
      <c r="K35" s="154"/>
      <c r="L35" s="180">
        <f>L33+L28+L18</f>
        <v>0</v>
      </c>
      <c r="M35" s="154"/>
      <c r="N35" s="180">
        <f>N33+N28+N18</f>
        <v>5951043</v>
      </c>
      <c r="O35" s="154"/>
      <c r="P35" s="180">
        <f>P33+P28+P18</f>
        <v>0</v>
      </c>
      <c r="Q35" s="154"/>
      <c r="R35" s="180">
        <f>R33+R28+R18</f>
        <v>7337330</v>
      </c>
      <c r="S35" s="172"/>
      <c r="T35" s="180">
        <f>T33+T28+T18</f>
        <v>0</v>
      </c>
      <c r="U35" s="172"/>
      <c r="V35" s="180">
        <f>V33+V28+V18</f>
        <v>-366903</v>
      </c>
      <c r="W35" s="172"/>
      <c r="X35" s="180">
        <f>X33+X28+X18</f>
        <v>-6265857</v>
      </c>
      <c r="Y35" s="154"/>
      <c r="Z35" s="180">
        <f>Z33+Z28+Z18</f>
        <v>78040903</v>
      </c>
    </row>
    <row r="36" spans="1:28" ht="22.5" customHeight="1" thickTop="1" x14ac:dyDescent="0.7"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</row>
    <row r="37" spans="1:28" ht="22.5" customHeight="1" x14ac:dyDescent="0.7"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X37" s="139"/>
      <c r="Y37" s="139"/>
      <c r="Z37" s="139"/>
    </row>
    <row r="38" spans="1:28" ht="22.5" customHeight="1" x14ac:dyDescent="0.7"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</row>
    <row r="39" spans="1:28" ht="22.5" customHeight="1" x14ac:dyDescent="0.7">
      <c r="Z39" s="182"/>
    </row>
    <row r="40" spans="1:28" ht="22.5" customHeight="1" x14ac:dyDescent="0.7">
      <c r="A40" s="181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X40" s="139"/>
      <c r="Y40" s="139"/>
      <c r="Z40" s="182"/>
      <c r="AB40" s="182"/>
    </row>
    <row r="41" spans="1:28" ht="22.5" customHeight="1" x14ac:dyDescent="0.7"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</row>
    <row r="42" spans="1:28" ht="22.5" customHeight="1" x14ac:dyDescent="0.7"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</row>
    <row r="43" spans="1:28" ht="22.5" customHeight="1" x14ac:dyDescent="0.7"/>
    <row r="46" spans="1:28" ht="22.5" customHeight="1" x14ac:dyDescent="0.7"/>
    <row r="50" spans="15:23" ht="22.5" customHeight="1" x14ac:dyDescent="0.7"/>
    <row r="51" spans="15:23" ht="22.5" customHeight="1" x14ac:dyDescent="0.7">
      <c r="O51" s="253"/>
      <c r="P51" s="253"/>
      <c r="Q51" s="253"/>
      <c r="R51" s="183"/>
      <c r="S51" s="183"/>
      <c r="T51" s="183"/>
      <c r="U51" s="183"/>
      <c r="V51" s="183"/>
      <c r="W51" s="183"/>
    </row>
    <row r="83" spans="15:23" ht="22.5" customHeight="1" x14ac:dyDescent="0.7"/>
    <row r="87" spans="15:23" ht="22.5" customHeight="1" x14ac:dyDescent="0.7"/>
    <row r="88" spans="15:23" ht="22.5" customHeight="1" x14ac:dyDescent="0.7">
      <c r="O88" s="253"/>
      <c r="P88" s="253"/>
      <c r="Q88" s="253"/>
      <c r="R88" s="183"/>
      <c r="S88" s="183"/>
      <c r="T88" s="183"/>
      <c r="U88" s="183"/>
      <c r="V88" s="183"/>
      <c r="W88" s="183"/>
    </row>
  </sheetData>
  <mergeCells count="5">
    <mergeCell ref="D13:Z13"/>
    <mergeCell ref="D4:Z4"/>
    <mergeCell ref="R5:X5"/>
    <mergeCell ref="J6:P6"/>
    <mergeCell ref="R6:X6"/>
  </mergeCells>
  <pageMargins left="0.8" right="0.6" top="0.48" bottom="0.5" header="0.5" footer="0.5"/>
  <pageSetup paperSize="9" scale="52" firstPageNumber="1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0"/>
  <sheetViews>
    <sheetView view="pageBreakPreview" topLeftCell="A14" zoomScale="55" zoomScaleNormal="70" zoomScaleSheetLayoutView="55" workbookViewId="0">
      <selection activeCell="U14" sqref="U1:U1048576"/>
    </sheetView>
  </sheetViews>
  <sheetFormatPr defaultColWidth="27.3984375" defaultRowHeight="22.5" customHeight="1" x14ac:dyDescent="0.7"/>
  <cols>
    <col min="1" max="1" width="65.5" style="130" customWidth="1"/>
    <col min="2" max="2" width="11.09765625" style="205" customWidth="1"/>
    <col min="3" max="3" width="0.8984375" style="205" customWidth="1"/>
    <col min="4" max="4" width="16.09765625" style="130" customWidth="1"/>
    <col min="5" max="5" width="0.8984375" style="130" customWidth="1"/>
    <col min="6" max="6" width="16.09765625" style="130" customWidth="1"/>
    <col min="7" max="7" width="0.8984375" style="130" customWidth="1"/>
    <col min="8" max="8" width="16.09765625" style="130" customWidth="1"/>
    <col min="9" max="9" width="0.8984375" style="130" customWidth="1"/>
    <col min="10" max="10" width="16.09765625" style="138" customWidth="1"/>
    <col min="11" max="11" width="0.8984375" style="130" customWidth="1"/>
    <col min="12" max="12" width="16.09765625" style="139" customWidth="1"/>
    <col min="13" max="13" width="0.8984375" style="139" customWidth="1"/>
    <col min="14" max="14" width="16.09765625" style="139" customWidth="1"/>
    <col min="15" max="15" width="0.8984375" style="139" customWidth="1"/>
    <col min="16" max="16" width="19.19921875" style="139" customWidth="1"/>
    <col min="17" max="17" width="0.8984375" style="139" customWidth="1"/>
    <col min="18" max="18" width="18.796875" style="130" customWidth="1"/>
    <col min="19" max="19" width="0.8984375" style="130" customWidth="1"/>
    <col min="20" max="20" width="16.09765625" style="130" customWidth="1"/>
    <col min="21" max="21" width="14.59765625" style="130" customWidth="1"/>
    <col min="22" max="22" width="18.09765625" style="130" bestFit="1" customWidth="1"/>
    <col min="23" max="16384" width="27.3984375" style="130"/>
  </cols>
  <sheetData>
    <row r="1" spans="1:21" ht="22.5" customHeight="1" x14ac:dyDescent="0.7">
      <c r="A1" s="134" t="s">
        <v>108</v>
      </c>
      <c r="B1" s="1"/>
      <c r="C1" s="1"/>
      <c r="D1" s="1"/>
    </row>
    <row r="2" spans="1:21" ht="22.5" customHeight="1" x14ac:dyDescent="0.7">
      <c r="A2" s="134" t="s">
        <v>121</v>
      </c>
      <c r="B2" s="25"/>
      <c r="C2" s="25"/>
      <c r="D2" s="1"/>
    </row>
    <row r="3" spans="1:21" ht="22.5" customHeight="1" x14ac:dyDescent="0.7">
      <c r="B3" s="130"/>
      <c r="C3" s="130"/>
    </row>
    <row r="4" spans="1:21" ht="22.5" customHeight="1" x14ac:dyDescent="0.7">
      <c r="A4" s="134"/>
      <c r="D4" s="389" t="s">
        <v>1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</row>
    <row r="5" spans="1:21" ht="22.5" customHeight="1" x14ac:dyDescent="0.7">
      <c r="A5" s="134"/>
      <c r="D5" s="206"/>
      <c r="E5" s="206"/>
      <c r="F5" s="206"/>
      <c r="G5" s="206"/>
      <c r="H5" s="206"/>
      <c r="J5" s="130"/>
      <c r="K5" s="156"/>
      <c r="L5" s="390" t="s">
        <v>112</v>
      </c>
      <c r="M5" s="390"/>
      <c r="N5" s="390"/>
      <c r="O5" s="390"/>
      <c r="P5" s="390"/>
      <c r="Q5" s="390"/>
      <c r="R5" s="390"/>
      <c r="S5" s="156"/>
      <c r="T5" s="156"/>
    </row>
    <row r="6" spans="1:21" ht="22.5" customHeight="1" x14ac:dyDescent="0.7">
      <c r="A6" s="134"/>
      <c r="D6" s="206"/>
      <c r="E6" s="206"/>
      <c r="F6" s="206"/>
      <c r="G6" s="206"/>
      <c r="H6" s="391" t="s">
        <v>162</v>
      </c>
      <c r="I6" s="391"/>
      <c r="J6" s="391"/>
      <c r="K6" s="156"/>
      <c r="L6" s="392" t="s">
        <v>17</v>
      </c>
      <c r="M6" s="392"/>
      <c r="N6" s="392"/>
      <c r="O6" s="392"/>
      <c r="P6" s="392"/>
      <c r="Q6" s="392"/>
      <c r="R6" s="392"/>
      <c r="S6" s="156"/>
      <c r="T6" s="156"/>
    </row>
    <row r="7" spans="1:21" ht="22.5" hidden="1" customHeight="1" x14ac:dyDescent="0.7">
      <c r="A7" s="134"/>
      <c r="D7" s="206"/>
      <c r="E7" s="206"/>
      <c r="F7" s="206"/>
      <c r="G7" s="206"/>
      <c r="H7" s="206"/>
      <c r="I7" s="156"/>
      <c r="J7" s="156"/>
      <c r="K7" s="156"/>
      <c r="L7" s="157"/>
      <c r="M7" s="157"/>
      <c r="N7" s="157"/>
      <c r="O7" s="157"/>
      <c r="P7" s="157"/>
      <c r="Q7" s="157"/>
      <c r="R7" s="206"/>
      <c r="S7" s="156"/>
      <c r="T7" s="156"/>
    </row>
    <row r="8" spans="1:21" ht="22.5" customHeight="1" x14ac:dyDescent="0.7">
      <c r="A8" s="134"/>
      <c r="D8" s="156" t="s">
        <v>30</v>
      </c>
      <c r="F8" s="156"/>
      <c r="H8" s="156" t="s">
        <v>113</v>
      </c>
      <c r="J8" s="158"/>
      <c r="K8" s="156"/>
      <c r="L8" s="156"/>
      <c r="M8" s="160"/>
      <c r="N8" s="140"/>
      <c r="O8" s="160"/>
      <c r="P8" s="156"/>
      <c r="Q8" s="140"/>
      <c r="R8" s="299" t="s">
        <v>78</v>
      </c>
      <c r="T8" s="156"/>
    </row>
    <row r="9" spans="1:21" s="134" customFormat="1" ht="22.5" customHeight="1" x14ac:dyDescent="0.7">
      <c r="B9" s="205"/>
      <c r="C9" s="205"/>
      <c r="D9" s="156" t="s">
        <v>34</v>
      </c>
      <c r="E9" s="156"/>
      <c r="F9" s="156"/>
      <c r="G9" s="156"/>
      <c r="H9" s="156" t="s">
        <v>114</v>
      </c>
      <c r="I9" s="156"/>
      <c r="J9" s="158" t="s">
        <v>43</v>
      </c>
      <c r="K9" s="156"/>
      <c r="L9" s="298" t="s">
        <v>213</v>
      </c>
      <c r="M9" s="140"/>
      <c r="N9" s="299" t="s">
        <v>215</v>
      </c>
      <c r="O9" s="140"/>
      <c r="P9" s="299" t="s">
        <v>216</v>
      </c>
      <c r="Q9" s="140"/>
      <c r="R9" s="299" t="s">
        <v>126</v>
      </c>
      <c r="S9" s="156"/>
      <c r="T9" s="156" t="s">
        <v>55</v>
      </c>
      <c r="U9" s="130"/>
    </row>
    <row r="10" spans="1:21" ht="22.5" customHeight="1" x14ac:dyDescent="0.7">
      <c r="A10" s="134"/>
      <c r="B10" s="205" t="s">
        <v>2</v>
      </c>
      <c r="D10" s="156" t="s">
        <v>33</v>
      </c>
      <c r="E10" s="156"/>
      <c r="F10" s="141" t="s">
        <v>133</v>
      </c>
      <c r="G10" s="156"/>
      <c r="H10" s="156" t="s">
        <v>45</v>
      </c>
      <c r="I10" s="156"/>
      <c r="J10" s="138" t="s">
        <v>187</v>
      </c>
      <c r="K10" s="156"/>
      <c r="L10" s="298" t="s">
        <v>214</v>
      </c>
      <c r="M10" s="140"/>
      <c r="N10" s="299" t="s">
        <v>142</v>
      </c>
      <c r="O10" s="140"/>
      <c r="P10" s="299" t="s">
        <v>217</v>
      </c>
      <c r="Q10" s="140"/>
      <c r="R10" s="299" t="s">
        <v>127</v>
      </c>
      <c r="S10" s="156"/>
      <c r="T10" s="156" t="s">
        <v>17</v>
      </c>
    </row>
    <row r="11" spans="1:21" ht="22.5" customHeight="1" x14ac:dyDescent="0.7">
      <c r="A11" s="134"/>
      <c r="D11" s="388" t="s">
        <v>53</v>
      </c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Q11" s="388"/>
      <c r="R11" s="388"/>
      <c r="S11" s="388"/>
      <c r="T11" s="388"/>
    </row>
    <row r="12" spans="1:21" ht="22.5" customHeight="1" x14ac:dyDescent="0.7">
      <c r="A12" s="134" t="s">
        <v>199</v>
      </c>
      <c r="D12" s="156"/>
      <c r="E12" s="156"/>
      <c r="F12" s="156"/>
      <c r="G12" s="156"/>
      <c r="H12" s="156"/>
      <c r="I12" s="156"/>
      <c r="J12" s="161"/>
      <c r="K12" s="156"/>
      <c r="L12" s="141"/>
      <c r="M12" s="141"/>
      <c r="N12" s="141"/>
      <c r="O12" s="141"/>
      <c r="P12" s="141"/>
      <c r="Q12" s="141"/>
      <c r="R12" s="156"/>
      <c r="S12" s="156"/>
      <c r="T12" s="156"/>
    </row>
    <row r="13" spans="1:21" s="134" customFormat="1" ht="22.5" customHeight="1" x14ac:dyDescent="0.7">
      <c r="A13" s="111" t="s">
        <v>202</v>
      </c>
      <c r="B13" s="162"/>
      <c r="C13" s="162"/>
      <c r="D13" s="154">
        <f>ROUND(32000000000/1000,0)</f>
        <v>32000000</v>
      </c>
      <c r="E13" s="154"/>
      <c r="F13" s="154">
        <f>ROUND(39326508077/1000,0)</f>
        <v>39326508</v>
      </c>
      <c r="G13" s="172"/>
      <c r="H13" s="154">
        <f>ROUND(78626174/1000,0)</f>
        <v>78626</v>
      </c>
      <c r="I13" s="172"/>
      <c r="J13" s="154">
        <f>ROUND(-963515871/1000,0)</f>
        <v>-963516</v>
      </c>
      <c r="K13" s="154"/>
      <c r="L13" s="154">
        <f>ROUND(7339355319/1000,0)</f>
        <v>7339355</v>
      </c>
      <c r="M13" s="172"/>
      <c r="N13" s="172">
        <f>ROUND(-329022617/1000,0)+1</f>
        <v>-329022</v>
      </c>
      <c r="O13" s="172"/>
      <c r="P13" s="154">
        <v>0</v>
      </c>
      <c r="Q13" s="172"/>
      <c r="R13" s="154">
        <f>ROUND(-6265856136/1000,0)</f>
        <v>-6265856</v>
      </c>
      <c r="S13" s="154"/>
      <c r="T13" s="154">
        <f>SUM(D13:R13)</f>
        <v>71186095</v>
      </c>
      <c r="U13" s="130"/>
    </row>
    <row r="14" spans="1:21" s="134" customFormat="1" ht="22.5" customHeight="1" x14ac:dyDescent="0.7">
      <c r="A14" s="74" t="s">
        <v>210</v>
      </c>
      <c r="B14" s="294">
        <v>2</v>
      </c>
      <c r="C14" s="162"/>
      <c r="D14" s="174">
        <v>0</v>
      </c>
      <c r="E14" s="139"/>
      <c r="F14" s="174">
        <v>0</v>
      </c>
      <c r="G14" s="175"/>
      <c r="H14" s="174">
        <v>0</v>
      </c>
      <c r="I14" s="175"/>
      <c r="J14" s="166">
        <v>6871237</v>
      </c>
      <c r="K14" s="139"/>
      <c r="L14" s="174">
        <v>0</v>
      </c>
      <c r="M14" s="175"/>
      <c r="N14" s="174">
        <v>0</v>
      </c>
      <c r="O14" s="175"/>
      <c r="P14" s="174">
        <v>0</v>
      </c>
      <c r="Q14" s="175"/>
      <c r="R14" s="174">
        <v>0</v>
      </c>
      <c r="S14" s="139"/>
      <c r="T14" s="166">
        <f>SUM(D14:R14)</f>
        <v>6871237</v>
      </c>
      <c r="U14" s="221"/>
    </row>
    <row r="15" spans="1:21" s="134" customFormat="1" ht="22.5" customHeight="1" x14ac:dyDescent="0.7">
      <c r="A15" s="1" t="s">
        <v>200</v>
      </c>
      <c r="B15" s="205"/>
      <c r="C15" s="162"/>
      <c r="D15" s="177">
        <f>D13+D14</f>
        <v>32000000</v>
      </c>
      <c r="E15" s="154"/>
      <c r="F15" s="177">
        <f>F13+F14</f>
        <v>39326508</v>
      </c>
      <c r="G15" s="172"/>
      <c r="H15" s="177">
        <f>H13+H14</f>
        <v>78626</v>
      </c>
      <c r="I15" s="172"/>
      <c r="J15" s="177">
        <f>J13+J14</f>
        <v>5907721</v>
      </c>
      <c r="K15" s="154"/>
      <c r="L15" s="177">
        <f>L13+L14</f>
        <v>7339355</v>
      </c>
      <c r="M15" s="172">
        <f>D44-D14</f>
        <v>0</v>
      </c>
      <c r="N15" s="177">
        <f>N13+N14</f>
        <v>-329022</v>
      </c>
      <c r="O15" s="172"/>
      <c r="P15" s="177">
        <f>P13+P14</f>
        <v>0</v>
      </c>
      <c r="Q15" s="172"/>
      <c r="R15" s="177">
        <f>R13+R14</f>
        <v>-6265856</v>
      </c>
      <c r="S15" s="154"/>
      <c r="T15" s="177">
        <f>T13+T14</f>
        <v>78057332</v>
      </c>
      <c r="U15" s="130"/>
    </row>
    <row r="16" spans="1:21" s="134" customFormat="1" ht="22.5" customHeight="1" x14ac:dyDescent="0.7">
      <c r="B16" s="218"/>
      <c r="C16" s="162"/>
      <c r="D16" s="163"/>
      <c r="E16" s="163"/>
      <c r="F16" s="167"/>
      <c r="G16" s="163"/>
      <c r="H16" s="167"/>
      <c r="I16" s="163"/>
      <c r="J16" s="154"/>
      <c r="K16" s="163"/>
      <c r="L16" s="154"/>
      <c r="M16" s="154"/>
      <c r="N16" s="154"/>
      <c r="O16" s="154"/>
      <c r="P16" s="154"/>
      <c r="Q16" s="154"/>
      <c r="R16" s="167"/>
      <c r="S16" s="163"/>
      <c r="T16" s="163"/>
      <c r="U16" s="130"/>
    </row>
    <row r="17" spans="1:22" s="134" customFormat="1" ht="22.5" customHeight="1" x14ac:dyDescent="0.7">
      <c r="A17" s="111" t="s">
        <v>40</v>
      </c>
      <c r="B17" s="218"/>
      <c r="C17" s="162"/>
      <c r="D17" s="163"/>
      <c r="E17" s="163"/>
      <c r="F17" s="167"/>
      <c r="G17" s="163"/>
      <c r="H17" s="167"/>
      <c r="I17" s="163"/>
      <c r="J17" s="154"/>
      <c r="K17" s="163"/>
      <c r="L17" s="154"/>
      <c r="M17" s="154"/>
      <c r="N17" s="154"/>
      <c r="O17" s="154"/>
      <c r="P17" s="154"/>
      <c r="Q17" s="154"/>
      <c r="R17" s="167"/>
      <c r="S17" s="163"/>
      <c r="T17" s="163"/>
      <c r="U17" s="130"/>
    </row>
    <row r="18" spans="1:22" s="134" customFormat="1" ht="22.5" customHeight="1" x14ac:dyDescent="0.7">
      <c r="A18" s="300" t="s">
        <v>145</v>
      </c>
      <c r="B18" s="218"/>
      <c r="C18" s="162"/>
      <c r="D18" s="163"/>
      <c r="E18" s="163"/>
      <c r="F18" s="167"/>
      <c r="G18" s="163"/>
      <c r="H18" s="167"/>
      <c r="I18" s="163"/>
      <c r="J18" s="154"/>
      <c r="K18" s="163"/>
      <c r="L18" s="154"/>
      <c r="M18" s="154"/>
      <c r="N18" s="154"/>
      <c r="O18" s="154"/>
      <c r="P18" s="154"/>
      <c r="Q18" s="154"/>
      <c r="R18" s="167"/>
      <c r="S18" s="163"/>
      <c r="T18" s="154"/>
      <c r="U18" s="130"/>
    </row>
    <row r="19" spans="1:22" s="134" customFormat="1" ht="22.5" customHeight="1" x14ac:dyDescent="0.7">
      <c r="A19" s="74" t="s">
        <v>218</v>
      </c>
      <c r="B19" s="218"/>
      <c r="C19" s="162"/>
      <c r="D19" s="164">
        <v>0</v>
      </c>
      <c r="E19" s="138"/>
      <c r="F19" s="164">
        <v>0</v>
      </c>
      <c r="G19" s="138"/>
      <c r="H19" s="164">
        <v>0</v>
      </c>
      <c r="I19" s="165"/>
      <c r="J19" s="166">
        <v>0</v>
      </c>
      <c r="K19" s="138"/>
      <c r="L19" s="164">
        <v>0</v>
      </c>
      <c r="M19" s="138"/>
      <c r="N19" s="164">
        <v>0</v>
      </c>
      <c r="O19" s="138"/>
      <c r="P19" s="166">
        <v>7653</v>
      </c>
      <c r="Q19" s="138"/>
      <c r="R19" s="164">
        <v>0</v>
      </c>
      <c r="S19" s="165"/>
      <c r="T19" s="166">
        <f t="shared" ref="T19" si="0">SUM(D19:R19)</f>
        <v>7653</v>
      </c>
      <c r="U19" s="130"/>
    </row>
    <row r="20" spans="1:22" s="134" customFormat="1" ht="22.5" customHeight="1" x14ac:dyDescent="0.7">
      <c r="A20" s="111" t="s">
        <v>219</v>
      </c>
      <c r="B20" s="218"/>
      <c r="C20" s="162"/>
      <c r="D20" s="169">
        <f>ROUND(SUM(D19),0)</f>
        <v>0</v>
      </c>
      <c r="E20" s="172"/>
      <c r="F20" s="169">
        <f>ROUND(SUM(F19),0)</f>
        <v>0</v>
      </c>
      <c r="G20" s="173"/>
      <c r="H20" s="169">
        <f>ROUND(SUM(H19),0)</f>
        <v>0</v>
      </c>
      <c r="I20" s="173"/>
      <c r="J20" s="169">
        <f>ROUND(SUM(J19),0)</f>
        <v>0</v>
      </c>
      <c r="K20" s="154"/>
      <c r="L20" s="169">
        <f>ROUND(SUM(L19),0)</f>
        <v>0</v>
      </c>
      <c r="M20" s="172"/>
      <c r="N20" s="169">
        <f>ROUND(SUM(N19),0)</f>
        <v>0</v>
      </c>
      <c r="O20" s="173"/>
      <c r="P20" s="169">
        <f>ROUND(SUM(P19),0)</f>
        <v>7653</v>
      </c>
      <c r="Q20" s="172"/>
      <c r="R20" s="169">
        <f>ROUND(SUM(R19),0)</f>
        <v>0</v>
      </c>
      <c r="S20" s="172"/>
      <c r="T20" s="169">
        <f>ROUND(SUM(T19),0)</f>
        <v>7653</v>
      </c>
      <c r="U20" s="130"/>
    </row>
    <row r="21" spans="1:22" s="134" customFormat="1" ht="22.5" customHeight="1" x14ac:dyDescent="0.7">
      <c r="A21" s="130"/>
      <c r="B21" s="218"/>
      <c r="C21" s="162"/>
      <c r="D21" s="163"/>
      <c r="E21" s="163"/>
      <c r="F21" s="167"/>
      <c r="G21" s="163"/>
      <c r="H21" s="167"/>
      <c r="I21" s="163"/>
      <c r="J21" s="154"/>
      <c r="K21" s="163"/>
      <c r="L21" s="154"/>
      <c r="M21" s="154"/>
      <c r="N21" s="154"/>
      <c r="O21" s="154"/>
      <c r="P21" s="154"/>
      <c r="Q21" s="154"/>
      <c r="R21" s="167"/>
      <c r="S21" s="163"/>
      <c r="T21" s="163"/>
      <c r="U21" s="190"/>
    </row>
    <row r="22" spans="1:22" ht="22.5" customHeight="1" x14ac:dyDescent="0.7">
      <c r="A22" s="1" t="s">
        <v>56</v>
      </c>
      <c r="B22" s="218"/>
      <c r="C22" s="218"/>
      <c r="D22" s="138"/>
      <c r="E22" s="138"/>
      <c r="F22" s="139"/>
      <c r="G22" s="138"/>
      <c r="H22" s="139"/>
      <c r="I22" s="138"/>
      <c r="J22" s="139"/>
      <c r="K22" s="139"/>
      <c r="R22" s="139"/>
      <c r="S22" s="139"/>
      <c r="T22" s="139"/>
      <c r="U22" s="190"/>
    </row>
    <row r="23" spans="1:22" ht="22.5" customHeight="1" x14ac:dyDescent="0.7">
      <c r="A23" s="107" t="s">
        <v>171</v>
      </c>
      <c r="B23" s="218"/>
      <c r="C23" s="218"/>
      <c r="D23" s="138">
        <v>0</v>
      </c>
      <c r="E23" s="138"/>
      <c r="F23" s="139">
        <v>0</v>
      </c>
      <c r="G23" s="139"/>
      <c r="H23" s="139">
        <v>0</v>
      </c>
      <c r="I23" s="138"/>
      <c r="J23" s="139">
        <v>-105496</v>
      </c>
      <c r="K23" s="139"/>
      <c r="L23" s="139">
        <v>0</v>
      </c>
      <c r="N23" s="139">
        <v>0</v>
      </c>
      <c r="P23" s="139">
        <v>0</v>
      </c>
      <c r="R23" s="139">
        <v>0</v>
      </c>
      <c r="S23" s="139"/>
      <c r="T23" s="175">
        <f t="shared" ref="T23:T24" si="1">SUM(D23:R23)</f>
        <v>-105496</v>
      </c>
      <c r="U23" s="256"/>
    </row>
    <row r="24" spans="1:22" ht="22.5" customHeight="1" x14ac:dyDescent="0.7">
      <c r="A24" s="74" t="s">
        <v>220</v>
      </c>
      <c r="B24" s="218"/>
      <c r="C24" s="218"/>
      <c r="D24" s="164">
        <v>0</v>
      </c>
      <c r="E24" s="138"/>
      <c r="F24" s="166">
        <v>0</v>
      </c>
      <c r="G24" s="139"/>
      <c r="H24" s="166">
        <v>0</v>
      </c>
      <c r="I24" s="138"/>
      <c r="J24" s="166">
        <v>0</v>
      </c>
      <c r="K24" s="139"/>
      <c r="L24" s="166">
        <v>0</v>
      </c>
      <c r="N24" s="166">
        <v>209154</v>
      </c>
      <c r="P24" s="166">
        <v>0</v>
      </c>
      <c r="R24" s="166">
        <v>0</v>
      </c>
      <c r="S24" s="139"/>
      <c r="T24" s="166">
        <f t="shared" si="1"/>
        <v>209154</v>
      </c>
      <c r="U24" s="256"/>
    </row>
    <row r="25" spans="1:22" ht="22.5" customHeight="1" x14ac:dyDescent="0.7">
      <c r="A25" s="73" t="s">
        <v>182</v>
      </c>
      <c r="B25" s="162"/>
      <c r="C25" s="162"/>
      <c r="D25" s="169">
        <f>ROUND(SUM(D23:D24),0)</f>
        <v>0</v>
      </c>
      <c r="E25" s="172"/>
      <c r="F25" s="169">
        <f>ROUND(SUM(F23:F24),0)</f>
        <v>0</v>
      </c>
      <c r="G25" s="173"/>
      <c r="H25" s="169">
        <f>ROUND(SUM(H23:H24),0)</f>
        <v>0</v>
      </c>
      <c r="I25" s="173"/>
      <c r="J25" s="169">
        <f>ROUND(SUM(J23:J24),0)</f>
        <v>-105496</v>
      </c>
      <c r="K25" s="154"/>
      <c r="L25" s="169">
        <f>ROUND(SUM(L23:L24),0)</f>
        <v>0</v>
      </c>
      <c r="M25" s="172"/>
      <c r="N25" s="169">
        <f>ROUND(SUM(N23:N24),0)</f>
        <v>209154</v>
      </c>
      <c r="O25" s="173"/>
      <c r="P25" s="169">
        <f>ROUND(SUM(P23:P24),0)</f>
        <v>0</v>
      </c>
      <c r="Q25" s="172"/>
      <c r="R25" s="169">
        <f>ROUND(SUM(R23:R24),0)</f>
        <v>0</v>
      </c>
      <c r="S25" s="172"/>
      <c r="T25" s="169">
        <f>ROUND(SUM(T23:T24),0)</f>
        <v>103658</v>
      </c>
      <c r="U25" s="256"/>
    </row>
    <row r="26" spans="1:22" ht="22.5" customHeight="1" x14ac:dyDescent="0.7">
      <c r="A26" s="134"/>
      <c r="B26" s="218"/>
      <c r="C26" s="218"/>
      <c r="D26" s="165"/>
      <c r="E26" s="165"/>
      <c r="F26" s="178"/>
      <c r="G26" s="165"/>
      <c r="H26" s="178"/>
      <c r="I26" s="165"/>
      <c r="J26" s="178"/>
      <c r="K26" s="178"/>
      <c r="R26" s="178"/>
      <c r="S26" s="178"/>
      <c r="T26" s="178"/>
    </row>
    <row r="27" spans="1:22" s="134" customFormat="1" ht="23.5" thickBot="1" x14ac:dyDescent="0.75">
      <c r="A27" s="179" t="s">
        <v>201</v>
      </c>
      <c r="B27" s="162"/>
      <c r="C27" s="162"/>
      <c r="D27" s="180">
        <f>D25+D20+D15</f>
        <v>32000000</v>
      </c>
      <c r="E27" s="154"/>
      <c r="F27" s="180">
        <f>F25+F20+F15</f>
        <v>39326508</v>
      </c>
      <c r="G27" s="154"/>
      <c r="H27" s="180">
        <f>H25+H20+H15</f>
        <v>78626</v>
      </c>
      <c r="I27" s="154"/>
      <c r="J27" s="180">
        <f>J25+J20+J15</f>
        <v>5802225</v>
      </c>
      <c r="K27" s="154"/>
      <c r="L27" s="180">
        <f>L25+L20+L15</f>
        <v>7339355</v>
      </c>
      <c r="M27" s="172"/>
      <c r="N27" s="180">
        <f>N25+N20+N15</f>
        <v>-119868</v>
      </c>
      <c r="O27" s="172"/>
      <c r="P27" s="180">
        <f>P25+P20+P15</f>
        <v>7653</v>
      </c>
      <c r="Q27" s="172"/>
      <c r="R27" s="180">
        <f>R25+R20+R15</f>
        <v>-6265856</v>
      </c>
      <c r="S27" s="154"/>
      <c r="T27" s="180">
        <f>T25+T20+T15</f>
        <v>78168643</v>
      </c>
    </row>
    <row r="28" spans="1:22" ht="22.5" customHeight="1" thickTop="1" x14ac:dyDescent="0.7">
      <c r="B28" s="218"/>
      <c r="C28" s="218"/>
      <c r="F28" s="138"/>
      <c r="H28" s="178"/>
      <c r="R28" s="138"/>
    </row>
    <row r="29" spans="1:22" ht="22.5" customHeight="1" x14ac:dyDescent="0.7">
      <c r="D29" s="139"/>
      <c r="E29" s="139"/>
      <c r="F29" s="139"/>
      <c r="G29" s="139"/>
      <c r="H29" s="139"/>
      <c r="I29" s="139"/>
      <c r="J29" s="139"/>
      <c r="K29" s="139"/>
      <c r="R29" s="139"/>
      <c r="S29" s="139"/>
      <c r="T29" s="139"/>
    </row>
    <row r="30" spans="1:22" ht="22.5" customHeight="1" x14ac:dyDescent="0.7">
      <c r="T30" s="178"/>
    </row>
    <row r="31" spans="1:22" ht="22.5" customHeight="1" x14ac:dyDescent="0.7">
      <c r="T31" s="138"/>
    </row>
    <row r="32" spans="1:22" ht="22.5" customHeight="1" x14ac:dyDescent="0.7">
      <c r="A32" s="181"/>
      <c r="D32" s="139"/>
      <c r="E32" s="139"/>
      <c r="F32" s="139"/>
      <c r="G32" s="139"/>
      <c r="H32" s="139"/>
      <c r="I32" s="139"/>
      <c r="J32" s="139"/>
      <c r="K32" s="139"/>
      <c r="R32" s="139"/>
      <c r="S32" s="139"/>
      <c r="T32" s="138"/>
      <c r="V32" s="182"/>
    </row>
    <row r="33" spans="4:20" ht="22.5" customHeight="1" x14ac:dyDescent="0.7"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</row>
    <row r="34" spans="4:20" ht="22.5" customHeight="1" x14ac:dyDescent="0.7"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</row>
    <row r="43" spans="4:20" ht="22.5" customHeight="1" x14ac:dyDescent="0.7">
      <c r="K43" s="206"/>
      <c r="L43" s="183"/>
      <c r="M43" s="183"/>
      <c r="N43" s="183"/>
      <c r="O43" s="183"/>
      <c r="P43" s="183"/>
      <c r="Q43" s="183"/>
    </row>
    <row r="80" spans="11:17" ht="22.5" customHeight="1" x14ac:dyDescent="0.7">
      <c r="K80" s="206"/>
      <c r="L80" s="183"/>
      <c r="M80" s="183"/>
      <c r="N80" s="183"/>
      <c r="O80" s="183"/>
      <c r="P80" s="183"/>
      <c r="Q80" s="183"/>
    </row>
  </sheetData>
  <mergeCells count="5">
    <mergeCell ref="H6:J6"/>
    <mergeCell ref="L6:R6"/>
    <mergeCell ref="L5:R5"/>
    <mergeCell ref="D4:T4"/>
    <mergeCell ref="D11:T11"/>
  </mergeCells>
  <pageMargins left="0.8" right="0.47" top="0.48" bottom="0.5" header="0.5" footer="0.5"/>
  <pageSetup paperSize="9" scale="64" firstPageNumber="11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81"/>
  <sheetViews>
    <sheetView view="pageBreakPreview" topLeftCell="A19" zoomScale="70" zoomScaleNormal="100" zoomScaleSheetLayoutView="70" workbookViewId="0">
      <selection activeCell="P31" sqref="P31:P32"/>
    </sheetView>
  </sheetViews>
  <sheetFormatPr defaultColWidth="27.59765625" defaultRowHeight="22.5" customHeight="1" x14ac:dyDescent="0.65"/>
  <cols>
    <col min="1" max="1" width="75.5" style="75" customWidth="1"/>
    <col min="2" max="2" width="8.296875" style="254" customWidth="1"/>
    <col min="3" max="3" width="4.09765625" style="245" customWidth="1"/>
    <col min="4" max="4" width="17.296875" style="75" customWidth="1"/>
    <col min="5" max="5" width="3.3984375" style="75" customWidth="1"/>
    <col min="6" max="6" width="17.296875" style="75" customWidth="1"/>
    <col min="7" max="7" width="3.69921875" style="75" customWidth="1"/>
    <col min="8" max="8" width="17.296875" style="75" customWidth="1"/>
    <col min="9" max="9" width="3.69921875" style="75" customWidth="1"/>
    <col min="10" max="10" width="17.296875" style="75" customWidth="1"/>
    <col min="11" max="11" width="2.3984375" style="75" customWidth="1"/>
    <col min="12" max="12" width="16.296875" style="75" customWidth="1"/>
    <col min="13" max="13" width="2.09765625" style="75" customWidth="1"/>
    <col min="14" max="14" width="17.296875" style="75" customWidth="1"/>
    <col min="15" max="15" width="3.69921875" style="75" customWidth="1"/>
    <col min="16" max="16" width="17.296875" style="75" customWidth="1"/>
    <col min="17" max="17" width="9.09765625" style="75" customWidth="1"/>
    <col min="18" max="18" width="8.09765625" style="231" customWidth="1"/>
    <col min="19" max="19" width="10.3984375" style="231" customWidth="1"/>
    <col min="20" max="20" width="3.69921875" style="231" customWidth="1"/>
    <col min="21" max="21" width="9.59765625" style="231" customWidth="1"/>
    <col min="22" max="22" width="3.69921875" style="231" customWidth="1"/>
    <col min="23" max="23" width="10.59765625" style="231" customWidth="1"/>
    <col min="24" max="24" width="3.69921875" style="231" customWidth="1"/>
    <col min="25" max="25" width="11.09765625" style="231" customWidth="1"/>
    <col min="26" max="26" width="3.69921875" style="231" customWidth="1"/>
    <col min="27" max="27" width="12" style="231" customWidth="1"/>
    <col min="28" max="28" width="5.8984375" style="231" customWidth="1"/>
    <col min="29" max="29" width="6.09765625" style="231" customWidth="1"/>
    <col min="30" max="30" width="11.09765625" style="231" customWidth="1"/>
    <col min="31" max="31" width="2.3984375" style="231" customWidth="1"/>
    <col min="32" max="32" width="12.09765625" style="231" customWidth="1"/>
    <col min="33" max="33" width="2.09765625" style="231" customWidth="1"/>
    <col min="34" max="34" width="12.09765625" style="231" customWidth="1"/>
    <col min="35" max="35" width="2.59765625" style="231" customWidth="1"/>
    <col min="36" max="36" width="13.09765625" style="231" customWidth="1"/>
    <col min="37" max="37" width="1.3984375" style="231" customWidth="1"/>
    <col min="38" max="38" width="13.09765625" style="231" customWidth="1"/>
    <col min="39" max="16384" width="27.59765625" style="75"/>
  </cols>
  <sheetData>
    <row r="1" spans="1:38" ht="22.5" customHeight="1" x14ac:dyDescent="0.7">
      <c r="A1" s="111" t="s">
        <v>108</v>
      </c>
      <c r="B1" s="1"/>
      <c r="C1" s="73"/>
      <c r="D1" s="73"/>
      <c r="E1" s="73"/>
      <c r="F1" s="73"/>
      <c r="G1" s="74"/>
      <c r="H1" s="73"/>
      <c r="I1" s="73"/>
      <c r="J1" s="74"/>
      <c r="K1" s="74"/>
      <c r="L1" s="74"/>
      <c r="M1" s="74"/>
      <c r="N1" s="74"/>
      <c r="O1" s="74"/>
      <c r="P1" s="74"/>
      <c r="S1" s="237"/>
      <c r="T1" s="237"/>
      <c r="U1" s="237"/>
      <c r="V1" s="237"/>
      <c r="W1" s="190"/>
      <c r="X1" s="190"/>
      <c r="Y1" s="190"/>
      <c r="Z1" s="190"/>
      <c r="AA1" s="190"/>
    </row>
    <row r="2" spans="1:38" ht="22.5" customHeight="1" x14ac:dyDescent="0.7">
      <c r="A2" s="110" t="s">
        <v>121</v>
      </c>
      <c r="B2" s="25"/>
      <c r="C2" s="76"/>
      <c r="D2" s="73"/>
      <c r="E2" s="73"/>
      <c r="F2" s="73"/>
      <c r="G2" s="74"/>
      <c r="H2" s="73"/>
      <c r="I2" s="73"/>
      <c r="J2" s="74"/>
      <c r="K2" s="74"/>
      <c r="L2" s="74"/>
      <c r="M2" s="74"/>
      <c r="N2" s="74"/>
      <c r="O2" s="74"/>
      <c r="P2" s="74"/>
      <c r="S2" s="238"/>
      <c r="T2" s="237"/>
      <c r="U2" s="237"/>
      <c r="V2" s="237"/>
      <c r="W2" s="190"/>
      <c r="X2" s="190"/>
      <c r="Y2" s="190"/>
      <c r="Z2" s="190"/>
      <c r="AA2" s="190"/>
      <c r="AD2" s="118"/>
    </row>
    <row r="3" spans="1:38" ht="22.5" customHeight="1" x14ac:dyDescent="0.7">
      <c r="B3" s="25"/>
      <c r="C3" s="76"/>
      <c r="D3" s="73"/>
      <c r="E3" s="73"/>
      <c r="F3" s="73"/>
      <c r="G3" s="74"/>
      <c r="H3" s="73"/>
      <c r="I3" s="73"/>
      <c r="J3" s="74"/>
      <c r="K3" s="74"/>
      <c r="L3" s="74"/>
      <c r="M3" s="74"/>
      <c r="N3" s="74"/>
      <c r="O3" s="74"/>
      <c r="P3" s="74"/>
      <c r="S3" s="237"/>
      <c r="T3" s="237"/>
      <c r="U3" s="237"/>
      <c r="V3" s="237"/>
      <c r="W3" s="190"/>
      <c r="X3" s="190"/>
      <c r="Y3" s="190"/>
      <c r="Z3" s="190"/>
      <c r="AA3" s="190"/>
    </row>
    <row r="4" spans="1:38" ht="20.25" customHeight="1" x14ac:dyDescent="0.7">
      <c r="A4" s="73"/>
      <c r="B4" s="25"/>
      <c r="C4" s="76"/>
      <c r="D4" s="381" t="s">
        <v>36</v>
      </c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S4" s="384"/>
      <c r="T4" s="384"/>
      <c r="U4" s="384"/>
      <c r="V4" s="384"/>
      <c r="W4" s="384"/>
      <c r="X4" s="384"/>
      <c r="Y4" s="384"/>
      <c r="Z4" s="384"/>
      <c r="AA4" s="384"/>
      <c r="AD4" s="384"/>
      <c r="AE4" s="384"/>
      <c r="AF4" s="384"/>
      <c r="AG4" s="384"/>
      <c r="AH4" s="384"/>
      <c r="AI4" s="384"/>
      <c r="AJ4" s="384"/>
      <c r="AK4" s="384"/>
      <c r="AL4" s="384"/>
    </row>
    <row r="5" spans="1:38" ht="20.25" customHeight="1" x14ac:dyDescent="0.7">
      <c r="A5" s="73"/>
      <c r="B5" s="25"/>
      <c r="C5" s="76"/>
      <c r="D5" s="255"/>
      <c r="E5" s="255"/>
      <c r="F5" s="255"/>
      <c r="G5" s="255"/>
      <c r="H5" s="255"/>
      <c r="I5" s="255"/>
      <c r="J5" s="255"/>
      <c r="K5" s="255"/>
      <c r="L5" s="393" t="s">
        <v>112</v>
      </c>
      <c r="M5" s="393"/>
      <c r="N5" s="393"/>
      <c r="O5" s="77"/>
      <c r="P5" s="77"/>
      <c r="S5" s="249"/>
      <c r="T5" s="249"/>
      <c r="U5" s="249"/>
      <c r="V5" s="249"/>
      <c r="W5" s="249"/>
      <c r="X5" s="249"/>
      <c r="Y5" s="249"/>
      <c r="Z5" s="249"/>
      <c r="AA5" s="249"/>
      <c r="AD5" s="249"/>
      <c r="AE5" s="249"/>
      <c r="AF5" s="249"/>
      <c r="AG5" s="249"/>
      <c r="AH5" s="249"/>
      <c r="AI5" s="249"/>
      <c r="AJ5" s="249"/>
      <c r="AK5" s="249"/>
      <c r="AL5" s="249"/>
    </row>
    <row r="6" spans="1:38" ht="20.25" customHeight="1" x14ac:dyDescent="0.7">
      <c r="A6" s="246"/>
      <c r="B6" s="25"/>
      <c r="C6" s="76"/>
      <c r="D6" s="255"/>
      <c r="E6" s="255"/>
      <c r="F6" s="255"/>
      <c r="G6" s="255"/>
      <c r="H6" s="394" t="s">
        <v>50</v>
      </c>
      <c r="I6" s="394"/>
      <c r="J6" s="394"/>
      <c r="K6" s="255"/>
      <c r="L6" s="395" t="s">
        <v>17</v>
      </c>
      <c r="M6" s="395"/>
      <c r="N6" s="395"/>
      <c r="O6" s="117"/>
      <c r="P6" s="117"/>
      <c r="S6" s="249"/>
      <c r="T6" s="249"/>
      <c r="U6" s="249"/>
      <c r="V6" s="249"/>
      <c r="W6" s="249"/>
      <c r="X6" s="249"/>
      <c r="Y6" s="249"/>
      <c r="Z6" s="249"/>
      <c r="AA6" s="249"/>
      <c r="AD6" s="249"/>
      <c r="AE6" s="249"/>
      <c r="AF6" s="249"/>
      <c r="AG6" s="249"/>
      <c r="AH6" s="249"/>
      <c r="AI6" s="249"/>
      <c r="AJ6" s="249"/>
      <c r="AK6" s="249"/>
      <c r="AL6" s="249"/>
    </row>
    <row r="7" spans="1:38" s="2" customFormat="1" ht="20.25" customHeight="1" x14ac:dyDescent="0.65">
      <c r="A7" s="251"/>
      <c r="B7" s="254"/>
      <c r="C7" s="254"/>
      <c r="E7" s="251"/>
      <c r="F7" s="251"/>
      <c r="H7" s="251"/>
      <c r="I7" s="251"/>
      <c r="J7" s="251"/>
      <c r="K7" s="251"/>
      <c r="M7" s="251"/>
      <c r="O7" s="251"/>
      <c r="P7" s="251"/>
      <c r="R7" s="118"/>
      <c r="S7" s="250"/>
      <c r="T7" s="250"/>
      <c r="U7" s="250"/>
      <c r="V7" s="250"/>
      <c r="W7" s="250"/>
      <c r="X7" s="118"/>
      <c r="Y7" s="250"/>
      <c r="Z7" s="250"/>
      <c r="AA7" s="250"/>
      <c r="AB7" s="118"/>
      <c r="AC7" s="118"/>
      <c r="AD7" s="250"/>
      <c r="AE7" s="250"/>
      <c r="AF7" s="250"/>
      <c r="AG7" s="250"/>
      <c r="AH7" s="250"/>
      <c r="AI7" s="118"/>
      <c r="AJ7" s="250"/>
      <c r="AK7" s="250"/>
      <c r="AL7" s="250"/>
    </row>
    <row r="8" spans="1:38" s="18" customFormat="1" ht="20.25" customHeight="1" x14ac:dyDescent="0.7">
      <c r="A8" s="251"/>
      <c r="B8" s="254"/>
      <c r="C8" s="254"/>
      <c r="D8" s="251" t="s">
        <v>30</v>
      </c>
      <c r="E8" s="251"/>
      <c r="F8" s="251"/>
      <c r="G8" s="251"/>
      <c r="I8" s="251"/>
      <c r="J8" s="251"/>
      <c r="K8" s="251"/>
      <c r="L8" s="251" t="s">
        <v>114</v>
      </c>
      <c r="M8" s="251"/>
      <c r="N8" s="156" t="s">
        <v>78</v>
      </c>
      <c r="O8" s="251"/>
      <c r="R8" s="248"/>
      <c r="S8" s="250"/>
      <c r="T8" s="250"/>
      <c r="U8" s="250"/>
      <c r="V8" s="250"/>
      <c r="W8" s="250"/>
      <c r="X8" s="250"/>
      <c r="Y8" s="250"/>
      <c r="Z8" s="250"/>
      <c r="AA8" s="248"/>
      <c r="AB8" s="119"/>
      <c r="AC8" s="119"/>
      <c r="AD8" s="250"/>
      <c r="AE8" s="250"/>
      <c r="AF8" s="250"/>
      <c r="AG8" s="250"/>
      <c r="AH8" s="250"/>
      <c r="AI8" s="250"/>
      <c r="AJ8" s="250"/>
      <c r="AK8" s="250"/>
      <c r="AL8" s="248"/>
    </row>
    <row r="9" spans="1:38" s="18" customFormat="1" ht="20.25" customHeight="1" x14ac:dyDescent="0.7">
      <c r="A9" s="251"/>
      <c r="B9" s="254"/>
      <c r="C9" s="254"/>
      <c r="D9" s="251" t="s">
        <v>34</v>
      </c>
      <c r="E9" s="251"/>
      <c r="F9" s="251"/>
      <c r="G9" s="251"/>
      <c r="H9" s="251" t="s">
        <v>44</v>
      </c>
      <c r="I9" s="251"/>
      <c r="J9" s="251"/>
      <c r="K9" s="251"/>
      <c r="L9" s="251" t="s">
        <v>249</v>
      </c>
      <c r="M9" s="251"/>
      <c r="N9" s="156" t="s">
        <v>126</v>
      </c>
      <c r="O9" s="251"/>
      <c r="P9" s="156" t="s">
        <v>55</v>
      </c>
      <c r="R9" s="119"/>
      <c r="S9" s="250"/>
      <c r="T9" s="250"/>
      <c r="U9" s="250"/>
      <c r="V9" s="250"/>
      <c r="W9" s="250"/>
      <c r="X9" s="250"/>
      <c r="Y9" s="250"/>
      <c r="Z9" s="250"/>
      <c r="AA9" s="248"/>
      <c r="AB9" s="119"/>
      <c r="AC9" s="119"/>
      <c r="AD9" s="250"/>
      <c r="AE9" s="250"/>
      <c r="AF9" s="250"/>
      <c r="AG9" s="250"/>
      <c r="AH9" s="250"/>
      <c r="AI9" s="250"/>
      <c r="AJ9" s="250"/>
      <c r="AK9" s="250"/>
      <c r="AL9" s="248"/>
    </row>
    <row r="10" spans="1:38" s="2" customFormat="1" ht="20.25" customHeight="1" x14ac:dyDescent="0.7">
      <c r="A10" s="251"/>
      <c r="B10" s="254" t="s">
        <v>2</v>
      </c>
      <c r="C10" s="254"/>
      <c r="D10" s="251" t="s">
        <v>33</v>
      </c>
      <c r="E10" s="251"/>
      <c r="F10" s="251" t="s">
        <v>133</v>
      </c>
      <c r="G10" s="251"/>
      <c r="H10" s="251" t="s">
        <v>45</v>
      </c>
      <c r="I10" s="251"/>
      <c r="J10" s="251" t="s">
        <v>43</v>
      </c>
      <c r="K10" s="251"/>
      <c r="L10" s="251" t="s">
        <v>142</v>
      </c>
      <c r="M10" s="251"/>
      <c r="N10" s="156" t="s">
        <v>127</v>
      </c>
      <c r="O10" s="251"/>
      <c r="P10" s="156" t="s">
        <v>17</v>
      </c>
      <c r="R10" s="118"/>
      <c r="S10" s="250"/>
      <c r="T10" s="250"/>
      <c r="U10" s="250"/>
      <c r="V10" s="250"/>
      <c r="W10" s="250"/>
      <c r="X10" s="250"/>
      <c r="Y10" s="250"/>
      <c r="Z10" s="250"/>
      <c r="AA10" s="248"/>
      <c r="AB10" s="118"/>
      <c r="AC10" s="118"/>
      <c r="AD10" s="250"/>
      <c r="AE10" s="250"/>
      <c r="AF10" s="250"/>
      <c r="AG10" s="250"/>
      <c r="AH10" s="250"/>
      <c r="AI10" s="250"/>
      <c r="AJ10" s="250"/>
      <c r="AK10" s="250"/>
      <c r="AL10" s="248"/>
    </row>
    <row r="11" spans="1:38" s="2" customFormat="1" ht="20.25" customHeight="1" x14ac:dyDescent="0.7">
      <c r="A11" s="18"/>
      <c r="B11" s="254"/>
      <c r="C11" s="254"/>
      <c r="D11" s="396" t="s">
        <v>53</v>
      </c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6"/>
      <c r="R11" s="118"/>
      <c r="S11" s="382"/>
      <c r="T11" s="382"/>
      <c r="U11" s="382"/>
      <c r="V11" s="382"/>
      <c r="W11" s="382"/>
      <c r="X11" s="382"/>
      <c r="Y11" s="382"/>
      <c r="Z11" s="382"/>
      <c r="AA11" s="382"/>
      <c r="AB11" s="118"/>
      <c r="AC11" s="118"/>
      <c r="AD11" s="382"/>
      <c r="AE11" s="382"/>
      <c r="AF11" s="382"/>
      <c r="AG11" s="382"/>
      <c r="AH11" s="382"/>
      <c r="AI11" s="382"/>
      <c r="AJ11" s="382"/>
      <c r="AK11" s="382"/>
      <c r="AL11" s="382"/>
    </row>
    <row r="12" spans="1:38" s="10" customFormat="1" ht="22.5" customHeight="1" x14ac:dyDescent="0.65">
      <c r="B12" s="254"/>
      <c r="C12" s="254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R12" s="231"/>
      <c r="S12" s="250"/>
      <c r="T12" s="250"/>
      <c r="U12" s="250"/>
      <c r="V12" s="250"/>
      <c r="W12" s="250"/>
      <c r="X12" s="250"/>
      <c r="Y12" s="250"/>
      <c r="Z12" s="250"/>
      <c r="AA12" s="250"/>
      <c r="AB12" s="231"/>
      <c r="AC12" s="231"/>
      <c r="AD12" s="250"/>
      <c r="AE12" s="250"/>
      <c r="AF12" s="250"/>
      <c r="AG12" s="250"/>
      <c r="AH12" s="250"/>
      <c r="AI12" s="250"/>
      <c r="AJ12" s="250"/>
      <c r="AK12" s="250"/>
      <c r="AL12" s="250"/>
    </row>
    <row r="13" spans="1:38" s="18" customFormat="1" ht="24.65" customHeight="1" x14ac:dyDescent="0.7">
      <c r="A13" s="18" t="s">
        <v>221</v>
      </c>
      <c r="B13" s="21"/>
      <c r="C13" s="21"/>
      <c r="R13" s="119"/>
      <c r="S13" s="239"/>
      <c r="T13" s="239"/>
      <c r="U13" s="239"/>
      <c r="V13" s="239"/>
      <c r="W13" s="239"/>
      <c r="X13" s="239"/>
      <c r="Y13" s="239"/>
      <c r="Z13" s="239"/>
      <c r="AA13" s="239"/>
      <c r="AB13" s="119"/>
      <c r="AC13" s="119"/>
      <c r="AD13" s="239"/>
      <c r="AE13" s="239"/>
      <c r="AF13" s="239"/>
      <c r="AG13" s="239"/>
      <c r="AH13" s="239"/>
      <c r="AI13" s="239"/>
      <c r="AJ13" s="239"/>
      <c r="AK13" s="239"/>
      <c r="AL13" s="239"/>
    </row>
    <row r="14" spans="1:38" s="18" customFormat="1" ht="24.65" customHeight="1" x14ac:dyDescent="0.7">
      <c r="A14" s="72" t="s">
        <v>164</v>
      </c>
      <c r="B14" s="21"/>
      <c r="C14" s="21"/>
      <c r="D14" s="91">
        <v>32000000</v>
      </c>
      <c r="E14" s="91"/>
      <c r="F14" s="91">
        <v>39326508</v>
      </c>
      <c r="G14" s="91"/>
      <c r="H14" s="91">
        <v>58782</v>
      </c>
      <c r="I14" s="91"/>
      <c r="J14" s="91">
        <v>1169164</v>
      </c>
      <c r="K14" s="91"/>
      <c r="L14" s="126">
        <v>0</v>
      </c>
      <c r="M14" s="91"/>
      <c r="N14" s="91">
        <v>-1440</v>
      </c>
      <c r="O14" s="79"/>
      <c r="P14" s="79">
        <f>SUM(D14:N14)</f>
        <v>72553014</v>
      </c>
      <c r="R14" s="119"/>
      <c r="S14" s="239"/>
      <c r="T14" s="239"/>
      <c r="U14" s="239"/>
      <c r="V14" s="239"/>
      <c r="W14" s="239"/>
      <c r="X14" s="239"/>
      <c r="Y14" s="239"/>
      <c r="Z14" s="239"/>
      <c r="AA14" s="239"/>
      <c r="AB14" s="119"/>
      <c r="AC14" s="119"/>
      <c r="AD14" s="239"/>
      <c r="AE14" s="239"/>
      <c r="AF14" s="239"/>
      <c r="AG14" s="239"/>
      <c r="AH14" s="239"/>
      <c r="AI14" s="239"/>
      <c r="AJ14" s="239"/>
      <c r="AK14" s="239"/>
      <c r="AL14" s="239"/>
    </row>
    <row r="15" spans="1:38" s="18" customFormat="1" ht="24.65" customHeight="1" x14ac:dyDescent="0.7">
      <c r="A15" t="s">
        <v>210</v>
      </c>
      <c r="B15" s="254">
        <v>2</v>
      </c>
      <c r="C15" s="21"/>
      <c r="D15" s="63">
        <v>0</v>
      </c>
      <c r="E15" s="91"/>
      <c r="F15" s="63">
        <v>0</v>
      </c>
      <c r="G15" s="91"/>
      <c r="H15" s="63">
        <v>0</v>
      </c>
      <c r="I15" s="63"/>
      <c r="J15" s="63">
        <v>6276</v>
      </c>
      <c r="K15" s="63"/>
      <c r="L15" s="63">
        <v>0</v>
      </c>
      <c r="M15" s="63">
        <f>D44-D14</f>
        <v>-32000000</v>
      </c>
      <c r="N15" s="63">
        <v>0</v>
      </c>
      <c r="O15" s="79"/>
      <c r="P15" s="232">
        <f>J15</f>
        <v>6276</v>
      </c>
      <c r="R15" s="119"/>
      <c r="S15" s="239"/>
      <c r="T15" s="239"/>
      <c r="U15" s="239"/>
      <c r="V15" s="239"/>
      <c r="W15" s="239"/>
      <c r="X15" s="239"/>
      <c r="Y15" s="239"/>
      <c r="Z15" s="239"/>
      <c r="AA15" s="239"/>
      <c r="AB15" s="119"/>
      <c r="AC15" s="119"/>
      <c r="AD15" s="239"/>
      <c r="AE15" s="239"/>
      <c r="AF15" s="239"/>
      <c r="AG15" s="239"/>
      <c r="AH15" s="239"/>
      <c r="AI15" s="239"/>
      <c r="AJ15" s="239"/>
      <c r="AK15" s="239"/>
      <c r="AL15" s="239"/>
    </row>
    <row r="16" spans="1:38" s="18" customFormat="1" ht="24.65" customHeight="1" x14ac:dyDescent="0.7">
      <c r="A16" s="296" t="s">
        <v>211</v>
      </c>
      <c r="B16" s="260">
        <v>2</v>
      </c>
      <c r="C16" s="21"/>
      <c r="D16" s="64">
        <v>0</v>
      </c>
      <c r="E16" s="91"/>
      <c r="F16" s="64">
        <v>0</v>
      </c>
      <c r="G16" s="91"/>
      <c r="H16" s="64">
        <v>0</v>
      </c>
      <c r="I16" s="91"/>
      <c r="J16" s="64">
        <v>0</v>
      </c>
      <c r="K16" s="91"/>
      <c r="L16" s="64">
        <v>-165852</v>
      </c>
      <c r="M16" s="91"/>
      <c r="N16" s="64">
        <v>0</v>
      </c>
      <c r="O16" s="79"/>
      <c r="P16" s="149">
        <f>SUM(D16:N16)</f>
        <v>-165852</v>
      </c>
      <c r="R16" s="119"/>
      <c r="S16" s="239"/>
      <c r="T16" s="239"/>
      <c r="U16" s="239"/>
      <c r="V16" s="239"/>
      <c r="W16" s="239"/>
      <c r="X16" s="239"/>
      <c r="Y16" s="239"/>
      <c r="Z16" s="239"/>
      <c r="AA16" s="239"/>
      <c r="AB16" s="119"/>
      <c r="AC16" s="119"/>
      <c r="AD16" s="239"/>
      <c r="AE16" s="239"/>
      <c r="AF16" s="239"/>
      <c r="AG16" s="239"/>
      <c r="AH16" s="239"/>
      <c r="AI16" s="239"/>
      <c r="AJ16" s="239"/>
      <c r="AK16" s="239"/>
      <c r="AL16" s="239"/>
    </row>
    <row r="17" spans="1:38" s="18" customFormat="1" ht="24.65" customHeight="1" x14ac:dyDescent="0.7">
      <c r="A17" s="18" t="s">
        <v>149</v>
      </c>
      <c r="B17" s="21"/>
      <c r="C17" s="21"/>
      <c r="D17" s="62">
        <f>D14+D15+D16</f>
        <v>32000000</v>
      </c>
      <c r="E17" s="91"/>
      <c r="F17" s="62">
        <f>F14+F15+F16</f>
        <v>39326508</v>
      </c>
      <c r="G17" s="91"/>
      <c r="H17" s="62">
        <f>H14+H15+H16</f>
        <v>58782</v>
      </c>
      <c r="I17" s="91"/>
      <c r="J17" s="62">
        <f>J14+J15+J16</f>
        <v>1175440</v>
      </c>
      <c r="K17" s="91"/>
      <c r="L17" s="62">
        <f>L14+L15+L16</f>
        <v>-165852</v>
      </c>
      <c r="M17" s="91"/>
      <c r="N17" s="62">
        <f>N14+N15+N16</f>
        <v>-1440</v>
      </c>
      <c r="O17" s="79"/>
      <c r="P17" s="62">
        <f>P14+P15+P16</f>
        <v>72393438</v>
      </c>
      <c r="R17" s="119"/>
      <c r="S17" s="239"/>
      <c r="T17" s="239"/>
      <c r="U17" s="239"/>
      <c r="V17" s="239"/>
      <c r="W17" s="239"/>
      <c r="X17" s="239"/>
      <c r="Y17" s="239"/>
      <c r="Z17" s="239"/>
      <c r="AA17" s="239"/>
      <c r="AB17" s="119"/>
      <c r="AC17" s="119"/>
      <c r="AD17" s="239"/>
      <c r="AE17" s="239"/>
      <c r="AF17" s="239"/>
      <c r="AG17" s="239"/>
      <c r="AH17" s="239"/>
      <c r="AI17" s="239"/>
      <c r="AJ17" s="239"/>
      <c r="AK17" s="239"/>
      <c r="AL17" s="239"/>
    </row>
    <row r="18" spans="1:38" s="72" customFormat="1" ht="24.65" customHeight="1" x14ac:dyDescent="0.7">
      <c r="B18" s="21"/>
      <c r="C18" s="78"/>
      <c r="D18" s="79"/>
      <c r="E18" s="79"/>
      <c r="F18" s="79"/>
      <c r="G18" s="79"/>
      <c r="H18" s="79"/>
      <c r="I18" s="79"/>
      <c r="J18" s="79"/>
      <c r="K18" s="79"/>
      <c r="M18" s="39"/>
      <c r="N18" s="39"/>
      <c r="O18" s="79"/>
      <c r="P18" s="79"/>
      <c r="R18" s="119"/>
      <c r="S18" s="239"/>
      <c r="T18" s="239"/>
      <c r="U18" s="239"/>
      <c r="V18" s="239"/>
      <c r="W18" s="39"/>
      <c r="X18" s="239"/>
      <c r="Y18" s="239"/>
      <c r="Z18" s="239"/>
      <c r="AA18" s="239"/>
      <c r="AB18" s="119"/>
      <c r="AC18" s="119"/>
      <c r="AD18" s="239"/>
      <c r="AE18" s="239"/>
      <c r="AF18" s="239"/>
      <c r="AG18" s="239"/>
      <c r="AH18" s="39"/>
      <c r="AI18" s="239"/>
      <c r="AJ18" s="239"/>
      <c r="AK18" s="239"/>
      <c r="AL18" s="239"/>
    </row>
    <row r="19" spans="1:38" s="72" customFormat="1" ht="24.65" customHeight="1" x14ac:dyDescent="0.7">
      <c r="A19" s="72" t="s">
        <v>40</v>
      </c>
      <c r="B19" s="21"/>
      <c r="C19" s="78"/>
      <c r="D19" s="79"/>
      <c r="E19" s="79"/>
      <c r="F19" s="79"/>
      <c r="G19" s="79"/>
      <c r="H19" s="79"/>
      <c r="I19" s="79"/>
      <c r="J19" s="79"/>
      <c r="K19" s="79"/>
      <c r="M19" s="39"/>
      <c r="N19" s="39"/>
      <c r="O19" s="79"/>
      <c r="P19" s="79"/>
      <c r="R19" s="119"/>
      <c r="S19" s="239"/>
      <c r="T19" s="239"/>
      <c r="U19" s="239"/>
      <c r="V19" s="239"/>
      <c r="W19" s="39"/>
      <c r="X19" s="239"/>
      <c r="Y19" s="239"/>
      <c r="Z19" s="239"/>
      <c r="AA19" s="239"/>
      <c r="AB19" s="119"/>
      <c r="AC19" s="119"/>
      <c r="AD19" s="239"/>
      <c r="AE19" s="239"/>
      <c r="AF19" s="239"/>
      <c r="AG19" s="239"/>
      <c r="AH19" s="39"/>
      <c r="AI19" s="239"/>
      <c r="AJ19" s="239"/>
      <c r="AK19" s="239"/>
      <c r="AL19" s="239"/>
    </row>
    <row r="20" spans="1:38" s="72" customFormat="1" ht="24.65" customHeight="1" x14ac:dyDescent="0.7">
      <c r="A20" s="348" t="s">
        <v>145</v>
      </c>
      <c r="B20" s="21"/>
      <c r="C20" s="78"/>
      <c r="D20" s="79"/>
      <c r="E20" s="79"/>
      <c r="F20" s="79"/>
      <c r="G20" s="79"/>
      <c r="H20" s="79"/>
      <c r="I20" s="79"/>
      <c r="J20" s="79"/>
      <c r="K20" s="79"/>
      <c r="M20" s="39"/>
      <c r="N20" s="39"/>
      <c r="O20" s="79"/>
      <c r="P20" s="79"/>
      <c r="R20" s="119"/>
      <c r="S20" s="239"/>
      <c r="T20" s="239"/>
      <c r="U20" s="239"/>
      <c r="V20" s="239"/>
      <c r="W20" s="39"/>
      <c r="X20" s="239"/>
      <c r="Y20" s="239"/>
      <c r="Z20" s="239"/>
      <c r="AA20" s="239"/>
      <c r="AB20" s="119"/>
      <c r="AC20" s="119"/>
      <c r="AD20" s="239"/>
      <c r="AE20" s="239"/>
      <c r="AF20" s="239"/>
      <c r="AG20" s="239"/>
      <c r="AH20" s="39"/>
      <c r="AI20" s="239"/>
      <c r="AJ20" s="239"/>
      <c r="AK20" s="239"/>
      <c r="AL20" s="239"/>
    </row>
    <row r="21" spans="1:38" s="72" customFormat="1" ht="24.65" customHeight="1" x14ac:dyDescent="0.7">
      <c r="A21" t="s">
        <v>222</v>
      </c>
      <c r="B21" s="254"/>
      <c r="C21" s="78"/>
      <c r="D21" s="202">
        <v>0</v>
      </c>
      <c r="E21" s="202"/>
      <c r="F21" s="202">
        <v>0</v>
      </c>
      <c r="G21" s="202"/>
      <c r="H21" s="202">
        <v>0</v>
      </c>
      <c r="I21" s="203"/>
      <c r="J21" s="204">
        <v>-399996</v>
      </c>
      <c r="K21" s="204"/>
      <c r="L21" s="204">
        <v>0</v>
      </c>
      <c r="M21" s="63"/>
      <c r="N21" s="63">
        <v>0</v>
      </c>
      <c r="O21" s="204"/>
      <c r="P21" s="204">
        <v>-399996</v>
      </c>
      <c r="R21" s="119"/>
      <c r="S21" s="239"/>
      <c r="T21" s="239"/>
      <c r="U21" s="239"/>
      <c r="V21" s="239"/>
      <c r="W21" s="39"/>
      <c r="X21" s="239"/>
      <c r="Y21" s="239"/>
      <c r="Z21" s="239"/>
      <c r="AA21" s="239"/>
      <c r="AB21" s="119"/>
      <c r="AC21" s="119"/>
      <c r="AD21" s="239"/>
      <c r="AE21" s="239"/>
      <c r="AF21" s="239"/>
      <c r="AG21" s="239"/>
      <c r="AH21" s="39"/>
      <c r="AI21" s="239"/>
      <c r="AJ21" s="239"/>
      <c r="AK21" s="239"/>
      <c r="AL21" s="239"/>
    </row>
    <row r="22" spans="1:38" s="72" customFormat="1" ht="24.65" customHeight="1" x14ac:dyDescent="0.7">
      <c r="A22" s="111" t="s">
        <v>219</v>
      </c>
      <c r="B22" s="21"/>
      <c r="C22" s="78"/>
      <c r="D22" s="37">
        <v>0</v>
      </c>
      <c r="E22" s="79"/>
      <c r="F22" s="37">
        <v>0</v>
      </c>
      <c r="G22" s="79"/>
      <c r="H22" s="37">
        <v>0</v>
      </c>
      <c r="I22" s="79"/>
      <c r="J22" s="62">
        <v>-399996</v>
      </c>
      <c r="K22" s="201"/>
      <c r="L22" s="62">
        <v>0</v>
      </c>
      <c r="M22" s="91"/>
      <c r="N22" s="62">
        <v>0</v>
      </c>
      <c r="O22" s="201"/>
      <c r="P22" s="62">
        <v>-399996</v>
      </c>
      <c r="R22" s="119"/>
      <c r="S22" s="239"/>
      <c r="T22" s="239"/>
      <c r="U22" s="239"/>
      <c r="V22" s="239"/>
      <c r="W22" s="39"/>
      <c r="X22" s="239"/>
      <c r="Y22" s="239"/>
      <c r="Z22" s="239"/>
      <c r="AA22" s="239"/>
      <c r="AB22" s="119"/>
      <c r="AC22" s="119"/>
      <c r="AD22" s="239"/>
      <c r="AE22" s="239"/>
      <c r="AF22" s="239"/>
      <c r="AG22" s="239"/>
      <c r="AH22" s="39"/>
      <c r="AI22" s="239"/>
      <c r="AJ22" s="239"/>
      <c r="AK22" s="239"/>
      <c r="AL22" s="239"/>
    </row>
    <row r="23" spans="1:38" s="72" customFormat="1" ht="24.65" customHeight="1" x14ac:dyDescent="0.7">
      <c r="A23"/>
      <c r="B23" s="21"/>
      <c r="C23" s="78"/>
      <c r="D23" s="79"/>
      <c r="E23" s="79"/>
      <c r="F23" s="79"/>
      <c r="G23" s="79"/>
      <c r="H23" s="69"/>
      <c r="I23" s="69"/>
      <c r="J23" s="69"/>
      <c r="K23" s="69"/>
      <c r="L23" s="18"/>
      <c r="M23" s="39"/>
      <c r="N23" s="39"/>
      <c r="O23" s="79"/>
      <c r="P23" s="79"/>
      <c r="R23" s="119"/>
      <c r="S23" s="239"/>
      <c r="T23" s="239"/>
      <c r="U23" s="239"/>
      <c r="V23" s="239"/>
      <c r="W23" s="39"/>
      <c r="X23" s="239"/>
      <c r="Y23" s="239"/>
      <c r="Z23" s="239"/>
      <c r="AA23" s="239"/>
      <c r="AB23" s="119"/>
      <c r="AC23" s="119"/>
      <c r="AD23" s="239"/>
      <c r="AE23" s="239"/>
      <c r="AF23" s="239"/>
      <c r="AG23" s="239"/>
      <c r="AH23" s="39"/>
      <c r="AI23" s="239"/>
      <c r="AJ23" s="239"/>
      <c r="AK23" s="239"/>
      <c r="AL23" s="239"/>
    </row>
    <row r="24" spans="1:38" ht="24.65" customHeight="1" x14ac:dyDescent="0.7">
      <c r="A24" s="19" t="s">
        <v>56</v>
      </c>
      <c r="B24" s="305"/>
      <c r="C24" s="305"/>
      <c r="D24" s="50"/>
      <c r="E24" s="50"/>
      <c r="F24" s="50"/>
      <c r="G24" s="50"/>
      <c r="H24" s="50"/>
      <c r="I24" s="50"/>
      <c r="J24" s="50"/>
      <c r="K24" s="50"/>
      <c r="L24" s="10"/>
      <c r="M24" s="50"/>
      <c r="N24" s="50"/>
      <c r="O24" s="50"/>
      <c r="P24" s="50"/>
      <c r="S24" s="240"/>
      <c r="T24" s="240"/>
      <c r="U24" s="240"/>
      <c r="V24" s="240"/>
      <c r="W24" s="240"/>
      <c r="X24" s="240"/>
      <c r="Y24" s="240"/>
      <c r="Z24" s="240"/>
      <c r="AA24" s="240"/>
      <c r="AD24" s="240"/>
      <c r="AE24" s="240"/>
      <c r="AF24" s="240"/>
      <c r="AG24" s="240"/>
      <c r="AH24" s="240"/>
      <c r="AI24" s="240"/>
      <c r="AJ24" s="240"/>
      <c r="AK24" s="240"/>
      <c r="AL24" s="240"/>
    </row>
    <row r="25" spans="1:38" ht="24.65" customHeight="1" x14ac:dyDescent="0.65">
      <c r="A25" s="135" t="s">
        <v>92</v>
      </c>
      <c r="B25" s="305"/>
      <c r="C25" s="305"/>
      <c r="D25" s="127">
        <v>0</v>
      </c>
      <c r="E25" s="38"/>
      <c r="F25" s="127">
        <v>0</v>
      </c>
      <c r="G25" s="50"/>
      <c r="H25" s="38">
        <v>0</v>
      </c>
      <c r="I25" s="38"/>
      <c r="J25" s="48">
        <v>143867</v>
      </c>
      <c r="K25" s="48"/>
      <c r="L25" s="143">
        <v>0</v>
      </c>
      <c r="M25" s="38"/>
      <c r="N25" s="38">
        <v>0</v>
      </c>
      <c r="O25" s="38"/>
      <c r="P25" s="48">
        <f>SUM(D25:N25)</f>
        <v>143867</v>
      </c>
      <c r="Q25" s="99"/>
      <c r="S25" s="38"/>
      <c r="T25" s="38"/>
      <c r="U25" s="38"/>
      <c r="V25" s="38"/>
      <c r="W25" s="48"/>
      <c r="X25" s="240"/>
      <c r="Y25" s="63"/>
      <c r="Z25" s="48"/>
      <c r="AA25" s="38"/>
      <c r="AD25" s="38"/>
      <c r="AE25" s="38"/>
      <c r="AF25" s="38"/>
      <c r="AG25" s="38"/>
      <c r="AH25" s="48"/>
      <c r="AI25" s="240"/>
      <c r="AJ25" s="63"/>
      <c r="AK25" s="48"/>
      <c r="AL25" s="38"/>
    </row>
    <row r="26" spans="1:38" ht="24.65" customHeight="1" x14ac:dyDescent="0.65">
      <c r="A26" s="135" t="s">
        <v>181</v>
      </c>
      <c r="B26" s="305"/>
      <c r="C26" s="305"/>
      <c r="D26" s="127">
        <v>0</v>
      </c>
      <c r="E26" s="38"/>
      <c r="F26" s="127">
        <v>0</v>
      </c>
      <c r="G26" s="50"/>
      <c r="H26" s="38">
        <v>0</v>
      </c>
      <c r="I26" s="38"/>
      <c r="J26" s="48">
        <v>0</v>
      </c>
      <c r="K26" s="48"/>
      <c r="L26" s="149">
        <v>-201051</v>
      </c>
      <c r="M26" s="38"/>
      <c r="N26" s="38">
        <v>0</v>
      </c>
      <c r="O26" s="38"/>
      <c r="P26" s="48">
        <f>SUM(D26:N26)</f>
        <v>-201051</v>
      </c>
      <c r="S26" s="38"/>
      <c r="T26" s="38"/>
      <c r="U26" s="38"/>
      <c r="V26" s="38"/>
      <c r="W26" s="48"/>
      <c r="X26" s="240"/>
      <c r="Y26" s="63"/>
      <c r="Z26" s="48"/>
      <c r="AA26" s="38"/>
      <c r="AD26" s="38"/>
      <c r="AE26" s="38"/>
      <c r="AF26" s="38"/>
      <c r="AG26" s="38"/>
      <c r="AH26" s="48"/>
      <c r="AI26" s="240"/>
      <c r="AJ26" s="63"/>
      <c r="AK26" s="48"/>
      <c r="AL26" s="38"/>
    </row>
    <row r="27" spans="1:38" ht="24.65" customHeight="1" x14ac:dyDescent="0.7">
      <c r="A27" s="83" t="s">
        <v>182</v>
      </c>
      <c r="B27" s="21"/>
      <c r="C27" s="78"/>
      <c r="D27" s="56">
        <f>SUM(D25:D26)</f>
        <v>0</v>
      </c>
      <c r="E27" s="59"/>
      <c r="F27" s="56">
        <f>SUM(F25:F26)</f>
        <v>0</v>
      </c>
      <c r="G27" s="50"/>
      <c r="H27" s="56">
        <f>SUM(H25:H26)</f>
        <v>0</v>
      </c>
      <c r="I27" s="57"/>
      <c r="J27" s="90">
        <f>SUM(J25:J26)</f>
        <v>143867</v>
      </c>
      <c r="K27" s="91"/>
      <c r="L27" s="90">
        <f>SUM(L25:L26)</f>
        <v>-201051</v>
      </c>
      <c r="M27" s="39"/>
      <c r="N27" s="56">
        <f>SUM(N25:N26)</f>
        <v>0</v>
      </c>
      <c r="O27" s="39"/>
      <c r="P27" s="90">
        <f>SUM(P25:P26)</f>
        <v>-57184</v>
      </c>
      <c r="S27" s="59"/>
      <c r="T27" s="59"/>
      <c r="U27" s="59"/>
      <c r="V27" s="57"/>
      <c r="W27" s="59"/>
      <c r="X27" s="240"/>
      <c r="Y27" s="39"/>
      <c r="Z27" s="39"/>
      <c r="AA27" s="39"/>
      <c r="AD27" s="59"/>
      <c r="AE27" s="59"/>
      <c r="AF27" s="59"/>
      <c r="AG27" s="57"/>
      <c r="AH27" s="59"/>
      <c r="AI27" s="240"/>
      <c r="AJ27" s="59"/>
      <c r="AK27" s="39"/>
      <c r="AL27" s="59"/>
    </row>
    <row r="28" spans="1:38" ht="24.65" customHeight="1" x14ac:dyDescent="0.7">
      <c r="A28" s="72"/>
      <c r="D28" s="50"/>
      <c r="E28" s="50"/>
      <c r="F28" s="50"/>
      <c r="G28" s="50"/>
      <c r="H28" s="50"/>
      <c r="I28" s="50"/>
      <c r="J28" s="199"/>
      <c r="K28" s="199"/>
      <c r="L28" s="132"/>
      <c r="M28" s="50"/>
      <c r="N28" s="50"/>
      <c r="O28" s="50"/>
      <c r="P28" s="50"/>
      <c r="S28" s="240"/>
      <c r="T28" s="240"/>
      <c r="U28" s="240"/>
      <c r="V28" s="240"/>
      <c r="W28" s="240"/>
      <c r="X28" s="240"/>
      <c r="Y28" s="240"/>
      <c r="Z28" s="240"/>
      <c r="AA28" s="240"/>
      <c r="AD28" s="240"/>
      <c r="AE28" s="240"/>
      <c r="AF28" s="240"/>
      <c r="AG28" s="240"/>
      <c r="AH28" s="240"/>
      <c r="AI28" s="240"/>
      <c r="AJ28" s="240"/>
      <c r="AK28" s="240"/>
      <c r="AL28" s="240"/>
    </row>
    <row r="29" spans="1:38" ht="24.65" customHeight="1" thickBot="1" x14ac:dyDescent="0.75">
      <c r="A29" s="85" t="s">
        <v>212</v>
      </c>
      <c r="D29" s="219">
        <f>D27+D22+D17</f>
        <v>32000000</v>
      </c>
      <c r="E29" s="69"/>
      <c r="F29" s="219">
        <f>F27+F22+F17</f>
        <v>39326508</v>
      </c>
      <c r="G29" s="50"/>
      <c r="H29" s="219">
        <f>H27+H22+H17</f>
        <v>58782</v>
      </c>
      <c r="I29" s="50"/>
      <c r="J29" s="219">
        <f>J27+J22+J17</f>
        <v>919311</v>
      </c>
      <c r="K29" s="69"/>
      <c r="L29" s="219">
        <f>L27+L22+L17</f>
        <v>-366903</v>
      </c>
      <c r="M29" s="69"/>
      <c r="N29" s="219">
        <f>N27+N22+N17</f>
        <v>-1440</v>
      </c>
      <c r="O29" s="69"/>
      <c r="P29" s="219">
        <f>P27+P22+P17</f>
        <v>71936258</v>
      </c>
      <c r="S29" s="239"/>
      <c r="T29" s="239"/>
      <c r="U29" s="239"/>
      <c r="V29" s="240"/>
      <c r="W29" s="239"/>
      <c r="X29" s="240"/>
      <c r="Y29" s="239"/>
      <c r="Z29" s="239"/>
      <c r="AA29" s="239"/>
      <c r="AD29" s="239"/>
      <c r="AE29" s="239"/>
      <c r="AF29" s="239"/>
      <c r="AG29" s="240"/>
      <c r="AH29" s="239"/>
      <c r="AI29" s="240"/>
      <c r="AJ29" s="239"/>
      <c r="AK29" s="239"/>
      <c r="AL29" s="239"/>
    </row>
    <row r="30" spans="1:38" ht="22.5" customHeight="1" thickTop="1" x14ac:dyDescent="0.7">
      <c r="AD30" s="384"/>
      <c r="AE30" s="384"/>
      <c r="AF30" s="384"/>
      <c r="AG30" s="384"/>
      <c r="AH30" s="384"/>
      <c r="AI30" s="384"/>
      <c r="AJ30" s="384"/>
      <c r="AK30" s="384"/>
      <c r="AL30" s="384"/>
    </row>
    <row r="31" spans="1:38" ht="22.5" customHeight="1" thickBot="1" x14ac:dyDescent="0.7">
      <c r="P31" s="84"/>
    </row>
    <row r="32" spans="1:38" ht="22.5" customHeight="1" thickBot="1" x14ac:dyDescent="0.7">
      <c r="P32" s="321"/>
    </row>
    <row r="44" spans="10:26" ht="22.5" customHeight="1" x14ac:dyDescent="0.7">
      <c r="J44" s="255"/>
      <c r="K44" s="255"/>
      <c r="L44" s="255"/>
      <c r="M44" s="255"/>
      <c r="N44" s="255"/>
      <c r="O44" s="255"/>
      <c r="W44" s="249"/>
      <c r="Y44" s="249"/>
      <c r="Z44" s="249"/>
    </row>
    <row r="81" spans="10:26" ht="22.5" customHeight="1" x14ac:dyDescent="0.7">
      <c r="J81" s="255"/>
      <c r="K81" s="255"/>
      <c r="L81" s="255"/>
      <c r="M81" s="255"/>
      <c r="N81" s="255"/>
      <c r="O81" s="255"/>
      <c r="W81" s="249"/>
      <c r="Y81" s="249"/>
      <c r="Z81" s="249"/>
    </row>
  </sheetData>
  <mergeCells count="10">
    <mergeCell ref="AD11:AL11"/>
    <mergeCell ref="AD30:AL30"/>
    <mergeCell ref="D4:P4"/>
    <mergeCell ref="S4:AA4"/>
    <mergeCell ref="AD4:AL4"/>
    <mergeCell ref="L5:N5"/>
    <mergeCell ref="H6:J6"/>
    <mergeCell ref="L6:N6"/>
    <mergeCell ref="D11:P11"/>
    <mergeCell ref="S11:AA11"/>
  </mergeCells>
  <pageMargins left="0.78740157480314965" right="0.78740157480314965" top="0.47244094488188981" bottom="0.51181102362204722" header="0.51181102362204722" footer="0.51181102362204722"/>
  <pageSetup paperSize="9" scale="65" firstPageNumber="12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79"/>
  <sheetViews>
    <sheetView view="pageBreakPreview" topLeftCell="A18" zoomScale="70" zoomScaleNormal="85" zoomScaleSheetLayoutView="70" workbookViewId="0">
      <selection activeCell="S18" sqref="S1:S1048576"/>
    </sheetView>
  </sheetViews>
  <sheetFormatPr defaultColWidth="27.59765625" defaultRowHeight="22.5" customHeight="1" x14ac:dyDescent="0.65"/>
  <cols>
    <col min="1" max="1" width="62.59765625" style="75" customWidth="1"/>
    <col min="2" max="2" width="8.296875" style="145" customWidth="1"/>
    <col min="3" max="3" width="4.09765625" style="122" customWidth="1"/>
    <col min="4" max="4" width="17.296875" style="75" customWidth="1"/>
    <col min="5" max="5" width="2.3984375" style="75" customWidth="1"/>
    <col min="6" max="6" width="17.296875" style="75" customWidth="1"/>
    <col min="7" max="7" width="2.3984375" style="75" customWidth="1"/>
    <col min="8" max="8" width="17.296875" style="75" customWidth="1"/>
    <col min="9" max="9" width="2.3984375" style="75" customWidth="1"/>
    <col min="10" max="10" width="17.296875" style="75" customWidth="1"/>
    <col min="11" max="11" width="2.3984375" style="75" customWidth="1"/>
    <col min="12" max="12" width="17.296875" style="75" customWidth="1"/>
    <col min="13" max="13" width="2.3984375" style="75" customWidth="1"/>
    <col min="14" max="14" width="21" style="75" customWidth="1"/>
    <col min="15" max="15" width="2.3984375" style="75" customWidth="1"/>
    <col min="16" max="16" width="17.296875" style="75" customWidth="1"/>
    <col min="17" max="17" width="2.3984375" style="75" customWidth="1"/>
    <col min="18" max="18" width="17.296875" style="75" customWidth="1"/>
    <col min="19" max="19" width="10.69921875" style="75" customWidth="1"/>
    <col min="20" max="20" width="8.09765625" style="231" customWidth="1"/>
    <col min="21" max="21" width="10.3984375" style="231" customWidth="1"/>
    <col min="22" max="22" width="3.69921875" style="231" customWidth="1"/>
    <col min="23" max="23" width="9.59765625" style="231" customWidth="1"/>
    <col min="24" max="24" width="3.69921875" style="231" customWidth="1"/>
    <col min="25" max="25" width="10.59765625" style="231" customWidth="1"/>
    <col min="26" max="26" width="3.69921875" style="231" customWidth="1"/>
    <col min="27" max="27" width="11.09765625" style="231" customWidth="1"/>
    <col min="28" max="28" width="3.69921875" style="231" customWidth="1"/>
    <col min="29" max="29" width="12" style="231" customWidth="1"/>
    <col min="30" max="30" width="5.8984375" style="231" customWidth="1"/>
    <col min="31" max="31" width="6.09765625" style="231" customWidth="1"/>
    <col min="32" max="32" width="11.09765625" style="231" customWidth="1"/>
    <col min="33" max="33" width="2.3984375" style="231" customWidth="1"/>
    <col min="34" max="34" width="12.09765625" style="231" customWidth="1"/>
    <col min="35" max="35" width="2.09765625" style="231" customWidth="1"/>
    <col min="36" max="36" width="12.09765625" style="231" customWidth="1"/>
    <col min="37" max="37" width="2.59765625" style="231" customWidth="1"/>
    <col min="38" max="38" width="13.09765625" style="231" customWidth="1"/>
    <col min="39" max="39" width="1.3984375" style="231" customWidth="1"/>
    <col min="40" max="40" width="13.09765625" style="231" customWidth="1"/>
    <col min="41" max="16384" width="27.59765625" style="75"/>
  </cols>
  <sheetData>
    <row r="1" spans="1:40" ht="22.5" customHeight="1" x14ac:dyDescent="0.7">
      <c r="A1" s="111" t="s">
        <v>108</v>
      </c>
      <c r="B1" s="1"/>
      <c r="C1" s="73"/>
      <c r="D1" s="73"/>
      <c r="E1" s="73"/>
      <c r="F1" s="73"/>
      <c r="G1" s="74"/>
      <c r="H1" s="73"/>
      <c r="I1" s="73"/>
      <c r="J1" s="74"/>
      <c r="K1" s="74"/>
      <c r="L1" s="74"/>
      <c r="M1" s="74"/>
      <c r="N1" s="74"/>
      <c r="O1" s="74"/>
      <c r="P1" s="74"/>
      <c r="Q1" s="74"/>
      <c r="R1" s="74"/>
      <c r="U1" s="237"/>
      <c r="V1" s="237"/>
      <c r="W1" s="237"/>
      <c r="X1" s="237"/>
      <c r="Y1" s="190"/>
      <c r="Z1" s="190"/>
      <c r="AA1" s="190"/>
      <c r="AB1" s="190"/>
      <c r="AC1" s="190"/>
    </row>
    <row r="2" spans="1:40" ht="22.5" customHeight="1" x14ac:dyDescent="0.7">
      <c r="A2" s="110" t="s">
        <v>121</v>
      </c>
      <c r="B2" s="25"/>
      <c r="C2" s="76"/>
      <c r="D2" s="73"/>
      <c r="E2" s="73"/>
      <c r="F2" s="73"/>
      <c r="G2" s="74"/>
      <c r="H2" s="73"/>
      <c r="I2" s="73"/>
      <c r="J2" s="74"/>
      <c r="K2" s="74"/>
      <c r="L2" s="74"/>
      <c r="M2" s="74"/>
      <c r="N2" s="74"/>
      <c r="O2" s="74"/>
      <c r="P2" s="74"/>
      <c r="Q2" s="74"/>
      <c r="R2" s="74"/>
      <c r="U2" s="238"/>
      <c r="V2" s="237"/>
      <c r="W2" s="237"/>
      <c r="X2" s="237"/>
      <c r="Y2" s="190"/>
      <c r="Z2" s="190"/>
      <c r="AA2" s="190"/>
      <c r="AB2" s="190"/>
      <c r="AC2" s="190"/>
      <c r="AF2" s="118"/>
    </row>
    <row r="3" spans="1:40" ht="22.5" customHeight="1" x14ac:dyDescent="0.7">
      <c r="B3" s="25"/>
      <c r="C3" s="76"/>
      <c r="D3" s="73"/>
      <c r="E3" s="73"/>
      <c r="F3" s="73"/>
      <c r="G3" s="74"/>
      <c r="H3" s="73"/>
      <c r="I3" s="73"/>
      <c r="J3" s="74"/>
      <c r="K3" s="74"/>
      <c r="L3" s="74"/>
      <c r="M3" s="74"/>
      <c r="N3" s="74"/>
      <c r="O3" s="74"/>
      <c r="P3" s="74"/>
      <c r="Q3" s="74"/>
      <c r="R3" s="74"/>
      <c r="U3" s="237"/>
      <c r="V3" s="237"/>
      <c r="W3" s="237"/>
      <c r="X3" s="237"/>
      <c r="Y3" s="190"/>
      <c r="Z3" s="190"/>
      <c r="AA3" s="190"/>
      <c r="AB3" s="190"/>
      <c r="AC3" s="190"/>
    </row>
    <row r="4" spans="1:40" ht="20.25" customHeight="1" x14ac:dyDescent="0.7">
      <c r="A4" s="73"/>
      <c r="B4" s="25"/>
      <c r="C4" s="76"/>
      <c r="D4" s="381" t="s">
        <v>36</v>
      </c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U4" s="384"/>
      <c r="V4" s="384"/>
      <c r="W4" s="384"/>
      <c r="X4" s="384"/>
      <c r="Y4" s="384"/>
      <c r="Z4" s="384"/>
      <c r="AA4" s="384"/>
      <c r="AB4" s="384"/>
      <c r="AC4" s="384"/>
      <c r="AF4" s="384"/>
      <c r="AG4" s="384"/>
      <c r="AH4" s="384"/>
      <c r="AI4" s="384"/>
      <c r="AJ4" s="384"/>
      <c r="AK4" s="384"/>
      <c r="AL4" s="384"/>
      <c r="AM4" s="384"/>
      <c r="AN4" s="384"/>
    </row>
    <row r="5" spans="1:40" ht="20.25" customHeight="1" x14ac:dyDescent="0.7">
      <c r="A5" s="73"/>
      <c r="B5" s="25"/>
      <c r="C5" s="76"/>
      <c r="D5" s="124"/>
      <c r="E5" s="124"/>
      <c r="F5" s="124"/>
      <c r="G5" s="124"/>
      <c r="H5" s="124"/>
      <c r="I5" s="124"/>
      <c r="J5" s="124"/>
      <c r="K5" s="124"/>
      <c r="L5" s="393" t="s">
        <v>112</v>
      </c>
      <c r="M5" s="393"/>
      <c r="N5" s="393"/>
      <c r="O5" s="393"/>
      <c r="P5" s="393"/>
      <c r="Q5" s="77"/>
      <c r="R5" s="77"/>
      <c r="U5" s="223"/>
      <c r="V5" s="223"/>
      <c r="W5" s="223"/>
      <c r="X5" s="223"/>
      <c r="Y5" s="223"/>
      <c r="Z5" s="223"/>
      <c r="AA5" s="223"/>
      <c r="AB5" s="223"/>
      <c r="AC5" s="223"/>
      <c r="AF5" s="223"/>
      <c r="AG5" s="223"/>
      <c r="AH5" s="223"/>
      <c r="AI5" s="223"/>
      <c r="AJ5" s="223"/>
      <c r="AK5" s="223"/>
      <c r="AL5" s="223"/>
      <c r="AM5" s="223"/>
      <c r="AN5" s="223"/>
    </row>
    <row r="6" spans="1:40" ht="20.25" customHeight="1" x14ac:dyDescent="0.7">
      <c r="A6" s="123"/>
      <c r="B6" s="25"/>
      <c r="C6" s="76"/>
      <c r="D6" s="124"/>
      <c r="E6" s="124"/>
      <c r="F6" s="124"/>
      <c r="G6" s="124"/>
      <c r="H6" s="394" t="s">
        <v>50</v>
      </c>
      <c r="I6" s="394"/>
      <c r="J6" s="394"/>
      <c r="K6" s="124"/>
      <c r="L6" s="395" t="s">
        <v>17</v>
      </c>
      <c r="M6" s="395"/>
      <c r="N6" s="395"/>
      <c r="O6" s="395"/>
      <c r="P6" s="395"/>
      <c r="Q6" s="117"/>
      <c r="R6" s="117"/>
      <c r="U6" s="223"/>
      <c r="V6" s="223"/>
      <c r="W6" s="223"/>
      <c r="X6" s="223"/>
      <c r="Y6" s="223"/>
      <c r="Z6" s="223"/>
      <c r="AA6" s="223"/>
      <c r="AB6" s="223"/>
      <c r="AC6" s="223"/>
      <c r="AF6" s="223"/>
      <c r="AG6" s="223"/>
      <c r="AH6" s="223"/>
      <c r="AI6" s="223"/>
      <c r="AJ6" s="223"/>
      <c r="AK6" s="223"/>
      <c r="AL6" s="223"/>
      <c r="AM6" s="223"/>
      <c r="AN6" s="223"/>
    </row>
    <row r="7" spans="1:40" s="2" customFormat="1" ht="20.25" customHeight="1" x14ac:dyDescent="0.65">
      <c r="B7" s="145"/>
      <c r="C7" s="109"/>
      <c r="E7" s="108"/>
      <c r="F7" s="108"/>
      <c r="H7" s="108"/>
      <c r="I7" s="108"/>
      <c r="J7" s="108"/>
      <c r="K7" s="108"/>
      <c r="L7" s="108" t="s">
        <v>158</v>
      </c>
      <c r="M7" s="259"/>
      <c r="N7" s="259"/>
      <c r="O7" s="108"/>
      <c r="Q7" s="108"/>
      <c r="R7" s="108"/>
      <c r="T7" s="118"/>
      <c r="U7" s="224"/>
      <c r="V7" s="224"/>
      <c r="W7" s="224"/>
      <c r="X7" s="224"/>
      <c r="Y7" s="224"/>
      <c r="Z7" s="118"/>
      <c r="AA7" s="224"/>
      <c r="AB7" s="224"/>
      <c r="AC7" s="224"/>
      <c r="AD7" s="118"/>
      <c r="AE7" s="118"/>
      <c r="AF7" s="224"/>
      <c r="AG7" s="224"/>
      <c r="AH7" s="224"/>
      <c r="AI7" s="224"/>
      <c r="AJ7" s="224"/>
      <c r="AK7" s="118"/>
      <c r="AL7" s="224"/>
      <c r="AM7" s="224"/>
      <c r="AN7" s="224"/>
    </row>
    <row r="8" spans="1:40" s="18" customFormat="1" ht="20.25" customHeight="1" x14ac:dyDescent="0.7">
      <c r="A8" s="108"/>
      <c r="B8" s="145"/>
      <c r="C8" s="109"/>
      <c r="D8" s="108" t="s">
        <v>30</v>
      </c>
      <c r="E8" s="108"/>
      <c r="F8" s="108"/>
      <c r="G8" s="108"/>
      <c r="I8" s="108"/>
      <c r="J8" s="108"/>
      <c r="K8" s="108"/>
      <c r="L8" s="108" t="s">
        <v>144</v>
      </c>
      <c r="M8" s="259"/>
      <c r="N8" s="259"/>
      <c r="O8" s="108"/>
      <c r="P8" s="156" t="s">
        <v>78</v>
      </c>
      <c r="Q8" s="108"/>
      <c r="T8" s="226"/>
      <c r="U8" s="224"/>
      <c r="V8" s="224"/>
      <c r="W8" s="224"/>
      <c r="X8" s="224"/>
      <c r="Y8" s="224"/>
      <c r="Z8" s="224"/>
      <c r="AA8" s="224"/>
      <c r="AB8" s="224"/>
      <c r="AC8" s="226"/>
      <c r="AD8" s="119"/>
      <c r="AE8" s="119"/>
      <c r="AF8" s="224"/>
      <c r="AG8" s="224"/>
      <c r="AH8" s="224"/>
      <c r="AI8" s="224"/>
      <c r="AJ8" s="224"/>
      <c r="AK8" s="224"/>
      <c r="AL8" s="224"/>
      <c r="AM8" s="224"/>
      <c r="AN8" s="226"/>
    </row>
    <row r="9" spans="1:40" s="18" customFormat="1" ht="20.25" customHeight="1" x14ac:dyDescent="0.7">
      <c r="A9" s="108"/>
      <c r="B9" s="145"/>
      <c r="C9" s="109"/>
      <c r="D9" s="108" t="s">
        <v>34</v>
      </c>
      <c r="E9" s="108"/>
      <c r="F9" s="108"/>
      <c r="G9" s="108"/>
      <c r="H9" s="108" t="s">
        <v>44</v>
      </c>
      <c r="I9" s="108"/>
      <c r="J9" s="108"/>
      <c r="K9" s="108"/>
      <c r="L9" s="108" t="s">
        <v>142</v>
      </c>
      <c r="M9" s="259"/>
      <c r="N9" s="299" t="s">
        <v>216</v>
      </c>
      <c r="O9" s="108"/>
      <c r="P9" s="156" t="s">
        <v>126</v>
      </c>
      <c r="Q9" s="108"/>
      <c r="R9" s="156" t="s">
        <v>55</v>
      </c>
      <c r="T9" s="119"/>
      <c r="U9" s="224"/>
      <c r="V9" s="224"/>
      <c r="W9" s="224"/>
      <c r="X9" s="224"/>
      <c r="Y9" s="224"/>
      <c r="Z9" s="224"/>
      <c r="AA9" s="224"/>
      <c r="AB9" s="224"/>
      <c r="AC9" s="226"/>
      <c r="AD9" s="119"/>
      <c r="AE9" s="119"/>
      <c r="AF9" s="224"/>
      <c r="AG9" s="224"/>
      <c r="AH9" s="224"/>
      <c r="AI9" s="224"/>
      <c r="AJ9" s="224"/>
      <c r="AK9" s="224"/>
      <c r="AL9" s="224"/>
      <c r="AM9" s="224"/>
      <c r="AN9" s="226"/>
    </row>
    <row r="10" spans="1:40" s="2" customFormat="1" ht="20.25" customHeight="1" x14ac:dyDescent="0.7">
      <c r="A10" s="108"/>
      <c r="B10" s="145" t="s">
        <v>2</v>
      </c>
      <c r="C10" s="109"/>
      <c r="D10" s="108" t="s">
        <v>33</v>
      </c>
      <c r="E10" s="108"/>
      <c r="F10" s="108" t="s">
        <v>133</v>
      </c>
      <c r="G10" s="108"/>
      <c r="H10" s="108" t="s">
        <v>45</v>
      </c>
      <c r="I10" s="108"/>
      <c r="J10" s="108" t="s">
        <v>43</v>
      </c>
      <c r="K10" s="108"/>
      <c r="L10" s="108" t="s">
        <v>143</v>
      </c>
      <c r="M10" s="259"/>
      <c r="N10" s="299" t="s">
        <v>217</v>
      </c>
      <c r="O10" s="108"/>
      <c r="P10" s="156" t="s">
        <v>127</v>
      </c>
      <c r="Q10" s="108"/>
      <c r="R10" s="156" t="s">
        <v>17</v>
      </c>
      <c r="T10" s="118"/>
      <c r="U10" s="224"/>
      <c r="V10" s="224"/>
      <c r="W10" s="224"/>
      <c r="X10" s="224"/>
      <c r="Y10" s="224"/>
      <c r="Z10" s="224"/>
      <c r="AA10" s="224"/>
      <c r="AB10" s="224"/>
      <c r="AC10" s="226"/>
      <c r="AD10" s="118"/>
      <c r="AE10" s="118"/>
      <c r="AF10" s="224"/>
      <c r="AG10" s="224"/>
      <c r="AH10" s="224"/>
      <c r="AI10" s="224"/>
      <c r="AJ10" s="224"/>
      <c r="AK10" s="224"/>
      <c r="AL10" s="224"/>
      <c r="AM10" s="224"/>
      <c r="AN10" s="226"/>
    </row>
    <row r="11" spans="1:40" s="2" customFormat="1" ht="20.25" customHeight="1" x14ac:dyDescent="0.7">
      <c r="A11" s="18"/>
      <c r="B11" s="145"/>
      <c r="C11" s="109"/>
      <c r="D11" s="396" t="s">
        <v>53</v>
      </c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6"/>
      <c r="Q11" s="396"/>
      <c r="R11" s="396"/>
      <c r="T11" s="118"/>
      <c r="U11" s="382"/>
      <c r="V11" s="382"/>
      <c r="W11" s="382"/>
      <c r="X11" s="382"/>
      <c r="Y11" s="382"/>
      <c r="Z11" s="382"/>
      <c r="AA11" s="382"/>
      <c r="AB11" s="382"/>
      <c r="AC11" s="382"/>
      <c r="AD11" s="118"/>
      <c r="AE11" s="118"/>
      <c r="AF11" s="382"/>
      <c r="AG11" s="382"/>
      <c r="AH11" s="382"/>
      <c r="AI11" s="382"/>
      <c r="AJ11" s="382"/>
      <c r="AK11" s="382"/>
      <c r="AL11" s="382"/>
      <c r="AM11" s="382"/>
      <c r="AN11" s="382"/>
    </row>
    <row r="12" spans="1:40" s="10" customFormat="1" ht="22.5" customHeight="1" x14ac:dyDescent="0.65">
      <c r="B12" s="145"/>
      <c r="C12" s="109"/>
      <c r="D12" s="108"/>
      <c r="E12" s="108"/>
      <c r="F12" s="108"/>
      <c r="G12" s="108"/>
      <c r="H12" s="108"/>
      <c r="I12" s="108"/>
      <c r="J12" s="108"/>
      <c r="K12" s="108"/>
      <c r="L12" s="108"/>
      <c r="M12" s="259"/>
      <c r="N12" s="259"/>
      <c r="O12" s="108"/>
      <c r="P12" s="108"/>
      <c r="Q12" s="108"/>
      <c r="R12" s="108"/>
      <c r="T12" s="231"/>
      <c r="U12" s="224"/>
      <c r="V12" s="224"/>
      <c r="W12" s="224"/>
      <c r="X12" s="224"/>
      <c r="Y12" s="224"/>
      <c r="Z12" s="224"/>
      <c r="AA12" s="224"/>
      <c r="AB12" s="224"/>
      <c r="AC12" s="224"/>
      <c r="AD12" s="231"/>
      <c r="AE12" s="231"/>
      <c r="AF12" s="224"/>
      <c r="AG12" s="224"/>
      <c r="AH12" s="224"/>
      <c r="AI12" s="224"/>
      <c r="AJ12" s="224"/>
      <c r="AK12" s="224"/>
      <c r="AL12" s="224"/>
      <c r="AM12" s="224"/>
      <c r="AN12" s="224"/>
    </row>
    <row r="13" spans="1:40" s="18" customFormat="1" ht="24.65" customHeight="1" x14ac:dyDescent="0.7">
      <c r="A13" s="18" t="s">
        <v>199</v>
      </c>
      <c r="B13" s="21"/>
      <c r="C13" s="21"/>
      <c r="T13" s="119"/>
      <c r="U13" s="239"/>
      <c r="V13" s="239"/>
      <c r="W13" s="239"/>
      <c r="X13" s="239"/>
      <c r="Y13" s="239"/>
      <c r="Z13" s="239"/>
      <c r="AA13" s="239"/>
      <c r="AB13" s="239"/>
      <c r="AC13" s="239"/>
      <c r="AD13" s="119"/>
      <c r="AE13" s="119"/>
      <c r="AF13" s="239"/>
      <c r="AG13" s="239"/>
      <c r="AH13" s="239"/>
      <c r="AI13" s="239"/>
      <c r="AJ13" s="239"/>
      <c r="AK13" s="239"/>
      <c r="AL13" s="239"/>
      <c r="AM13" s="239"/>
      <c r="AN13" s="239"/>
    </row>
    <row r="14" spans="1:40" s="18" customFormat="1" ht="24.65" customHeight="1" x14ac:dyDescent="0.7">
      <c r="A14" s="72" t="s">
        <v>248</v>
      </c>
      <c r="B14" s="21"/>
      <c r="C14" s="21"/>
      <c r="D14" s="91">
        <v>32000000</v>
      </c>
      <c r="E14" s="91"/>
      <c r="F14" s="91">
        <v>39326508</v>
      </c>
      <c r="G14" s="91"/>
      <c r="H14" s="91">
        <v>78626</v>
      </c>
      <c r="I14" s="39"/>
      <c r="J14" s="91">
        <v>1134060</v>
      </c>
      <c r="K14" s="39"/>
      <c r="L14" s="91">
        <v>-329022</v>
      </c>
      <c r="M14" s="39"/>
      <c r="N14" s="91">
        <v>0</v>
      </c>
      <c r="O14" s="39"/>
      <c r="P14" s="91">
        <v>-1440</v>
      </c>
      <c r="Q14" s="91"/>
      <c r="R14" s="91">
        <f>SUM(D14:Q14)</f>
        <v>72208732</v>
      </c>
      <c r="T14" s="119"/>
      <c r="U14" s="239"/>
      <c r="V14" s="239"/>
      <c r="W14" s="239"/>
      <c r="X14" s="239"/>
      <c r="Y14" s="239"/>
      <c r="Z14" s="239"/>
      <c r="AA14" s="239"/>
      <c r="AB14" s="239"/>
      <c r="AC14" s="239"/>
      <c r="AD14" s="119"/>
      <c r="AE14" s="119"/>
      <c r="AF14" s="239"/>
      <c r="AG14" s="239"/>
      <c r="AH14" s="239"/>
      <c r="AI14" s="239"/>
      <c r="AJ14" s="239"/>
      <c r="AK14" s="239"/>
      <c r="AL14" s="239"/>
      <c r="AM14" s="239"/>
      <c r="AN14" s="239"/>
    </row>
    <row r="15" spans="1:40" s="18" customFormat="1" ht="24.65" customHeight="1" x14ac:dyDescent="0.7">
      <c r="A15" s="82" t="s">
        <v>210</v>
      </c>
      <c r="B15" s="257">
        <v>2</v>
      </c>
      <c r="C15" s="21"/>
      <c r="D15" s="64">
        <v>0</v>
      </c>
      <c r="E15" s="63"/>
      <c r="F15" s="64">
        <v>0</v>
      </c>
      <c r="G15" s="63"/>
      <c r="H15" s="64">
        <v>0</v>
      </c>
      <c r="I15" s="63"/>
      <c r="J15" s="64">
        <v>6561</v>
      </c>
      <c r="K15" s="63"/>
      <c r="L15" s="64">
        <v>0</v>
      </c>
      <c r="M15" s="63">
        <f>D44-D14</f>
        <v>-32000000</v>
      </c>
      <c r="N15" s="64">
        <v>0</v>
      </c>
      <c r="O15" s="63"/>
      <c r="P15" s="64">
        <v>0</v>
      </c>
      <c r="Q15" s="63"/>
      <c r="R15" s="64">
        <f>J15</f>
        <v>6561</v>
      </c>
      <c r="T15" s="119"/>
      <c r="U15" s="239"/>
      <c r="V15" s="239"/>
      <c r="W15" s="239"/>
      <c r="X15" s="239"/>
      <c r="Y15" s="239"/>
      <c r="Z15" s="239"/>
      <c r="AA15" s="239"/>
      <c r="AB15" s="239"/>
      <c r="AC15" s="239"/>
      <c r="AD15" s="119"/>
      <c r="AE15" s="119"/>
      <c r="AF15" s="239"/>
      <c r="AG15" s="239"/>
      <c r="AH15" s="239"/>
      <c r="AI15" s="239"/>
      <c r="AJ15" s="239"/>
      <c r="AK15" s="239"/>
      <c r="AL15" s="239"/>
      <c r="AM15" s="239"/>
      <c r="AN15" s="239"/>
    </row>
    <row r="16" spans="1:40" s="18" customFormat="1" ht="24.65" customHeight="1" x14ac:dyDescent="0.7">
      <c r="A16" s="18" t="s">
        <v>200</v>
      </c>
      <c r="B16" s="21"/>
      <c r="C16" s="21"/>
      <c r="D16" s="62">
        <f>D14+D15</f>
        <v>32000000</v>
      </c>
      <c r="E16" s="91"/>
      <c r="F16" s="62">
        <f>F14+F15</f>
        <v>39326508</v>
      </c>
      <c r="G16" s="91"/>
      <c r="H16" s="62">
        <f>H14+H15</f>
        <v>78626</v>
      </c>
      <c r="I16" s="91"/>
      <c r="J16" s="62">
        <f>J14+J15</f>
        <v>1140621</v>
      </c>
      <c r="K16" s="91"/>
      <c r="L16" s="62">
        <f>L14+L15</f>
        <v>-329022</v>
      </c>
      <c r="M16" s="91"/>
      <c r="N16" s="62">
        <f>N14+N15</f>
        <v>0</v>
      </c>
      <c r="O16" s="91"/>
      <c r="P16" s="62">
        <f>P14+P15</f>
        <v>-1440</v>
      </c>
      <c r="Q16" s="91"/>
      <c r="R16" s="62">
        <f>SUM(D16:Q16)</f>
        <v>72215293</v>
      </c>
      <c r="T16" s="119"/>
      <c r="U16" s="239"/>
      <c r="V16" s="239"/>
      <c r="W16" s="239"/>
      <c r="X16" s="239"/>
      <c r="Y16" s="239"/>
      <c r="Z16" s="239"/>
      <c r="AA16" s="239"/>
      <c r="AB16" s="239"/>
      <c r="AC16" s="239"/>
      <c r="AD16" s="119"/>
      <c r="AE16" s="119"/>
      <c r="AF16" s="239"/>
      <c r="AG16" s="239"/>
      <c r="AH16" s="239"/>
      <c r="AI16" s="239"/>
      <c r="AJ16" s="239"/>
      <c r="AK16" s="239"/>
      <c r="AL16" s="239"/>
      <c r="AM16" s="239"/>
      <c r="AN16" s="239"/>
    </row>
    <row r="17" spans="1:40" s="72" customFormat="1" ht="24.65" customHeight="1" x14ac:dyDescent="0.7">
      <c r="A17" s="108"/>
      <c r="B17" s="21"/>
      <c r="C17" s="78"/>
      <c r="D17" s="79"/>
      <c r="E17" s="79"/>
      <c r="F17" s="79"/>
      <c r="G17" s="79"/>
      <c r="H17" s="79"/>
      <c r="I17" s="79"/>
      <c r="J17" s="79"/>
      <c r="K17" s="79"/>
      <c r="O17" s="39"/>
      <c r="P17" s="39"/>
      <c r="Q17" s="79"/>
      <c r="R17" s="79"/>
      <c r="T17" s="119"/>
      <c r="U17" s="239"/>
      <c r="V17" s="239"/>
      <c r="W17" s="239"/>
      <c r="X17" s="239"/>
      <c r="Y17" s="39"/>
      <c r="Z17" s="239"/>
      <c r="AA17" s="239"/>
      <c r="AB17" s="239"/>
      <c r="AC17" s="239"/>
      <c r="AD17" s="119"/>
      <c r="AE17" s="119"/>
      <c r="AF17" s="239"/>
      <c r="AG17" s="239"/>
      <c r="AH17" s="239"/>
      <c r="AI17" s="239"/>
      <c r="AJ17" s="39"/>
      <c r="AK17" s="239"/>
      <c r="AL17" s="239"/>
      <c r="AM17" s="239"/>
      <c r="AN17" s="239"/>
    </row>
    <row r="18" spans="1:40" s="72" customFormat="1" ht="24.65" customHeight="1" x14ac:dyDescent="0.7">
      <c r="A18" s="111" t="s">
        <v>40</v>
      </c>
      <c r="B18" s="21"/>
      <c r="C18" s="78"/>
      <c r="D18" s="79"/>
      <c r="E18" s="79"/>
      <c r="F18" s="79"/>
      <c r="G18" s="79"/>
      <c r="H18" s="79"/>
      <c r="I18" s="79"/>
      <c r="J18" s="79"/>
      <c r="K18" s="79"/>
      <c r="O18" s="39"/>
      <c r="P18" s="39"/>
      <c r="Q18" s="79"/>
      <c r="R18" s="79"/>
      <c r="T18" s="119"/>
      <c r="U18" s="239"/>
      <c r="V18" s="239"/>
      <c r="W18" s="239"/>
      <c r="X18" s="239"/>
      <c r="Y18" s="39"/>
      <c r="Z18" s="239"/>
      <c r="AA18" s="239"/>
      <c r="AB18" s="239"/>
      <c r="AC18" s="239"/>
      <c r="AD18" s="119"/>
      <c r="AE18" s="119"/>
      <c r="AF18" s="239"/>
      <c r="AG18" s="239"/>
      <c r="AH18" s="239"/>
      <c r="AI18" s="239"/>
      <c r="AJ18" s="39"/>
      <c r="AK18" s="239"/>
      <c r="AL18" s="239"/>
      <c r="AM18" s="239"/>
      <c r="AN18" s="239"/>
    </row>
    <row r="19" spans="1:40" s="72" customFormat="1" ht="24.65" customHeight="1" x14ac:dyDescent="0.7">
      <c r="A19" s="300" t="s">
        <v>145</v>
      </c>
      <c r="B19" s="21"/>
      <c r="C19" s="78"/>
      <c r="D19" s="79"/>
      <c r="E19" s="79"/>
      <c r="F19" s="79"/>
      <c r="G19" s="79"/>
      <c r="H19" s="79"/>
      <c r="I19" s="79"/>
      <c r="J19" s="79"/>
      <c r="K19" s="79"/>
      <c r="O19" s="39"/>
      <c r="P19" s="39"/>
      <c r="Q19" s="79"/>
      <c r="R19" s="91"/>
      <c r="T19" s="119"/>
      <c r="U19" s="239"/>
      <c r="V19" s="239"/>
      <c r="W19" s="239"/>
      <c r="X19" s="239"/>
      <c r="Y19" s="39"/>
      <c r="Z19" s="239"/>
      <c r="AA19" s="239"/>
      <c r="AB19" s="239"/>
      <c r="AC19" s="239"/>
      <c r="AD19" s="119"/>
      <c r="AE19" s="119"/>
      <c r="AF19" s="239"/>
      <c r="AG19" s="239"/>
      <c r="AH19" s="239"/>
      <c r="AI19" s="239"/>
      <c r="AJ19" s="39"/>
      <c r="AK19" s="239"/>
      <c r="AL19" s="239"/>
      <c r="AM19" s="239"/>
      <c r="AN19" s="239"/>
    </row>
    <row r="20" spans="1:40" s="72" customFormat="1" ht="24.65" customHeight="1" x14ac:dyDescent="0.7">
      <c r="A20" s="74" t="s">
        <v>218</v>
      </c>
      <c r="B20" s="217"/>
      <c r="C20" s="78"/>
      <c r="D20" s="202">
        <v>0</v>
      </c>
      <c r="E20" s="202"/>
      <c r="F20" s="202">
        <v>0</v>
      </c>
      <c r="G20" s="202"/>
      <c r="H20" s="202">
        <v>0</v>
      </c>
      <c r="I20" s="203"/>
      <c r="J20" s="204">
        <v>0</v>
      </c>
      <c r="K20" s="204"/>
      <c r="L20" s="204">
        <v>0</v>
      </c>
      <c r="M20" s="204"/>
      <c r="N20" s="204">
        <v>7653</v>
      </c>
      <c r="O20" s="63"/>
      <c r="P20" s="63">
        <v>0</v>
      </c>
      <c r="Q20" s="204"/>
      <c r="R20" s="63">
        <f t="shared" ref="R20" si="0">SUM(D20:Q20)</f>
        <v>7653</v>
      </c>
      <c r="T20" s="119"/>
      <c r="U20" s="239"/>
      <c r="V20" s="239"/>
      <c r="W20" s="239"/>
      <c r="X20" s="239"/>
      <c r="Y20" s="39"/>
      <c r="Z20" s="239"/>
      <c r="AA20" s="239"/>
      <c r="AB20" s="239"/>
      <c r="AC20" s="239"/>
      <c r="AD20" s="119"/>
      <c r="AE20" s="119"/>
      <c r="AF20" s="239"/>
      <c r="AG20" s="239"/>
      <c r="AH20" s="239"/>
      <c r="AI20" s="239"/>
      <c r="AJ20" s="39"/>
      <c r="AK20" s="239"/>
      <c r="AL20" s="239"/>
      <c r="AM20" s="239"/>
      <c r="AN20" s="239"/>
    </row>
    <row r="21" spans="1:40" s="72" customFormat="1" ht="24.65" customHeight="1" x14ac:dyDescent="0.7">
      <c r="A21" s="111" t="s">
        <v>219</v>
      </c>
      <c r="B21" s="21"/>
      <c r="C21" s="78"/>
      <c r="D21" s="37">
        <f>D20</f>
        <v>0</v>
      </c>
      <c r="E21" s="79"/>
      <c r="F21" s="37">
        <f>F20</f>
        <v>0</v>
      </c>
      <c r="G21" s="79"/>
      <c r="H21" s="37">
        <f>H20</f>
        <v>0</v>
      </c>
      <c r="I21" s="79"/>
      <c r="J21" s="37">
        <f>J20</f>
        <v>0</v>
      </c>
      <c r="K21" s="201"/>
      <c r="L21" s="37">
        <f>L20</f>
        <v>0</v>
      </c>
      <c r="M21" s="91"/>
      <c r="N21" s="62">
        <f>N20</f>
        <v>7653</v>
      </c>
      <c r="O21" s="91"/>
      <c r="P21" s="37">
        <f>P20</f>
        <v>0</v>
      </c>
      <c r="Q21" s="201"/>
      <c r="R21" s="62">
        <f>R20</f>
        <v>7653</v>
      </c>
      <c r="T21" s="119"/>
      <c r="U21" s="239"/>
      <c r="V21" s="239"/>
      <c r="W21" s="239"/>
      <c r="X21" s="239"/>
      <c r="Y21" s="39"/>
      <c r="Z21" s="239"/>
      <c r="AA21" s="239"/>
      <c r="AB21" s="239"/>
      <c r="AC21" s="239"/>
      <c r="AD21" s="119"/>
      <c r="AE21" s="119"/>
      <c r="AF21" s="239"/>
      <c r="AG21" s="239"/>
      <c r="AH21" s="239"/>
      <c r="AI21" s="239"/>
      <c r="AJ21" s="39"/>
      <c r="AK21" s="239"/>
      <c r="AL21" s="239"/>
      <c r="AM21" s="239"/>
      <c r="AN21" s="239"/>
    </row>
    <row r="22" spans="1:40" s="72" customFormat="1" ht="24.65" customHeight="1" x14ac:dyDescent="0.7">
      <c r="A22"/>
      <c r="B22" s="21"/>
      <c r="C22" s="78"/>
      <c r="D22" s="79"/>
      <c r="E22" s="79"/>
      <c r="F22" s="79"/>
      <c r="G22" s="79"/>
      <c r="H22" s="69"/>
      <c r="I22" s="69"/>
      <c r="J22" s="69"/>
      <c r="K22" s="69"/>
      <c r="L22" s="18"/>
      <c r="M22" s="18"/>
      <c r="N22" s="18"/>
      <c r="O22" s="39"/>
      <c r="P22" s="39"/>
      <c r="Q22" s="79"/>
      <c r="R22" s="79"/>
      <c r="T22" s="119"/>
      <c r="U22" s="239"/>
      <c r="V22" s="239"/>
      <c r="W22" s="239"/>
      <c r="X22" s="239"/>
      <c r="Y22" s="39"/>
      <c r="Z22" s="239"/>
      <c r="AA22" s="239"/>
      <c r="AB22" s="239"/>
      <c r="AC22" s="239"/>
      <c r="AD22" s="119"/>
      <c r="AE22" s="119"/>
      <c r="AF22" s="239"/>
      <c r="AG22" s="239"/>
      <c r="AH22" s="239"/>
      <c r="AI22" s="239"/>
      <c r="AJ22" s="39"/>
      <c r="AK22" s="239"/>
      <c r="AL22" s="239"/>
      <c r="AM22" s="239"/>
      <c r="AN22" s="239"/>
    </row>
    <row r="23" spans="1:40" ht="24.65" customHeight="1" x14ac:dyDescent="0.7">
      <c r="A23" s="83" t="s">
        <v>56</v>
      </c>
      <c r="D23" s="50"/>
      <c r="E23" s="50"/>
      <c r="F23" s="50"/>
      <c r="G23" s="50"/>
      <c r="H23" s="50"/>
      <c r="I23" s="50"/>
      <c r="J23" s="50"/>
      <c r="K23" s="50"/>
      <c r="L23" s="10"/>
      <c r="M23" s="10"/>
      <c r="N23" s="10"/>
      <c r="O23" s="50"/>
      <c r="P23" s="50"/>
      <c r="Q23" s="50"/>
      <c r="R23" s="50"/>
      <c r="U23" s="240"/>
      <c r="V23" s="240"/>
      <c r="W23" s="240"/>
      <c r="X23" s="240"/>
      <c r="Y23" s="240"/>
      <c r="Z23" s="240"/>
      <c r="AA23" s="240"/>
      <c r="AB23" s="240"/>
      <c r="AC23" s="240"/>
      <c r="AF23" s="240"/>
      <c r="AG23" s="240"/>
      <c r="AH23" s="240"/>
      <c r="AI23" s="240"/>
      <c r="AJ23" s="240"/>
      <c r="AK23" s="240"/>
      <c r="AL23" s="240"/>
      <c r="AM23" s="240"/>
      <c r="AN23" s="240"/>
    </row>
    <row r="24" spans="1:40" ht="24.65" customHeight="1" x14ac:dyDescent="0.65">
      <c r="A24" s="81" t="s">
        <v>171</v>
      </c>
      <c r="D24" s="127">
        <v>0</v>
      </c>
      <c r="E24" s="38"/>
      <c r="F24" s="127">
        <v>0</v>
      </c>
      <c r="G24" s="50"/>
      <c r="H24" s="38">
        <v>0</v>
      </c>
      <c r="I24" s="38"/>
      <c r="J24" s="48">
        <v>-72386</v>
      </c>
      <c r="K24" s="48"/>
      <c r="L24" s="143">
        <v>0</v>
      </c>
      <c r="M24" s="143"/>
      <c r="N24" s="143">
        <v>0</v>
      </c>
      <c r="O24" s="38"/>
      <c r="P24" s="38">
        <v>0</v>
      </c>
      <c r="Q24" s="38"/>
      <c r="R24" s="63">
        <f>SUM(D24:Q24)</f>
        <v>-72386</v>
      </c>
      <c r="S24" s="99"/>
      <c r="U24" s="38"/>
      <c r="V24" s="38"/>
      <c r="W24" s="38"/>
      <c r="X24" s="38"/>
      <c r="Y24" s="48"/>
      <c r="Z24" s="240"/>
      <c r="AA24" s="63"/>
      <c r="AB24" s="48"/>
      <c r="AC24" s="38"/>
      <c r="AF24" s="38"/>
      <c r="AG24" s="38"/>
      <c r="AH24" s="38"/>
      <c r="AI24" s="38"/>
      <c r="AJ24" s="48"/>
      <c r="AK24" s="240"/>
      <c r="AL24" s="63"/>
      <c r="AM24" s="48"/>
      <c r="AN24" s="38"/>
    </row>
    <row r="25" spans="1:40" ht="24.65" customHeight="1" x14ac:dyDescent="0.65">
      <c r="A25" s="81" t="s">
        <v>220</v>
      </c>
      <c r="C25" s="144"/>
      <c r="D25" s="127">
        <v>0</v>
      </c>
      <c r="E25" s="38"/>
      <c r="F25" s="127">
        <v>0</v>
      </c>
      <c r="G25" s="50"/>
      <c r="H25" s="38">
        <v>0</v>
      </c>
      <c r="I25" s="38"/>
      <c r="J25" s="48">
        <v>0</v>
      </c>
      <c r="K25" s="48"/>
      <c r="L25" s="149">
        <v>209154</v>
      </c>
      <c r="M25" s="143"/>
      <c r="N25" s="143">
        <v>0</v>
      </c>
      <c r="O25" s="38"/>
      <c r="P25" s="143">
        <v>0</v>
      </c>
      <c r="Q25" s="38"/>
      <c r="R25" s="63">
        <f>SUM(D25:Q25)</f>
        <v>209154</v>
      </c>
      <c r="S25" s="99"/>
      <c r="U25" s="38"/>
      <c r="V25" s="38"/>
      <c r="W25" s="38"/>
      <c r="X25" s="38"/>
      <c r="Y25" s="48"/>
      <c r="Z25" s="240"/>
      <c r="AA25" s="63"/>
      <c r="AB25" s="48"/>
      <c r="AC25" s="38"/>
      <c r="AF25" s="38"/>
      <c r="AG25" s="38"/>
      <c r="AH25" s="38"/>
      <c r="AI25" s="38"/>
      <c r="AJ25" s="48"/>
      <c r="AK25" s="240"/>
      <c r="AL25" s="63"/>
      <c r="AM25" s="48"/>
      <c r="AN25" s="38"/>
    </row>
    <row r="26" spans="1:40" ht="24.65" customHeight="1" x14ac:dyDescent="0.7">
      <c r="A26" s="83" t="s">
        <v>57</v>
      </c>
      <c r="B26" s="21"/>
      <c r="C26" s="78"/>
      <c r="D26" s="90">
        <f>D24+D25</f>
        <v>0</v>
      </c>
      <c r="E26" s="105"/>
      <c r="F26" s="90">
        <f>F24+F25</f>
        <v>0</v>
      </c>
      <c r="G26" s="199"/>
      <c r="H26" s="90">
        <f>H24+H25</f>
        <v>0</v>
      </c>
      <c r="I26" s="96"/>
      <c r="J26" s="90">
        <f>J24+J25</f>
        <v>-72386</v>
      </c>
      <c r="K26" s="91"/>
      <c r="L26" s="90">
        <f>L24+L25</f>
        <v>209154</v>
      </c>
      <c r="M26" s="91"/>
      <c r="N26" s="90">
        <f>N24+N25</f>
        <v>0</v>
      </c>
      <c r="O26" s="91"/>
      <c r="P26" s="90">
        <f>P24+P25</f>
        <v>0</v>
      </c>
      <c r="Q26" s="91"/>
      <c r="R26" s="90">
        <f>R24+R25</f>
        <v>136768</v>
      </c>
      <c r="S26" s="99"/>
      <c r="U26" s="59"/>
      <c r="V26" s="59"/>
      <c r="W26" s="59"/>
      <c r="X26" s="57"/>
      <c r="Y26" s="59"/>
      <c r="Z26" s="240"/>
      <c r="AA26" s="39"/>
      <c r="AB26" s="39"/>
      <c r="AC26" s="39"/>
      <c r="AF26" s="59"/>
      <c r="AG26" s="59"/>
      <c r="AH26" s="59"/>
      <c r="AI26" s="57"/>
      <c r="AJ26" s="59"/>
      <c r="AK26" s="240"/>
      <c r="AL26" s="59"/>
      <c r="AM26" s="39"/>
      <c r="AN26" s="59"/>
    </row>
    <row r="27" spans="1:40" ht="24.65" customHeight="1" x14ac:dyDescent="0.7">
      <c r="A27" s="72"/>
      <c r="D27" s="50"/>
      <c r="E27" s="50"/>
      <c r="F27" s="50"/>
      <c r="G27" s="50"/>
      <c r="H27" s="50"/>
      <c r="I27" s="50"/>
      <c r="J27" s="199"/>
      <c r="K27" s="199"/>
      <c r="L27" s="132"/>
      <c r="M27" s="132"/>
      <c r="N27" s="132"/>
      <c r="O27" s="50"/>
      <c r="P27" s="50"/>
      <c r="Q27" s="50"/>
      <c r="R27" s="50"/>
      <c r="U27" s="240"/>
      <c r="V27" s="240"/>
      <c r="W27" s="240"/>
      <c r="X27" s="240"/>
      <c r="Y27" s="240"/>
      <c r="Z27" s="240"/>
      <c r="AA27" s="240"/>
      <c r="AB27" s="240"/>
      <c r="AC27" s="240"/>
      <c r="AF27" s="240"/>
      <c r="AG27" s="240"/>
      <c r="AH27" s="240"/>
      <c r="AI27" s="240"/>
      <c r="AJ27" s="240"/>
      <c r="AK27" s="240"/>
      <c r="AL27" s="240"/>
      <c r="AM27" s="240"/>
      <c r="AN27" s="240"/>
    </row>
    <row r="28" spans="1:40" ht="24.65" customHeight="1" thickBot="1" x14ac:dyDescent="0.75">
      <c r="A28" s="85" t="s">
        <v>201</v>
      </c>
      <c r="D28" s="219">
        <f>D26+D21+D16</f>
        <v>32000000</v>
      </c>
      <c r="E28" s="69"/>
      <c r="F28" s="219">
        <f>F26+F21+F16</f>
        <v>39326508</v>
      </c>
      <c r="G28" s="50"/>
      <c r="H28" s="219">
        <f>H26+H21+H16</f>
        <v>78626</v>
      </c>
      <c r="I28" s="50"/>
      <c r="J28" s="219">
        <f>J26+J21+J16</f>
        <v>1068235</v>
      </c>
      <c r="K28" s="69"/>
      <c r="L28" s="219">
        <f>L26+L21+L16</f>
        <v>-119868</v>
      </c>
      <c r="M28" s="239"/>
      <c r="N28" s="314">
        <f>N26+N21+N16</f>
        <v>7653</v>
      </c>
      <c r="O28" s="69"/>
      <c r="P28" s="219">
        <f>P26+P21+P16</f>
        <v>-1440</v>
      </c>
      <c r="Q28" s="69"/>
      <c r="R28" s="219">
        <f>R26+R21+R16</f>
        <v>72359714</v>
      </c>
      <c r="U28" s="239"/>
      <c r="V28" s="239"/>
      <c r="W28" s="239"/>
      <c r="X28" s="240"/>
      <c r="Y28" s="239"/>
      <c r="Z28" s="240"/>
      <c r="AA28" s="239"/>
      <c r="AB28" s="239"/>
      <c r="AC28" s="239"/>
      <c r="AF28" s="239"/>
      <c r="AG28" s="239"/>
      <c r="AH28" s="239"/>
      <c r="AI28" s="240"/>
      <c r="AJ28" s="239"/>
      <c r="AK28" s="240"/>
      <c r="AL28" s="239"/>
      <c r="AM28" s="239"/>
      <c r="AN28" s="239"/>
    </row>
    <row r="29" spans="1:40" ht="22.5" customHeight="1" thickTop="1" x14ac:dyDescent="0.7">
      <c r="AF29" s="384"/>
      <c r="AG29" s="384"/>
      <c r="AH29" s="384"/>
      <c r="AI29" s="384"/>
      <c r="AJ29" s="384"/>
      <c r="AK29" s="384"/>
      <c r="AL29" s="384"/>
      <c r="AM29" s="384"/>
      <c r="AN29" s="384"/>
    </row>
    <row r="30" spans="1:40" ht="22.5" customHeight="1" x14ac:dyDescent="0.65">
      <c r="R30" s="84"/>
    </row>
    <row r="31" spans="1:40" ht="22.5" customHeight="1" x14ac:dyDescent="0.65">
      <c r="R31" s="315"/>
    </row>
    <row r="32" spans="1:40" ht="22.5" customHeight="1" x14ac:dyDescent="0.65">
      <c r="R32" s="202"/>
    </row>
    <row r="33" spans="10:28" ht="22.5" customHeight="1" x14ac:dyDescent="0.65">
      <c r="R33" s="202"/>
    </row>
    <row r="42" spans="10:28" ht="22.5" customHeight="1" x14ac:dyDescent="0.7">
      <c r="J42" s="124"/>
      <c r="K42" s="124"/>
      <c r="L42" s="124"/>
      <c r="M42" s="261"/>
      <c r="N42" s="261"/>
      <c r="O42" s="124"/>
      <c r="P42" s="124"/>
      <c r="Q42" s="124"/>
      <c r="Y42" s="223"/>
      <c r="AA42" s="223"/>
      <c r="AB42" s="223"/>
    </row>
    <row r="79" spans="10:28" ht="22.5" customHeight="1" x14ac:dyDescent="0.7">
      <c r="J79" s="124"/>
      <c r="K79" s="124"/>
      <c r="L79" s="124"/>
      <c r="M79" s="261"/>
      <c r="N79" s="261"/>
      <c r="O79" s="124"/>
      <c r="P79" s="124"/>
      <c r="Q79" s="124"/>
      <c r="Y79" s="223"/>
      <c r="AA79" s="223"/>
      <c r="AB79" s="223"/>
    </row>
  </sheetData>
  <mergeCells count="10">
    <mergeCell ref="D11:R11"/>
    <mergeCell ref="U11:AC11"/>
    <mergeCell ref="AF11:AN11"/>
    <mergeCell ref="AF29:AN29"/>
    <mergeCell ref="D4:R4"/>
    <mergeCell ref="U4:AC4"/>
    <mergeCell ref="AF4:AN4"/>
    <mergeCell ref="L5:P5"/>
    <mergeCell ref="H6:J6"/>
    <mergeCell ref="L6:P6"/>
  </mergeCells>
  <pageMargins left="0.8" right="0.8" top="0.48" bottom="0.5" header="0.5" footer="0.5"/>
  <pageSetup paperSize="9" scale="63" firstPageNumber="13" fitToHeight="2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A76"/>
  <sheetViews>
    <sheetView view="pageBreakPreview" topLeftCell="A4" zoomScale="70" zoomScaleNormal="100" zoomScaleSheetLayoutView="70" workbookViewId="0">
      <selection activeCell="D11" sqref="D11:N11"/>
    </sheetView>
  </sheetViews>
  <sheetFormatPr defaultColWidth="27.59765625" defaultRowHeight="22.5" customHeight="1" x14ac:dyDescent="0.65"/>
  <cols>
    <col min="1" max="1" width="54.09765625" style="24" customWidth="1"/>
    <col min="2" max="2" width="8.296875" style="15" customWidth="1"/>
    <col min="3" max="3" width="1.3984375" style="15" customWidth="1"/>
    <col min="4" max="4" width="13.59765625" style="24" customWidth="1"/>
    <col min="5" max="5" width="2.8984375" style="24" customWidth="1"/>
    <col min="6" max="6" width="13.59765625" style="24" customWidth="1"/>
    <col min="7" max="7" width="2.8984375" style="24" customWidth="1"/>
    <col min="8" max="8" width="13.59765625" style="24" customWidth="1"/>
    <col min="9" max="9" width="2.8984375" style="24" customWidth="1"/>
    <col min="10" max="10" width="13.59765625" style="24" customWidth="1"/>
    <col min="11" max="11" width="2.8984375" style="24" customWidth="1"/>
    <col min="12" max="12" width="13.59765625" style="24" customWidth="1"/>
    <col min="13" max="13" width="2.8984375" style="24" customWidth="1"/>
    <col min="14" max="15" width="14.296875" style="24" customWidth="1"/>
    <col min="16" max="16" width="13.09765625" style="24" customWidth="1"/>
    <col min="17" max="17" width="13.59765625" style="24" customWidth="1"/>
    <col min="18" max="18" width="2.8984375" style="24" customWidth="1"/>
    <col min="19" max="19" width="13.59765625" style="24" customWidth="1"/>
    <col min="20" max="20" width="2.8984375" style="24" customWidth="1"/>
    <col min="21" max="21" width="13.59765625" style="24" customWidth="1"/>
    <col min="22" max="22" width="2.8984375" style="24" customWidth="1"/>
    <col min="23" max="23" width="13.59765625" style="24" customWidth="1"/>
    <col min="24" max="24" width="2.8984375" style="24" customWidth="1"/>
    <col min="25" max="25" width="13.59765625" style="24" customWidth="1"/>
    <col min="26" max="26" width="2.8984375" style="24" customWidth="1"/>
    <col min="27" max="27" width="14.296875" style="24" customWidth="1"/>
    <col min="28" max="16384" width="27.59765625" style="24"/>
  </cols>
  <sheetData>
    <row r="1" spans="1:27" s="27" customFormat="1" ht="22.5" customHeight="1" x14ac:dyDescent="0.7">
      <c r="A1" s="34" t="s">
        <v>108</v>
      </c>
      <c r="B1" s="1"/>
      <c r="C1" s="1"/>
      <c r="D1" s="1"/>
      <c r="E1" s="1"/>
      <c r="F1" s="23"/>
      <c r="G1" s="23"/>
      <c r="H1" s="23"/>
      <c r="I1" s="23"/>
      <c r="J1" s="23"/>
      <c r="K1" s="23"/>
      <c r="L1" s="23"/>
      <c r="M1" s="23"/>
      <c r="N1" s="23"/>
      <c r="Q1" s="1"/>
      <c r="R1" s="1"/>
      <c r="S1" s="23"/>
      <c r="T1" s="23"/>
      <c r="U1" s="23"/>
      <c r="V1" s="23"/>
      <c r="W1" s="23"/>
      <c r="X1" s="23"/>
      <c r="Y1" s="23"/>
      <c r="Z1" s="23"/>
      <c r="AA1" s="23"/>
    </row>
    <row r="2" spans="1:27" s="27" customFormat="1" ht="22.5" customHeight="1" x14ac:dyDescent="0.7">
      <c r="A2" s="1" t="s">
        <v>111</v>
      </c>
      <c r="B2" s="25"/>
      <c r="C2" s="25"/>
      <c r="D2" s="1"/>
      <c r="E2" s="1"/>
      <c r="F2" s="23"/>
      <c r="G2" s="23"/>
      <c r="H2" s="23"/>
      <c r="I2" s="23"/>
      <c r="J2" s="23"/>
      <c r="K2" s="23"/>
      <c r="L2" s="23"/>
      <c r="M2" s="23"/>
      <c r="N2" s="23"/>
      <c r="Q2" s="1"/>
      <c r="R2" s="1"/>
      <c r="S2" s="23"/>
      <c r="T2" s="23"/>
      <c r="U2" s="23"/>
      <c r="V2" s="23"/>
      <c r="W2" s="23"/>
      <c r="X2" s="23"/>
      <c r="Y2" s="23"/>
      <c r="Z2" s="23"/>
      <c r="AA2" s="23"/>
    </row>
    <row r="3" spans="1:27" s="27" customFormat="1" ht="22.5" customHeight="1" x14ac:dyDescent="0.7">
      <c r="B3" s="25"/>
      <c r="C3" s="25"/>
      <c r="D3" s="1"/>
      <c r="E3" s="1"/>
      <c r="F3" s="23"/>
      <c r="G3" s="23"/>
      <c r="H3" s="23"/>
      <c r="I3" s="23"/>
      <c r="J3" s="23"/>
      <c r="K3" s="23"/>
      <c r="L3" s="23"/>
      <c r="M3" s="23"/>
      <c r="N3" s="23"/>
      <c r="Q3" s="1"/>
      <c r="R3" s="1"/>
      <c r="S3" s="23"/>
      <c r="T3" s="23"/>
      <c r="U3" s="23"/>
      <c r="V3" s="23"/>
      <c r="W3" s="23"/>
      <c r="X3" s="23"/>
      <c r="Y3" s="23"/>
      <c r="Z3" s="23"/>
      <c r="AA3" s="23"/>
    </row>
    <row r="4" spans="1:27" s="54" customFormat="1" ht="22.5" customHeight="1" x14ac:dyDescent="0.7">
      <c r="A4" s="26"/>
      <c r="B4" s="7"/>
      <c r="C4" s="7"/>
      <c r="D4" s="384" t="s">
        <v>1</v>
      </c>
      <c r="E4" s="384"/>
      <c r="F4" s="384"/>
      <c r="G4" s="384"/>
      <c r="H4" s="384"/>
      <c r="I4" s="384"/>
      <c r="J4" s="384"/>
      <c r="K4" s="384"/>
      <c r="L4" s="384"/>
      <c r="M4" s="384"/>
      <c r="N4" s="384"/>
      <c r="Q4" s="384" t="s">
        <v>1</v>
      </c>
      <c r="R4" s="384"/>
      <c r="S4" s="384"/>
      <c r="T4" s="384"/>
      <c r="U4" s="384"/>
      <c r="V4" s="384"/>
      <c r="W4" s="384"/>
      <c r="X4" s="384"/>
      <c r="Y4" s="384"/>
      <c r="Z4" s="384"/>
      <c r="AA4" s="384"/>
    </row>
    <row r="5" spans="1:27" s="54" customFormat="1" ht="22.5" customHeight="1" x14ac:dyDescent="0.7">
      <c r="A5" s="26"/>
      <c r="B5" s="7"/>
      <c r="C5" s="7"/>
      <c r="D5" s="5"/>
      <c r="E5" s="5"/>
      <c r="F5" s="30"/>
      <c r="G5" s="5"/>
      <c r="H5" s="30"/>
      <c r="I5" s="30"/>
      <c r="J5" s="5"/>
      <c r="K5" s="5"/>
      <c r="L5" s="30" t="s">
        <v>77</v>
      </c>
      <c r="M5" s="5"/>
      <c r="N5" s="5"/>
      <c r="Q5" s="94"/>
      <c r="R5" s="94"/>
      <c r="S5" s="93"/>
      <c r="T5" s="94"/>
      <c r="U5" s="93"/>
      <c r="V5" s="93"/>
      <c r="W5" s="94"/>
      <c r="X5" s="94"/>
      <c r="Y5" s="93" t="s">
        <v>77</v>
      </c>
      <c r="Z5" s="94"/>
      <c r="AA5" s="94"/>
    </row>
    <row r="6" spans="1:27" s="54" customFormat="1" ht="22.5" customHeight="1" x14ac:dyDescent="0.7">
      <c r="A6" s="26"/>
      <c r="B6" s="7"/>
      <c r="C6" s="7"/>
      <c r="D6" s="30" t="s">
        <v>30</v>
      </c>
      <c r="E6" s="30"/>
      <c r="F6" s="30" t="s">
        <v>78</v>
      </c>
      <c r="G6" s="35"/>
      <c r="H6" s="30"/>
      <c r="I6" s="30"/>
      <c r="J6" s="30" t="s">
        <v>79</v>
      </c>
      <c r="K6" s="35"/>
      <c r="L6" s="30" t="s">
        <v>80</v>
      </c>
      <c r="M6" s="35"/>
      <c r="N6" s="30"/>
      <c r="Q6" s="93" t="s">
        <v>30</v>
      </c>
      <c r="R6" s="93"/>
      <c r="S6" s="93" t="s">
        <v>78</v>
      </c>
      <c r="T6" s="35"/>
      <c r="U6" s="93"/>
      <c r="V6" s="93"/>
      <c r="W6" s="93" t="s">
        <v>79</v>
      </c>
      <c r="X6" s="35"/>
      <c r="Y6" s="93" t="s">
        <v>80</v>
      </c>
      <c r="Z6" s="35"/>
      <c r="AA6" s="93"/>
    </row>
    <row r="7" spans="1:27" s="17" customFormat="1" ht="22.5" customHeight="1" x14ac:dyDescent="0.7">
      <c r="A7" s="26"/>
      <c r="B7" s="7"/>
      <c r="C7" s="7"/>
      <c r="D7" s="30" t="s">
        <v>34</v>
      </c>
      <c r="E7" s="30"/>
      <c r="F7" s="30" t="s">
        <v>82</v>
      </c>
      <c r="G7" s="30"/>
      <c r="H7" s="30" t="s">
        <v>98</v>
      </c>
      <c r="I7" s="30"/>
      <c r="J7" s="30" t="s">
        <v>83</v>
      </c>
      <c r="K7" s="30"/>
      <c r="L7" s="30" t="s">
        <v>84</v>
      </c>
      <c r="M7" s="30"/>
      <c r="N7" s="45" t="s">
        <v>55</v>
      </c>
      <c r="Q7" s="93" t="s">
        <v>34</v>
      </c>
      <c r="R7" s="93"/>
      <c r="S7" s="93" t="s">
        <v>82</v>
      </c>
      <c r="T7" s="93"/>
      <c r="U7" s="93" t="s">
        <v>98</v>
      </c>
      <c r="V7" s="93"/>
      <c r="W7" s="93" t="s">
        <v>83</v>
      </c>
      <c r="X7" s="93"/>
      <c r="Y7" s="93" t="s">
        <v>84</v>
      </c>
      <c r="Z7" s="93"/>
      <c r="AA7" s="92" t="s">
        <v>55</v>
      </c>
    </row>
    <row r="8" spans="1:27" s="54" customFormat="1" ht="22.5" customHeight="1" x14ac:dyDescent="0.7">
      <c r="A8" s="26"/>
      <c r="B8" s="7" t="s">
        <v>2</v>
      </c>
      <c r="C8" s="7"/>
      <c r="D8" s="30" t="s">
        <v>33</v>
      </c>
      <c r="E8" s="30"/>
      <c r="F8" s="30" t="s">
        <v>86</v>
      </c>
      <c r="G8" s="30"/>
      <c r="H8" s="30" t="s">
        <v>99</v>
      </c>
      <c r="I8" s="30"/>
      <c r="J8" s="30" t="s">
        <v>87</v>
      </c>
      <c r="K8" s="30"/>
      <c r="L8" s="30" t="s">
        <v>88</v>
      </c>
      <c r="M8" s="30"/>
      <c r="N8" s="45" t="s">
        <v>17</v>
      </c>
      <c r="Q8" s="93" t="s">
        <v>33</v>
      </c>
      <c r="R8" s="93"/>
      <c r="S8" s="93" t="s">
        <v>86</v>
      </c>
      <c r="T8" s="93"/>
      <c r="U8" s="93" t="s">
        <v>99</v>
      </c>
      <c r="V8" s="93"/>
      <c r="W8" s="93" t="s">
        <v>87</v>
      </c>
      <c r="X8" s="93"/>
      <c r="Y8" s="93" t="s">
        <v>88</v>
      </c>
      <c r="Z8" s="93"/>
      <c r="AA8" s="92" t="s">
        <v>17</v>
      </c>
    </row>
    <row r="9" spans="1:27" s="54" customFormat="1" ht="22.5" customHeight="1" x14ac:dyDescent="0.7">
      <c r="A9" s="26"/>
      <c r="B9" s="7"/>
      <c r="C9" s="7"/>
      <c r="D9" s="382" t="s">
        <v>53</v>
      </c>
      <c r="E9" s="382"/>
      <c r="F9" s="382"/>
      <c r="G9" s="382"/>
      <c r="H9" s="382"/>
      <c r="I9" s="382"/>
      <c r="J9" s="382"/>
      <c r="K9" s="382"/>
      <c r="L9" s="382"/>
      <c r="M9" s="382"/>
      <c r="N9" s="382"/>
      <c r="Q9" s="382" t="s">
        <v>53</v>
      </c>
      <c r="R9" s="382"/>
      <c r="S9" s="382"/>
      <c r="T9" s="382"/>
      <c r="U9" s="382"/>
      <c r="V9" s="382"/>
      <c r="W9" s="382"/>
      <c r="X9" s="382"/>
      <c r="Y9" s="382"/>
      <c r="Z9" s="382"/>
      <c r="AA9" s="382"/>
    </row>
    <row r="10" spans="1:27" ht="22.5" customHeight="1" x14ac:dyDescent="0.7">
      <c r="A10" s="17" t="s">
        <v>67</v>
      </c>
      <c r="B10" s="87"/>
      <c r="C10" s="7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</row>
    <row r="11" spans="1:27" s="17" customFormat="1" ht="22.5" customHeight="1" x14ac:dyDescent="0.7">
      <c r="A11" s="17" t="s">
        <v>97</v>
      </c>
      <c r="B11" s="88"/>
      <c r="C11" s="29"/>
      <c r="D11" s="22">
        <v>9000000</v>
      </c>
      <c r="E11" s="22"/>
      <c r="F11" s="22">
        <v>-64209</v>
      </c>
      <c r="G11" s="22"/>
      <c r="H11" s="22">
        <v>-124022</v>
      </c>
      <c r="I11" s="22"/>
      <c r="J11" s="22">
        <f>SUM(B11:I11)</f>
        <v>8811769</v>
      </c>
      <c r="K11" s="22"/>
      <c r="L11" s="22">
        <v>876367</v>
      </c>
      <c r="M11" s="22"/>
      <c r="N11" s="22">
        <f>SUM(J11:L11)</f>
        <v>9688136</v>
      </c>
      <c r="Q11" s="22">
        <v>9000000</v>
      </c>
      <c r="R11" s="22"/>
      <c r="S11" s="22">
        <v>-64209</v>
      </c>
      <c r="T11" s="22"/>
      <c r="U11" s="22">
        <v>-124022</v>
      </c>
      <c r="V11" s="22"/>
      <c r="W11" s="22">
        <f>SUM(O11:V11)</f>
        <v>8811769</v>
      </c>
      <c r="X11" s="22"/>
      <c r="Y11" s="22">
        <v>876367</v>
      </c>
      <c r="Z11" s="22"/>
      <c r="AA11" s="22">
        <f>SUM(W11:Y11)</f>
        <v>9688136</v>
      </c>
    </row>
    <row r="12" spans="1:27" s="17" customFormat="1" ht="12" customHeight="1" x14ac:dyDescent="0.7">
      <c r="B12" s="88"/>
      <c r="C12" s="29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</row>
    <row r="13" spans="1:27" s="17" customFormat="1" ht="22.5" customHeight="1" x14ac:dyDescent="0.7">
      <c r="A13" s="17" t="s">
        <v>40</v>
      </c>
      <c r="B13" s="88"/>
      <c r="C13" s="29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</row>
    <row r="14" spans="1:27" s="17" customFormat="1" ht="22.5" customHeight="1" x14ac:dyDescent="0.7">
      <c r="A14" s="36" t="s">
        <v>89</v>
      </c>
      <c r="B14" s="88"/>
      <c r="C14" s="29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</row>
    <row r="15" spans="1:27" s="17" customFormat="1" ht="22.5" customHeight="1" x14ac:dyDescent="0.7">
      <c r="A15" s="54" t="s">
        <v>90</v>
      </c>
      <c r="B15" s="87">
        <v>3</v>
      </c>
      <c r="C15" s="29"/>
      <c r="D15" s="52">
        <f>ROUND(Q15,0)</f>
        <v>0</v>
      </c>
      <c r="E15" s="40"/>
      <c r="F15" s="16">
        <f>ROUND(S15,0)</f>
        <v>-27629</v>
      </c>
      <c r="G15" s="40"/>
      <c r="H15" s="52">
        <f>ROUND(U15,0)</f>
        <v>0</v>
      </c>
      <c r="I15" s="40"/>
      <c r="J15" s="55">
        <f>ROUND(SUM(D15:I15),0)</f>
        <v>-27629</v>
      </c>
      <c r="K15" s="40"/>
      <c r="L15" s="16">
        <f>ROUND(Y15,0)</f>
        <v>0</v>
      </c>
      <c r="M15" s="40"/>
      <c r="N15" s="16">
        <f>ROUND(SUM(J15:L15),0)</f>
        <v>-27629</v>
      </c>
      <c r="Q15" s="52">
        <v>0</v>
      </c>
      <c r="R15" s="40"/>
      <c r="S15" s="16">
        <v>-27629</v>
      </c>
      <c r="T15" s="40"/>
      <c r="U15" s="52">
        <v>0</v>
      </c>
      <c r="V15" s="40"/>
      <c r="W15" s="55">
        <f>SUM(Q15:V15)</f>
        <v>-27629</v>
      </c>
      <c r="X15" s="40"/>
      <c r="Y15" s="16">
        <v>0</v>
      </c>
      <c r="Z15" s="40"/>
      <c r="AA15" s="16">
        <f>SUM(W15:Y15)</f>
        <v>-27629</v>
      </c>
    </row>
    <row r="16" spans="1:27" s="17" customFormat="1" ht="12" customHeight="1" x14ac:dyDescent="0.7">
      <c r="B16" s="88"/>
      <c r="C16" s="29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spans="1:27" s="17" customFormat="1" ht="22.5" customHeight="1" x14ac:dyDescent="0.7">
      <c r="A17" s="17" t="s">
        <v>91</v>
      </c>
      <c r="B17" s="88"/>
      <c r="C17" s="29"/>
      <c r="D17" s="53">
        <f>ROUND(SUM(D14:D15),0)</f>
        <v>0</v>
      </c>
      <c r="E17" s="95"/>
      <c r="F17" s="53">
        <f>ROUND(SUM(F14:F15),0)</f>
        <v>-27629</v>
      </c>
      <c r="G17" s="95"/>
      <c r="H17" s="53">
        <f>ROUND(SUM(H14:H15),0)</f>
        <v>0</v>
      </c>
      <c r="I17" s="95"/>
      <c r="J17" s="53">
        <f>ROUND(SUM(J14:J15),0)</f>
        <v>-27629</v>
      </c>
      <c r="K17" s="95"/>
      <c r="L17" s="53">
        <f>ROUND(SUM(L14:L15),0)</f>
        <v>0</v>
      </c>
      <c r="M17" s="95"/>
      <c r="N17" s="53">
        <f>ROUND(SUM(N14:N15),0)</f>
        <v>-27629</v>
      </c>
      <c r="Q17" s="51">
        <f>SUM(Q14:Q15)</f>
        <v>0</v>
      </c>
      <c r="R17" s="22"/>
      <c r="S17" s="53">
        <f>SUM(S14:S15)</f>
        <v>-27629</v>
      </c>
      <c r="T17" s="22"/>
      <c r="U17" s="53">
        <f>SUM(U14:U15)</f>
        <v>0</v>
      </c>
      <c r="V17" s="22"/>
      <c r="W17" s="53">
        <f>SUM(W14:W15)</f>
        <v>-27629</v>
      </c>
      <c r="X17" s="22"/>
      <c r="Y17" s="53">
        <f>SUM(Y14:Y15)</f>
        <v>0</v>
      </c>
      <c r="Z17" s="22"/>
      <c r="AA17" s="53">
        <f>SUM(AA14:AA15)</f>
        <v>-27629</v>
      </c>
    </row>
    <row r="18" spans="1:27" s="17" customFormat="1" ht="12" customHeight="1" x14ac:dyDescent="0.7">
      <c r="B18" s="88"/>
      <c r="C18" s="29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spans="1:27" ht="22.5" customHeight="1" x14ac:dyDescent="0.7">
      <c r="A19" s="19" t="s">
        <v>56</v>
      </c>
      <c r="B19" s="87"/>
      <c r="C19" s="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0" spans="1:27" ht="22.5" customHeight="1" x14ac:dyDescent="0.65">
      <c r="A20" s="20" t="s">
        <v>92</v>
      </c>
      <c r="B20" s="87"/>
      <c r="C20" s="7"/>
      <c r="D20" s="55">
        <f>ROUND(Q20,0)</f>
        <v>0</v>
      </c>
      <c r="E20" s="48"/>
      <c r="F20" s="55">
        <f>ROUND(S20,0)</f>
        <v>0</v>
      </c>
      <c r="G20" s="48"/>
      <c r="H20" s="55">
        <f>ROUND(U20,0)</f>
        <v>221433</v>
      </c>
      <c r="I20" s="55"/>
      <c r="J20" s="55">
        <f>ROUND(W20,0)</f>
        <v>221433</v>
      </c>
      <c r="K20" s="63"/>
      <c r="L20" s="55">
        <f>ROUND(Y20,0)</f>
        <v>0</v>
      </c>
      <c r="M20" s="63"/>
      <c r="N20" s="63">
        <f>ROUND(SUM(J20:L20),0)</f>
        <v>221433</v>
      </c>
      <c r="Q20" s="38">
        <v>0</v>
      </c>
      <c r="R20" s="38"/>
      <c r="S20" s="38">
        <v>0</v>
      </c>
      <c r="T20" s="38"/>
      <c r="U20" s="63">
        <v>221433</v>
      </c>
      <c r="V20" s="49"/>
      <c r="W20" s="55">
        <f>SUM(Q20:V20)</f>
        <v>221433</v>
      </c>
      <c r="X20" s="49"/>
      <c r="Y20" s="49">
        <v>0</v>
      </c>
      <c r="Z20" s="49"/>
      <c r="AA20" s="49">
        <f>SUM(W20:Y20)</f>
        <v>221433</v>
      </c>
    </row>
    <row r="21" spans="1:27" ht="22.5" customHeight="1" x14ac:dyDescent="0.7">
      <c r="A21" s="19" t="s">
        <v>57</v>
      </c>
      <c r="B21" s="86"/>
      <c r="C21" s="21"/>
      <c r="D21" s="90">
        <f>ROUND(SUM(D20),0)</f>
        <v>0</v>
      </c>
      <c r="E21" s="96"/>
      <c r="F21" s="90">
        <f>ROUND(SUM(F20),0)</f>
        <v>0</v>
      </c>
      <c r="G21" s="96"/>
      <c r="H21" s="90">
        <f>ROUND(SUM(H20),0)</f>
        <v>221433</v>
      </c>
      <c r="I21" s="97"/>
      <c r="J21" s="90">
        <f>ROUND(SUM(J20),0)</f>
        <v>221433</v>
      </c>
      <c r="K21" s="63"/>
      <c r="L21" s="90">
        <f>ROUND(SUM(L20),0)</f>
        <v>0</v>
      </c>
      <c r="M21" s="63"/>
      <c r="N21" s="90">
        <f>ROUND(SUM(N20),0)</f>
        <v>221433</v>
      </c>
      <c r="Q21" s="56">
        <f>SUM(Q20)</f>
        <v>0</v>
      </c>
      <c r="R21" s="57"/>
      <c r="S21" s="58">
        <f>SUM(S20:S20)</f>
        <v>0</v>
      </c>
      <c r="T21" s="57"/>
      <c r="U21" s="90">
        <f>SUM(U20:U20)</f>
        <v>221433</v>
      </c>
      <c r="V21" s="40"/>
      <c r="W21" s="37">
        <f>SUM(W20:W20)</f>
        <v>221433</v>
      </c>
      <c r="X21" s="49"/>
      <c r="Y21" s="37">
        <f>SUM(Y20:Y20)</f>
        <v>0</v>
      </c>
      <c r="Z21" s="49"/>
      <c r="AA21" s="37">
        <f>SUM(AA20:AA20)</f>
        <v>221433</v>
      </c>
    </row>
    <row r="22" spans="1:27" ht="12" customHeight="1" x14ac:dyDescent="0.7">
      <c r="A22" s="17"/>
      <c r="B22" s="87"/>
      <c r="C22" s="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27" ht="22.5" customHeight="1" thickBot="1" x14ac:dyDescent="0.75">
      <c r="A23" s="28" t="s">
        <v>68</v>
      </c>
      <c r="B23" s="71"/>
      <c r="D23" s="98">
        <f>ROUND(SUM(D11,D17,D21),0)</f>
        <v>9000000</v>
      </c>
      <c r="E23" s="97"/>
      <c r="F23" s="98">
        <f>ROUND(SUM(F11,F17,F21),0)</f>
        <v>-91838</v>
      </c>
      <c r="G23" s="97"/>
      <c r="H23" s="98">
        <f>ROUND(SUM(H11,H17,H21),0)</f>
        <v>97411</v>
      </c>
      <c r="I23" s="97"/>
      <c r="J23" s="98">
        <f>ROUND(SUM(J11,J17,J21),0)</f>
        <v>9005573</v>
      </c>
      <c r="K23" s="97"/>
      <c r="L23" s="98">
        <f>ROUND(SUM(L11,L17,L21),0)</f>
        <v>876367</v>
      </c>
      <c r="M23" s="97"/>
      <c r="N23" s="98">
        <f>ROUND(SUM(N11,N17,N21),0)</f>
        <v>9881940</v>
      </c>
      <c r="Q23" s="33">
        <f>SUM(Q11,Q17,Q21)</f>
        <v>9000000</v>
      </c>
      <c r="R23" s="40"/>
      <c r="S23" s="33">
        <f>SUM(S11,S17,S21)</f>
        <v>-91838</v>
      </c>
      <c r="T23" s="40"/>
      <c r="U23" s="33">
        <f>SUM(U11,U17,U21)</f>
        <v>97411</v>
      </c>
      <c r="V23" s="40"/>
      <c r="W23" s="33">
        <f>SUM(W11,W21,W17)</f>
        <v>9005573</v>
      </c>
      <c r="X23" s="40"/>
      <c r="Y23" s="89">
        <f>SUM(Y11,Y17,Y21)</f>
        <v>876367</v>
      </c>
      <c r="Z23" s="40"/>
      <c r="AA23" s="33">
        <f>SUM(AA11,AA21,AA17)</f>
        <v>9881940</v>
      </c>
    </row>
    <row r="24" spans="1:27" ht="22.5" customHeight="1" thickTop="1" x14ac:dyDescent="0.65"/>
    <row r="39" spans="9:22" ht="22.5" customHeight="1" x14ac:dyDescent="0.7">
      <c r="I39" s="5"/>
      <c r="V39" s="94"/>
    </row>
    <row r="76" spans="9:22" ht="22.5" customHeight="1" x14ac:dyDescent="0.7">
      <c r="I76" s="5"/>
      <c r="V76" s="94"/>
    </row>
  </sheetData>
  <mergeCells count="4">
    <mergeCell ref="D4:N4"/>
    <mergeCell ref="D9:N9"/>
    <mergeCell ref="Q4:AA4"/>
    <mergeCell ref="Q9:AA9"/>
  </mergeCells>
  <pageMargins left="0.7" right="0.5" top="0.47244094488188998" bottom="0.511811023622047" header="0.39370078740157499" footer="0.511811023622047"/>
  <pageSetup paperSize="9" scale="80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99"/>
  <sheetViews>
    <sheetView view="pageBreakPreview" topLeftCell="A90" zoomScale="90" zoomScaleNormal="90" zoomScaleSheetLayoutView="90" workbookViewId="0">
      <pane xSplit="3" topLeftCell="D1" activePane="topRight" state="frozen"/>
      <selection activeCell="A23" sqref="A23"/>
      <selection pane="topRight" activeCell="A99" sqref="A99"/>
    </sheetView>
  </sheetViews>
  <sheetFormatPr defaultColWidth="9.09765625" defaultRowHeight="23.9" customHeight="1" x14ac:dyDescent="0.65"/>
  <cols>
    <col min="1" max="1" width="67.09765625" style="185" customWidth="1"/>
    <col min="2" max="2" width="7.8984375" style="185" customWidth="1"/>
    <col min="3" max="3" width="1.8984375" style="10" customWidth="1"/>
    <col min="4" max="4" width="14" style="10" customWidth="1"/>
    <col min="5" max="5" width="1.8984375" style="10" customWidth="1"/>
    <col min="6" max="6" width="14" style="10" customWidth="1"/>
    <col min="7" max="7" width="1.8984375" style="10" customWidth="1"/>
    <col min="8" max="8" width="14" style="10" customWidth="1"/>
    <col min="9" max="9" width="1.8984375" style="10" customWidth="1"/>
    <col min="10" max="10" width="14" style="10" customWidth="1"/>
    <col min="11" max="11" width="19.19921875" style="118" customWidth="1"/>
    <col min="12" max="12" width="18.8984375" style="118" customWidth="1"/>
    <col min="13" max="13" width="7.19921875" style="118" customWidth="1"/>
    <col min="14" max="14" width="9.5" style="118" bestFit="1" customWidth="1"/>
    <col min="15" max="16" width="7.19921875" style="118" customWidth="1"/>
    <col min="17" max="17" width="18.59765625" style="118" bestFit="1" customWidth="1"/>
    <col min="18" max="18" width="21.3984375" style="224" customWidth="1"/>
    <col min="19" max="19" width="19.8984375" style="224" bestFit="1" customWidth="1"/>
    <col min="20" max="21" width="19.8984375" style="327" customWidth="1"/>
    <col min="22" max="22" width="16.3984375" style="10" customWidth="1"/>
    <col min="23" max="23" width="9.69921875" style="2" bestFit="1" customWidth="1"/>
    <col min="24" max="24" width="16.5" style="10" customWidth="1"/>
    <col min="25" max="25" width="9.09765625" style="2"/>
    <col min="26" max="26" width="13.8984375" style="2" bestFit="1" customWidth="1"/>
    <col min="27" max="16384" width="9.09765625" style="2"/>
  </cols>
  <sheetData>
    <row r="1" spans="1:26" ht="23.9" customHeight="1" x14ac:dyDescent="0.7">
      <c r="A1" s="134" t="s">
        <v>108</v>
      </c>
      <c r="B1" s="134"/>
      <c r="C1" s="134"/>
      <c r="D1" s="134"/>
      <c r="E1" s="134"/>
      <c r="F1" s="134"/>
      <c r="V1" s="134"/>
    </row>
    <row r="2" spans="1:26" ht="23.9" customHeight="1" x14ac:dyDescent="0.7">
      <c r="A2" s="3" t="s">
        <v>122</v>
      </c>
      <c r="B2" s="3"/>
      <c r="C2" s="130"/>
      <c r="D2" s="130"/>
      <c r="E2" s="130"/>
      <c r="F2" s="130"/>
      <c r="V2" s="130"/>
    </row>
    <row r="3" spans="1:26" ht="13" customHeight="1" x14ac:dyDescent="0.7">
      <c r="B3" s="3"/>
      <c r="C3" s="130"/>
      <c r="D3" s="130"/>
      <c r="E3" s="130"/>
      <c r="F3" s="130"/>
      <c r="V3" s="130"/>
    </row>
    <row r="4" spans="1:26" ht="21.75" customHeight="1" x14ac:dyDescent="0.7">
      <c r="A4" s="4"/>
      <c r="B4" s="4"/>
      <c r="C4" s="4"/>
      <c r="D4" s="398" t="s">
        <v>1</v>
      </c>
      <c r="E4" s="398"/>
      <c r="F4" s="398"/>
      <c r="G4" s="352"/>
      <c r="H4" s="398" t="s">
        <v>36</v>
      </c>
      <c r="I4" s="398"/>
      <c r="J4" s="398"/>
      <c r="V4" s="2"/>
      <c r="X4" s="2"/>
    </row>
    <row r="5" spans="1:26" ht="21.75" customHeight="1" x14ac:dyDescent="0.7">
      <c r="A5" s="4"/>
      <c r="B5" s="4"/>
      <c r="C5" s="4"/>
      <c r="D5" s="385" t="s">
        <v>178</v>
      </c>
      <c r="E5" s="386"/>
      <c r="F5" s="386"/>
      <c r="G5" s="350"/>
      <c r="H5" s="385" t="s">
        <v>178</v>
      </c>
      <c r="I5" s="386"/>
      <c r="J5" s="386"/>
      <c r="V5" s="2"/>
      <c r="X5" s="2"/>
    </row>
    <row r="6" spans="1:26" ht="21.75" customHeight="1" x14ac:dyDescent="0.7">
      <c r="A6" s="4"/>
      <c r="B6" s="4"/>
      <c r="C6" s="4"/>
      <c r="D6" s="387" t="s">
        <v>177</v>
      </c>
      <c r="E6" s="387"/>
      <c r="F6" s="387"/>
      <c r="G6" s="350"/>
      <c r="H6" s="387" t="s">
        <v>177</v>
      </c>
      <c r="I6" s="387"/>
      <c r="J6" s="387"/>
      <c r="Q6" s="328" t="s">
        <v>1</v>
      </c>
      <c r="R6" s="17" t="s">
        <v>36</v>
      </c>
      <c r="S6" s="17"/>
      <c r="T6" s="17"/>
      <c r="U6" s="17"/>
      <c r="V6" s="17"/>
      <c r="X6" s="2"/>
    </row>
    <row r="7" spans="1:26" ht="21.75" customHeight="1" x14ac:dyDescent="0.65">
      <c r="A7" s="4"/>
      <c r="B7" s="133"/>
      <c r="C7" s="220"/>
      <c r="D7" s="41">
        <v>2564</v>
      </c>
      <c r="E7" s="351"/>
      <c r="F7" s="41">
        <v>2563</v>
      </c>
      <c r="G7" s="351"/>
      <c r="H7" s="41">
        <v>2564</v>
      </c>
      <c r="I7" s="351"/>
      <c r="J7" s="41">
        <v>2563</v>
      </c>
      <c r="Q7" s="41">
        <v>2564</v>
      </c>
      <c r="R7" s="41">
        <v>2564</v>
      </c>
      <c r="S7" s="41"/>
      <c r="T7" s="41"/>
      <c r="U7" s="41"/>
      <c r="V7" s="41">
        <v>2563</v>
      </c>
      <c r="X7" s="41">
        <v>2563</v>
      </c>
    </row>
    <row r="8" spans="1:26" ht="21.75" customHeight="1" x14ac:dyDescent="0.65">
      <c r="A8" s="4"/>
      <c r="B8" s="133"/>
      <c r="C8" s="259"/>
      <c r="D8" s="41"/>
      <c r="E8" s="351"/>
      <c r="F8" s="67" t="s">
        <v>118</v>
      </c>
      <c r="G8" s="351"/>
      <c r="H8" s="41"/>
      <c r="I8" s="351"/>
      <c r="J8" s="67" t="s">
        <v>118</v>
      </c>
      <c r="R8" s="229"/>
      <c r="S8" s="229"/>
      <c r="T8" s="229"/>
      <c r="U8" s="229"/>
      <c r="V8" s="67" t="s">
        <v>118</v>
      </c>
      <c r="X8" s="67" t="s">
        <v>118</v>
      </c>
    </row>
    <row r="9" spans="1:26" ht="21.75" customHeight="1" x14ac:dyDescent="0.7">
      <c r="A9" s="147"/>
      <c r="B9" s="147"/>
      <c r="C9" s="147"/>
      <c r="D9" s="396" t="s">
        <v>53</v>
      </c>
      <c r="E9" s="397"/>
      <c r="F9" s="397"/>
      <c r="G9" s="397"/>
      <c r="H9" s="397"/>
      <c r="I9" s="397"/>
      <c r="J9" s="397"/>
      <c r="V9" s="2"/>
      <c r="X9" s="2"/>
    </row>
    <row r="10" spans="1:26" s="10" customFormat="1" ht="21.75" customHeight="1" x14ac:dyDescent="0.7">
      <c r="A10" s="8" t="s">
        <v>25</v>
      </c>
      <c r="B10" s="8"/>
      <c r="K10" s="231"/>
      <c r="L10" s="231"/>
      <c r="M10" s="231"/>
      <c r="N10" s="231"/>
      <c r="O10" s="231"/>
      <c r="P10" s="231"/>
      <c r="Q10" s="231"/>
      <c r="R10" s="226"/>
      <c r="S10" s="226"/>
      <c r="T10" s="326"/>
      <c r="U10" s="326"/>
    </row>
    <row r="11" spans="1:26" s="10" customFormat="1" ht="21.75" customHeight="1" x14ac:dyDescent="0.65">
      <c r="A11" s="31" t="s">
        <v>169</v>
      </c>
      <c r="B11" s="31"/>
      <c r="C11" s="50"/>
      <c r="D11" s="63">
        <v>-105496</v>
      </c>
      <c r="E11" s="50"/>
      <c r="F11" s="63">
        <v>-916312</v>
      </c>
      <c r="G11" s="63"/>
      <c r="H11" s="63">
        <v>-72386</v>
      </c>
      <c r="I11" s="48"/>
      <c r="J11" s="63">
        <v>143867</v>
      </c>
      <c r="K11" s="231"/>
      <c r="L11" s="231"/>
      <c r="M11" s="231"/>
      <c r="N11" s="231"/>
      <c r="O11" s="231"/>
      <c r="P11" s="231"/>
      <c r="Q11" s="243">
        <v>-105496492.38501649</v>
      </c>
      <c r="R11" s="195">
        <v>-72386532.35000053</v>
      </c>
      <c r="S11" s="195">
        <v>472750782.59666562</v>
      </c>
      <c r="T11" s="195"/>
      <c r="U11" s="195">
        <f>V11-F11</f>
        <v>-472751</v>
      </c>
      <c r="V11" s="63">
        <v>-1389063</v>
      </c>
      <c r="W11" s="132">
        <f t="shared" ref="W11:W23" si="0">F11-V11</f>
        <v>472751</v>
      </c>
      <c r="X11" s="63">
        <v>143654</v>
      </c>
      <c r="Y11" s="132">
        <f t="shared" ref="Y11:Y23" si="1">J11-X11</f>
        <v>213</v>
      </c>
    </row>
    <row r="12" spans="1:26" s="10" customFormat="1" ht="21.75" customHeight="1" x14ac:dyDescent="0.65">
      <c r="A12" s="186" t="s">
        <v>93</v>
      </c>
      <c r="B12" s="186"/>
      <c r="C12" s="50"/>
      <c r="D12" s="63"/>
      <c r="E12" s="50"/>
      <c r="F12" s="63"/>
      <c r="G12" s="63"/>
      <c r="H12" s="63"/>
      <c r="I12" s="48"/>
      <c r="J12" s="63"/>
      <c r="K12" s="231"/>
      <c r="L12" s="231"/>
      <c r="M12" s="231"/>
      <c r="N12" s="231"/>
      <c r="O12" s="231"/>
      <c r="P12" s="231"/>
      <c r="Q12" s="231"/>
      <c r="R12" s="195"/>
      <c r="S12" s="231"/>
      <c r="T12" s="231"/>
      <c r="U12" s="231"/>
      <c r="V12" s="63"/>
      <c r="W12" s="132">
        <f t="shared" si="0"/>
        <v>0</v>
      </c>
      <c r="X12" s="63"/>
      <c r="Y12" s="132">
        <f t="shared" si="1"/>
        <v>0</v>
      </c>
    </row>
    <row r="13" spans="1:26" s="10" customFormat="1" ht="21.75" customHeight="1" x14ac:dyDescent="0.65">
      <c r="A13" s="31" t="s">
        <v>175</v>
      </c>
      <c r="B13" s="31"/>
      <c r="C13" s="50"/>
      <c r="D13" s="63">
        <v>64792</v>
      </c>
      <c r="E13" s="50"/>
      <c r="F13" s="63">
        <v>-246091</v>
      </c>
      <c r="G13" s="63"/>
      <c r="H13" s="63">
        <v>-17586</v>
      </c>
      <c r="I13" s="48"/>
      <c r="J13" s="63">
        <v>36873</v>
      </c>
      <c r="K13" s="242"/>
      <c r="L13" s="242"/>
      <c r="M13" s="242"/>
      <c r="N13" s="242">
        <f>F13-'PL 8-9'!F34</f>
        <v>0</v>
      </c>
      <c r="O13" s="242">
        <f>H13-'PL 8-9'!H34</f>
        <v>0</v>
      </c>
      <c r="P13" s="242">
        <f>J13-'PL 8-9'!J34</f>
        <v>0</v>
      </c>
      <c r="Q13" s="242">
        <v>64792397.175999843</v>
      </c>
      <c r="R13" s="243">
        <v>-17586490.903999999</v>
      </c>
      <c r="S13" s="195">
        <v>118187695.64916661</v>
      </c>
      <c r="T13" s="195">
        <f>ROUND(S13/1000,0)</f>
        <v>118188</v>
      </c>
      <c r="U13" s="195">
        <f>F13-T13</f>
        <v>-364279</v>
      </c>
      <c r="V13" s="63">
        <v>-364278</v>
      </c>
      <c r="W13" s="132">
        <f t="shared" si="0"/>
        <v>118187</v>
      </c>
      <c r="X13" s="63">
        <v>36820</v>
      </c>
      <c r="Y13" s="132">
        <f t="shared" si="1"/>
        <v>53</v>
      </c>
    </row>
    <row r="14" spans="1:26" s="10" customFormat="1" ht="21.65" customHeight="1" x14ac:dyDescent="0.65">
      <c r="A14" s="31" t="s">
        <v>38</v>
      </c>
      <c r="B14" s="31"/>
      <c r="C14" s="50"/>
      <c r="D14" s="63">
        <v>908248</v>
      </c>
      <c r="E14" s="50"/>
      <c r="F14" s="63">
        <v>850367</v>
      </c>
      <c r="G14" s="63"/>
      <c r="H14" s="63">
        <v>971297</v>
      </c>
      <c r="I14" s="48"/>
      <c r="J14" s="63">
        <v>905655</v>
      </c>
      <c r="K14" s="242"/>
      <c r="L14" s="242"/>
      <c r="M14" s="242"/>
      <c r="N14" s="242">
        <f>F14+'PL 8-9'!F31</f>
        <v>0</v>
      </c>
      <c r="O14" s="242">
        <f>H14+'PL 8-9'!H31</f>
        <v>0</v>
      </c>
      <c r="P14" s="242">
        <f>J14+'PL 8-9'!J31</f>
        <v>0</v>
      </c>
      <c r="Q14" s="242">
        <v>908248074.66000044</v>
      </c>
      <c r="R14" s="195">
        <v>971297686.7700001</v>
      </c>
      <c r="S14" s="195"/>
      <c r="T14" s="195"/>
      <c r="U14" s="195"/>
      <c r="V14" s="63">
        <v>850367</v>
      </c>
      <c r="W14" s="132">
        <f t="shared" si="0"/>
        <v>0</v>
      </c>
      <c r="X14" s="63">
        <v>905655</v>
      </c>
      <c r="Y14" s="132">
        <f t="shared" si="1"/>
        <v>0</v>
      </c>
    </row>
    <row r="15" spans="1:26" s="10" customFormat="1" ht="21.75" customHeight="1" x14ac:dyDescent="0.65">
      <c r="A15" s="31" t="s">
        <v>41</v>
      </c>
      <c r="B15" s="31"/>
      <c r="C15" s="50"/>
      <c r="D15" s="63">
        <v>1175418</v>
      </c>
      <c r="E15" s="50"/>
      <c r="F15" s="63">
        <v>1144813</v>
      </c>
      <c r="G15" s="63"/>
      <c r="H15" s="63">
        <v>32474</v>
      </c>
      <c r="I15" s="48"/>
      <c r="J15" s="63">
        <v>32879</v>
      </c>
      <c r="K15" s="242"/>
      <c r="L15" s="242"/>
      <c r="M15" s="242">
        <f>D44-D14</f>
        <v>-908248</v>
      </c>
      <c r="N15" s="242"/>
      <c r="O15" s="242"/>
      <c r="P15" s="231"/>
      <c r="Q15" s="243">
        <v>1175418299.7513144</v>
      </c>
      <c r="R15" s="195">
        <v>32474144.481926247</v>
      </c>
      <c r="S15" s="195">
        <v>-562792259.24000001</v>
      </c>
      <c r="T15" s="195">
        <f>ROUND(S15/1000,0)</f>
        <v>-562792</v>
      </c>
      <c r="U15" s="195">
        <f>F15-T15</f>
        <v>1707605</v>
      </c>
      <c r="V15" s="63">
        <v>1711608</v>
      </c>
      <c r="W15" s="132">
        <f t="shared" si="0"/>
        <v>-566795</v>
      </c>
      <c r="X15" s="63">
        <v>33145</v>
      </c>
      <c r="Y15" s="132">
        <f t="shared" si="1"/>
        <v>-266</v>
      </c>
      <c r="Z15" s="333">
        <v>32878</v>
      </c>
    </row>
    <row r="16" spans="1:26" s="10" customFormat="1" ht="21.5" x14ac:dyDescent="0.65">
      <c r="A16" s="31" t="s">
        <v>66</v>
      </c>
      <c r="B16" s="31"/>
      <c r="C16" s="50"/>
      <c r="D16" s="63">
        <v>24158</v>
      </c>
      <c r="E16" s="50"/>
      <c r="F16" s="63">
        <v>19440</v>
      </c>
      <c r="G16" s="63"/>
      <c r="H16" s="63">
        <v>4653</v>
      </c>
      <c r="I16" s="48"/>
      <c r="J16" s="63">
        <v>2185</v>
      </c>
      <c r="K16" s="242"/>
      <c r="L16" s="242"/>
      <c r="M16" s="242"/>
      <c r="N16" s="242"/>
      <c r="O16" s="242"/>
      <c r="P16" s="231"/>
      <c r="Q16" s="243">
        <v>24158449.800000001</v>
      </c>
      <c r="R16" s="195">
        <v>4653678.08</v>
      </c>
      <c r="S16" s="195"/>
      <c r="T16" s="195"/>
      <c r="U16" s="195"/>
      <c r="V16" s="63">
        <v>19440</v>
      </c>
      <c r="W16" s="132">
        <f t="shared" si="0"/>
        <v>0</v>
      </c>
      <c r="X16" s="63">
        <v>2185</v>
      </c>
      <c r="Y16" s="132">
        <f t="shared" si="1"/>
        <v>0</v>
      </c>
    </row>
    <row r="17" spans="1:25" s="10" customFormat="1" ht="21.75" customHeight="1" x14ac:dyDescent="0.65">
      <c r="A17" s="148" t="s">
        <v>243</v>
      </c>
      <c r="B17" s="148"/>
      <c r="C17" s="50"/>
      <c r="D17" s="63">
        <v>-29811</v>
      </c>
      <c r="E17" s="50"/>
      <c r="F17" s="63">
        <v>51879</v>
      </c>
      <c r="G17" s="63"/>
      <c r="H17" s="63">
        <v>0</v>
      </c>
      <c r="I17" s="48"/>
      <c r="J17" s="63">
        <v>0</v>
      </c>
      <c r="K17" s="242"/>
      <c r="L17" s="242"/>
      <c r="M17" s="242"/>
      <c r="N17" s="242"/>
      <c r="O17" s="242"/>
      <c r="P17" s="231"/>
      <c r="Q17" s="243">
        <v>-29811207.459999997</v>
      </c>
      <c r="R17" s="195">
        <v>0</v>
      </c>
      <c r="S17" s="195"/>
      <c r="T17" s="195"/>
      <c r="U17" s="195"/>
      <c r="V17" s="63">
        <v>51879</v>
      </c>
      <c r="W17" s="132">
        <f t="shared" si="0"/>
        <v>0</v>
      </c>
      <c r="X17" s="63">
        <v>0</v>
      </c>
      <c r="Y17" s="132">
        <f t="shared" si="1"/>
        <v>0</v>
      </c>
    </row>
    <row r="18" spans="1:25" s="10" customFormat="1" ht="21.75" customHeight="1" x14ac:dyDescent="0.65">
      <c r="A18" s="31" t="s">
        <v>151</v>
      </c>
      <c r="B18" s="150"/>
      <c r="C18" s="50"/>
      <c r="D18" s="63">
        <v>48939</v>
      </c>
      <c r="E18" s="50"/>
      <c r="F18" s="63">
        <v>46020</v>
      </c>
      <c r="G18" s="63"/>
      <c r="H18" s="63">
        <v>21181</v>
      </c>
      <c r="I18" s="48"/>
      <c r="J18" s="63">
        <v>16651</v>
      </c>
      <c r="K18" s="231"/>
      <c r="L18" s="231"/>
      <c r="M18" s="231"/>
      <c r="N18" s="231"/>
      <c r="O18" s="231"/>
      <c r="P18" s="231"/>
      <c r="Q18" s="243">
        <v>48938542.420000046</v>
      </c>
      <c r="R18" s="195">
        <v>21181212.149999999</v>
      </c>
      <c r="S18" s="195"/>
      <c r="T18" s="195"/>
      <c r="U18" s="195"/>
      <c r="V18" s="63">
        <v>46020</v>
      </c>
      <c r="W18" s="132">
        <f t="shared" si="0"/>
        <v>0</v>
      </c>
      <c r="X18" s="63">
        <v>16651</v>
      </c>
      <c r="Y18" s="132">
        <f t="shared" si="1"/>
        <v>0</v>
      </c>
    </row>
    <row r="19" spans="1:25" s="10" customFormat="1" ht="21.75" customHeight="1" x14ac:dyDescent="0.65">
      <c r="A19" s="31" t="s">
        <v>247</v>
      </c>
      <c r="B19" s="150"/>
      <c r="C19" s="50"/>
      <c r="D19" s="63">
        <f>389-408</f>
        <v>-19</v>
      </c>
      <c r="E19" s="50"/>
      <c r="F19" s="63">
        <v>-14</v>
      </c>
      <c r="G19" s="63"/>
      <c r="H19" s="63">
        <v>-548</v>
      </c>
      <c r="I19" s="48"/>
      <c r="J19" s="63">
        <v>-329</v>
      </c>
      <c r="K19" s="231"/>
      <c r="L19" s="231"/>
      <c r="M19" s="231"/>
      <c r="N19" s="231"/>
      <c r="O19" s="231"/>
      <c r="P19" s="231"/>
      <c r="Q19" s="243">
        <v>388910.0386798972</v>
      </c>
      <c r="R19" s="195">
        <v>-547995.07871570997</v>
      </c>
      <c r="S19" s="195"/>
      <c r="T19" s="195"/>
      <c r="U19" s="195"/>
      <c r="V19" s="63">
        <v>-14</v>
      </c>
      <c r="W19" s="132">
        <f t="shared" si="0"/>
        <v>0</v>
      </c>
      <c r="X19" s="63">
        <v>-329</v>
      </c>
      <c r="Y19" s="132">
        <f t="shared" si="1"/>
        <v>0</v>
      </c>
    </row>
    <row r="20" spans="1:25" s="10" customFormat="1" ht="21.75" customHeight="1" x14ac:dyDescent="0.65">
      <c r="A20" s="31" t="s">
        <v>244</v>
      </c>
      <c r="B20" s="150"/>
      <c r="C20" s="50"/>
      <c r="D20" s="63">
        <v>-262</v>
      </c>
      <c r="E20" s="50"/>
      <c r="F20" s="63">
        <v>1313</v>
      </c>
      <c r="G20" s="63"/>
      <c r="H20" s="63">
        <v>0</v>
      </c>
      <c r="I20" s="48"/>
      <c r="J20" s="63">
        <v>0</v>
      </c>
      <c r="K20" s="231"/>
      <c r="L20" s="231"/>
      <c r="M20" s="231"/>
      <c r="N20" s="231"/>
      <c r="O20" s="231"/>
      <c r="P20" s="231"/>
      <c r="Q20" s="243">
        <v>-261609.73</v>
      </c>
      <c r="R20" s="195">
        <v>0</v>
      </c>
      <c r="S20" s="197"/>
      <c r="T20" s="197"/>
      <c r="U20" s="197"/>
      <c r="V20" s="63">
        <v>1313</v>
      </c>
      <c r="W20" s="132">
        <f t="shared" si="0"/>
        <v>0</v>
      </c>
      <c r="X20" s="63">
        <v>0</v>
      </c>
      <c r="Y20" s="132">
        <f t="shared" si="1"/>
        <v>0</v>
      </c>
    </row>
    <row r="21" spans="1:25" s="10" customFormat="1" ht="21.75" customHeight="1" x14ac:dyDescent="0.65">
      <c r="A21" s="31" t="s">
        <v>230</v>
      </c>
      <c r="B21" s="150"/>
      <c r="C21" s="50"/>
      <c r="D21" s="63">
        <v>0</v>
      </c>
      <c r="E21" s="50"/>
      <c r="F21" s="63">
        <v>-5917</v>
      </c>
      <c r="G21" s="63"/>
      <c r="H21" s="63">
        <v>0</v>
      </c>
      <c r="I21" s="48"/>
      <c r="J21" s="63">
        <v>0</v>
      </c>
      <c r="K21" s="231"/>
      <c r="L21" s="231"/>
      <c r="M21" s="231"/>
      <c r="N21" s="231"/>
      <c r="O21" s="231"/>
      <c r="P21" s="231"/>
      <c r="Q21" s="231"/>
      <c r="R21" s="195">
        <v>0</v>
      </c>
      <c r="S21" s="195"/>
      <c r="T21" s="195"/>
      <c r="U21" s="195"/>
      <c r="V21" s="63">
        <v>-5917</v>
      </c>
      <c r="W21" s="132">
        <f t="shared" si="0"/>
        <v>0</v>
      </c>
      <c r="X21" s="63">
        <v>0</v>
      </c>
      <c r="Y21" s="132">
        <f t="shared" si="1"/>
        <v>0</v>
      </c>
    </row>
    <row r="22" spans="1:25" s="10" customFormat="1" ht="21.65" customHeight="1" x14ac:dyDescent="0.65">
      <c r="A22" s="31" t="s">
        <v>242</v>
      </c>
      <c r="B22" s="31"/>
      <c r="C22" s="50"/>
      <c r="D22" s="63">
        <v>1377</v>
      </c>
      <c r="E22" s="50"/>
      <c r="F22" s="63">
        <v>968</v>
      </c>
      <c r="G22" s="63"/>
      <c r="H22" s="63">
        <v>0</v>
      </c>
      <c r="I22" s="48"/>
      <c r="J22" s="63">
        <v>0</v>
      </c>
      <c r="K22" s="231"/>
      <c r="L22" s="231"/>
      <c r="M22" s="231"/>
      <c r="N22" s="231"/>
      <c r="O22" s="231"/>
      <c r="P22" s="231"/>
      <c r="Q22" s="243">
        <v>1377031.9900000002</v>
      </c>
      <c r="R22" s="197">
        <v>0</v>
      </c>
      <c r="S22" s="195"/>
      <c r="T22" s="195"/>
      <c r="U22" s="195"/>
      <c r="V22" s="63">
        <v>968</v>
      </c>
      <c r="W22" s="132">
        <f t="shared" si="0"/>
        <v>0</v>
      </c>
      <c r="X22" s="63">
        <v>0</v>
      </c>
      <c r="Y22" s="132">
        <f t="shared" si="1"/>
        <v>0</v>
      </c>
    </row>
    <row r="23" spans="1:25" s="10" customFormat="1" ht="21.65" customHeight="1" x14ac:dyDescent="0.65">
      <c r="A23" s="31" t="s">
        <v>180</v>
      </c>
      <c r="B23" s="31"/>
      <c r="C23" s="50"/>
      <c r="D23" s="63">
        <v>3</v>
      </c>
      <c r="E23" s="50"/>
      <c r="F23" s="63">
        <v>19</v>
      </c>
      <c r="G23" s="63"/>
      <c r="H23" s="63">
        <v>3</v>
      </c>
      <c r="I23" s="48"/>
      <c r="J23" s="63">
        <v>19</v>
      </c>
      <c r="K23" s="231"/>
      <c r="L23" s="231"/>
      <c r="M23" s="231"/>
      <c r="N23" s="231"/>
      <c r="O23" s="231"/>
      <c r="P23" s="231"/>
      <c r="Q23" s="243">
        <v>0</v>
      </c>
      <c r="R23" s="197">
        <v>3000</v>
      </c>
      <c r="S23" s="195"/>
      <c r="T23" s="195"/>
      <c r="U23" s="195"/>
      <c r="V23" s="63">
        <v>19</v>
      </c>
      <c r="W23" s="132">
        <f t="shared" si="0"/>
        <v>0</v>
      </c>
      <c r="X23" s="63">
        <v>19</v>
      </c>
      <c r="Y23" s="132">
        <f t="shared" si="1"/>
        <v>0</v>
      </c>
    </row>
    <row r="24" spans="1:25" s="10" customFormat="1" ht="21.65" customHeight="1" x14ac:dyDescent="0.65">
      <c r="A24" s="208" t="s">
        <v>229</v>
      </c>
      <c r="B24" s="31"/>
      <c r="C24" s="50"/>
      <c r="D24" s="63">
        <v>6951</v>
      </c>
      <c r="E24" s="50"/>
      <c r="F24" s="48">
        <v>0</v>
      </c>
      <c r="G24" s="63"/>
      <c r="H24" s="63">
        <v>0</v>
      </c>
      <c r="I24" s="48"/>
      <c r="J24" s="63">
        <v>0</v>
      </c>
      <c r="K24" s="231"/>
      <c r="L24" s="231"/>
      <c r="M24" s="231"/>
      <c r="N24" s="231"/>
      <c r="O24" s="231"/>
      <c r="P24" s="231"/>
      <c r="Q24" s="243">
        <v>6950698.9997000005</v>
      </c>
      <c r="R24" s="197"/>
      <c r="S24" s="195"/>
      <c r="T24" s="195"/>
      <c r="U24" s="195"/>
      <c r="V24" s="63"/>
      <c r="W24" s="132"/>
      <c r="X24" s="63"/>
      <c r="Y24" s="132"/>
    </row>
    <row r="25" spans="1:25" s="10" customFormat="1" ht="21.65" customHeight="1" x14ac:dyDescent="0.65">
      <c r="A25" s="31" t="s">
        <v>224</v>
      </c>
      <c r="B25" s="31"/>
      <c r="C25" s="50"/>
      <c r="D25" s="63">
        <v>7653</v>
      </c>
      <c r="E25" s="50"/>
      <c r="F25" s="63">
        <v>0</v>
      </c>
      <c r="G25" s="63"/>
      <c r="H25" s="63">
        <v>7229</v>
      </c>
      <c r="I25" s="48"/>
      <c r="J25" s="63">
        <v>0</v>
      </c>
      <c r="K25" s="231"/>
      <c r="L25" s="231"/>
      <c r="M25" s="231"/>
      <c r="N25" s="231"/>
      <c r="O25" s="231"/>
      <c r="P25" s="231"/>
      <c r="Q25" s="243">
        <v>7653368.6699999999</v>
      </c>
      <c r="R25" s="195">
        <v>7228778.7000000002</v>
      </c>
      <c r="S25" s="195"/>
      <c r="T25" s="195"/>
      <c r="U25" s="195"/>
      <c r="V25" s="63">
        <v>0</v>
      </c>
      <c r="W25" s="132">
        <f t="shared" ref="W25:W57" si="2">F25-V25</f>
        <v>0</v>
      </c>
      <c r="X25" s="63">
        <v>0</v>
      </c>
      <c r="Y25" s="132">
        <f t="shared" ref="Y25:Y57" si="3">J25-X25</f>
        <v>0</v>
      </c>
    </row>
    <row r="26" spans="1:25" s="10" customFormat="1" ht="21.65" customHeight="1" x14ac:dyDescent="0.65">
      <c r="A26" s="31" t="s">
        <v>225</v>
      </c>
      <c r="B26" s="31"/>
      <c r="C26" s="50"/>
      <c r="D26" s="63">
        <v>-2296546</v>
      </c>
      <c r="E26" s="50"/>
      <c r="F26" s="63">
        <v>-28146</v>
      </c>
      <c r="G26" s="63"/>
      <c r="H26" s="63">
        <v>0</v>
      </c>
      <c r="I26" s="48"/>
      <c r="J26" s="63">
        <v>0</v>
      </c>
      <c r="K26" s="231"/>
      <c r="L26" s="231"/>
      <c r="M26" s="231"/>
      <c r="N26" s="231"/>
      <c r="O26" s="231"/>
      <c r="P26" s="231"/>
      <c r="Q26" s="243">
        <v>-2296546468.8200002</v>
      </c>
      <c r="R26" s="195">
        <v>0</v>
      </c>
      <c r="S26" s="195">
        <v>-28146219.005833</v>
      </c>
      <c r="T26" s="195">
        <f>ROUND(S26/1000,0)-1</f>
        <v>-28147</v>
      </c>
      <c r="U26" s="195">
        <f>F26-T26</f>
        <v>1</v>
      </c>
      <c r="V26" s="303"/>
      <c r="W26" s="132">
        <f t="shared" si="2"/>
        <v>-28146</v>
      </c>
      <c r="X26" s="63">
        <v>0</v>
      </c>
      <c r="Y26" s="132">
        <f t="shared" si="3"/>
        <v>0</v>
      </c>
    </row>
    <row r="27" spans="1:25" s="10" customFormat="1" ht="23.5" customHeight="1" x14ac:dyDescent="0.65">
      <c r="A27" s="31" t="s">
        <v>59</v>
      </c>
      <c r="B27" s="31"/>
      <c r="C27" s="50"/>
      <c r="D27" s="64">
        <v>-458</v>
      </c>
      <c r="E27" s="50"/>
      <c r="F27" s="64">
        <v>-2587</v>
      </c>
      <c r="G27" s="63"/>
      <c r="H27" s="64">
        <v>-1316837</v>
      </c>
      <c r="I27" s="48"/>
      <c r="J27" s="64">
        <v>-1409110</v>
      </c>
      <c r="K27" s="242"/>
      <c r="L27" s="242"/>
      <c r="M27" s="242"/>
      <c r="N27" s="242">
        <f>F27+'PL 8-9'!F15</f>
        <v>0</v>
      </c>
      <c r="O27" s="242">
        <f>H27+'PL 8-9'!H15</f>
        <v>0</v>
      </c>
      <c r="P27" s="242">
        <f>J27+'PL 8-9'!J15</f>
        <v>0</v>
      </c>
      <c r="Q27" s="242">
        <v>-458471.17000020982</v>
      </c>
      <c r="R27" s="308">
        <v>-1316837028.1599998</v>
      </c>
      <c r="S27" s="195"/>
      <c r="T27" s="195"/>
      <c r="U27" s="195">
        <f>SUM(U10:U26)</f>
        <v>870576</v>
      </c>
      <c r="V27" s="64">
        <v>-2587</v>
      </c>
      <c r="W27" s="132">
        <f t="shared" si="2"/>
        <v>0</v>
      </c>
      <c r="X27" s="64">
        <v>-1409110</v>
      </c>
      <c r="Y27" s="132">
        <f t="shared" si="3"/>
        <v>0</v>
      </c>
    </row>
    <row r="28" spans="1:25" s="10" customFormat="1" ht="21.75" customHeight="1" x14ac:dyDescent="0.7">
      <c r="A28" s="12"/>
      <c r="B28" s="12"/>
      <c r="C28" s="63"/>
      <c r="D28" s="63">
        <f>SUM(D11:D27)</f>
        <v>-195053</v>
      </c>
      <c r="E28" s="63"/>
      <c r="F28" s="63">
        <f>SUM(F11:F27)</f>
        <v>915752</v>
      </c>
      <c r="G28" s="63"/>
      <c r="H28" s="63">
        <f>SUM(H11:H27)</f>
        <v>-370520</v>
      </c>
      <c r="I28" s="48"/>
      <c r="J28" s="63">
        <f>SUM(J11:J27)</f>
        <v>-271310</v>
      </c>
      <c r="K28" s="231"/>
      <c r="L28" s="242"/>
      <c r="M28" s="231"/>
      <c r="N28" s="231"/>
      <c r="O28" s="231"/>
      <c r="P28" s="231"/>
      <c r="Q28" s="195">
        <f>SUM(Q11:Q27)</f>
        <v>-194648476.05932224</v>
      </c>
      <c r="R28" s="195">
        <f>SUM(R11:R27)</f>
        <v>-370519546.3107897</v>
      </c>
      <c r="S28" s="195"/>
      <c r="T28" s="195"/>
      <c r="U28" s="195"/>
      <c r="V28" s="63">
        <f>SUM(V11:V27)</f>
        <v>919755</v>
      </c>
      <c r="W28" s="132">
        <f t="shared" si="2"/>
        <v>-4003</v>
      </c>
      <c r="X28" s="63">
        <f>SUM(X11:X27)</f>
        <v>-271310</v>
      </c>
      <c r="Y28" s="132">
        <f t="shared" si="3"/>
        <v>0</v>
      </c>
    </row>
    <row r="29" spans="1:25" s="10" customFormat="1" ht="21.75" customHeight="1" x14ac:dyDescent="0.65">
      <c r="A29" s="187" t="s">
        <v>31</v>
      </c>
      <c r="B29" s="187"/>
      <c r="C29" s="136"/>
      <c r="D29" s="136"/>
      <c r="E29" s="136"/>
      <c r="F29" s="136"/>
      <c r="G29" s="136"/>
      <c r="H29" s="136"/>
      <c r="I29" s="136"/>
      <c r="J29" s="136"/>
      <c r="K29" s="231"/>
      <c r="L29" s="231"/>
      <c r="M29" s="231"/>
      <c r="N29" s="231"/>
      <c r="O29" s="231"/>
      <c r="P29" s="231"/>
      <c r="Q29" s="231"/>
      <c r="R29" s="195"/>
      <c r="S29" s="195"/>
      <c r="T29" s="195"/>
      <c r="U29" s="195"/>
      <c r="V29" s="136"/>
      <c r="W29" s="132">
        <f t="shared" si="2"/>
        <v>0</v>
      </c>
      <c r="X29" s="136"/>
      <c r="Y29" s="132">
        <f t="shared" si="3"/>
        <v>0</v>
      </c>
    </row>
    <row r="30" spans="1:25" s="10" customFormat="1" ht="21.75" customHeight="1" x14ac:dyDescent="0.65">
      <c r="A30" s="11" t="s">
        <v>188</v>
      </c>
      <c r="B30" s="11"/>
      <c r="C30" s="63"/>
      <c r="D30" s="63">
        <v>212283</v>
      </c>
      <c r="E30" s="50"/>
      <c r="F30" s="63">
        <v>290164</v>
      </c>
      <c r="G30" s="63"/>
      <c r="H30" s="63">
        <v>-225221</v>
      </c>
      <c r="I30" s="48"/>
      <c r="J30" s="63">
        <v>-62201</v>
      </c>
      <c r="K30" s="332"/>
      <c r="L30" s="242"/>
      <c r="M30" s="242"/>
      <c r="N30" s="242"/>
      <c r="O30" s="242"/>
      <c r="P30" s="231"/>
      <c r="Q30" s="243">
        <v>212283234.10999998</v>
      </c>
      <c r="R30" s="195">
        <v>-225221396.98000005</v>
      </c>
      <c r="S30" s="195"/>
      <c r="T30" s="195"/>
      <c r="U30" s="195"/>
      <c r="V30" s="63">
        <v>290164</v>
      </c>
      <c r="W30" s="132">
        <f t="shared" si="2"/>
        <v>0</v>
      </c>
      <c r="X30" s="63">
        <v>-62201</v>
      </c>
      <c r="Y30" s="132">
        <f t="shared" si="3"/>
        <v>0</v>
      </c>
    </row>
    <row r="31" spans="1:25" s="10" customFormat="1" ht="21.75" customHeight="1" x14ac:dyDescent="0.65">
      <c r="A31" s="11" t="s">
        <v>26</v>
      </c>
      <c r="B31" s="11"/>
      <c r="C31" s="63"/>
      <c r="D31" s="63">
        <v>8053</v>
      </c>
      <c r="E31" s="63"/>
      <c r="F31" s="63">
        <v>9756</v>
      </c>
      <c r="G31" s="63"/>
      <c r="H31" s="63">
        <v>0</v>
      </c>
      <c r="I31" s="48"/>
      <c r="J31" s="63">
        <v>0</v>
      </c>
      <c r="K31" s="332"/>
      <c r="L31" s="242"/>
      <c r="M31" s="231"/>
      <c r="N31" s="231"/>
      <c r="O31" s="231"/>
      <c r="P31" s="231"/>
      <c r="Q31" s="243">
        <v>8052666.8600000003</v>
      </c>
      <c r="R31" s="197">
        <v>0</v>
      </c>
      <c r="S31" s="195"/>
      <c r="T31" s="195"/>
      <c r="U31" s="195"/>
      <c r="V31" s="63">
        <v>9756</v>
      </c>
      <c r="W31" s="132">
        <f t="shared" si="2"/>
        <v>0</v>
      </c>
      <c r="X31" s="63">
        <v>0</v>
      </c>
      <c r="Y31" s="132">
        <f t="shared" si="3"/>
        <v>0</v>
      </c>
    </row>
    <row r="32" spans="1:25" s="10" customFormat="1" ht="21.5" x14ac:dyDescent="0.65">
      <c r="A32" s="11" t="s">
        <v>5</v>
      </c>
      <c r="B32" s="11"/>
      <c r="C32" s="63"/>
      <c r="D32" s="63">
        <v>-10328</v>
      </c>
      <c r="E32" s="63"/>
      <c r="F32" s="63">
        <v>47035</v>
      </c>
      <c r="G32" s="63"/>
      <c r="H32" s="63">
        <v>1434</v>
      </c>
      <c r="I32" s="48"/>
      <c r="J32" s="63">
        <v>21735</v>
      </c>
      <c r="K32" s="332"/>
      <c r="L32" s="242"/>
      <c r="M32" s="231"/>
      <c r="N32" s="231"/>
      <c r="O32" s="231"/>
      <c r="P32" s="231"/>
      <c r="Q32" s="243">
        <v>-10327749.680000022</v>
      </c>
      <c r="R32" s="195">
        <v>1434463.6399999987</v>
      </c>
      <c r="S32" s="195"/>
      <c r="T32" s="195"/>
      <c r="U32" s="195"/>
      <c r="V32" s="63">
        <v>47035</v>
      </c>
      <c r="W32" s="132">
        <f t="shared" si="2"/>
        <v>0</v>
      </c>
      <c r="X32" s="63">
        <v>21735</v>
      </c>
      <c r="Y32" s="132">
        <f t="shared" si="3"/>
        <v>0</v>
      </c>
    </row>
    <row r="33" spans="1:25" s="10" customFormat="1" ht="21.5" x14ac:dyDescent="0.65">
      <c r="A33" s="11" t="s">
        <v>69</v>
      </c>
      <c r="B33" s="11"/>
      <c r="C33" s="63"/>
      <c r="D33" s="63">
        <v>14074</v>
      </c>
      <c r="E33" s="63"/>
      <c r="F33" s="63">
        <v>11960</v>
      </c>
      <c r="G33" s="63"/>
      <c r="H33" s="63">
        <v>0</v>
      </c>
      <c r="I33" s="48"/>
      <c r="J33" s="63">
        <v>0</v>
      </c>
      <c r="K33" s="332"/>
      <c r="L33" s="242"/>
      <c r="M33" s="231"/>
      <c r="N33" s="231"/>
      <c r="O33" s="231"/>
      <c r="P33" s="231"/>
      <c r="Q33" s="243">
        <v>14073687.629999995</v>
      </c>
      <c r="R33" s="195">
        <v>0</v>
      </c>
      <c r="S33" s="195"/>
      <c r="T33" s="195"/>
      <c r="U33" s="195"/>
      <c r="V33" s="63">
        <v>11960</v>
      </c>
      <c r="W33" s="132">
        <f t="shared" si="2"/>
        <v>0</v>
      </c>
      <c r="X33" s="63">
        <v>0</v>
      </c>
      <c r="Y33" s="132">
        <f t="shared" si="3"/>
        <v>0</v>
      </c>
    </row>
    <row r="34" spans="1:25" s="10" customFormat="1" ht="21.5" x14ac:dyDescent="0.65">
      <c r="A34" s="31" t="s">
        <v>27</v>
      </c>
      <c r="B34" s="31"/>
      <c r="C34" s="63"/>
      <c r="D34" s="63">
        <v>-17344</v>
      </c>
      <c r="E34" s="63"/>
      <c r="F34" s="63">
        <v>67973</v>
      </c>
      <c r="G34" s="63"/>
      <c r="H34" s="63">
        <v>-7495</v>
      </c>
      <c r="I34" s="48"/>
      <c r="J34" s="63">
        <v>694</v>
      </c>
      <c r="K34" s="332"/>
      <c r="L34" s="242"/>
      <c r="M34" s="231"/>
      <c r="N34" s="231"/>
      <c r="O34" s="231"/>
      <c r="P34" s="231"/>
      <c r="Q34" s="243">
        <v>-17343941.319999985</v>
      </c>
      <c r="R34" s="195">
        <v>-7494574.068</v>
      </c>
      <c r="S34" s="195"/>
      <c r="T34" s="195"/>
      <c r="U34" s="195"/>
      <c r="V34" s="63">
        <v>67973</v>
      </c>
      <c r="W34" s="132">
        <f t="shared" si="2"/>
        <v>0</v>
      </c>
      <c r="X34" s="63">
        <v>694</v>
      </c>
      <c r="Y34" s="132">
        <f t="shared" si="3"/>
        <v>0</v>
      </c>
    </row>
    <row r="35" spans="1:25" s="10" customFormat="1" ht="21.75" customHeight="1" x14ac:dyDescent="0.65">
      <c r="A35" s="11" t="s">
        <v>189</v>
      </c>
      <c r="B35" s="11"/>
      <c r="C35" s="63"/>
      <c r="D35" s="63">
        <v>-383265</v>
      </c>
      <c r="E35" s="63"/>
      <c r="F35" s="63">
        <v>-720880</v>
      </c>
      <c r="G35" s="63"/>
      <c r="H35" s="63">
        <v>-79774</v>
      </c>
      <c r="I35" s="48"/>
      <c r="J35" s="63">
        <v>23447</v>
      </c>
      <c r="K35" s="332"/>
      <c r="L35" s="242"/>
      <c r="M35" s="242"/>
      <c r="N35" s="242"/>
      <c r="O35" s="242"/>
      <c r="P35" s="231"/>
      <c r="Q35" s="243">
        <v>-383265479.41320854</v>
      </c>
      <c r="R35" s="195">
        <v>-79774309.99149096</v>
      </c>
      <c r="S35" s="195"/>
      <c r="T35" s="195"/>
      <c r="U35" s="195"/>
      <c r="V35" s="63">
        <v>-720880</v>
      </c>
      <c r="W35" s="132">
        <f t="shared" si="2"/>
        <v>0</v>
      </c>
      <c r="X35" s="63">
        <v>23447</v>
      </c>
      <c r="Y35" s="132">
        <f t="shared" si="3"/>
        <v>0</v>
      </c>
    </row>
    <row r="36" spans="1:25" s="10" customFormat="1" ht="21.75" customHeight="1" x14ac:dyDescent="0.65">
      <c r="A36" s="32" t="s">
        <v>12</v>
      </c>
      <c r="B36" s="11"/>
      <c r="C36" s="63"/>
      <c r="D36" s="63">
        <v>-1344</v>
      </c>
      <c r="E36" s="63"/>
      <c r="F36" s="63">
        <v>24284</v>
      </c>
      <c r="G36" s="63"/>
      <c r="H36" s="63">
        <v>8007</v>
      </c>
      <c r="I36" s="48"/>
      <c r="J36" s="63">
        <v>1962</v>
      </c>
      <c r="K36" s="332"/>
      <c r="L36" s="242"/>
      <c r="M36" s="231"/>
      <c r="N36" s="231"/>
      <c r="O36" s="231"/>
      <c r="P36" s="231"/>
      <c r="Q36" s="243">
        <v>-1343636.1899999976</v>
      </c>
      <c r="R36" s="195">
        <v>8006658.7400000002</v>
      </c>
      <c r="S36" s="195"/>
      <c r="T36" s="195"/>
      <c r="U36" s="195"/>
      <c r="V36" s="63">
        <v>24284</v>
      </c>
      <c r="W36" s="132">
        <f t="shared" si="2"/>
        <v>0</v>
      </c>
      <c r="X36" s="63">
        <v>1962</v>
      </c>
      <c r="Y36" s="132">
        <f t="shared" si="3"/>
        <v>0</v>
      </c>
    </row>
    <row r="37" spans="1:25" s="10" customFormat="1" ht="21.75" customHeight="1" x14ac:dyDescent="0.65">
      <c r="A37" s="31" t="s">
        <v>128</v>
      </c>
      <c r="B37" s="31"/>
      <c r="C37" s="63"/>
      <c r="D37" s="63">
        <v>-135066</v>
      </c>
      <c r="E37" s="63"/>
      <c r="F37" s="63">
        <v>-115796</v>
      </c>
      <c r="G37" s="63"/>
      <c r="H37" s="63">
        <v>-167</v>
      </c>
      <c r="I37" s="48"/>
      <c r="J37" s="63">
        <v>1</v>
      </c>
      <c r="K37" s="332"/>
      <c r="L37" s="242"/>
      <c r="M37" s="231"/>
      <c r="N37" s="231"/>
      <c r="O37" s="231"/>
      <c r="P37" s="231"/>
      <c r="Q37" s="243">
        <v>-135065888.78999996</v>
      </c>
      <c r="R37" s="195">
        <v>-166680</v>
      </c>
      <c r="S37" s="195"/>
      <c r="T37" s="195"/>
      <c r="U37" s="195"/>
      <c r="V37" s="63">
        <v>-115796</v>
      </c>
      <c r="W37" s="132">
        <f t="shared" si="2"/>
        <v>0</v>
      </c>
      <c r="X37" s="63">
        <v>1</v>
      </c>
      <c r="Y37" s="132">
        <f t="shared" si="3"/>
        <v>0</v>
      </c>
    </row>
    <row r="38" spans="1:25" s="10" customFormat="1" ht="21.75" customHeight="1" x14ac:dyDescent="0.65">
      <c r="A38" s="11" t="s">
        <v>35</v>
      </c>
      <c r="B38" s="11"/>
      <c r="C38" s="63"/>
      <c r="D38" s="63">
        <v>7844</v>
      </c>
      <c r="E38" s="63"/>
      <c r="F38" s="63">
        <v>-97840</v>
      </c>
      <c r="G38" s="63"/>
      <c r="H38" s="63">
        <v>100</v>
      </c>
      <c r="I38" s="48"/>
      <c r="J38" s="63">
        <v>0</v>
      </c>
      <c r="K38" s="332"/>
      <c r="L38" s="242"/>
      <c r="M38" s="231"/>
      <c r="N38" s="231"/>
      <c r="O38" s="231"/>
      <c r="P38" s="231"/>
      <c r="Q38" s="243">
        <v>7844507.0700000077</v>
      </c>
      <c r="R38" s="195">
        <v>99648.16</v>
      </c>
      <c r="S38" s="195"/>
      <c r="T38" s="195"/>
      <c r="U38" s="195"/>
      <c r="V38" s="63">
        <v>-97840</v>
      </c>
      <c r="W38" s="132">
        <f t="shared" si="2"/>
        <v>0</v>
      </c>
      <c r="X38" s="63">
        <v>0</v>
      </c>
      <c r="Y38" s="132">
        <f t="shared" si="3"/>
        <v>0</v>
      </c>
    </row>
    <row r="39" spans="1:25" s="10" customFormat="1" ht="21.75" hidden="1" customHeight="1" x14ac:dyDescent="0.65">
      <c r="A39" s="11" t="s">
        <v>167</v>
      </c>
      <c r="B39" s="11"/>
      <c r="C39" s="63"/>
      <c r="D39" s="63">
        <v>0</v>
      </c>
      <c r="E39" s="63"/>
      <c r="F39" s="63">
        <v>0</v>
      </c>
      <c r="G39" s="63"/>
      <c r="H39" s="63">
        <v>0</v>
      </c>
      <c r="I39" s="48"/>
      <c r="J39" s="63">
        <v>0</v>
      </c>
      <c r="K39" s="332"/>
      <c r="L39" s="242"/>
      <c r="M39" s="231"/>
      <c r="N39" s="231"/>
      <c r="O39" s="231"/>
      <c r="P39" s="231"/>
      <c r="Q39" s="231">
        <v>0</v>
      </c>
      <c r="R39" s="195">
        <v>0</v>
      </c>
      <c r="S39" s="195"/>
      <c r="T39" s="195"/>
      <c r="U39" s="195"/>
      <c r="V39" s="63">
        <v>0</v>
      </c>
      <c r="W39" s="132">
        <f t="shared" si="2"/>
        <v>0</v>
      </c>
      <c r="X39" s="63">
        <v>0</v>
      </c>
      <c r="Y39" s="132">
        <f t="shared" si="3"/>
        <v>0</v>
      </c>
    </row>
    <row r="40" spans="1:25" s="10" customFormat="1" ht="21.75" customHeight="1" x14ac:dyDescent="0.65">
      <c r="A40" s="31" t="s">
        <v>152</v>
      </c>
      <c r="B40" s="31"/>
      <c r="C40" s="63"/>
      <c r="D40" s="64">
        <v>-11338</v>
      </c>
      <c r="E40" s="63"/>
      <c r="F40" s="64">
        <v>-37934</v>
      </c>
      <c r="G40" s="63"/>
      <c r="H40" s="64">
        <v>-1991</v>
      </c>
      <c r="I40" s="48"/>
      <c r="J40" s="64">
        <v>-18616</v>
      </c>
      <c r="K40" s="231"/>
      <c r="L40" s="242"/>
      <c r="M40" s="231"/>
      <c r="N40" s="231"/>
      <c r="O40" s="231"/>
      <c r="P40" s="231"/>
      <c r="Q40" s="331">
        <v>-11337797.329999998</v>
      </c>
      <c r="R40" s="308">
        <v>-1991150.1199999999</v>
      </c>
      <c r="S40" s="195"/>
      <c r="T40" s="195"/>
      <c r="U40" s="195"/>
      <c r="V40" s="64">
        <v>-37934</v>
      </c>
      <c r="W40" s="132">
        <f t="shared" si="2"/>
        <v>0</v>
      </c>
      <c r="X40" s="64">
        <v>-18616</v>
      </c>
      <c r="Y40" s="132">
        <f t="shared" si="3"/>
        <v>0</v>
      </c>
    </row>
    <row r="41" spans="1:25" ht="21.75" customHeight="1" x14ac:dyDescent="0.65">
      <c r="A41" s="31" t="s">
        <v>105</v>
      </c>
      <c r="B41" s="31"/>
      <c r="C41" s="65"/>
      <c r="D41" s="48">
        <f>SUM(D28:D40)</f>
        <v>-511484</v>
      </c>
      <c r="E41" s="65"/>
      <c r="F41" s="48">
        <f>SUM(F28:F40)</f>
        <v>394474</v>
      </c>
      <c r="G41" s="65"/>
      <c r="H41" s="48">
        <f>SUM(H28:H40)</f>
        <v>-675627</v>
      </c>
      <c r="I41" s="57"/>
      <c r="J41" s="48">
        <f>SUM(J28:J40)</f>
        <v>-304288</v>
      </c>
      <c r="Q41" s="197">
        <f>SUM(Q28:Q40)</f>
        <v>-511078873.11253077</v>
      </c>
      <c r="R41" s="197">
        <f>SUM(R28:R40)</f>
        <v>-675626886.93028069</v>
      </c>
      <c r="S41" s="197"/>
      <c r="T41" s="197"/>
      <c r="U41" s="197"/>
      <c r="V41" s="48">
        <f>SUM(V28:V40)</f>
        <v>398477</v>
      </c>
      <c r="W41" s="132">
        <f t="shared" si="2"/>
        <v>-4003</v>
      </c>
      <c r="X41" s="48">
        <f>SUM(X28:X40)</f>
        <v>-304288</v>
      </c>
      <c r="Y41" s="132">
        <f t="shared" si="3"/>
        <v>0</v>
      </c>
    </row>
    <row r="42" spans="1:25" s="10" customFormat="1" ht="21.75" customHeight="1" x14ac:dyDescent="0.65">
      <c r="A42" s="31" t="s">
        <v>231</v>
      </c>
      <c r="B42" s="31"/>
      <c r="C42" s="65"/>
      <c r="D42" s="64">
        <f t="shared" ref="D42" si="4">ROUND(Q42/1000,0)</f>
        <v>-6461</v>
      </c>
      <c r="E42" s="65"/>
      <c r="F42" s="64">
        <v>-61200</v>
      </c>
      <c r="G42" s="65"/>
      <c r="H42" s="64">
        <f t="shared" ref="H42" si="5">ROUND(R42/1000,0)</f>
        <v>-13446</v>
      </c>
      <c r="I42" s="38"/>
      <c r="J42" s="64">
        <v>-33401</v>
      </c>
      <c r="K42" s="231"/>
      <c r="L42" s="242"/>
      <c r="M42" s="231"/>
      <c r="N42" s="231"/>
      <c r="O42" s="231"/>
      <c r="P42" s="231"/>
      <c r="Q42" s="235">
        <v>-6461170.5700000022</v>
      </c>
      <c r="R42" s="195">
        <v>-13446148.192000002</v>
      </c>
      <c r="S42" s="195"/>
      <c r="T42" s="195"/>
      <c r="U42" s="195"/>
      <c r="V42" s="64">
        <v>-61200</v>
      </c>
      <c r="W42" s="132">
        <f t="shared" si="2"/>
        <v>0</v>
      </c>
      <c r="X42" s="64">
        <v>-33401</v>
      </c>
      <c r="Y42" s="132">
        <f t="shared" si="3"/>
        <v>0</v>
      </c>
    </row>
    <row r="43" spans="1:25" s="18" customFormat="1" ht="21.75" customHeight="1" thickBot="1" x14ac:dyDescent="0.75">
      <c r="A43" s="188" t="s">
        <v>106</v>
      </c>
      <c r="B43" s="188"/>
      <c r="C43" s="59"/>
      <c r="D43" s="62">
        <f>SUM(D41:D42)</f>
        <v>-517945</v>
      </c>
      <c r="E43" s="59"/>
      <c r="F43" s="62">
        <f>SUM(F41:F42)</f>
        <v>333274</v>
      </c>
      <c r="G43" s="59"/>
      <c r="H43" s="62">
        <f>SUM(H41:H42)</f>
        <v>-689073</v>
      </c>
      <c r="I43" s="39"/>
      <c r="J43" s="62">
        <f>SUM(J41:J42)</f>
        <v>-337689</v>
      </c>
      <c r="K43" s="244"/>
      <c r="L43" s="244"/>
      <c r="M43" s="244"/>
      <c r="N43" s="244"/>
      <c r="O43" s="244"/>
      <c r="P43" s="119"/>
      <c r="Q43" s="309">
        <f>SUM(Q41:Q42)</f>
        <v>-517540043.68253076</v>
      </c>
      <c r="R43" s="309">
        <f>SUM(R41:R42)</f>
        <v>-689073035.12228072</v>
      </c>
      <c r="S43" s="116"/>
      <c r="T43" s="116"/>
      <c r="U43" s="116"/>
      <c r="V43" s="62">
        <f>SUM(V41:V42)</f>
        <v>337277</v>
      </c>
      <c r="W43" s="132">
        <f t="shared" si="2"/>
        <v>-4003</v>
      </c>
      <c r="X43" s="62">
        <f>SUM(X41:X42)</f>
        <v>-337689</v>
      </c>
      <c r="Y43" s="132">
        <f t="shared" si="3"/>
        <v>0</v>
      </c>
    </row>
    <row r="44" spans="1:25" s="10" customFormat="1" ht="9.75" customHeight="1" thickTop="1" x14ac:dyDescent="0.7">
      <c r="A44" s="188"/>
      <c r="B44" s="188"/>
      <c r="C44" s="151"/>
      <c r="D44" s="60"/>
      <c r="E44" s="151"/>
      <c r="F44" s="60"/>
      <c r="G44" s="151"/>
      <c r="H44" s="60"/>
      <c r="I44" s="151"/>
      <c r="J44" s="60"/>
      <c r="K44" s="231"/>
      <c r="L44" s="231"/>
      <c r="M44" s="231"/>
      <c r="N44" s="231"/>
      <c r="O44" s="231"/>
      <c r="P44" s="231"/>
      <c r="Q44" s="231"/>
      <c r="R44" s="195"/>
      <c r="S44" s="195"/>
      <c r="T44" s="195"/>
      <c r="U44" s="195"/>
      <c r="V44" s="60"/>
      <c r="W44" s="132">
        <f t="shared" si="2"/>
        <v>0</v>
      </c>
      <c r="X44" s="60"/>
      <c r="Y44" s="132">
        <f t="shared" si="3"/>
        <v>0</v>
      </c>
    </row>
    <row r="45" spans="1:25" s="10" customFormat="1" ht="23.9" customHeight="1" x14ac:dyDescent="0.7">
      <c r="A45" s="134" t="s">
        <v>108</v>
      </c>
      <c r="B45" s="134"/>
      <c r="C45" s="134"/>
      <c r="D45" s="134"/>
      <c r="E45" s="134"/>
      <c r="F45" s="134"/>
      <c r="K45" s="231"/>
      <c r="L45" s="231"/>
      <c r="M45" s="231"/>
      <c r="N45" s="231"/>
      <c r="O45" s="231"/>
      <c r="P45" s="231"/>
      <c r="Q45" s="231"/>
      <c r="R45" s="195"/>
      <c r="S45" s="195"/>
      <c r="T45" s="195"/>
      <c r="U45" s="195"/>
      <c r="V45" s="134"/>
      <c r="W45" s="132">
        <f t="shared" si="2"/>
        <v>0</v>
      </c>
      <c r="Y45" s="132">
        <f t="shared" si="3"/>
        <v>0</v>
      </c>
    </row>
    <row r="46" spans="1:25" s="10" customFormat="1" ht="23.9" customHeight="1" x14ac:dyDescent="0.7">
      <c r="A46" s="3" t="s">
        <v>122</v>
      </c>
      <c r="B46" s="3"/>
      <c r="C46" s="130"/>
      <c r="D46" s="130"/>
      <c r="E46" s="130"/>
      <c r="F46" s="130"/>
      <c r="K46" s="231"/>
      <c r="L46" s="231"/>
      <c r="M46" s="231"/>
      <c r="N46" s="231"/>
      <c r="O46" s="231"/>
      <c r="P46" s="231"/>
      <c r="Q46" s="231"/>
      <c r="R46" s="195"/>
      <c r="S46" s="195"/>
      <c r="T46" s="195"/>
      <c r="U46" s="195"/>
      <c r="V46" s="130"/>
      <c r="W46" s="132">
        <f t="shared" si="2"/>
        <v>0</v>
      </c>
      <c r="Y46" s="132">
        <f t="shared" si="3"/>
        <v>0</v>
      </c>
    </row>
    <row r="47" spans="1:25" s="10" customFormat="1" ht="10" customHeight="1" x14ac:dyDescent="0.7">
      <c r="A47" s="185"/>
      <c r="B47" s="3"/>
      <c r="C47" s="130"/>
      <c r="D47" s="130"/>
      <c r="E47" s="130"/>
      <c r="F47" s="130"/>
      <c r="K47" s="231"/>
      <c r="L47" s="231"/>
      <c r="M47" s="231"/>
      <c r="N47" s="231"/>
      <c r="O47" s="231"/>
      <c r="P47" s="231"/>
      <c r="Q47" s="231"/>
      <c r="R47" s="195"/>
      <c r="S47" s="195"/>
      <c r="T47" s="195"/>
      <c r="U47" s="195"/>
      <c r="V47" s="130"/>
      <c r="W47" s="132">
        <f t="shared" si="2"/>
        <v>0</v>
      </c>
      <c r="Y47" s="132">
        <f t="shared" si="3"/>
        <v>0</v>
      </c>
    </row>
    <row r="48" spans="1:25" ht="21" customHeight="1" x14ac:dyDescent="0.7">
      <c r="A48" s="4"/>
      <c r="B48" s="4"/>
      <c r="C48" s="4"/>
      <c r="D48" s="398" t="s">
        <v>1</v>
      </c>
      <c r="E48" s="398"/>
      <c r="F48" s="398"/>
      <c r="G48" s="352"/>
      <c r="H48" s="398" t="s">
        <v>36</v>
      </c>
      <c r="I48" s="398"/>
      <c r="J48" s="398"/>
      <c r="R48" s="197"/>
      <c r="S48" s="197"/>
      <c r="T48" s="197"/>
      <c r="U48" s="197"/>
      <c r="V48" s="2"/>
      <c r="W48" s="132">
        <f t="shared" si="2"/>
        <v>0</v>
      </c>
      <c r="X48" s="2"/>
      <c r="Y48" s="132">
        <f t="shared" si="3"/>
        <v>0</v>
      </c>
    </row>
    <row r="49" spans="1:25" ht="21.65" customHeight="1" x14ac:dyDescent="0.7">
      <c r="A49" s="4"/>
      <c r="B49" s="4"/>
      <c r="C49" s="4"/>
      <c r="D49" s="385" t="s">
        <v>178</v>
      </c>
      <c r="E49" s="386"/>
      <c r="F49" s="386"/>
      <c r="G49" s="350"/>
      <c r="H49" s="385" t="s">
        <v>178</v>
      </c>
      <c r="I49" s="386"/>
      <c r="J49" s="386"/>
      <c r="V49" s="2"/>
      <c r="W49" s="132">
        <f t="shared" si="2"/>
        <v>0</v>
      </c>
      <c r="X49" s="2"/>
      <c r="Y49" s="132">
        <f t="shared" si="3"/>
        <v>0</v>
      </c>
    </row>
    <row r="50" spans="1:25" ht="21.65" customHeight="1" x14ac:dyDescent="0.7">
      <c r="A50" s="4"/>
      <c r="B50" s="4"/>
      <c r="C50" s="4"/>
      <c r="D50" s="387" t="s">
        <v>177</v>
      </c>
      <c r="E50" s="387"/>
      <c r="F50" s="387"/>
      <c r="G50" s="350"/>
      <c r="H50" s="387" t="s">
        <v>177</v>
      </c>
      <c r="I50" s="387"/>
      <c r="J50" s="387"/>
      <c r="R50" s="325"/>
      <c r="S50" s="241"/>
      <c r="T50" s="241"/>
      <c r="U50" s="241"/>
      <c r="V50" s="2"/>
      <c r="W50" s="132">
        <f t="shared" si="2"/>
        <v>0</v>
      </c>
      <c r="X50" s="2"/>
      <c r="Y50" s="132">
        <f t="shared" si="3"/>
        <v>0</v>
      </c>
    </row>
    <row r="51" spans="1:25" ht="18.5" customHeight="1" x14ac:dyDescent="0.65">
      <c r="A51" s="4"/>
      <c r="B51" s="133" t="s">
        <v>2</v>
      </c>
      <c r="C51" s="220"/>
      <c r="D51" s="41">
        <v>2564</v>
      </c>
      <c r="E51" s="351"/>
      <c r="F51" s="41">
        <v>2563</v>
      </c>
      <c r="G51" s="351"/>
      <c r="H51" s="41">
        <v>2564</v>
      </c>
      <c r="I51" s="351"/>
      <c r="J51" s="41">
        <v>2563</v>
      </c>
      <c r="R51" s="229"/>
      <c r="S51" s="229"/>
      <c r="T51" s="229"/>
      <c r="U51" s="229"/>
      <c r="V51" s="41">
        <v>2563</v>
      </c>
      <c r="W51" s="132">
        <f t="shared" si="2"/>
        <v>0</v>
      </c>
      <c r="X51" s="41">
        <v>2563</v>
      </c>
      <c r="Y51" s="132">
        <f t="shared" si="3"/>
        <v>0</v>
      </c>
    </row>
    <row r="52" spans="1:25" ht="18.5" customHeight="1" x14ac:dyDescent="0.65">
      <c r="A52" s="4"/>
      <c r="B52" s="133"/>
      <c r="C52" s="351"/>
      <c r="D52" s="41"/>
      <c r="E52" s="351"/>
      <c r="F52" s="67" t="s">
        <v>118</v>
      </c>
      <c r="G52" s="351"/>
      <c r="H52" s="41"/>
      <c r="I52" s="351"/>
      <c r="J52" s="67" t="s">
        <v>118</v>
      </c>
      <c r="R52" s="229"/>
      <c r="S52" s="229"/>
      <c r="T52" s="229"/>
      <c r="U52" s="229"/>
      <c r="V52" s="41"/>
      <c r="W52" s="132"/>
      <c r="X52" s="41"/>
      <c r="Y52" s="132"/>
    </row>
    <row r="53" spans="1:25" ht="18" customHeight="1" x14ac:dyDescent="0.7">
      <c r="A53" s="147"/>
      <c r="B53" s="147"/>
      <c r="C53" s="147"/>
      <c r="D53" s="396" t="s">
        <v>53</v>
      </c>
      <c r="E53" s="397"/>
      <c r="F53" s="397"/>
      <c r="G53" s="397"/>
      <c r="H53" s="397"/>
      <c r="I53" s="397"/>
      <c r="J53" s="397"/>
      <c r="R53" s="197"/>
      <c r="S53" s="197"/>
      <c r="T53" s="197"/>
      <c r="U53" s="197"/>
      <c r="V53" s="2"/>
      <c r="W53" s="132">
        <f t="shared" si="2"/>
        <v>0</v>
      </c>
      <c r="X53" s="2"/>
      <c r="Y53" s="132">
        <f t="shared" si="3"/>
        <v>0</v>
      </c>
    </row>
    <row r="54" spans="1:25" s="10" customFormat="1" ht="21.65" customHeight="1" x14ac:dyDescent="0.7">
      <c r="A54" s="8" t="s">
        <v>28</v>
      </c>
      <c r="B54" s="8"/>
      <c r="C54" s="152"/>
      <c r="D54" s="152"/>
      <c r="E54" s="152"/>
      <c r="F54" s="152"/>
      <c r="G54" s="152"/>
      <c r="H54" s="152"/>
      <c r="I54" s="152"/>
      <c r="J54" s="152"/>
      <c r="K54" s="231"/>
      <c r="L54" s="231"/>
      <c r="M54" s="231"/>
      <c r="N54" s="231"/>
      <c r="O54" s="231"/>
      <c r="P54" s="231"/>
      <c r="Q54" s="231"/>
      <c r="R54" s="195"/>
      <c r="S54" s="195"/>
      <c r="T54" s="195"/>
      <c r="U54" s="195"/>
      <c r="V54" s="152"/>
      <c r="W54" s="132">
        <f t="shared" si="2"/>
        <v>0</v>
      </c>
      <c r="X54" s="152"/>
      <c r="Y54" s="132">
        <f t="shared" si="3"/>
        <v>0</v>
      </c>
    </row>
    <row r="55" spans="1:25" s="10" customFormat="1" ht="21" customHeight="1" x14ac:dyDescent="0.65">
      <c r="A55" s="148" t="s">
        <v>165</v>
      </c>
      <c r="B55" s="189">
        <v>6</v>
      </c>
      <c r="C55" s="50"/>
      <c r="D55" s="63">
        <v>0</v>
      </c>
      <c r="E55" s="63"/>
      <c r="F55" s="63">
        <v>-25785625</v>
      </c>
      <c r="G55" s="63"/>
      <c r="H55" s="63">
        <v>-462</v>
      </c>
      <c r="J55" s="63">
        <v>-13850623</v>
      </c>
      <c r="K55" s="231"/>
      <c r="L55" s="231"/>
      <c r="M55" s="231"/>
      <c r="N55" s="231"/>
      <c r="O55" s="231"/>
      <c r="P55" s="231"/>
      <c r="Q55" s="332">
        <v>0</v>
      </c>
      <c r="R55" s="195">
        <v>-461919.24</v>
      </c>
      <c r="S55" s="195"/>
      <c r="T55" s="195"/>
      <c r="U55" s="195"/>
      <c r="V55" s="63">
        <v>-25785625</v>
      </c>
      <c r="W55" s="132">
        <f t="shared" si="2"/>
        <v>0</v>
      </c>
      <c r="X55" s="63">
        <v>-13850623</v>
      </c>
      <c r="Y55" s="132">
        <f t="shared" si="3"/>
        <v>0</v>
      </c>
    </row>
    <row r="56" spans="1:25" s="10" customFormat="1" ht="21" customHeight="1" x14ac:dyDescent="0.65">
      <c r="A56" s="274" t="s">
        <v>227</v>
      </c>
      <c r="B56" s="189">
        <v>6</v>
      </c>
      <c r="C56" s="50"/>
      <c r="D56" s="63">
        <v>0</v>
      </c>
      <c r="E56" s="63"/>
      <c r="F56" s="63">
        <v>0</v>
      </c>
      <c r="G56" s="63"/>
      <c r="H56" s="63">
        <v>-1473200</v>
      </c>
      <c r="J56" s="63">
        <v>0</v>
      </c>
      <c r="K56" s="231"/>
      <c r="L56" s="231"/>
      <c r="M56" s="231"/>
      <c r="N56" s="231"/>
      <c r="O56" s="231"/>
      <c r="P56" s="231"/>
      <c r="Q56" s="332">
        <v>0</v>
      </c>
      <c r="R56" s="195">
        <v>-1473200000</v>
      </c>
      <c r="S56" s="195"/>
      <c r="T56" s="195"/>
      <c r="U56" s="195"/>
      <c r="V56" s="63"/>
      <c r="W56" s="132">
        <f t="shared" si="2"/>
        <v>0</v>
      </c>
      <c r="X56" s="63"/>
      <c r="Y56" s="132">
        <f t="shared" si="3"/>
        <v>0</v>
      </c>
    </row>
    <row r="57" spans="1:25" s="10" customFormat="1" ht="21" customHeight="1" x14ac:dyDescent="0.65">
      <c r="A57" s="148" t="s">
        <v>153</v>
      </c>
      <c r="B57" s="189"/>
      <c r="C57" s="50"/>
      <c r="D57" s="63">
        <v>0</v>
      </c>
      <c r="E57" s="63"/>
      <c r="F57" s="63">
        <v>0</v>
      </c>
      <c r="G57" s="63"/>
      <c r="H57" s="63">
        <v>0</v>
      </c>
      <c r="J57" s="63">
        <v>5991</v>
      </c>
      <c r="K57" s="231"/>
      <c r="L57" s="231"/>
      <c r="M57" s="231"/>
      <c r="N57" s="231"/>
      <c r="O57" s="231"/>
      <c r="P57" s="231"/>
      <c r="Q57" s="332">
        <v>0</v>
      </c>
      <c r="R57" s="195">
        <v>0</v>
      </c>
      <c r="S57" s="195"/>
      <c r="T57" s="195"/>
      <c r="U57" s="195"/>
      <c r="V57" s="63">
        <v>0</v>
      </c>
      <c r="W57" s="132">
        <f t="shared" si="2"/>
        <v>0</v>
      </c>
      <c r="X57" s="63">
        <v>5991</v>
      </c>
      <c r="Y57" s="132">
        <f t="shared" si="3"/>
        <v>0</v>
      </c>
    </row>
    <row r="58" spans="1:25" s="10" customFormat="1" ht="21" customHeight="1" x14ac:dyDescent="0.65">
      <c r="A58" s="148" t="s">
        <v>129</v>
      </c>
      <c r="B58" s="148"/>
      <c r="C58" s="50"/>
      <c r="D58" s="63">
        <v>0</v>
      </c>
      <c r="E58" s="63"/>
      <c r="F58" s="63">
        <v>6262</v>
      </c>
      <c r="G58" s="63"/>
      <c r="H58" s="63">
        <v>0</v>
      </c>
      <c r="J58" s="63">
        <v>0</v>
      </c>
      <c r="K58" s="231"/>
      <c r="L58" s="231"/>
      <c r="M58" s="231"/>
      <c r="N58" s="231"/>
      <c r="O58" s="231"/>
      <c r="P58" s="231"/>
      <c r="Q58" s="198">
        <v>0</v>
      </c>
      <c r="R58" s="195">
        <v>0</v>
      </c>
      <c r="S58" s="195"/>
      <c r="T58" s="195"/>
      <c r="U58" s="195"/>
      <c r="V58" s="63">
        <v>6262</v>
      </c>
      <c r="W58" s="132">
        <f t="shared" ref="W58:W89" si="6">F58-V58</f>
        <v>0</v>
      </c>
      <c r="X58" s="63">
        <v>0</v>
      </c>
      <c r="Y58" s="132">
        <f t="shared" ref="Y58:Y89" si="7">J58-X58</f>
        <v>0</v>
      </c>
    </row>
    <row r="59" spans="1:25" s="10" customFormat="1" ht="21" customHeight="1" x14ac:dyDescent="0.65">
      <c r="A59" s="148" t="s">
        <v>179</v>
      </c>
      <c r="B59" s="148"/>
      <c r="C59" s="50"/>
      <c r="D59" s="63">
        <v>0</v>
      </c>
      <c r="E59" s="63"/>
      <c r="F59" s="63">
        <v>0</v>
      </c>
      <c r="G59" s="63"/>
      <c r="H59" s="63">
        <v>10680</v>
      </c>
      <c r="J59" s="63">
        <v>0</v>
      </c>
      <c r="K59" s="231"/>
      <c r="L59" s="231"/>
      <c r="M59" s="231"/>
      <c r="N59" s="231"/>
      <c r="O59" s="231"/>
      <c r="P59" s="231"/>
      <c r="Q59" s="332">
        <v>0</v>
      </c>
      <c r="R59" s="195">
        <v>10680000</v>
      </c>
      <c r="S59" s="195"/>
      <c r="T59" s="195"/>
      <c r="U59" s="195"/>
      <c r="V59" s="63">
        <v>0</v>
      </c>
      <c r="W59" s="132">
        <f t="shared" si="6"/>
        <v>0</v>
      </c>
      <c r="X59" s="63">
        <v>0</v>
      </c>
      <c r="Y59" s="132">
        <f t="shared" si="7"/>
        <v>0</v>
      </c>
    </row>
    <row r="60" spans="1:25" s="10" customFormat="1" ht="21" customHeight="1" x14ac:dyDescent="0.65">
      <c r="A60" s="222" t="s">
        <v>245</v>
      </c>
      <c r="B60" s="148"/>
      <c r="C60" s="50"/>
      <c r="D60" s="63">
        <v>394</v>
      </c>
      <c r="E60" s="63"/>
      <c r="F60" s="63">
        <v>1106</v>
      </c>
      <c r="G60" s="63"/>
      <c r="H60" s="63">
        <v>0</v>
      </c>
      <c r="J60" s="63">
        <v>0</v>
      </c>
      <c r="K60" s="231"/>
      <c r="L60" s="231"/>
      <c r="M60" s="231"/>
      <c r="N60" s="231"/>
      <c r="O60" s="231"/>
      <c r="P60" s="231"/>
      <c r="Q60" s="332">
        <v>394124.60980000114</v>
      </c>
      <c r="R60" s="195">
        <v>0</v>
      </c>
      <c r="S60" s="195"/>
      <c r="T60" s="195"/>
      <c r="U60" s="195"/>
      <c r="V60" s="63">
        <v>1106</v>
      </c>
      <c r="W60" s="132">
        <f t="shared" si="6"/>
        <v>0</v>
      </c>
      <c r="X60" s="63">
        <v>0</v>
      </c>
      <c r="Y60" s="132">
        <f t="shared" si="7"/>
        <v>0</v>
      </c>
    </row>
    <row r="61" spans="1:25" s="10" customFormat="1" ht="21" customHeight="1" x14ac:dyDescent="0.65">
      <c r="A61" s="31" t="s">
        <v>186</v>
      </c>
      <c r="B61" s="31"/>
      <c r="C61" s="63"/>
      <c r="D61" s="63">
        <f>-1777050+6043</f>
        <v>-1771007</v>
      </c>
      <c r="E61" s="63"/>
      <c r="F61" s="48">
        <v>-1689525</v>
      </c>
      <c r="G61" s="63"/>
      <c r="H61" s="63">
        <v>-12876</v>
      </c>
      <c r="I61" s="48"/>
      <c r="J61" s="63">
        <v>-1369</v>
      </c>
      <c r="K61" s="231"/>
      <c r="L61" s="242"/>
      <c r="M61" s="231"/>
      <c r="N61" s="231"/>
      <c r="O61" s="231"/>
      <c r="P61" s="231"/>
      <c r="Q61" s="332">
        <v>-1821263116.3107774</v>
      </c>
      <c r="R61" s="195">
        <v>-18919152.960000001</v>
      </c>
      <c r="S61" s="195"/>
      <c r="T61" s="195"/>
      <c r="U61" s="195"/>
      <c r="V61" s="48">
        <v>-1689525</v>
      </c>
      <c r="W61" s="132">
        <f t="shared" si="6"/>
        <v>0</v>
      </c>
      <c r="X61" s="63">
        <v>-1369</v>
      </c>
      <c r="Y61" s="132">
        <f t="shared" si="7"/>
        <v>0</v>
      </c>
    </row>
    <row r="62" spans="1:25" s="10" customFormat="1" ht="21" customHeight="1" x14ac:dyDescent="0.65">
      <c r="A62" s="31" t="s">
        <v>60</v>
      </c>
      <c r="B62" s="31"/>
      <c r="C62" s="63"/>
      <c r="D62" s="63">
        <v>-195349</v>
      </c>
      <c r="E62" s="63"/>
      <c r="F62" s="63">
        <v>-485988</v>
      </c>
      <c r="G62" s="63"/>
      <c r="H62" s="63" t="s">
        <v>246</v>
      </c>
      <c r="I62" s="48"/>
      <c r="J62" s="63">
        <v>0</v>
      </c>
      <c r="K62" s="231"/>
      <c r="L62" s="242"/>
      <c r="M62" s="231"/>
      <c r="N62" s="231"/>
      <c r="O62" s="231"/>
      <c r="P62" s="231"/>
      <c r="Q62" s="332">
        <v>-196861436.59999704</v>
      </c>
      <c r="R62" s="195">
        <v>0</v>
      </c>
      <c r="S62" s="195"/>
      <c r="T62" s="195"/>
      <c r="U62" s="195"/>
      <c r="V62" s="63">
        <v>-489991</v>
      </c>
      <c r="W62" s="132">
        <f t="shared" si="6"/>
        <v>4003</v>
      </c>
      <c r="X62" s="63">
        <v>0</v>
      </c>
      <c r="Y62" s="132">
        <f t="shared" si="7"/>
        <v>0</v>
      </c>
    </row>
    <row r="63" spans="1:25" s="10" customFormat="1" ht="21" customHeight="1" x14ac:dyDescent="0.65">
      <c r="A63" s="31" t="s">
        <v>61</v>
      </c>
      <c r="B63" s="148"/>
      <c r="C63" s="63"/>
      <c r="D63" s="63">
        <f>-18969-6043</f>
        <v>-25012</v>
      </c>
      <c r="E63" s="63"/>
      <c r="F63" s="63">
        <v>-16395</v>
      </c>
      <c r="G63" s="63"/>
      <c r="H63" s="63">
        <v>-13524</v>
      </c>
      <c r="I63" s="48"/>
      <c r="J63" s="63">
        <v>-6235</v>
      </c>
      <c r="K63" s="231"/>
      <c r="L63" s="242"/>
      <c r="M63" s="231"/>
      <c r="N63" s="231"/>
      <c r="O63" s="231"/>
      <c r="P63" s="231"/>
      <c r="Q63" s="332">
        <v>-18966413.778508998</v>
      </c>
      <c r="R63" s="195">
        <v>-7481842.6985089919</v>
      </c>
      <c r="S63" s="195"/>
      <c r="T63" s="195"/>
      <c r="U63" s="195"/>
      <c r="V63" s="63">
        <v>-16395</v>
      </c>
      <c r="W63" s="132">
        <f t="shared" si="6"/>
        <v>0</v>
      </c>
      <c r="X63" s="63">
        <v>-6235</v>
      </c>
      <c r="Y63" s="132">
        <f t="shared" si="7"/>
        <v>0</v>
      </c>
    </row>
    <row r="64" spans="1:25" s="10" customFormat="1" ht="21" hidden="1" customHeight="1" x14ac:dyDescent="0.65">
      <c r="A64" s="148" t="s">
        <v>117</v>
      </c>
      <c r="B64" s="133"/>
      <c r="C64" s="63"/>
      <c r="D64" s="63">
        <v>0</v>
      </c>
      <c r="E64" s="63"/>
      <c r="F64" s="63">
        <v>0</v>
      </c>
      <c r="G64" s="63"/>
      <c r="H64" s="63">
        <v>0</v>
      </c>
      <c r="I64" s="48"/>
      <c r="J64" s="63">
        <v>0</v>
      </c>
      <c r="K64" s="231"/>
      <c r="L64" s="231"/>
      <c r="M64" s="231"/>
      <c r="N64" s="231"/>
      <c r="O64" s="231"/>
      <c r="P64" s="231"/>
      <c r="Q64" s="332">
        <v>0</v>
      </c>
      <c r="R64" s="195"/>
      <c r="S64" s="195"/>
      <c r="T64" s="195"/>
      <c r="U64" s="195"/>
      <c r="V64" s="63">
        <v>0</v>
      </c>
      <c r="W64" s="132">
        <f t="shared" si="6"/>
        <v>0</v>
      </c>
      <c r="X64" s="63">
        <v>0</v>
      </c>
      <c r="Y64" s="132">
        <f t="shared" si="7"/>
        <v>0</v>
      </c>
    </row>
    <row r="65" spans="1:25" s="10" customFormat="1" ht="21" hidden="1" customHeight="1" x14ac:dyDescent="0.65">
      <c r="A65" s="148" t="s">
        <v>131</v>
      </c>
      <c r="B65" s="133"/>
      <c r="C65" s="63"/>
      <c r="D65" s="63">
        <v>0</v>
      </c>
      <c r="E65" s="63"/>
      <c r="F65" s="63">
        <v>0</v>
      </c>
      <c r="G65" s="63"/>
      <c r="H65" s="63">
        <v>0</v>
      </c>
      <c r="I65" s="48"/>
      <c r="J65" s="63">
        <v>0</v>
      </c>
      <c r="K65" s="231"/>
      <c r="L65" s="231"/>
      <c r="M65" s="231"/>
      <c r="N65" s="231"/>
      <c r="O65" s="231"/>
      <c r="P65" s="231"/>
      <c r="Q65" s="332">
        <v>0</v>
      </c>
      <c r="R65" s="195"/>
      <c r="S65" s="195"/>
      <c r="T65" s="195"/>
      <c r="U65" s="195"/>
      <c r="V65" s="63">
        <v>0</v>
      </c>
      <c r="W65" s="132">
        <f t="shared" si="6"/>
        <v>0</v>
      </c>
      <c r="X65" s="63">
        <v>0</v>
      </c>
      <c r="Y65" s="132">
        <f t="shared" si="7"/>
        <v>0</v>
      </c>
    </row>
    <row r="66" spans="1:25" s="10" customFormat="1" ht="21" customHeight="1" x14ac:dyDescent="0.65">
      <c r="A66" s="148" t="s">
        <v>125</v>
      </c>
      <c r="B66" s="265" t="s">
        <v>204</v>
      </c>
      <c r="C66" s="63"/>
      <c r="D66" s="63">
        <v>0</v>
      </c>
      <c r="E66" s="63"/>
      <c r="F66" s="63">
        <v>0</v>
      </c>
      <c r="G66" s="63"/>
      <c r="H66" s="63">
        <v>-18876728</v>
      </c>
      <c r="I66" s="48"/>
      <c r="J66" s="63">
        <v>-17030415</v>
      </c>
      <c r="K66" s="231"/>
      <c r="L66" s="231"/>
      <c r="M66" s="231"/>
      <c r="N66" s="231"/>
      <c r="O66" s="231"/>
      <c r="P66" s="231"/>
      <c r="Q66" s="332">
        <v>0</v>
      </c>
      <c r="R66" s="195">
        <v>-18876727682.690002</v>
      </c>
      <c r="S66" s="195"/>
      <c r="T66" s="195"/>
      <c r="U66" s="195"/>
      <c r="V66" s="63">
        <v>0</v>
      </c>
      <c r="W66" s="132">
        <f t="shared" si="6"/>
        <v>0</v>
      </c>
      <c r="X66" s="63">
        <v>-17030415</v>
      </c>
      <c r="Y66" s="132">
        <f t="shared" si="7"/>
        <v>0</v>
      </c>
    </row>
    <row r="67" spans="1:25" s="10" customFormat="1" ht="21" customHeight="1" x14ac:dyDescent="0.65">
      <c r="A67" s="148" t="s">
        <v>130</v>
      </c>
      <c r="B67" s="265" t="s">
        <v>204</v>
      </c>
      <c r="C67" s="63"/>
      <c r="D67" s="63">
        <v>0</v>
      </c>
      <c r="E67" s="63"/>
      <c r="F67" s="63">
        <v>0</v>
      </c>
      <c r="G67" s="63"/>
      <c r="H67" s="63">
        <v>17796522</v>
      </c>
      <c r="I67" s="48"/>
      <c r="J67" s="63">
        <v>3886741</v>
      </c>
      <c r="K67" s="231"/>
      <c r="L67" s="231"/>
      <c r="M67" s="231"/>
      <c r="N67" s="231"/>
      <c r="O67" s="231"/>
      <c r="P67" s="231"/>
      <c r="Q67" s="198">
        <v>0</v>
      </c>
      <c r="R67" s="195">
        <v>17796522196.870003</v>
      </c>
      <c r="S67" s="195"/>
      <c r="T67" s="195"/>
      <c r="U67" s="195"/>
      <c r="V67" s="63">
        <v>0</v>
      </c>
      <c r="W67" s="132">
        <f t="shared" si="6"/>
        <v>0</v>
      </c>
      <c r="X67" s="63">
        <v>3886741</v>
      </c>
      <c r="Y67" s="132">
        <f t="shared" si="7"/>
        <v>0</v>
      </c>
    </row>
    <row r="68" spans="1:25" s="10" customFormat="1" ht="21" customHeight="1" x14ac:dyDescent="0.65">
      <c r="A68" s="31" t="s">
        <v>59</v>
      </c>
      <c r="B68" s="31"/>
      <c r="C68" s="63"/>
      <c r="D68" s="63">
        <v>458</v>
      </c>
      <c r="E68" s="63"/>
      <c r="F68" s="63">
        <v>2818</v>
      </c>
      <c r="G68" s="63"/>
      <c r="H68" s="63">
        <v>934007</v>
      </c>
      <c r="I68" s="48"/>
      <c r="J68" s="63">
        <v>1059939</v>
      </c>
      <c r="K68" s="231"/>
      <c r="L68" s="231"/>
      <c r="M68" s="231"/>
      <c r="N68" s="231"/>
      <c r="O68" s="231"/>
      <c r="P68" s="231"/>
      <c r="Q68" s="332">
        <v>458471.17000020982</v>
      </c>
      <c r="R68" s="195">
        <v>934006622.30999982</v>
      </c>
      <c r="S68" s="195"/>
      <c r="T68" s="195"/>
      <c r="U68" s="195"/>
      <c r="V68" s="63">
        <v>2818</v>
      </c>
      <c r="W68" s="132">
        <f t="shared" si="6"/>
        <v>0</v>
      </c>
      <c r="X68" s="63">
        <v>1059939</v>
      </c>
      <c r="Y68" s="132">
        <f t="shared" si="7"/>
        <v>0</v>
      </c>
    </row>
    <row r="69" spans="1:25" s="10" customFormat="1" ht="21.65" customHeight="1" x14ac:dyDescent="0.7">
      <c r="A69" s="12" t="s">
        <v>101</v>
      </c>
      <c r="B69" s="12"/>
      <c r="C69" s="63"/>
      <c r="D69" s="62">
        <f>SUM(D55:D68)</f>
        <v>-1990516</v>
      </c>
      <c r="E69" s="63"/>
      <c r="F69" s="62">
        <f>SUM(F55:F68)</f>
        <v>-27967347</v>
      </c>
      <c r="G69" s="63"/>
      <c r="H69" s="62">
        <f>SUM(H55:H68)</f>
        <v>-1635581</v>
      </c>
      <c r="I69" s="48"/>
      <c r="J69" s="62">
        <f>SUM(J55:J68)</f>
        <v>-25935971</v>
      </c>
      <c r="K69" s="231"/>
      <c r="L69" s="231"/>
      <c r="M69" s="231"/>
      <c r="N69" s="231"/>
      <c r="O69" s="231"/>
      <c r="P69" s="231"/>
      <c r="Q69" s="329">
        <f>SUM(Q55:Q68)</f>
        <v>-2036238370.909483</v>
      </c>
      <c r="R69" s="329">
        <f>SUM(R55:R68)</f>
        <v>-1635581778.4085097</v>
      </c>
      <c r="S69" s="195"/>
      <c r="T69" s="195"/>
      <c r="U69" s="195"/>
      <c r="V69" s="62">
        <f>SUM(V55:V68)</f>
        <v>-27971350</v>
      </c>
      <c r="W69" s="132">
        <f t="shared" si="6"/>
        <v>4003</v>
      </c>
      <c r="X69" s="62">
        <f>SUM(X55:X68)</f>
        <v>-25935971</v>
      </c>
      <c r="Y69" s="132">
        <f t="shared" si="7"/>
        <v>0</v>
      </c>
    </row>
    <row r="70" spans="1:25" s="10" customFormat="1" ht="10" customHeight="1" x14ac:dyDescent="0.7">
      <c r="A70" s="12"/>
      <c r="B70" s="12"/>
      <c r="C70" s="151"/>
      <c r="D70" s="60"/>
      <c r="E70" s="151"/>
      <c r="F70" s="60"/>
      <c r="G70" s="151"/>
      <c r="H70" s="60"/>
      <c r="I70" s="151"/>
      <c r="J70" s="60"/>
      <c r="K70" s="231"/>
      <c r="L70" s="231"/>
      <c r="M70" s="231"/>
      <c r="N70" s="231"/>
      <c r="O70" s="231"/>
      <c r="P70" s="231"/>
      <c r="Q70" s="231"/>
      <c r="R70" s="195"/>
      <c r="S70" s="195"/>
      <c r="T70" s="195"/>
      <c r="U70" s="195"/>
      <c r="V70" s="60"/>
      <c r="W70" s="132">
        <f t="shared" si="6"/>
        <v>0</v>
      </c>
      <c r="X70" s="60"/>
      <c r="Y70" s="132">
        <f t="shared" si="7"/>
        <v>0</v>
      </c>
    </row>
    <row r="71" spans="1:25" s="10" customFormat="1" ht="21" customHeight="1" x14ac:dyDescent="0.7">
      <c r="A71" s="8" t="s">
        <v>29</v>
      </c>
      <c r="B71" s="8"/>
      <c r="C71" s="137"/>
      <c r="D71" s="137"/>
      <c r="E71" s="137"/>
      <c r="F71" s="137"/>
      <c r="G71" s="137"/>
      <c r="H71" s="137"/>
      <c r="I71" s="137"/>
      <c r="J71" s="137"/>
      <c r="K71" s="231"/>
      <c r="L71" s="231"/>
      <c r="M71" s="231"/>
      <c r="N71" s="231"/>
      <c r="O71" s="231"/>
      <c r="P71" s="231"/>
      <c r="Q71" s="231"/>
      <c r="R71" s="195"/>
      <c r="S71" s="195"/>
      <c r="T71" s="195"/>
      <c r="U71" s="195"/>
      <c r="V71" s="137"/>
      <c r="W71" s="132">
        <f t="shared" si="6"/>
        <v>0</v>
      </c>
      <c r="X71" s="137"/>
      <c r="Y71" s="132">
        <f t="shared" si="7"/>
        <v>0</v>
      </c>
    </row>
    <row r="72" spans="1:25" s="10" customFormat="1" ht="21" customHeight="1" x14ac:dyDescent="0.65">
      <c r="A72" s="194" t="s">
        <v>154</v>
      </c>
      <c r="B72" s="265" t="s">
        <v>223</v>
      </c>
      <c r="C72" s="137"/>
      <c r="D72" s="63">
        <v>13176000</v>
      </c>
      <c r="E72" s="63"/>
      <c r="F72" s="63">
        <v>10692000</v>
      </c>
      <c r="G72" s="63"/>
      <c r="H72" s="63">
        <v>13176000</v>
      </c>
      <c r="I72" s="137"/>
      <c r="J72" s="63">
        <v>10692000</v>
      </c>
      <c r="K72" s="332"/>
      <c r="L72" s="243"/>
      <c r="M72" s="231"/>
      <c r="N72" s="231"/>
      <c r="O72" s="231"/>
      <c r="P72" s="231"/>
      <c r="Q72" s="243">
        <v>13176000000</v>
      </c>
      <c r="R72" s="195">
        <v>13176000000</v>
      </c>
      <c r="S72" s="195"/>
      <c r="T72" s="195"/>
      <c r="U72" s="195"/>
      <c r="V72" s="63">
        <v>10692000</v>
      </c>
      <c r="W72" s="132">
        <f t="shared" si="6"/>
        <v>0</v>
      </c>
      <c r="X72" s="63">
        <v>10692000</v>
      </c>
      <c r="Y72" s="132">
        <f t="shared" si="7"/>
        <v>0</v>
      </c>
    </row>
    <row r="73" spans="1:25" s="10" customFormat="1" ht="21" customHeight="1" x14ac:dyDescent="0.65">
      <c r="A73" s="150" t="s">
        <v>155</v>
      </c>
      <c r="B73" s="265" t="s">
        <v>223</v>
      </c>
      <c r="C73" s="137"/>
      <c r="D73" s="63">
        <v>-10796000</v>
      </c>
      <c r="E73" s="63"/>
      <c r="F73" s="63">
        <v>-7982000</v>
      </c>
      <c r="G73" s="63"/>
      <c r="H73" s="63">
        <v>-10796000</v>
      </c>
      <c r="I73" s="137"/>
      <c r="J73" s="63">
        <v>-7982000</v>
      </c>
      <c r="K73" s="332"/>
      <c r="L73" s="243"/>
      <c r="M73" s="231"/>
      <c r="N73" s="231"/>
      <c r="O73" s="231"/>
      <c r="P73" s="231"/>
      <c r="Q73" s="243">
        <v>-10796000000</v>
      </c>
      <c r="R73" s="195">
        <v>-10796000000</v>
      </c>
      <c r="S73" s="195"/>
      <c r="T73" s="195"/>
      <c r="U73" s="195"/>
      <c r="V73" s="63">
        <v>-7982000</v>
      </c>
      <c r="W73" s="132">
        <f t="shared" si="6"/>
        <v>0</v>
      </c>
      <c r="X73" s="63">
        <v>-7982000</v>
      </c>
      <c r="Y73" s="132">
        <f t="shared" si="7"/>
        <v>0</v>
      </c>
    </row>
    <row r="74" spans="1:25" s="10" customFormat="1" ht="21" customHeight="1" x14ac:dyDescent="0.65">
      <c r="A74" s="31" t="s">
        <v>94</v>
      </c>
      <c r="B74" s="265" t="s">
        <v>190</v>
      </c>
      <c r="C74" s="63"/>
      <c r="D74" s="63">
        <v>0</v>
      </c>
      <c r="E74" s="63"/>
      <c r="F74" s="63">
        <v>0</v>
      </c>
      <c r="G74" s="63"/>
      <c r="H74" s="63">
        <v>170759</v>
      </c>
      <c r="I74" s="48"/>
      <c r="J74" s="63">
        <v>318791</v>
      </c>
      <c r="K74" s="332"/>
      <c r="L74" s="243"/>
      <c r="M74" s="231"/>
      <c r="N74" s="231"/>
      <c r="O74" s="231"/>
      <c r="P74" s="231"/>
      <c r="Q74" s="231">
        <v>0</v>
      </c>
      <c r="R74" s="195">
        <v>170759343.82000002</v>
      </c>
      <c r="S74" s="195"/>
      <c r="T74" s="195"/>
      <c r="U74" s="195"/>
      <c r="V74" s="63">
        <v>0</v>
      </c>
      <c r="W74" s="132">
        <f t="shared" si="6"/>
        <v>0</v>
      </c>
      <c r="X74" s="63">
        <v>318791</v>
      </c>
      <c r="Y74" s="132">
        <f t="shared" si="7"/>
        <v>0</v>
      </c>
    </row>
    <row r="75" spans="1:25" s="10" customFormat="1" ht="21" customHeight="1" x14ac:dyDescent="0.65">
      <c r="A75" s="150" t="s">
        <v>95</v>
      </c>
      <c r="B75" s="265" t="s">
        <v>190</v>
      </c>
      <c r="C75" s="63"/>
      <c r="D75" s="63">
        <v>0</v>
      </c>
      <c r="E75" s="63"/>
      <c r="F75" s="63">
        <v>0</v>
      </c>
      <c r="G75" s="63"/>
      <c r="H75" s="63">
        <v>-322641</v>
      </c>
      <c r="I75" s="48"/>
      <c r="J75" s="63">
        <v>-945810</v>
      </c>
      <c r="K75" s="332"/>
      <c r="L75" s="243"/>
      <c r="M75" s="231"/>
      <c r="N75" s="231"/>
      <c r="O75" s="231"/>
      <c r="P75" s="231"/>
      <c r="Q75" s="231">
        <v>0</v>
      </c>
      <c r="R75" s="195">
        <v>-322641121.89999998</v>
      </c>
      <c r="S75" s="195"/>
      <c r="T75" s="195"/>
      <c r="U75" s="195"/>
      <c r="V75" s="63">
        <v>0</v>
      </c>
      <c r="W75" s="132">
        <f t="shared" si="6"/>
        <v>0</v>
      </c>
      <c r="X75" s="63">
        <v>-945810</v>
      </c>
      <c r="Y75" s="132">
        <f t="shared" si="7"/>
        <v>0</v>
      </c>
    </row>
    <row r="76" spans="1:25" s="10" customFormat="1" ht="21" customHeight="1" x14ac:dyDescent="0.65">
      <c r="A76" s="31" t="s">
        <v>96</v>
      </c>
      <c r="B76" s="265" t="s">
        <v>223</v>
      </c>
      <c r="C76" s="63"/>
      <c r="D76" s="63">
        <v>0</v>
      </c>
      <c r="E76" s="63"/>
      <c r="F76" s="63">
        <v>0</v>
      </c>
      <c r="G76" s="63"/>
      <c r="H76" s="63">
        <v>145256</v>
      </c>
      <c r="I76" s="48"/>
      <c r="J76" s="63">
        <v>0</v>
      </c>
      <c r="K76" s="332"/>
      <c r="L76" s="243"/>
      <c r="M76" s="231"/>
      <c r="N76" s="231"/>
      <c r="O76" s="231"/>
      <c r="P76" s="231"/>
      <c r="Q76" s="310">
        <v>0</v>
      </c>
      <c r="R76" s="195">
        <v>145256021.09</v>
      </c>
      <c r="S76" s="195"/>
      <c r="T76" s="195"/>
      <c r="U76" s="195"/>
      <c r="V76" s="63">
        <v>0</v>
      </c>
      <c r="W76" s="132">
        <f>F76-V76</f>
        <v>0</v>
      </c>
      <c r="X76" s="63">
        <v>0</v>
      </c>
      <c r="Y76" s="132">
        <f>J76-X76</f>
        <v>0</v>
      </c>
    </row>
    <row r="77" spans="1:25" s="10" customFormat="1" ht="21" customHeight="1" x14ac:dyDescent="0.65">
      <c r="A77" s="150" t="s">
        <v>228</v>
      </c>
      <c r="B77" s="265" t="s">
        <v>223</v>
      </c>
      <c r="C77" s="63"/>
      <c r="D77" s="63">
        <v>0</v>
      </c>
      <c r="E77" s="63"/>
      <c r="F77" s="63">
        <v>0</v>
      </c>
      <c r="G77" s="63"/>
      <c r="H77" s="63">
        <v>-107480</v>
      </c>
      <c r="I77" s="48"/>
      <c r="J77" s="63">
        <v>0</v>
      </c>
      <c r="K77" s="332"/>
      <c r="L77" s="243"/>
      <c r="M77" s="231"/>
      <c r="N77" s="231"/>
      <c r="O77" s="231"/>
      <c r="P77" s="231"/>
      <c r="Q77" s="310">
        <v>0</v>
      </c>
      <c r="R77" s="195">
        <v>-107479386.24000001</v>
      </c>
      <c r="S77" s="195"/>
      <c r="T77" s="195"/>
      <c r="U77" s="195"/>
      <c r="V77" s="63">
        <v>0</v>
      </c>
      <c r="W77" s="132">
        <f>F77-V77</f>
        <v>0</v>
      </c>
      <c r="X77" s="63">
        <v>0</v>
      </c>
      <c r="Y77" s="132">
        <f>J77-X77</f>
        <v>0</v>
      </c>
    </row>
    <row r="78" spans="1:25" s="10" customFormat="1" ht="21" customHeight="1" x14ac:dyDescent="0.65">
      <c r="A78" s="150" t="s">
        <v>116</v>
      </c>
      <c r="B78" s="265" t="s">
        <v>223</v>
      </c>
      <c r="C78" s="63"/>
      <c r="D78" s="63">
        <v>1000000</v>
      </c>
      <c r="E78" s="63"/>
      <c r="F78" s="63">
        <v>59900000</v>
      </c>
      <c r="G78" s="63"/>
      <c r="H78" s="63">
        <v>1000000</v>
      </c>
      <c r="I78" s="48"/>
      <c r="J78" s="63">
        <v>59900000</v>
      </c>
      <c r="K78" s="332"/>
      <c r="L78" s="243"/>
      <c r="M78" s="231"/>
      <c r="N78" s="231"/>
      <c r="O78" s="231"/>
      <c r="P78" s="231"/>
      <c r="Q78" s="243">
        <v>1000000000</v>
      </c>
      <c r="R78" s="195">
        <v>1000000000</v>
      </c>
      <c r="S78" s="195"/>
      <c r="T78" s="195"/>
      <c r="U78" s="195"/>
      <c r="V78" s="63">
        <v>59900000</v>
      </c>
      <c r="W78" s="132">
        <f t="shared" si="6"/>
        <v>0</v>
      </c>
      <c r="X78" s="63">
        <v>59900000</v>
      </c>
      <c r="Y78" s="132">
        <f t="shared" si="7"/>
        <v>0</v>
      </c>
    </row>
    <row r="79" spans="1:25" s="10" customFormat="1" ht="21" customHeight="1" x14ac:dyDescent="0.65">
      <c r="A79" s="150" t="s">
        <v>63</v>
      </c>
      <c r="B79" s="265" t="s">
        <v>223</v>
      </c>
      <c r="C79" s="63"/>
      <c r="D79" s="63">
        <v>0</v>
      </c>
      <c r="E79" s="63"/>
      <c r="F79" s="63">
        <v>-47900000</v>
      </c>
      <c r="G79" s="63"/>
      <c r="H79" s="63">
        <v>0</v>
      </c>
      <c r="I79" s="48"/>
      <c r="J79" s="63">
        <v>-47900000</v>
      </c>
      <c r="K79" s="332"/>
      <c r="L79" s="243"/>
      <c r="M79" s="231"/>
      <c r="N79" s="231"/>
      <c r="O79" s="231"/>
      <c r="P79" s="231"/>
      <c r="Q79" s="231">
        <v>0</v>
      </c>
      <c r="R79" s="195">
        <v>0</v>
      </c>
      <c r="S79" s="195"/>
      <c r="T79" s="195"/>
      <c r="U79" s="195"/>
      <c r="V79" s="63">
        <v>-47900000</v>
      </c>
      <c r="W79" s="132">
        <f t="shared" si="6"/>
        <v>0</v>
      </c>
      <c r="X79" s="63">
        <v>-47900000</v>
      </c>
      <c r="Y79" s="132">
        <f t="shared" si="7"/>
        <v>0</v>
      </c>
    </row>
    <row r="80" spans="1:25" s="10" customFormat="1" ht="21" customHeight="1" x14ac:dyDescent="0.65">
      <c r="A80" s="2" t="s">
        <v>160</v>
      </c>
      <c r="B80" s="133"/>
      <c r="C80" s="63"/>
      <c r="D80" s="63">
        <f>-98781+408</f>
        <v>-98373</v>
      </c>
      <c r="E80" s="63"/>
      <c r="F80" s="63">
        <v>-96182</v>
      </c>
      <c r="G80" s="63"/>
      <c r="H80" s="63">
        <v>-31951</v>
      </c>
      <c r="I80" s="48"/>
      <c r="J80" s="63">
        <v>-32400</v>
      </c>
      <c r="K80" s="332"/>
      <c r="L80" s="243"/>
      <c r="M80" s="231"/>
      <c r="N80" s="231"/>
      <c r="O80" s="231"/>
      <c r="P80" s="231"/>
      <c r="Q80" s="243">
        <v>-98780593.179799914</v>
      </c>
      <c r="R80" s="195">
        <v>-31951540.449999999</v>
      </c>
      <c r="S80" s="195"/>
      <c r="T80" s="195"/>
      <c r="U80" s="195"/>
      <c r="V80" s="63">
        <v>-96182</v>
      </c>
      <c r="W80" s="132">
        <f t="shared" si="6"/>
        <v>0</v>
      </c>
      <c r="X80" s="63">
        <v>-32400</v>
      </c>
      <c r="Y80" s="132">
        <f t="shared" si="7"/>
        <v>0</v>
      </c>
    </row>
    <row r="81" spans="1:25" s="10" customFormat="1" ht="21" customHeight="1" x14ac:dyDescent="0.65">
      <c r="A81" s="2" t="s">
        <v>173</v>
      </c>
      <c r="B81" s="133"/>
      <c r="C81" s="63"/>
      <c r="D81" s="63">
        <v>-6555</v>
      </c>
      <c r="E81" s="63"/>
      <c r="F81" s="63">
        <v>-314953</v>
      </c>
      <c r="G81" s="63"/>
      <c r="H81" s="63">
        <v>-6555</v>
      </c>
      <c r="I81" s="48"/>
      <c r="J81" s="63">
        <v>-314953</v>
      </c>
      <c r="K81" s="332"/>
      <c r="L81" s="243"/>
      <c r="M81" s="231"/>
      <c r="N81" s="231"/>
      <c r="O81" s="231"/>
      <c r="P81" s="231"/>
      <c r="Q81" s="243">
        <v>-6554858.5300000003</v>
      </c>
      <c r="R81" s="195">
        <v>-6554858.5300000003</v>
      </c>
      <c r="S81" s="195"/>
      <c r="T81" s="195"/>
      <c r="U81" s="195"/>
      <c r="V81" s="63">
        <v>-314953</v>
      </c>
      <c r="W81" s="132">
        <f t="shared" si="6"/>
        <v>0</v>
      </c>
      <c r="X81" s="63">
        <v>-314953</v>
      </c>
      <c r="Y81" s="132">
        <f t="shared" si="7"/>
        <v>0</v>
      </c>
    </row>
    <row r="82" spans="1:25" s="10" customFormat="1" ht="21" customHeight="1" x14ac:dyDescent="0.65">
      <c r="A82" s="2" t="s">
        <v>226</v>
      </c>
      <c r="B82" s="133"/>
      <c r="C82" s="63"/>
      <c r="D82" s="63">
        <v>-11458</v>
      </c>
      <c r="E82" s="63"/>
      <c r="F82" s="63">
        <v>0</v>
      </c>
      <c r="G82" s="63"/>
      <c r="H82" s="63">
        <v>-11458</v>
      </c>
      <c r="I82" s="48"/>
      <c r="J82" s="63">
        <v>0</v>
      </c>
      <c r="K82" s="332"/>
      <c r="L82" s="243"/>
      <c r="M82" s="231"/>
      <c r="N82" s="231"/>
      <c r="O82" s="231"/>
      <c r="P82" s="231"/>
      <c r="Q82" s="243">
        <v>-11458426.050000001</v>
      </c>
      <c r="R82" s="195">
        <v>-11458426.050000001</v>
      </c>
      <c r="S82" s="195"/>
      <c r="T82" s="195"/>
      <c r="U82" s="195"/>
      <c r="V82" s="63">
        <v>0</v>
      </c>
      <c r="W82" s="132">
        <f t="shared" si="6"/>
        <v>0</v>
      </c>
      <c r="X82" s="63">
        <v>0</v>
      </c>
      <c r="Y82" s="132">
        <f t="shared" si="7"/>
        <v>0</v>
      </c>
    </row>
    <row r="83" spans="1:25" s="10" customFormat="1" ht="21" customHeight="1" x14ac:dyDescent="0.65">
      <c r="A83" s="2" t="s">
        <v>174</v>
      </c>
      <c r="B83" s="133"/>
      <c r="C83" s="63"/>
      <c r="D83" s="63">
        <v>0</v>
      </c>
      <c r="E83" s="63"/>
      <c r="F83" s="63">
        <v>-399996</v>
      </c>
      <c r="G83" s="63"/>
      <c r="H83" s="63">
        <v>0</v>
      </c>
      <c r="I83" s="48"/>
      <c r="J83" s="63">
        <v>-399996</v>
      </c>
      <c r="K83" s="332"/>
      <c r="L83" s="243"/>
      <c r="M83" s="231"/>
      <c r="N83" s="231"/>
      <c r="O83" s="231"/>
      <c r="P83" s="231"/>
      <c r="Q83" s="231">
        <v>0</v>
      </c>
      <c r="R83" s="195">
        <v>0</v>
      </c>
      <c r="S83" s="195"/>
      <c r="T83" s="195"/>
      <c r="U83" s="195"/>
      <c r="V83" s="63">
        <v>-399996</v>
      </c>
      <c r="W83" s="132">
        <f t="shared" si="6"/>
        <v>0</v>
      </c>
      <c r="X83" s="63">
        <v>-399996</v>
      </c>
      <c r="Y83" s="132">
        <f t="shared" si="7"/>
        <v>0</v>
      </c>
    </row>
    <row r="84" spans="1:25" s="10" customFormat="1" ht="21" customHeight="1" x14ac:dyDescent="0.65">
      <c r="A84" s="31" t="s">
        <v>62</v>
      </c>
      <c r="B84" s="31"/>
      <c r="C84" s="63"/>
      <c r="D84" s="63">
        <v>-887219</v>
      </c>
      <c r="E84" s="63"/>
      <c r="F84" s="63">
        <v>-720965</v>
      </c>
      <c r="G84" s="63"/>
      <c r="H84" s="63">
        <v>-893931</v>
      </c>
      <c r="I84" s="48"/>
      <c r="J84" s="63">
        <v>-827192</v>
      </c>
      <c r="K84" s="332"/>
      <c r="L84" s="243"/>
      <c r="M84" s="231"/>
      <c r="N84" s="231"/>
      <c r="O84" s="231"/>
      <c r="P84" s="231"/>
      <c r="Q84" s="243">
        <v>-841492853.33818614</v>
      </c>
      <c r="R84" s="195">
        <v>-893930843.03000009</v>
      </c>
      <c r="S84" s="195"/>
      <c r="T84" s="195"/>
      <c r="U84" s="195"/>
      <c r="V84" s="63">
        <v>-720965</v>
      </c>
      <c r="W84" s="132">
        <f t="shared" si="6"/>
        <v>0</v>
      </c>
      <c r="X84" s="63">
        <v>-827192</v>
      </c>
      <c r="Y84" s="132">
        <f t="shared" si="7"/>
        <v>0</v>
      </c>
    </row>
    <row r="85" spans="1:25" s="10" customFormat="1" ht="21" customHeight="1" x14ac:dyDescent="0.7">
      <c r="A85" s="188" t="s">
        <v>232</v>
      </c>
      <c r="B85" s="188"/>
      <c r="C85" s="65"/>
      <c r="D85" s="62">
        <f>SUM(D72:D84)</f>
        <v>2376395</v>
      </c>
      <c r="E85" s="65"/>
      <c r="F85" s="62">
        <f>SUM(F72:F84)</f>
        <v>13177904</v>
      </c>
      <c r="G85" s="65"/>
      <c r="H85" s="62">
        <f>SUM(H72:H84)</f>
        <v>2321999</v>
      </c>
      <c r="I85" s="57"/>
      <c r="J85" s="62">
        <f>SUM(J72:J84)</f>
        <v>12508440</v>
      </c>
      <c r="K85" s="231"/>
      <c r="L85" s="231"/>
      <c r="M85" s="231"/>
      <c r="N85" s="231"/>
      <c r="O85" s="231"/>
      <c r="P85" s="231"/>
      <c r="Q85" s="329">
        <f>SUM(Q72:Q84)</f>
        <v>2421713268.9020133</v>
      </c>
      <c r="R85" s="329">
        <f>SUM(R72:R84)</f>
        <v>2321999188.71</v>
      </c>
      <c r="S85" s="195"/>
      <c r="T85" s="195"/>
      <c r="U85" s="195"/>
      <c r="V85" s="62">
        <f>SUM(V72:V84)</f>
        <v>13177904</v>
      </c>
      <c r="W85" s="132">
        <f t="shared" si="6"/>
        <v>0</v>
      </c>
      <c r="X85" s="62">
        <f>SUM(X72:X84)</f>
        <v>12508440</v>
      </c>
      <c r="Y85" s="132">
        <f t="shared" si="7"/>
        <v>0</v>
      </c>
    </row>
    <row r="86" spans="1:25" s="10" customFormat="1" ht="10" customHeight="1" x14ac:dyDescent="0.7">
      <c r="A86" s="188"/>
      <c r="B86" s="188"/>
      <c r="C86" s="61"/>
      <c r="D86" s="105"/>
      <c r="E86" s="61"/>
      <c r="F86" s="105"/>
      <c r="G86" s="61"/>
      <c r="H86" s="105"/>
      <c r="I86" s="61"/>
      <c r="J86" s="105"/>
      <c r="K86" s="231"/>
      <c r="L86" s="231"/>
      <c r="M86" s="231"/>
      <c r="N86" s="231"/>
      <c r="O86" s="231"/>
      <c r="P86" s="231"/>
      <c r="Q86" s="231"/>
      <c r="R86" s="195"/>
      <c r="S86" s="195"/>
      <c r="T86" s="195"/>
      <c r="U86" s="195"/>
      <c r="V86" s="105"/>
      <c r="W86" s="132">
        <f t="shared" si="6"/>
        <v>0</v>
      </c>
      <c r="X86" s="105"/>
      <c r="Y86" s="132">
        <f t="shared" si="7"/>
        <v>0</v>
      </c>
    </row>
    <row r="87" spans="1:25" s="10" customFormat="1" ht="23.5" customHeight="1" x14ac:dyDescent="0.7">
      <c r="A87" s="188" t="s">
        <v>233</v>
      </c>
      <c r="B87" s="188"/>
      <c r="C87" s="65"/>
      <c r="D87" s="91">
        <f>+D43+D69+D85</f>
        <v>-132066</v>
      </c>
      <c r="E87" s="65"/>
      <c r="F87" s="91">
        <f>+F43+F69+F85</f>
        <v>-14456169</v>
      </c>
      <c r="G87" s="65"/>
      <c r="H87" s="91">
        <f>+H43+H69+H85</f>
        <v>-2655</v>
      </c>
      <c r="I87" s="57"/>
      <c r="J87" s="91">
        <f>+J43+J69+J85</f>
        <v>-13765220</v>
      </c>
      <c r="K87" s="231"/>
      <c r="L87" s="231"/>
      <c r="M87" s="231"/>
      <c r="N87" s="231"/>
      <c r="O87" s="231"/>
      <c r="P87" s="231"/>
      <c r="Q87" s="195">
        <f>Q85+Q69+Q43</f>
        <v>-132065145.69000041</v>
      </c>
      <c r="R87" s="195">
        <f>R85+R69+R43</f>
        <v>-2655624.82079041</v>
      </c>
      <c r="S87" s="195"/>
      <c r="T87" s="195"/>
      <c r="U87" s="195"/>
      <c r="V87" s="91">
        <f>+V43+V69+V85</f>
        <v>-14456169</v>
      </c>
      <c r="W87" s="132">
        <f t="shared" si="6"/>
        <v>0</v>
      </c>
      <c r="X87" s="91">
        <f>+X43+X69+X85</f>
        <v>-13765220</v>
      </c>
      <c r="Y87" s="132">
        <f t="shared" si="7"/>
        <v>0</v>
      </c>
    </row>
    <row r="88" spans="1:25" s="10" customFormat="1" ht="21.65" customHeight="1" x14ac:dyDescent="0.65">
      <c r="A88" s="31" t="s">
        <v>64</v>
      </c>
      <c r="B88" s="31"/>
      <c r="C88" s="63"/>
      <c r="D88" s="63">
        <v>229712</v>
      </c>
      <c r="E88" s="63"/>
      <c r="F88" s="63">
        <v>14671489</v>
      </c>
      <c r="G88" s="63"/>
      <c r="H88" s="63">
        <v>27263</v>
      </c>
      <c r="I88" s="48"/>
      <c r="J88" s="63">
        <v>13795391</v>
      </c>
      <c r="K88" s="231"/>
      <c r="L88" s="231"/>
      <c r="M88" s="231"/>
      <c r="N88" s="231"/>
      <c r="O88" s="231"/>
      <c r="P88" s="231"/>
      <c r="Q88" s="243">
        <v>229711642.63</v>
      </c>
      <c r="R88" s="195">
        <v>27263317.219999999</v>
      </c>
      <c r="S88" s="195"/>
      <c r="T88" s="195"/>
      <c r="U88" s="195"/>
      <c r="V88" s="63">
        <v>14671489</v>
      </c>
      <c r="W88" s="132">
        <f t="shared" si="6"/>
        <v>0</v>
      </c>
      <c r="X88" s="63">
        <v>13795391</v>
      </c>
      <c r="Y88" s="132">
        <f t="shared" si="7"/>
        <v>0</v>
      </c>
    </row>
    <row r="89" spans="1:25" s="10" customFormat="1" ht="21.65" customHeight="1" thickBot="1" x14ac:dyDescent="0.75">
      <c r="A89" s="12" t="s">
        <v>65</v>
      </c>
      <c r="B89" s="12"/>
      <c r="C89" s="59"/>
      <c r="D89" s="102">
        <f>+D87+D88</f>
        <v>97646</v>
      </c>
      <c r="E89" s="59"/>
      <c r="F89" s="102">
        <f>+F87+F88</f>
        <v>215320</v>
      </c>
      <c r="G89" s="59"/>
      <c r="H89" s="102">
        <f>+H87+H88</f>
        <v>24608</v>
      </c>
      <c r="I89" s="59"/>
      <c r="J89" s="102">
        <f>+J87+J88</f>
        <v>30171</v>
      </c>
      <c r="K89" s="231"/>
      <c r="L89" s="231"/>
      <c r="M89" s="231"/>
      <c r="N89" s="231"/>
      <c r="O89" s="231"/>
      <c r="P89" s="231"/>
      <c r="Q89" s="309">
        <f>SUM(Q87:Q88)</f>
        <v>97646496.93999958</v>
      </c>
      <c r="R89" s="309">
        <f>SUM(R87:R88)</f>
        <v>24607692.399209589</v>
      </c>
      <c r="S89" s="195"/>
      <c r="T89" s="195"/>
      <c r="U89" s="195"/>
      <c r="V89" s="102">
        <f>+V87+V88</f>
        <v>215320</v>
      </c>
      <c r="W89" s="132">
        <f t="shared" si="6"/>
        <v>0</v>
      </c>
      <c r="X89" s="102">
        <f>+X87+X88</f>
        <v>30171</v>
      </c>
      <c r="Y89" s="132">
        <f t="shared" si="7"/>
        <v>0</v>
      </c>
    </row>
    <row r="90" spans="1:25" ht="10" customHeight="1" thickTop="1" x14ac:dyDescent="0.65">
      <c r="C90" s="50"/>
      <c r="D90" s="50"/>
      <c r="E90" s="50"/>
      <c r="F90" s="50"/>
      <c r="G90" s="50"/>
      <c r="H90" s="50"/>
      <c r="I90" s="50"/>
      <c r="J90" s="50"/>
      <c r="R90" s="197"/>
      <c r="S90" s="197"/>
      <c r="T90" s="197"/>
      <c r="U90" s="197"/>
      <c r="V90" s="50"/>
      <c r="W90" s="132">
        <f t="shared" ref="W90:W95" si="8">F90-V90</f>
        <v>0</v>
      </c>
      <c r="X90" s="50"/>
      <c r="Y90" s="132">
        <f t="shared" ref="Y90:Y95" si="9">J90-X90</f>
        <v>0</v>
      </c>
    </row>
    <row r="91" spans="1:25" ht="20.5" customHeight="1" x14ac:dyDescent="0.7">
      <c r="A91" s="184" t="s">
        <v>161</v>
      </c>
      <c r="B91" s="184"/>
      <c r="C91" s="50"/>
      <c r="D91" s="41"/>
      <c r="E91" s="351"/>
      <c r="F91" s="41"/>
      <c r="G91" s="351"/>
      <c r="H91" s="41"/>
      <c r="I91" s="351"/>
      <c r="J91" s="41"/>
      <c r="R91" s="197"/>
      <c r="S91" s="197"/>
      <c r="T91" s="197"/>
      <c r="U91" s="197"/>
      <c r="V91" s="41"/>
      <c r="W91" s="132">
        <f t="shared" si="8"/>
        <v>0</v>
      </c>
      <c r="X91" s="41"/>
      <c r="Y91" s="132">
        <f t="shared" si="9"/>
        <v>0</v>
      </c>
    </row>
    <row r="92" spans="1:25" ht="22.5" customHeight="1" x14ac:dyDescent="0.7">
      <c r="A92" s="148" t="s">
        <v>102</v>
      </c>
      <c r="B92" s="184"/>
      <c r="C92" s="50"/>
      <c r="D92" s="63">
        <v>49989</v>
      </c>
      <c r="E92" s="50"/>
      <c r="F92" s="63">
        <v>39334</v>
      </c>
      <c r="G92" s="50"/>
      <c r="H92" s="63">
        <v>0</v>
      </c>
      <c r="I92" s="50"/>
      <c r="J92" s="63">
        <v>0</v>
      </c>
      <c r="Q92" s="228">
        <v>49988988.840000004</v>
      </c>
      <c r="R92" s="197">
        <v>0</v>
      </c>
      <c r="S92" s="197"/>
      <c r="T92" s="197"/>
      <c r="U92" s="197"/>
      <c r="V92" s="63">
        <v>39334</v>
      </c>
      <c r="W92" s="132">
        <f t="shared" si="8"/>
        <v>0</v>
      </c>
      <c r="X92" s="63">
        <v>0</v>
      </c>
      <c r="Y92" s="132">
        <f t="shared" si="9"/>
        <v>0</v>
      </c>
    </row>
    <row r="93" spans="1:25" ht="22.5" customHeight="1" x14ac:dyDescent="0.65">
      <c r="A93" s="148" t="s">
        <v>250</v>
      </c>
      <c r="B93" s="148"/>
      <c r="C93" s="50"/>
      <c r="D93" s="63">
        <v>325383</v>
      </c>
      <c r="E93" s="50"/>
      <c r="F93" s="63">
        <v>114022</v>
      </c>
      <c r="G93" s="50"/>
      <c r="H93" s="63">
        <v>11824</v>
      </c>
      <c r="I93" s="50"/>
      <c r="J93" s="63">
        <v>0</v>
      </c>
      <c r="Q93" s="228">
        <v>319339825.84000003</v>
      </c>
      <c r="R93" s="197">
        <v>5780428.25</v>
      </c>
      <c r="S93" s="197"/>
      <c r="T93" s="197"/>
      <c r="U93" s="197"/>
      <c r="V93" s="63">
        <v>114022</v>
      </c>
      <c r="W93" s="132">
        <f t="shared" si="8"/>
        <v>0</v>
      </c>
      <c r="X93" s="63">
        <v>0</v>
      </c>
      <c r="Y93" s="132">
        <f t="shared" si="9"/>
        <v>0</v>
      </c>
    </row>
    <row r="94" spans="1:25" ht="22.5" customHeight="1" x14ac:dyDescent="0.65">
      <c r="A94" s="148" t="s">
        <v>124</v>
      </c>
      <c r="B94" s="148"/>
      <c r="C94" s="50"/>
      <c r="D94" s="63">
        <v>6654</v>
      </c>
      <c r="E94" s="50"/>
      <c r="F94" s="63">
        <v>4729</v>
      </c>
      <c r="G94" s="50"/>
      <c r="H94" s="63">
        <v>5780</v>
      </c>
      <c r="I94" s="50"/>
      <c r="J94" s="63">
        <v>4729</v>
      </c>
      <c r="Q94" s="228">
        <v>12696620</v>
      </c>
      <c r="R94" s="197">
        <v>11823500</v>
      </c>
      <c r="S94" s="197"/>
      <c r="T94" s="197"/>
      <c r="U94" s="197"/>
      <c r="V94" s="63">
        <v>4729</v>
      </c>
      <c r="W94" s="132">
        <f t="shared" si="8"/>
        <v>0</v>
      </c>
      <c r="X94" s="63">
        <v>4729</v>
      </c>
      <c r="Y94" s="132">
        <f t="shared" si="9"/>
        <v>0</v>
      </c>
    </row>
    <row r="95" spans="1:25" ht="20.5" customHeight="1" x14ac:dyDescent="0.65">
      <c r="A95" s="185" t="s">
        <v>185</v>
      </c>
      <c r="D95" s="63">
        <v>8175</v>
      </c>
      <c r="F95" s="131">
        <v>6478</v>
      </c>
      <c r="H95" s="63">
        <v>3102</v>
      </c>
      <c r="J95" s="63">
        <v>40107</v>
      </c>
      <c r="Q95" s="228">
        <v>8175083.602497126</v>
      </c>
      <c r="R95" s="330">
        <v>3102545.2662851028</v>
      </c>
      <c r="V95" s="131">
        <v>6478</v>
      </c>
      <c r="W95" s="132">
        <f t="shared" si="8"/>
        <v>0</v>
      </c>
      <c r="X95" s="63">
        <v>40107</v>
      </c>
      <c r="Y95" s="132">
        <f t="shared" si="9"/>
        <v>0</v>
      </c>
    </row>
    <row r="96" spans="1:25" ht="23.9" customHeight="1" x14ac:dyDescent="0.65">
      <c r="D96" s="70">
        <f>D89-'BS 3-5'!D10</f>
        <v>0</v>
      </c>
      <c r="F96" s="70">
        <f>F97-F89</f>
        <v>0</v>
      </c>
      <c r="H96" s="132">
        <f>H89-'BS 3-5'!H10</f>
        <v>0</v>
      </c>
      <c r="J96" s="132">
        <f>J89-J97</f>
        <v>0</v>
      </c>
      <c r="V96" s="70"/>
      <c r="W96" s="132">
        <f>F96-V96</f>
        <v>0</v>
      </c>
      <c r="Y96" s="132">
        <f>J97-X96</f>
        <v>30171</v>
      </c>
    </row>
    <row r="97" spans="2:24" ht="23.9" customHeight="1" x14ac:dyDescent="0.65">
      <c r="F97" s="132">
        <v>215320</v>
      </c>
      <c r="J97" s="10">
        <v>30171</v>
      </c>
    </row>
    <row r="98" spans="2:24" ht="23.9" customHeight="1" x14ac:dyDescent="0.65">
      <c r="B98" s="374"/>
      <c r="D98" s="191"/>
      <c r="H98" s="191"/>
      <c r="J98" s="191"/>
      <c r="X98" s="191"/>
    </row>
    <row r="99" spans="2:24" ht="23.9" customHeight="1" x14ac:dyDescent="0.65">
      <c r="B99" s="374"/>
      <c r="D99" s="191"/>
      <c r="H99" s="191"/>
      <c r="J99" s="191"/>
      <c r="X99" s="191"/>
    </row>
  </sheetData>
  <mergeCells count="14">
    <mergeCell ref="D53:J53"/>
    <mergeCell ref="D50:F50"/>
    <mergeCell ref="H50:J50"/>
    <mergeCell ref="D4:F4"/>
    <mergeCell ref="H4:J4"/>
    <mergeCell ref="D6:F6"/>
    <mergeCell ref="H6:J6"/>
    <mergeCell ref="D9:J9"/>
    <mergeCell ref="D5:F5"/>
    <mergeCell ref="H5:J5"/>
    <mergeCell ref="D48:F48"/>
    <mergeCell ref="H48:J48"/>
    <mergeCell ref="D49:F49"/>
    <mergeCell ref="H49:J49"/>
  </mergeCells>
  <pageMargins left="0.7" right="0.7" top="0.48" bottom="0.5" header="0.5" footer="0.5"/>
  <pageSetup paperSize="9" scale="72" firstPageNumber="14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nonbusiness" value=""/>
</sisl>
</file>

<file path=customXml/itemProps1.xml><?xml version="1.0" encoding="utf-8"?>
<ds:datastoreItem xmlns:ds="http://schemas.openxmlformats.org/officeDocument/2006/customXml" ds:itemID="{12F13174-8C71-4395-AFE2-5B88F0C0BDF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PL 6-7</vt:lpstr>
      <vt:lpstr>PL 8-9</vt:lpstr>
      <vt:lpstr>SH-10</vt:lpstr>
      <vt:lpstr>SH-11</vt:lpstr>
      <vt:lpstr>SH-12</vt:lpstr>
      <vt:lpstr>SH-13</vt:lpstr>
      <vt:lpstr>SH-8.</vt:lpstr>
      <vt:lpstr>CF 14-15</vt:lpstr>
      <vt:lpstr>'BS 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  <vt:lpstr>'SH-8.'!Print_Area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Ratchadaporn Tungketmukda : รัชดาพร  ตั้งเกษมุกดา</cp:lastModifiedBy>
  <cp:lastPrinted>2021-11-09T04:18:25Z</cp:lastPrinted>
  <dcterms:created xsi:type="dcterms:W3CDTF">2004-12-15T01:41:44Z</dcterms:created>
  <dcterms:modified xsi:type="dcterms:W3CDTF">2021-11-10T03:03:30Z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c6f74446-0d48-4a19-9570-6fc0ea433339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bjSaver">
    <vt:lpwstr>Y0fbsZTlMootlrLEQTfnZxNLKSH+5vG/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7" name="bjDocumentLabelXML-0">
    <vt:lpwstr>ames.com/2008/01/sie/internal/label"&gt;&lt;element uid="id_classification_nonbusiness" value="" /&gt;&lt;/sisl&gt;</vt:lpwstr>
  </property>
  <property fmtid="{D5CDD505-2E9C-101B-9397-08002B2CF9AE}" pid="8" name="bjDocumentSecurityLabel">
    <vt:lpwstr>Public</vt:lpwstr>
  </property>
  <property fmtid="{D5CDD505-2E9C-101B-9397-08002B2CF9AE}" pid="9" name="bjClsUserRVM">
    <vt:lpwstr>[]</vt:lpwstr>
  </property>
</Properties>
</file>