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sukon\Desktop\TTB\Q3\Financial Statement\8 Nov 2021\"/>
    </mc:Choice>
  </mc:AlternateContent>
  <xr:revisionPtr revIDLastSave="0" documentId="13_ncr:1_{179C28BE-BBAC-441F-AD78-AB4A6F35DCA1}" xr6:coauthVersionLast="45" xr6:coauthVersionMax="45" xr10:uidLastSave="{00000000-0000-0000-0000-000000000000}"/>
  <bookViews>
    <workbookView xWindow="-110" yWindow="-110" windowWidth="19420" windowHeight="10420" activeTab="5" xr2:uid="{00000000-000D-0000-FFFF-FFFF00000000}"/>
  </bookViews>
  <sheets>
    <sheet name="BS" sheetId="1" r:id="rId1"/>
    <sheet name="PL 3 Mths" sheetId="8" r:id="rId2"/>
    <sheet name="PL 9 Mths" sheetId="21" r:id="rId3"/>
    <sheet name="SE-Conso" sheetId="19" r:id="rId4"/>
    <sheet name="SE-Bank" sheetId="18" r:id="rId5"/>
    <sheet name="CF" sheetId="20" r:id="rId6"/>
  </sheets>
  <definedNames>
    <definedName name="_xlnm._FilterDatabase" localSheetId="0" hidden="1">BS!#REF!</definedName>
    <definedName name="_xlnm.Print_Area" localSheetId="0">BS!$A$1:$K$84</definedName>
    <definedName name="_xlnm.Print_Area" localSheetId="5">CF!$A$1:$I$92</definedName>
    <definedName name="_xlnm.Print_Area" localSheetId="1">'PL 3 Mths'!$A$1:$K$88</definedName>
    <definedName name="_xlnm.Print_Area" localSheetId="2">'PL 9 Mths'!$A$1:$K$90</definedName>
    <definedName name="_xlnm.Print_Area" localSheetId="4">'SE-Bank'!$A$1:$AB$52</definedName>
    <definedName name="_xlnm.Print_Area" localSheetId="3">'SE-Conso'!$A$1:$AD$58</definedName>
    <definedName name="Z_8E543494_CF83_4029_A6EF_3B6D8983F146_.wvu.PrintArea" localSheetId="0" hidden="1">BS!$A$1:$J$78</definedName>
    <definedName name="Z_8E543494_CF83_4029_A6EF_3B6D8983F146_.wvu.PrintArea" localSheetId="1" hidden="1">'PL 3 Mths'!$A$1:$K$81</definedName>
    <definedName name="Z_8E543494_CF83_4029_A6EF_3B6D8983F146_.wvu.PrintArea" localSheetId="2" hidden="1">'PL 9 Mths'!$A$1:$K$83</definedName>
    <definedName name="Z_8E543494_CF83_4029_A6EF_3B6D8983F146_.wvu.Rows" localSheetId="0" hidden="1">BS!#REF!</definedName>
    <definedName name="Z_8E543494_CF83_4029_A6EF_3B6D8983F146_.wvu.Rows" localSheetId="1" hidden="1">'PL 3 Mths'!#REF!</definedName>
    <definedName name="Z_8E543494_CF83_4029_A6EF_3B6D8983F146_.wvu.Rows" localSheetId="2" hidden="1">'PL 9 Mths'!#REF!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41" i="18" l="1"/>
  <c r="AB41" i="18" s="1"/>
  <c r="V39" i="18"/>
  <c r="AB39" i="18" s="1"/>
  <c r="T44" i="19"/>
  <c r="Z44" i="19" s="1"/>
  <c r="AD44" i="19" s="1"/>
  <c r="T42" i="19"/>
  <c r="Z42" i="19" s="1"/>
  <c r="AD42" i="19" s="1"/>
  <c r="C83" i="20" l="1"/>
  <c r="E83" i="20"/>
  <c r="G83" i="20"/>
  <c r="I83" i="20"/>
  <c r="V49" i="18" l="1"/>
  <c r="P50" i="18" l="1"/>
  <c r="N50" i="18"/>
  <c r="V50" i="18" s="1"/>
  <c r="Z50" i="18" s="1"/>
  <c r="L48" i="18"/>
  <c r="V48" i="18" s="1"/>
  <c r="AB48" i="18" s="1"/>
  <c r="R46" i="18"/>
  <c r="P46" i="18"/>
  <c r="N46" i="18"/>
  <c r="V45" i="18"/>
  <c r="AB45" i="18" s="1"/>
  <c r="AB42" i="18"/>
  <c r="V40" i="18"/>
  <c r="AB40" i="18" s="1"/>
  <c r="N52" i="19"/>
  <c r="AB48" i="19"/>
  <c r="T45" i="19"/>
  <c r="Z45" i="19" s="1"/>
  <c r="AD45" i="19" s="1"/>
  <c r="T43" i="19"/>
  <c r="T41" i="19"/>
  <c r="Z41" i="19" s="1"/>
  <c r="AD41" i="19" s="1"/>
  <c r="Z43" i="19" l="1"/>
  <c r="AD43" i="19" s="1"/>
  <c r="V46" i="18"/>
  <c r="AB46" i="18" s="1"/>
  <c r="L47" i="18"/>
  <c r="L24" i="18"/>
  <c r="L31" i="18" s="1"/>
  <c r="L28" i="18"/>
  <c r="L43" i="18"/>
  <c r="V38" i="18"/>
  <c r="AB38" i="18" s="1"/>
  <c r="X54" i="19"/>
  <c r="T54" i="19"/>
  <c r="T48" i="19"/>
  <c r="Z48" i="19" s="1"/>
  <c r="AD48" i="19" s="1"/>
  <c r="T19" i="19"/>
  <c r="Z19" i="19" s="1"/>
  <c r="AD19" i="19" s="1"/>
  <c r="T23" i="19"/>
  <c r="Z23" i="19" s="1"/>
  <c r="AD23" i="19" s="1"/>
  <c r="T26" i="19"/>
  <c r="Z26" i="19" s="1"/>
  <c r="AD26" i="19" s="1"/>
  <c r="T29" i="19"/>
  <c r="Z29" i="19" s="1"/>
  <c r="AD29" i="19" s="1"/>
  <c r="T30" i="19"/>
  <c r="Z30" i="19"/>
  <c r="AD30" i="19" s="1"/>
  <c r="T32" i="19"/>
  <c r="Z32" i="19"/>
  <c r="AD32" i="19" s="1"/>
  <c r="T33" i="19"/>
  <c r="X33" i="19" s="1"/>
  <c r="Z33" i="19" s="1"/>
  <c r="AD33" i="19" s="1"/>
  <c r="Z54" i="19" l="1"/>
  <c r="AD54" i="19" s="1"/>
  <c r="L51" i="18"/>
  <c r="AD55" i="19"/>
  <c r="I60" i="8"/>
  <c r="E60" i="8"/>
  <c r="I41" i="8"/>
  <c r="E41" i="8"/>
  <c r="E62" i="8" s="1"/>
  <c r="I43" i="21"/>
  <c r="E43" i="21"/>
  <c r="I62" i="8" l="1"/>
  <c r="I62" i="21" l="1"/>
  <c r="E62" i="21"/>
  <c r="I28" i="21"/>
  <c r="I15" i="21"/>
  <c r="I12" i="21"/>
  <c r="E28" i="21"/>
  <c r="E15" i="21"/>
  <c r="E12" i="21"/>
  <c r="I28" i="8"/>
  <c r="I15" i="8"/>
  <c r="I12" i="8"/>
  <c r="I21" i="8" s="1"/>
  <c r="I30" i="8" s="1"/>
  <c r="I32" i="8" s="1"/>
  <c r="E28" i="8"/>
  <c r="E15" i="8"/>
  <c r="E12" i="8"/>
  <c r="I68" i="8" l="1"/>
  <c r="I66" i="8" s="1"/>
  <c r="I63" i="8"/>
  <c r="I73" i="8" s="1"/>
  <c r="I71" i="8" s="1"/>
  <c r="E21" i="8"/>
  <c r="E30" i="8" s="1"/>
  <c r="E32" i="8" s="1"/>
  <c r="I64" i="21"/>
  <c r="E64" i="21"/>
  <c r="I21" i="21"/>
  <c r="E21" i="21"/>
  <c r="K71" i="1"/>
  <c r="K73" i="1" s="1"/>
  <c r="I71" i="1"/>
  <c r="I73" i="1" s="1"/>
  <c r="G71" i="1"/>
  <c r="G73" i="1" s="1"/>
  <c r="E71" i="1"/>
  <c r="E73" i="1" s="1"/>
  <c r="K43" i="1"/>
  <c r="I43" i="1"/>
  <c r="G43" i="1"/>
  <c r="E43" i="1"/>
  <c r="K24" i="1"/>
  <c r="I24" i="1"/>
  <c r="G24" i="1"/>
  <c r="E24" i="1"/>
  <c r="E74" i="1" l="1"/>
  <c r="G74" i="1"/>
  <c r="E68" i="8"/>
  <c r="E66" i="8" s="1"/>
  <c r="E63" i="8"/>
  <c r="E73" i="8" s="1"/>
  <c r="E71" i="8" s="1"/>
  <c r="I30" i="21"/>
  <c r="E30" i="21"/>
  <c r="I74" i="1"/>
  <c r="K74" i="1"/>
  <c r="I32" i="21" l="1"/>
  <c r="E32" i="21"/>
  <c r="E70" i="21" s="1"/>
  <c r="I72" i="20"/>
  <c r="E72" i="20"/>
  <c r="I35" i="20"/>
  <c r="I51" i="20" s="1"/>
  <c r="E35" i="20"/>
  <c r="E51" i="20" s="1"/>
  <c r="E85" i="20" s="1"/>
  <c r="E87" i="20" s="1"/>
  <c r="V30" i="18"/>
  <c r="AB30" i="18" s="1"/>
  <c r="V29" i="18"/>
  <c r="AB29" i="18" s="1"/>
  <c r="Z28" i="18"/>
  <c r="X28" i="18"/>
  <c r="T28" i="18"/>
  <c r="R28" i="18"/>
  <c r="P28" i="18"/>
  <c r="N28" i="18"/>
  <c r="J28" i="18"/>
  <c r="H28" i="18"/>
  <c r="F28" i="18"/>
  <c r="V27" i="18"/>
  <c r="AB27" i="18" s="1"/>
  <c r="V26" i="18"/>
  <c r="AB26" i="18" s="1"/>
  <c r="Z24" i="18"/>
  <c r="Z31" i="18" s="1"/>
  <c r="X24" i="18"/>
  <c r="X31" i="18" s="1"/>
  <c r="T24" i="18"/>
  <c r="R24" i="18"/>
  <c r="P24" i="18"/>
  <c r="N24" i="18"/>
  <c r="J24" i="18"/>
  <c r="H24" i="18"/>
  <c r="F24" i="18"/>
  <c r="F31" i="18" s="1"/>
  <c r="V23" i="18"/>
  <c r="AB23" i="18" s="1"/>
  <c r="V19" i="18"/>
  <c r="AB19" i="18" s="1"/>
  <c r="K62" i="21"/>
  <c r="G62" i="21"/>
  <c r="K43" i="21"/>
  <c r="K28" i="21"/>
  <c r="K15" i="21"/>
  <c r="K12" i="21"/>
  <c r="G43" i="21"/>
  <c r="G28" i="21"/>
  <c r="G15" i="21"/>
  <c r="G12" i="21"/>
  <c r="K60" i="8"/>
  <c r="G60" i="8"/>
  <c r="K41" i="8"/>
  <c r="K28" i="8"/>
  <c r="K15" i="8"/>
  <c r="K12" i="8"/>
  <c r="G41" i="8"/>
  <c r="G28" i="8"/>
  <c r="G15" i="8"/>
  <c r="G12" i="8"/>
  <c r="V31" i="19"/>
  <c r="R31" i="19"/>
  <c r="P31" i="19"/>
  <c r="N31" i="19"/>
  <c r="L31" i="19"/>
  <c r="J31" i="19"/>
  <c r="H31" i="19"/>
  <c r="F31" i="19"/>
  <c r="AB31" i="19"/>
  <c r="X31" i="19"/>
  <c r="AB27" i="19"/>
  <c r="X27" i="19"/>
  <c r="V27" i="19"/>
  <c r="R27" i="19"/>
  <c r="P27" i="19"/>
  <c r="N27" i="19"/>
  <c r="L27" i="19"/>
  <c r="J27" i="19"/>
  <c r="H27" i="19"/>
  <c r="F27" i="19"/>
  <c r="T27" i="19"/>
  <c r="AB24" i="19"/>
  <c r="X24" i="19"/>
  <c r="V24" i="19"/>
  <c r="R24" i="19"/>
  <c r="P24" i="19"/>
  <c r="N24" i="19"/>
  <c r="L24" i="19"/>
  <c r="J24" i="19"/>
  <c r="H24" i="19"/>
  <c r="F24" i="19"/>
  <c r="J31" i="18" l="1"/>
  <c r="I85" i="20"/>
  <c r="I87" i="20" s="1"/>
  <c r="K21" i="21"/>
  <c r="N31" i="18"/>
  <c r="N35" i="19"/>
  <c r="R35" i="19"/>
  <c r="I65" i="21"/>
  <c r="I70" i="21"/>
  <c r="E68" i="21"/>
  <c r="E65" i="21"/>
  <c r="K30" i="21"/>
  <c r="K32" i="21" s="1"/>
  <c r="K70" i="21" s="1"/>
  <c r="K68" i="21" s="1"/>
  <c r="G62" i="8"/>
  <c r="H31" i="18"/>
  <c r="AB28" i="18"/>
  <c r="H35" i="19"/>
  <c r="P35" i="19"/>
  <c r="G21" i="21"/>
  <c r="G30" i="21" s="1"/>
  <c r="G32" i="21" s="1"/>
  <c r="G64" i="21"/>
  <c r="G21" i="8"/>
  <c r="G30" i="8" s="1"/>
  <c r="G32" i="8" s="1"/>
  <c r="K21" i="8"/>
  <c r="K30" i="8" s="1"/>
  <c r="K32" i="8" s="1"/>
  <c r="T31" i="18"/>
  <c r="K62" i="8"/>
  <c r="K64" i="21"/>
  <c r="R31" i="18"/>
  <c r="P31" i="18"/>
  <c r="AB24" i="18"/>
  <c r="V28" i="18"/>
  <c r="V24" i="18"/>
  <c r="V35" i="19"/>
  <c r="F35" i="19"/>
  <c r="AB35" i="19"/>
  <c r="J35" i="19"/>
  <c r="L35" i="19"/>
  <c r="T31" i="19"/>
  <c r="Z24" i="19"/>
  <c r="AD24" i="19"/>
  <c r="X35" i="19"/>
  <c r="T24" i="19"/>
  <c r="I75" i="21" l="1"/>
  <c r="I68" i="21"/>
  <c r="E75" i="21"/>
  <c r="K65" i="21"/>
  <c r="K75" i="21" s="1"/>
  <c r="K73" i="21" s="1"/>
  <c r="V31" i="18"/>
  <c r="AB31" i="18" s="1"/>
  <c r="G68" i="8"/>
  <c r="G66" i="8" s="1"/>
  <c r="G63" i="8"/>
  <c r="G73" i="8" s="1"/>
  <c r="G71" i="8" s="1"/>
  <c r="K68" i="8"/>
  <c r="K66" i="8" s="1"/>
  <c r="K63" i="8"/>
  <c r="K73" i="8" s="1"/>
  <c r="K71" i="8" s="1"/>
  <c r="G70" i="21"/>
  <c r="G68" i="21" s="1"/>
  <c r="G65" i="21"/>
  <c r="G75" i="21" s="1"/>
  <c r="G73" i="21" s="1"/>
  <c r="T35" i="19"/>
  <c r="Z27" i="19"/>
  <c r="AD27" i="19"/>
  <c r="AD31" i="19"/>
  <c r="Z31" i="19"/>
  <c r="I73" i="21" l="1"/>
  <c r="E73" i="21"/>
  <c r="AD35" i="19"/>
  <c r="Z35" i="19"/>
  <c r="C35" i="20" l="1"/>
  <c r="G72" i="20" l="1"/>
  <c r="C72" i="20"/>
  <c r="G35" i="20"/>
  <c r="G51" i="20" s="1"/>
  <c r="C51" i="20"/>
  <c r="C85" i="20" l="1"/>
  <c r="C87" i="20" s="1"/>
  <c r="G85" i="20"/>
  <c r="G87" i="20" s="1"/>
  <c r="F43" i="18"/>
  <c r="AB53" i="19" l="1"/>
  <c r="V53" i="19"/>
  <c r="R53" i="19"/>
  <c r="P53" i="19"/>
  <c r="N53" i="19"/>
  <c r="L53" i="19"/>
  <c r="J53" i="19"/>
  <c r="H53" i="19"/>
  <c r="AB49" i="19"/>
  <c r="X49" i="19"/>
  <c r="V49" i="19"/>
  <c r="R49" i="19"/>
  <c r="P49" i="19"/>
  <c r="N49" i="19"/>
  <c r="L49" i="19"/>
  <c r="J49" i="19"/>
  <c r="H49" i="19"/>
  <c r="AB46" i="19"/>
  <c r="X46" i="19"/>
  <c r="V46" i="19"/>
  <c r="R46" i="19"/>
  <c r="P46" i="19"/>
  <c r="N46" i="19"/>
  <c r="L46" i="19"/>
  <c r="J46" i="19"/>
  <c r="H46" i="19"/>
  <c r="F53" i="19"/>
  <c r="F49" i="19"/>
  <c r="F46" i="19"/>
  <c r="Z47" i="18"/>
  <c r="X47" i="18"/>
  <c r="T47" i="18"/>
  <c r="R47" i="18"/>
  <c r="P47" i="18"/>
  <c r="N47" i="18"/>
  <c r="J47" i="18"/>
  <c r="H47" i="18"/>
  <c r="Z43" i="18"/>
  <c r="X43" i="18"/>
  <c r="X51" i="18" s="1"/>
  <c r="T43" i="18"/>
  <c r="R43" i="18"/>
  <c r="P43" i="18"/>
  <c r="N43" i="18"/>
  <c r="J43" i="18"/>
  <c r="H43" i="18"/>
  <c r="F47" i="18"/>
  <c r="R57" i="19" l="1"/>
  <c r="T46" i="19"/>
  <c r="V57" i="19"/>
  <c r="R51" i="18"/>
  <c r="F51" i="18"/>
  <c r="T51" i="18"/>
  <c r="V47" i="18"/>
  <c r="Z51" i="18"/>
  <c r="H51" i="18"/>
  <c r="J51" i="18"/>
  <c r="AD49" i="19"/>
  <c r="Z49" i="19"/>
  <c r="L57" i="19"/>
  <c r="F57" i="19"/>
  <c r="T49" i="19"/>
  <c r="H57" i="19"/>
  <c r="P51" i="18"/>
  <c r="AB57" i="19"/>
  <c r="T53" i="19"/>
  <c r="N57" i="19"/>
  <c r="P57" i="19"/>
  <c r="J57" i="19"/>
  <c r="AB43" i="18"/>
  <c r="V43" i="18"/>
  <c r="N51" i="18"/>
  <c r="T57" i="19" l="1"/>
  <c r="Z46" i="19"/>
  <c r="AB47" i="18"/>
  <c r="V51" i="18"/>
  <c r="AD46" i="19"/>
  <c r="X53" i="19" l="1"/>
  <c r="X57" i="19" s="1"/>
  <c r="AB51" i="18"/>
  <c r="Z53" i="19" l="1"/>
  <c r="Z57" i="19" s="1"/>
  <c r="AD53" i="19"/>
  <c r="AD57" i="19" s="1"/>
</calcChain>
</file>

<file path=xl/sharedStrings.xml><?xml version="1.0" encoding="utf-8"?>
<sst xmlns="http://schemas.openxmlformats.org/spreadsheetml/2006/main" count="517" uniqueCount="248">
  <si>
    <t>Consolidated</t>
  </si>
  <si>
    <t>Bank only</t>
  </si>
  <si>
    <t>(in thousand Baht)</t>
  </si>
  <si>
    <t>Assets</t>
  </si>
  <si>
    <t>Cash</t>
  </si>
  <si>
    <t>Interbank and money market items, net</t>
  </si>
  <si>
    <t>Derivative assets</t>
  </si>
  <si>
    <t>Investments, net</t>
  </si>
  <si>
    <t>Properties for sale, net</t>
  </si>
  <si>
    <t xml:space="preserve">Premises and equipment, net </t>
  </si>
  <si>
    <t>Deferred tax assets</t>
  </si>
  <si>
    <t>Other assets, net</t>
  </si>
  <si>
    <t>Total assets</t>
  </si>
  <si>
    <t>Liabilities and equity</t>
  </si>
  <si>
    <t>Deposits</t>
  </si>
  <si>
    <t>Interbank and money market items</t>
  </si>
  <si>
    <t>Liabilities payable on demand</t>
  </si>
  <si>
    <t>Derivative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</si>
  <si>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</si>
  <si>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</si>
  <si>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</si>
  <si>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</si>
  <si>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</si>
  <si>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</si>
  <si>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</si>
  <si>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</si>
  <si>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</si>
  <si>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</si>
  <si>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</si>
  <si>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</si>
  <si>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</si>
  <si>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</si>
  <si>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</si>
  <si>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</si>
  <si>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</si>
  <si>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</si>
  <si>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Other operating income</t>
  </si>
  <si>
    <t>Total operating income</t>
  </si>
  <si>
    <t>Other operating expenses</t>
  </si>
  <si>
    <t>Total other operating expenses</t>
  </si>
  <si>
    <t>Note</t>
  </si>
  <si>
    <t>Non-controlling interest</t>
  </si>
  <si>
    <t>Retained earnings</t>
  </si>
  <si>
    <t>Issued and</t>
  </si>
  <si>
    <t>paid-up</t>
  </si>
  <si>
    <t>Premium on</t>
  </si>
  <si>
    <t>Total other</t>
  </si>
  <si>
    <t>Non-controlling</t>
  </si>
  <si>
    <t>share capital</t>
  </si>
  <si>
    <t>Legal reserve</t>
  </si>
  <si>
    <t>Unappropriated</t>
  </si>
  <si>
    <t>interest</t>
  </si>
  <si>
    <t>Cash flows from operating activities</t>
  </si>
  <si>
    <t>Depreciation and amortisation</t>
  </si>
  <si>
    <t>Gains on disposal of investments</t>
  </si>
  <si>
    <t>Interest received</t>
  </si>
  <si>
    <t>Interest paid</t>
  </si>
  <si>
    <t>Income tax paid</t>
  </si>
  <si>
    <t xml:space="preserve">Profit from operations before changes in </t>
  </si>
  <si>
    <t xml:space="preserve">   operating assets and liabilities</t>
  </si>
  <si>
    <t>Loans to customers</t>
  </si>
  <si>
    <t>Properties for sale</t>
  </si>
  <si>
    <t>Other assets</t>
  </si>
  <si>
    <t xml:space="preserve">Deposits </t>
  </si>
  <si>
    <t>Cash flows from investing activities</t>
  </si>
  <si>
    <t>Purchase of premises and equipment</t>
  </si>
  <si>
    <t>Proceeds from disposals of premises and equipment</t>
  </si>
  <si>
    <t>Cash flows from financing activities</t>
  </si>
  <si>
    <t xml:space="preserve">31 December </t>
  </si>
  <si>
    <t>Profit attributable to:</t>
  </si>
  <si>
    <t xml:space="preserve">Liabilities </t>
  </si>
  <si>
    <t>Total comprehensive income attributable to:</t>
  </si>
  <si>
    <t xml:space="preserve">Earnings per share </t>
  </si>
  <si>
    <t xml:space="preserve">Bank only </t>
  </si>
  <si>
    <t>Purchase of intangible assets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</si>
  <si>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</si>
  <si>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</si>
  <si>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</si>
  <si>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</si>
  <si>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</si>
  <si>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Goodwill and other intangible assets, net</t>
  </si>
  <si>
    <t>Provisions for other liabilities</t>
  </si>
  <si>
    <t>Dividend income</t>
  </si>
  <si>
    <t>Dividend received</t>
  </si>
  <si>
    <t>Equity attributable to equity holders of the Bank</t>
  </si>
  <si>
    <t xml:space="preserve">   net of income tax</t>
  </si>
  <si>
    <t>Change in revaluation surplus on assets</t>
  </si>
  <si>
    <t xml:space="preserve">   foreign operations</t>
  </si>
  <si>
    <t>Equity holders of the Bank</t>
  </si>
  <si>
    <t>Cash at 1 January</t>
  </si>
  <si>
    <t>Change in translation adjustments of foreign operations</t>
  </si>
  <si>
    <t>Revaluation</t>
  </si>
  <si>
    <t>Translation</t>
  </si>
  <si>
    <t>adjustment arising</t>
  </si>
  <si>
    <t>from translating</t>
  </si>
  <si>
    <t>the financial</t>
  </si>
  <si>
    <t xml:space="preserve">statements </t>
  </si>
  <si>
    <t xml:space="preserve">of foreign </t>
  </si>
  <si>
    <t>operations, net</t>
  </si>
  <si>
    <t>Transfer to retained earnings</t>
  </si>
  <si>
    <t>Other reserves</t>
  </si>
  <si>
    <t>Other accrued expenses</t>
  </si>
  <si>
    <t>of the Bank</t>
  </si>
  <si>
    <t>Items that will not be reclassified subsequently to profit or loss</t>
  </si>
  <si>
    <t xml:space="preserve">Income tax relating to items that will not be reclassified </t>
  </si>
  <si>
    <t xml:space="preserve">   subsequently to profit or loss</t>
  </si>
  <si>
    <t xml:space="preserve">surplus on </t>
  </si>
  <si>
    <t>assets, net</t>
  </si>
  <si>
    <t>Items that will be reclassified subsequently to profit or loss</t>
  </si>
  <si>
    <t xml:space="preserve">Income tax relating to items that will be reclassified </t>
  </si>
  <si>
    <t>Increase (decrease) in operating liabilities</t>
  </si>
  <si>
    <t>Provisions for employee benefits</t>
  </si>
  <si>
    <t>Profit for the period</t>
  </si>
  <si>
    <t>Total comprehensive income for the period</t>
  </si>
  <si>
    <t>Comprehensive income for the period</t>
  </si>
  <si>
    <t xml:space="preserve">   Profit for the period</t>
  </si>
  <si>
    <t>Loans to customers and accrued interest receivables, net</t>
  </si>
  <si>
    <t>Statements of profit or loss and other comprehensive income (Unaudited)</t>
  </si>
  <si>
    <t xml:space="preserve">Deferred revenue </t>
  </si>
  <si>
    <t xml:space="preserve">Income tax </t>
  </si>
  <si>
    <t>Profit from operations before income tax</t>
  </si>
  <si>
    <t xml:space="preserve">Profit from operations before income tax </t>
  </si>
  <si>
    <t>Deferred revenue</t>
  </si>
  <si>
    <t>Interest paid on long-term debts issued and borrowings</t>
  </si>
  <si>
    <t xml:space="preserve">Adjustments to reconcile profit from operations before income </t>
  </si>
  <si>
    <t xml:space="preserve">    tax to net cash provided by (used in) operating activities</t>
  </si>
  <si>
    <t>Decrease (increase) operating assets</t>
  </si>
  <si>
    <t>Share of profit from investment using equity method</t>
  </si>
  <si>
    <t>Share of profit from investments using the equity method</t>
  </si>
  <si>
    <t xml:space="preserve">Other comprehensive income </t>
  </si>
  <si>
    <t xml:space="preserve">Total other comprehensive income for the period, </t>
  </si>
  <si>
    <t>Proceeds from long-term borrowings</t>
  </si>
  <si>
    <t>Repayment of long-term borrowings</t>
  </si>
  <si>
    <t>Deferred tax liabilities</t>
  </si>
  <si>
    <t xml:space="preserve">              Chief Executive Officer</t>
  </si>
  <si>
    <t xml:space="preserve">Financial liabilities designated at fair value through </t>
  </si>
  <si>
    <t xml:space="preserve">   profit or loss</t>
  </si>
  <si>
    <t xml:space="preserve">Financial assets measured at fair value through </t>
  </si>
  <si>
    <t xml:space="preserve">                 Mr. Piti  Tantakasem</t>
  </si>
  <si>
    <t>Expected credit loss</t>
  </si>
  <si>
    <t xml:space="preserve">                Mr. Piti  Tantakasem</t>
  </si>
  <si>
    <t>Balance at 1 January 2020 - restated</t>
  </si>
  <si>
    <t xml:space="preserve">   at fair value through other comprehensive income</t>
  </si>
  <si>
    <t xml:space="preserve">Gains (losses) on investments in equity instruments </t>
  </si>
  <si>
    <t xml:space="preserve">   designated at fair value through other comprehensive income</t>
  </si>
  <si>
    <t>Cash flow</t>
  </si>
  <si>
    <t>Other reserve -</t>
  </si>
  <si>
    <t>share-based</t>
  </si>
  <si>
    <t>payments</t>
  </si>
  <si>
    <t>reserve</t>
  </si>
  <si>
    <t>Transactions with owners, recorded directly in equity</t>
  </si>
  <si>
    <t>Contributions by and distribution to owners</t>
  </si>
  <si>
    <t xml:space="preserve">       of the bank</t>
  </si>
  <si>
    <t>Dividend paid</t>
  </si>
  <si>
    <t xml:space="preserve">   Other comprehensive income</t>
  </si>
  <si>
    <t>attributable to</t>
  </si>
  <si>
    <t>equity holders</t>
  </si>
  <si>
    <t>Change in ownership interests in subsidiary</t>
  </si>
  <si>
    <t>Acquisition of non-controlling interests without a change in control</t>
  </si>
  <si>
    <t>Total change in ownership interests in subsidiary</t>
  </si>
  <si>
    <t xml:space="preserve">Gains on financial instruments measured </t>
  </si>
  <si>
    <t xml:space="preserve">   at fair value through profit or loss</t>
  </si>
  <si>
    <t>Basic earnings per share (in Baht)</t>
  </si>
  <si>
    <t>Diluted earnings per share (in Baht)</t>
  </si>
  <si>
    <t>surplus</t>
  </si>
  <si>
    <t>(deficit) on</t>
  </si>
  <si>
    <t>hedge</t>
  </si>
  <si>
    <t>investments,</t>
  </si>
  <si>
    <t>net</t>
  </si>
  <si>
    <t>portion)</t>
  </si>
  <si>
    <t>(effective</t>
  </si>
  <si>
    <t>Expenses in relation to share-based payments</t>
  </si>
  <si>
    <t>Purchase of investments in subsidiaries</t>
  </si>
  <si>
    <t>Cash receipts on debenture issued</t>
  </si>
  <si>
    <t>Increase in issued and fully paid-up - ordinary shares</t>
  </si>
  <si>
    <t>Dividend paid to equity holders of the Bank</t>
  </si>
  <si>
    <t>Investments in subsidiaries and associates, net</t>
  </si>
  <si>
    <t>Purchase of investments measured at FVOCI</t>
  </si>
  <si>
    <t>Proceeds from investments measured at FVOCI</t>
  </si>
  <si>
    <t>Net cash provided by (used in) financing activities</t>
  </si>
  <si>
    <t>Cash paid for redemption of debenture</t>
  </si>
  <si>
    <t>adj</t>
  </si>
  <si>
    <t>Statements of profit or loss and other comprehensive income</t>
  </si>
  <si>
    <t>Impairment loss on properties for sale and other assets (reversal of)</t>
  </si>
  <si>
    <t>Losses (gains) on disposal of premises and equipment</t>
  </si>
  <si>
    <t>Total contributions by and distribution to owners of the bank</t>
  </si>
  <si>
    <t>Contributions by and distribution to owners of the bank</t>
  </si>
  <si>
    <t>Debts issued and borrowings</t>
  </si>
  <si>
    <t xml:space="preserve">Provisions for liabilities </t>
  </si>
  <si>
    <t>Provisions for liabilities</t>
  </si>
  <si>
    <t>Financial assets measured at fair value through profit or loss</t>
  </si>
  <si>
    <t>Losses (gains) on revaluation of investments measured at FVTPL</t>
  </si>
  <si>
    <t xml:space="preserve">Premium on share capital </t>
  </si>
  <si>
    <t>30 September</t>
  </si>
  <si>
    <t>Nine-month period ended 30 September 2020</t>
  </si>
  <si>
    <t>Balance as at 30 September 2020</t>
  </si>
  <si>
    <t>Nine-month period ended</t>
  </si>
  <si>
    <t xml:space="preserve">Losses on investments in equity instruments </t>
  </si>
  <si>
    <t>Gains on cash flow hedges</t>
  </si>
  <si>
    <t>Transfer to legal reserve</t>
  </si>
  <si>
    <t>Mr. Praisun Wongsmith</t>
  </si>
  <si>
    <t>Chairman of the Audit Committee</t>
  </si>
  <si>
    <t>Gains (losses) on investments, net</t>
  </si>
  <si>
    <t xml:space="preserve">Gains (losses) on investments in debt instruments </t>
  </si>
  <si>
    <t>Cash at 30 September</t>
  </si>
  <si>
    <t xml:space="preserve">Price adjustment from merger </t>
  </si>
  <si>
    <t>Issued ordinary shares to employees</t>
  </si>
  <si>
    <t>Reversal of Impairment loss on intangible assets</t>
  </si>
  <si>
    <t>Net cash provided by (used in) operating activities</t>
  </si>
  <si>
    <t>Statements of changes in equity (Unaudited)</t>
  </si>
  <si>
    <t>TMBThanachart Bank Public Company Limited and its Subsidiaries</t>
  </si>
  <si>
    <t>(Formerly TMB Bank Public Company Limited and its Subsidiaries)</t>
  </si>
  <si>
    <t>Statements of cash flows (Unaudited)</t>
  </si>
  <si>
    <t>Three-month period ended</t>
  </si>
  <si>
    <t>Nine-month period ended 30 September 2021</t>
  </si>
  <si>
    <t>Balance as at 30 September 2021</t>
  </si>
  <si>
    <t>Balance at 1 January 2021</t>
  </si>
  <si>
    <t>Actuarial gains on post-employment benefit plan</t>
  </si>
  <si>
    <t>Gains (losses) on cash flow hedges</t>
  </si>
  <si>
    <t>Actuarial gains  (losses) on post-employment benefit plan</t>
  </si>
  <si>
    <t xml:space="preserve">Gains arising from translating the financial statements of </t>
  </si>
  <si>
    <t xml:space="preserve">Statements of financial position </t>
  </si>
  <si>
    <t>Statements of financial position</t>
  </si>
  <si>
    <t xml:space="preserve">    96,864,354,380 ordinary shares of Baht 0.95 each</t>
  </si>
  <si>
    <t xml:space="preserve">    (31 December 2020: 106,223,552,373 ordinary shares</t>
  </si>
  <si>
    <t xml:space="preserve">         of Baht 0.95 each)</t>
  </si>
  <si>
    <t xml:space="preserve">   96,500,991,880 ordinary shares of Baht 0.95 each</t>
  </si>
  <si>
    <t xml:space="preserve">    (31 December 2020: 96,409,416,880 ordinary shares</t>
  </si>
  <si>
    <t>Gains on investments, net</t>
  </si>
  <si>
    <t xml:space="preserve">Impairment losses on investment </t>
  </si>
  <si>
    <t>Cash paid for the entire business transfer</t>
  </si>
  <si>
    <t>Losses (gains) on disposal of intangible assets</t>
  </si>
  <si>
    <t xml:space="preserve">Unrealised losses on exchange </t>
  </si>
  <si>
    <t>Net cash provided by (used in) investing activities</t>
  </si>
  <si>
    <t>Net increase (decrease) in cash</t>
  </si>
  <si>
    <t xml:space="preserve">(Unaudited)
</t>
  </si>
  <si>
    <t>4,6</t>
  </si>
  <si>
    <t>Surplus on business</t>
  </si>
  <si>
    <t>combination under</t>
  </si>
  <si>
    <t>common control</t>
  </si>
  <si>
    <t>Entire business transfer from subsidiary</t>
  </si>
  <si>
    <t>Impairment loss on premises and equipment</t>
  </si>
  <si>
    <t>-</t>
  </si>
  <si>
    <t>4,8,9, 13.2</t>
  </si>
  <si>
    <t>4, 13.2</t>
  </si>
  <si>
    <t>4,10, 13.2</t>
  </si>
  <si>
    <t>13.3, 13.4</t>
  </si>
  <si>
    <t>Expenses in relation to issuance of ordinary shares to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</si>
</sst>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#,##0\ ;\(#,##0\)"/>
    <numFmt numFmtId="171" formatCode="_-* #,##0.0000_-;\-* #,##0.0000_-;_-* &quot;-&quot;_-;_-@_-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strike/>
      <sz val="15"/>
      <color indexed="8"/>
      <name val="CordiaUPC"/>
      <family val="2"/>
    </font>
    <font>
      <strike/>
      <sz val="15"/>
      <name val="CordiaUPC"/>
      <family val="2"/>
    </font>
    <font>
      <i/>
      <strike/>
      <sz val="15"/>
      <name val="CordiaUPC"/>
      <family val="2"/>
    </font>
    <font>
      <strike/>
      <sz val="15"/>
      <color theme="1"/>
      <name val="CordiaUPC"/>
      <family val="2"/>
    </font>
    <font>
      <b/>
      <strike/>
      <sz val="15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Border="0"/>
    <xf numFmtId="0" fontId="1" fillId="0" borderId="0"/>
    <xf numFmtId="0" fontId="4" fillId="0" borderId="0" applyBorder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</cellStyleXfs>
  <cellXfs count="336">
    <xf numFmtId="0" fontId="0" fillId="0" borderId="0" xfId="0"/>
    <xf numFmtId="0" fontId="8" fillId="0" borderId="0" xfId="10" applyFont="1" applyAlignment="1">
      <alignment horizontal="left" vertical="top"/>
    </xf>
    <xf numFmtId="0" fontId="9" fillId="0" borderId="0" xfId="10" applyFont="1" applyAlignment="1">
      <alignment horizontal="left" vertical="top"/>
    </xf>
    <xf numFmtId="0" fontId="10" fillId="0" borderId="0" xfId="10" applyFont="1" applyAlignment="1">
      <alignment horizontal="center" vertical="top"/>
    </xf>
    <xf numFmtId="0" fontId="11" fillId="0" borderId="0" xfId="10" applyFont="1" applyAlignment="1">
      <alignment horizontal="left" vertical="top"/>
    </xf>
    <xf numFmtId="0" fontId="12" fillId="0" borderId="0" xfId="10" applyFont="1" applyAlignment="1">
      <alignment vertical="top"/>
    </xf>
    <xf numFmtId="0" fontId="13" fillId="0" borderId="0" xfId="10" quotePrefix="1" applyFont="1" applyAlignment="1">
      <alignment vertical="top"/>
    </xf>
    <xf numFmtId="0" fontId="10" fillId="0" borderId="0" xfId="10" applyFont="1" applyAlignment="1">
      <alignment horizontal="left" vertical="top"/>
    </xf>
    <xf numFmtId="0" fontId="11" fillId="0" borderId="0" xfId="10" applyFont="1" applyAlignment="1">
      <alignment horizontal="center" vertical="top"/>
    </xf>
    <xf numFmtId="0" fontId="11" fillId="0" borderId="0" xfId="10" applyFont="1" applyAlignment="1">
      <alignment vertical="top"/>
    </xf>
    <xf numFmtId="0" fontId="14" fillId="0" borderId="0" xfId="10" applyFont="1" applyAlignment="1">
      <alignment vertical="top"/>
    </xf>
    <xf numFmtId="0" fontId="15" fillId="0" borderId="0" xfId="10" applyFont="1" applyAlignment="1">
      <alignment horizontal="center" vertical="top"/>
    </xf>
    <xf numFmtId="49" fontId="12" fillId="0" borderId="0" xfId="10" applyNumberFormat="1" applyFont="1" applyAlignment="1">
      <alignment vertical="top"/>
    </xf>
    <xf numFmtId="0" fontId="12" fillId="0" borderId="0" xfId="10" quotePrefix="1" applyFont="1" applyAlignment="1">
      <alignment horizontal="center" vertical="top"/>
    </xf>
    <xf numFmtId="49" fontId="12" fillId="0" borderId="0" xfId="10" quotePrefix="1" applyNumberFormat="1" applyFont="1" applyAlignment="1">
      <alignment horizontal="center" vertical="top"/>
    </xf>
    <xf numFmtId="0" fontId="14" fillId="0" borderId="0" xfId="10" applyFont="1" applyAlignment="1">
      <alignment horizontal="centerContinuous" vertical="top"/>
    </xf>
    <xf numFmtId="167" fontId="12" fillId="0" borderId="0" xfId="10" quotePrefix="1" applyNumberFormat="1" applyFont="1" applyAlignment="1">
      <alignment horizontal="center" vertical="top"/>
    </xf>
    <xf numFmtId="168" fontId="12" fillId="0" borderId="0" xfId="10" applyNumberFormat="1" applyFont="1" applyAlignment="1">
      <alignment horizontal="centerContinuous" vertical="top"/>
    </xf>
    <xf numFmtId="37" fontId="12" fillId="0" borderId="0" xfId="10" applyNumberFormat="1" applyFont="1" applyAlignment="1">
      <alignment horizontal="center" vertical="top"/>
    </xf>
    <xf numFmtId="37" fontId="12" fillId="0" borderId="0" xfId="10" applyNumberFormat="1" applyFont="1" applyAlignment="1">
      <alignment vertical="top"/>
    </xf>
    <xf numFmtId="37" fontId="12" fillId="0" borderId="0" xfId="10" quotePrefix="1" applyNumberFormat="1" applyFont="1" applyAlignment="1">
      <alignment horizontal="centerContinuous" vertical="top"/>
    </xf>
    <xf numFmtId="0" fontId="14" fillId="0" borderId="0" xfId="10" applyFont="1" applyAlignment="1">
      <alignment horizontal="left" vertical="top"/>
    </xf>
    <xf numFmtId="166" fontId="12" fillId="0" borderId="0" xfId="10" applyNumberFormat="1" applyFont="1" applyAlignment="1">
      <alignment horizontal="right" vertical="top"/>
    </xf>
    <xf numFmtId="166" fontId="12" fillId="0" borderId="0" xfId="10" applyNumberFormat="1" applyFont="1" applyAlignment="1">
      <alignment vertical="top"/>
    </xf>
    <xf numFmtId="0" fontId="9" fillId="0" borderId="0" xfId="10" applyFont="1" applyAlignment="1">
      <alignment vertical="top"/>
    </xf>
    <xf numFmtId="166" fontId="11" fillId="0" borderId="0" xfId="10" applyNumberFormat="1" applyFont="1" applyAlignment="1">
      <alignment vertical="top"/>
    </xf>
    <xf numFmtId="170" fontId="12" fillId="0" borderId="0" xfId="10" applyNumberFormat="1" applyFont="1" applyAlignment="1">
      <alignment vertical="top"/>
    </xf>
    <xf numFmtId="170" fontId="11" fillId="0" borderId="0" xfId="10" applyNumberFormat="1" applyFont="1" applyAlignment="1">
      <alignment vertical="top"/>
    </xf>
    <xf numFmtId="170" fontId="12" fillId="0" borderId="1" xfId="10" applyNumberFormat="1" applyFont="1" applyBorder="1" applyAlignment="1">
      <alignment vertical="top"/>
    </xf>
    <xf numFmtId="170" fontId="11" fillId="0" borderId="2" xfId="10" applyNumberFormat="1" applyFont="1" applyBorder="1" applyAlignment="1">
      <alignment vertical="top"/>
    </xf>
    <xf numFmtId="0" fontId="16" fillId="0" borderId="0" xfId="10" applyFont="1" applyAlignment="1">
      <alignment horizontal="left" vertical="top"/>
    </xf>
    <xf numFmtId="167" fontId="12" fillId="0" borderId="0" xfId="10" applyNumberFormat="1" applyFont="1" applyAlignment="1">
      <alignment horizontal="center" vertical="top"/>
    </xf>
    <xf numFmtId="167" fontId="12" fillId="0" borderId="0" xfId="10" applyNumberFormat="1" applyFont="1" applyAlignment="1">
      <alignment vertical="top"/>
    </xf>
    <xf numFmtId="164" fontId="12" fillId="0" borderId="0" xfId="10" applyNumberFormat="1" applyFont="1" applyAlignment="1">
      <alignment vertical="top"/>
    </xf>
    <xf numFmtId="164" fontId="11" fillId="0" borderId="0" xfId="10" applyNumberFormat="1" applyFont="1" applyAlignment="1">
      <alignment vertical="top"/>
    </xf>
    <xf numFmtId="164" fontId="12" fillId="0" borderId="1" xfId="10" applyNumberFormat="1" applyFont="1" applyBorder="1" applyAlignment="1">
      <alignment vertical="top"/>
    </xf>
    <xf numFmtId="164" fontId="11" fillId="0" borderId="3" xfId="10" applyNumberFormat="1" applyFont="1" applyBorder="1" applyAlignment="1">
      <alignment vertical="top"/>
    </xf>
    <xf numFmtId="0" fontId="16" fillId="0" borderId="0" xfId="10" applyFont="1" applyAlignment="1">
      <alignment vertical="top"/>
    </xf>
    <xf numFmtId="164" fontId="12" fillId="0" borderId="2" xfId="10" applyNumberFormat="1" applyFont="1" applyBorder="1" applyAlignment="1">
      <alignment vertical="top"/>
    </xf>
    <xf numFmtId="166" fontId="12" fillId="0" borderId="0" xfId="1" applyNumberFormat="1" applyFont="1" applyFill="1" applyAlignment="1">
      <alignment vertical="top"/>
    </xf>
    <xf numFmtId="164" fontId="13" fillId="0" borderId="0" xfId="10" applyNumberFormat="1" applyFont="1" applyAlignment="1">
      <alignment vertical="top"/>
    </xf>
    <xf numFmtId="0" fontId="13" fillId="0" borderId="0" xfId="10" applyFont="1" applyAlignment="1">
      <alignment vertical="top"/>
    </xf>
    <xf numFmtId="164" fontId="11" fillId="0" borderId="4" xfId="10" applyNumberFormat="1" applyFont="1" applyBorder="1" applyAlignment="1">
      <alignment vertical="top"/>
    </xf>
    <xf numFmtId="164" fontId="14" fillId="0" borderId="0" xfId="10" applyNumberFormat="1" applyFont="1" applyAlignment="1">
      <alignment vertical="top"/>
    </xf>
    <xf numFmtId="38" fontId="14" fillId="0" borderId="0" xfId="0" applyNumberFormat="1" applyFont="1" applyAlignment="1">
      <alignment horizontal="left" vertical="top"/>
    </xf>
    <xf numFmtId="38" fontId="12" fillId="0" borderId="0" xfId="0" applyNumberFormat="1" applyFont="1" applyAlignment="1">
      <alignment horizontal="left" vertical="top"/>
    </xf>
    <xf numFmtId="0" fontId="12" fillId="0" borderId="0" xfId="10" applyFont="1" applyFill="1" applyAlignment="1"/>
    <xf numFmtId="0" fontId="15" fillId="0" borderId="0" xfId="10" applyFont="1" applyFill="1" applyAlignment="1">
      <alignment horizontal="center"/>
    </xf>
    <xf numFmtId="169" fontId="11" fillId="0" borderId="0" xfId="10" applyNumberFormat="1" applyFont="1" applyFill="1" applyBorder="1" applyAlignment="1"/>
    <xf numFmtId="169" fontId="11" fillId="0" borderId="0" xfId="10" applyNumberFormat="1" applyFont="1" applyFill="1" applyAlignment="1"/>
    <xf numFmtId="169" fontId="12" fillId="0" borderId="0" xfId="10" applyNumberFormat="1" applyFont="1" applyFill="1" applyAlignment="1"/>
    <xf numFmtId="0" fontId="11" fillId="0" borderId="0" xfId="10" applyFont="1" applyFill="1" applyAlignment="1">
      <alignment horizontal="left"/>
    </xf>
    <xf numFmtId="0" fontId="10" fillId="0" borderId="0" xfId="10" applyFont="1" applyFill="1" applyAlignment="1">
      <alignment horizontal="center"/>
    </xf>
    <xf numFmtId="0" fontId="12" fillId="0" borderId="0" xfId="10" applyFont="1" applyFill="1" applyAlignment="1">
      <alignment horizontal="right"/>
    </xf>
    <xf numFmtId="0" fontId="11" fillId="0" borderId="0" xfId="10" applyFont="1" applyFill="1" applyAlignment="1"/>
    <xf numFmtId="0" fontId="11" fillId="0" borderId="0" xfId="10" applyFont="1" applyFill="1" applyAlignment="1">
      <alignment horizontal="center"/>
    </xf>
    <xf numFmtId="0" fontId="12" fillId="0" borderId="0" xfId="10" applyFont="1" applyFill="1" applyAlignment="1">
      <alignment horizontal="left"/>
    </xf>
    <xf numFmtId="166" fontId="12" fillId="0" borderId="0" xfId="10" applyNumberFormat="1" applyFont="1" applyFill="1"/>
    <xf numFmtId="37" fontId="12" fillId="0" borderId="0" xfId="10" applyNumberFormat="1" applyFont="1" applyFill="1"/>
    <xf numFmtId="166" fontId="12" fillId="0" borderId="0" xfId="10" applyNumberFormat="1" applyFont="1"/>
    <xf numFmtId="166" fontId="12" fillId="0" borderId="1" xfId="10" applyNumberFormat="1" applyFont="1" applyBorder="1"/>
    <xf numFmtId="164" fontId="11" fillId="0" borderId="3" xfId="10" applyNumberFormat="1" applyFont="1" applyFill="1" applyBorder="1" applyAlignment="1"/>
    <xf numFmtId="37" fontId="11" fillId="0" borderId="0" xfId="10" applyNumberFormat="1" applyFont="1" applyFill="1" applyBorder="1" applyAlignment="1"/>
    <xf numFmtId="164" fontId="11" fillId="0" borderId="3" xfId="10" applyNumberFormat="1" applyFont="1" applyBorder="1"/>
    <xf numFmtId="164" fontId="12" fillId="0" borderId="0" xfId="10" applyNumberFormat="1" applyFont="1" applyFill="1" applyBorder="1" applyAlignment="1"/>
    <xf numFmtId="37" fontId="12" fillId="0" borderId="0" xfId="10" applyNumberFormat="1" applyFont="1" applyFill="1" applyBorder="1" applyAlignment="1"/>
    <xf numFmtId="41" fontId="12" fillId="0" borderId="0" xfId="10" applyNumberFormat="1" applyFont="1" applyFill="1" applyBorder="1" applyAlignment="1"/>
    <xf numFmtId="37" fontId="12" fillId="0" borderId="0" xfId="10" applyNumberFormat="1" applyFont="1" applyFill="1" applyAlignment="1"/>
    <xf numFmtId="164" fontId="11" fillId="0" borderId="5" xfId="10" applyNumberFormat="1" applyFont="1" applyFill="1" applyBorder="1" applyAlignment="1"/>
    <xf numFmtId="37" fontId="11" fillId="0" borderId="0" xfId="10" applyNumberFormat="1" applyFont="1" applyFill="1" applyAlignment="1"/>
    <xf numFmtId="164" fontId="12" fillId="0" borderId="1" xfId="10" applyNumberFormat="1" applyFont="1" applyFill="1" applyBorder="1" applyAlignment="1"/>
    <xf numFmtId="0" fontId="10" fillId="0" borderId="0" xfId="10" applyFont="1" applyFill="1" applyAlignment="1">
      <alignment horizontal="left"/>
    </xf>
    <xf numFmtId="0" fontId="10" fillId="0" borderId="0" xfId="0" applyFont="1" applyFill="1" applyAlignment="1">
      <alignment horizontal="left"/>
    </xf>
    <xf numFmtId="166" fontId="12" fillId="0" borderId="0" xfId="10" applyNumberFormat="1" applyFont="1" applyFill="1" applyBorder="1" applyAlignment="1"/>
    <xf numFmtId="0" fontId="12" fillId="0" borderId="0" xfId="0" applyFont="1" applyFill="1" applyAlignment="1"/>
    <xf numFmtId="41" fontId="12" fillId="0" borderId="1" xfId="10" applyNumberFormat="1" applyFont="1" applyFill="1" applyBorder="1" applyAlignment="1"/>
    <xf numFmtId="164" fontId="11" fillId="0" borderId="0" xfId="10" applyNumberFormat="1" applyFont="1" applyFill="1" applyBorder="1" applyAlignment="1"/>
    <xf numFmtId="0" fontId="11" fillId="0" borderId="0" xfId="0" applyFont="1" applyFill="1" applyAlignment="1"/>
    <xf numFmtId="164" fontId="13" fillId="0" borderId="0" xfId="10" applyNumberFormat="1" applyFont="1" applyFill="1" applyBorder="1" applyAlignment="1"/>
    <xf numFmtId="166" fontId="13" fillId="0" borderId="0" xfId="10" applyNumberFormat="1" applyFont="1" applyFill="1" applyBorder="1" applyAlignment="1"/>
    <xf numFmtId="41" fontId="14" fillId="0" borderId="1" xfId="1" applyNumberFormat="1" applyFont="1" applyFill="1" applyBorder="1"/>
    <xf numFmtId="0" fontId="13" fillId="0" borderId="0" xfId="10" applyFont="1" applyFill="1" applyAlignment="1"/>
    <xf numFmtId="0" fontId="17" fillId="0" borderId="0" xfId="10" applyFont="1" applyFill="1" applyAlignment="1">
      <alignment horizontal="center"/>
    </xf>
    <xf numFmtId="166" fontId="12" fillId="0" borderId="0" xfId="8" applyNumberFormat="1" applyFont="1" applyFill="1" applyBorder="1" applyAlignment="1"/>
    <xf numFmtId="38" fontId="14" fillId="0" borderId="0" xfId="0" applyNumberFormat="1" applyFont="1" applyFill="1" applyAlignment="1">
      <alignment horizontal="left" vertical="center"/>
    </xf>
    <xf numFmtId="0" fontId="12" fillId="0" borderId="0" xfId="10" applyFont="1" applyFill="1" applyBorder="1" applyAlignment="1"/>
    <xf numFmtId="37" fontId="12" fillId="0" borderId="0" xfId="10" applyNumberFormat="1" applyFont="1"/>
    <xf numFmtId="37" fontId="11" fillId="0" borderId="0" xfId="10" applyNumberFormat="1" applyFont="1"/>
    <xf numFmtId="41" fontId="12" fillId="0" borderId="0" xfId="10" applyNumberFormat="1" applyFont="1"/>
    <xf numFmtId="41" fontId="11" fillId="0" borderId="1" xfId="10" applyNumberFormat="1" applyFont="1" applyFill="1" applyBorder="1" applyAlignment="1"/>
    <xf numFmtId="41" fontId="11" fillId="0" borderId="0" xfId="10" applyNumberFormat="1" applyFont="1" applyFill="1" applyBorder="1" applyAlignment="1"/>
    <xf numFmtId="0" fontId="12" fillId="0" borderId="0" xfId="10" applyFont="1"/>
    <xf numFmtId="0" fontId="19" fillId="0" borderId="0" xfId="10" applyFont="1" applyAlignment="1">
      <alignment horizontal="left"/>
    </xf>
    <xf numFmtId="0" fontId="19" fillId="0" borderId="0" xfId="10" applyFont="1" applyAlignment="1">
      <alignment horizontal="center"/>
    </xf>
    <xf numFmtId="0" fontId="20" fillId="0" borderId="0" xfId="10" applyFont="1" applyAlignment="1">
      <alignment horizontal="center"/>
    </xf>
    <xf numFmtId="0" fontId="12" fillId="0" borderId="0" xfId="10" applyFont="1" applyAlignment="1">
      <alignment horizontal="right"/>
    </xf>
    <xf numFmtId="0" fontId="14" fillId="0" borderId="0" xfId="0" applyFont="1"/>
    <xf numFmtId="0" fontId="12" fillId="0" borderId="0" xfId="10" applyFont="1" applyAlignment="1">
      <alignment horizontal="center"/>
    </xf>
    <xf numFmtId="0" fontId="15" fillId="0" borderId="0" xfId="10" applyFont="1" applyAlignment="1">
      <alignment horizontal="center"/>
    </xf>
    <xf numFmtId="0" fontId="15" fillId="0" borderId="0" xfId="10" applyFont="1"/>
    <xf numFmtId="0" fontId="12" fillId="0" borderId="0" xfId="12" applyFont="1" applyFill="1" applyAlignment="1">
      <alignment horizontal="center" vertical="center"/>
    </xf>
    <xf numFmtId="166" fontId="21" fillId="0" borderId="0" xfId="8" applyNumberFormat="1" applyFont="1" applyFill="1" applyBorder="1" applyAlignment="1">
      <alignment horizontal="center"/>
    </xf>
    <xf numFmtId="0" fontId="21" fillId="0" borderId="0" xfId="10" applyFont="1"/>
    <xf numFmtId="0" fontId="21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22" fillId="0" borderId="0" xfId="10" applyFont="1" applyAlignment="1">
      <alignment horizontal="center"/>
    </xf>
    <xf numFmtId="168" fontId="21" fillId="0" borderId="0" xfId="10" applyNumberFormat="1" applyFont="1" applyFill="1" applyBorder="1" applyAlignment="1">
      <alignment horizontal="center"/>
    </xf>
    <xf numFmtId="166" fontId="21" fillId="0" borderId="0" xfId="8" applyNumberFormat="1" applyFont="1" applyAlignment="1">
      <alignment horizontal="center"/>
    </xf>
    <xf numFmtId="168" fontId="21" fillId="0" borderId="0" xfId="10" applyNumberFormat="1" applyFont="1" applyAlignment="1">
      <alignment horizontal="center"/>
    </xf>
    <xf numFmtId="0" fontId="12" fillId="0" borderId="0" xfId="12" applyFont="1" applyAlignment="1">
      <alignment horizontal="center" vertical="center"/>
    </xf>
    <xf numFmtId="41" fontId="21" fillId="0" borderId="0" xfId="10" applyNumberFormat="1" applyFont="1" applyAlignment="1">
      <alignment horizontal="center"/>
    </xf>
    <xf numFmtId="166" fontId="21" fillId="0" borderId="0" xfId="3" applyNumberFormat="1" applyFont="1" applyAlignment="1">
      <alignment horizontal="center"/>
    </xf>
    <xf numFmtId="0" fontId="11" fillId="0" borderId="0" xfId="10" applyFont="1"/>
    <xf numFmtId="0" fontId="12" fillId="0" borderId="0" xfId="10" applyFont="1" applyAlignment="1">
      <alignment horizontal="left"/>
    </xf>
    <xf numFmtId="37" fontId="12" fillId="0" borderId="0" xfId="10" applyNumberFormat="1" applyFont="1" applyAlignment="1">
      <alignment horizontal="right"/>
    </xf>
    <xf numFmtId="37" fontId="11" fillId="0" borderId="0" xfId="10" applyNumberFormat="1" applyFont="1" applyAlignment="1">
      <alignment horizontal="right"/>
    </xf>
    <xf numFmtId="0" fontId="11" fillId="0" borderId="0" xfId="10" applyFont="1" applyAlignment="1">
      <alignment horizontal="left"/>
    </xf>
    <xf numFmtId="0" fontId="21" fillId="0" borderId="0" xfId="10" applyFont="1" applyFill="1" applyAlignment="1">
      <alignment horizontal="left"/>
    </xf>
    <xf numFmtId="0" fontId="12" fillId="0" borderId="0" xfId="10" applyFont="1" applyFill="1"/>
    <xf numFmtId="41" fontId="14" fillId="0" borderId="0" xfId="1" applyNumberFormat="1" applyFont="1" applyFill="1"/>
    <xf numFmtId="166" fontId="12" fillId="0" borderId="0" xfId="1" applyNumberFormat="1" applyFont="1" applyFill="1"/>
    <xf numFmtId="166" fontId="19" fillId="0" borderId="0" xfId="8" applyNumberFormat="1" applyFont="1" applyFill="1"/>
    <xf numFmtId="166" fontId="14" fillId="0" borderId="0" xfId="0" applyNumberFormat="1" applyFont="1" applyFill="1"/>
    <xf numFmtId="0" fontId="14" fillId="0" borderId="0" xfId="0" applyFont="1" applyFill="1"/>
    <xf numFmtId="41" fontId="9" fillId="0" borderId="1" xfId="1" applyNumberFormat="1" applyFont="1" applyFill="1" applyBorder="1"/>
    <xf numFmtId="41" fontId="9" fillId="0" borderId="3" xfId="1" applyNumberFormat="1" applyFont="1" applyFill="1" applyBorder="1"/>
    <xf numFmtId="164" fontId="14" fillId="0" borderId="0" xfId="0" applyNumberFormat="1" applyFont="1" applyFill="1"/>
    <xf numFmtId="41" fontId="19" fillId="0" borderId="0" xfId="8" applyNumberFormat="1" applyFont="1" applyFill="1"/>
    <xf numFmtId="41" fontId="12" fillId="0" borderId="0" xfId="1" applyNumberFormat="1" applyFont="1" applyFill="1"/>
    <xf numFmtId="166" fontId="11" fillId="0" borderId="0" xfId="8" applyNumberFormat="1" applyFont="1" applyFill="1"/>
    <xf numFmtId="166" fontId="11" fillId="0" borderId="0" xfId="8" applyNumberFormat="1" applyFont="1"/>
    <xf numFmtId="166" fontId="12" fillId="0" borderId="0" xfId="8" applyNumberFormat="1" applyFont="1" applyFill="1"/>
    <xf numFmtId="166" fontId="12" fillId="0" borderId="0" xfId="8" applyNumberFormat="1" applyFont="1"/>
    <xf numFmtId="37" fontId="12" fillId="0" borderId="0" xfId="10" applyNumberFormat="1" applyFont="1" applyFill="1" applyAlignment="1">
      <alignment horizontal="right"/>
    </xf>
    <xf numFmtId="37" fontId="11" fillId="0" borderId="0" xfId="5" applyNumberFormat="1" applyFont="1" applyAlignment="1">
      <alignment horizontal="right"/>
    </xf>
    <xf numFmtId="37" fontId="11" fillId="0" borderId="0" xfId="5" applyNumberFormat="1" applyFont="1" applyFill="1" applyAlignment="1">
      <alignment horizontal="right"/>
    </xf>
    <xf numFmtId="166" fontId="11" fillId="0" borderId="3" xfId="1" applyNumberFormat="1" applyFont="1" applyFill="1" applyBorder="1"/>
    <xf numFmtId="0" fontId="18" fillId="0" borderId="0" xfId="10" applyFont="1" applyAlignment="1">
      <alignment horizontal="left" vertical="top"/>
    </xf>
    <xf numFmtId="0" fontId="15" fillId="0" borderId="0" xfId="10" applyFont="1" applyFill="1" applyAlignment="1">
      <alignment horizontal="center" vertical="top"/>
    </xf>
    <xf numFmtId="0" fontId="10" fillId="0" borderId="0" xfId="10" applyFont="1" applyFill="1" applyAlignment="1">
      <alignment horizontal="center" vertical="top"/>
    </xf>
    <xf numFmtId="0" fontId="11" fillId="0" borderId="0" xfId="10" applyFont="1" applyFill="1" applyAlignment="1">
      <alignment horizontal="left" vertical="top"/>
    </xf>
    <xf numFmtId="0" fontId="11" fillId="0" borderId="0" xfId="10" applyFont="1" applyFill="1" applyAlignment="1">
      <alignment horizontal="center" vertical="top"/>
    </xf>
    <xf numFmtId="0" fontId="12" fillId="0" borderId="0" xfId="10" applyFont="1" applyFill="1" applyAlignment="1">
      <alignment vertical="top"/>
    </xf>
    <xf numFmtId="0" fontId="18" fillId="0" borderId="0" xfId="10" applyFont="1" applyFill="1" applyAlignment="1">
      <alignment horizontal="left" vertical="top"/>
    </xf>
    <xf numFmtId="49" fontId="12" fillId="0" borderId="0" xfId="10" applyNumberFormat="1" applyFont="1" applyAlignment="1">
      <alignment horizontal="center" vertical="top"/>
    </xf>
    <xf numFmtId="0" fontId="14" fillId="0" borderId="0" xfId="10" quotePrefix="1" applyFont="1" applyAlignment="1">
      <alignment horizontal="center" vertical="top" wrapText="1"/>
    </xf>
    <xf numFmtId="49" fontId="14" fillId="0" borderId="0" xfId="10" quotePrefix="1" applyNumberFormat="1" applyFont="1" applyAlignment="1">
      <alignment horizontal="center" vertical="top"/>
    </xf>
    <xf numFmtId="0" fontId="14" fillId="0" borderId="0" xfId="10" quotePrefix="1" applyFont="1" applyAlignment="1">
      <alignment horizontal="center" vertical="top"/>
    </xf>
    <xf numFmtId="166" fontId="12" fillId="0" borderId="0" xfId="1" applyNumberFormat="1" applyFont="1" applyAlignment="1">
      <alignment vertical="top"/>
    </xf>
    <xf numFmtId="166" fontId="12" fillId="0" borderId="1" xfId="1" applyNumberFormat="1" applyFont="1" applyBorder="1" applyAlignment="1">
      <alignment vertical="top"/>
    </xf>
    <xf numFmtId="164" fontId="11" fillId="0" borderId="0" xfId="10" applyNumberFormat="1" applyFont="1" applyBorder="1" applyAlignment="1">
      <alignment vertical="top"/>
    </xf>
    <xf numFmtId="0" fontId="11" fillId="0" borderId="0" xfId="10" applyFont="1" applyFill="1" applyAlignment="1">
      <alignment horizontal="center"/>
    </xf>
    <xf numFmtId="0" fontId="19" fillId="0" borderId="0" xfId="10" applyFont="1" applyFill="1" applyAlignment="1">
      <alignment horizontal="left"/>
    </xf>
    <xf numFmtId="0" fontId="22" fillId="0" borderId="0" xfId="10" applyFont="1" applyFill="1" applyAlignment="1">
      <alignment horizontal="center"/>
    </xf>
    <xf numFmtId="37" fontId="11" fillId="0" borderId="0" xfId="10" applyNumberFormat="1" applyFont="1" applyFill="1" applyAlignment="1">
      <alignment horizontal="right"/>
    </xf>
    <xf numFmtId="0" fontId="11" fillId="0" borderId="0" xfId="10" applyFont="1" applyFill="1"/>
    <xf numFmtId="166" fontId="11" fillId="0" borderId="0" xfId="3" applyNumberFormat="1" applyFont="1" applyFill="1"/>
    <xf numFmtId="41" fontId="9" fillId="0" borderId="0" xfId="1" applyNumberFormat="1" applyFont="1" applyFill="1"/>
    <xf numFmtId="166" fontId="11" fillId="0" borderId="0" xfId="11" applyNumberFormat="1" applyFont="1" applyFill="1" applyAlignment="1">
      <alignment horizontal="right"/>
    </xf>
    <xf numFmtId="41" fontId="11" fillId="0" borderId="0" xfId="1" applyNumberFormat="1" applyFont="1" applyFill="1"/>
    <xf numFmtId="0" fontId="11" fillId="0" borderId="0" xfId="0" applyFont="1" applyFill="1"/>
    <xf numFmtId="0" fontId="10" fillId="0" borderId="0" xfId="10" applyFont="1" applyFill="1"/>
    <xf numFmtId="166" fontId="12" fillId="0" borderId="0" xfId="0" applyNumberFormat="1" applyFont="1" applyFill="1"/>
    <xf numFmtId="41" fontId="12" fillId="0" borderId="0" xfId="0" applyNumberFormat="1" applyFont="1" applyFill="1"/>
    <xf numFmtId="166" fontId="21" fillId="0" borderId="0" xfId="8" applyNumberFormat="1" applyFont="1" applyFill="1" applyAlignment="1">
      <alignment horizontal="left"/>
    </xf>
    <xf numFmtId="166" fontId="22" fillId="0" borderId="0" xfId="8" applyNumberFormat="1" applyFont="1" applyFill="1" applyAlignment="1">
      <alignment horizontal="center"/>
    </xf>
    <xf numFmtId="43" fontId="12" fillId="0" borderId="0" xfId="8" applyFont="1" applyFill="1" applyAlignment="1">
      <alignment horizontal="center"/>
    </xf>
    <xf numFmtId="37" fontId="23" fillId="0" borderId="0" xfId="11" applyNumberFormat="1" applyFont="1" applyFill="1" applyAlignment="1">
      <alignment horizontal="right"/>
    </xf>
    <xf numFmtId="37" fontId="21" fillId="0" borderId="0" xfId="8" applyNumberFormat="1" applyFont="1" applyFill="1" applyAlignment="1">
      <alignment horizontal="right"/>
    </xf>
    <xf numFmtId="41" fontId="12" fillId="0" borderId="0" xfId="10" applyNumberFormat="1" applyFont="1" applyFill="1"/>
    <xf numFmtId="164" fontId="12" fillId="0" borderId="0" xfId="1" applyNumberFormat="1" applyFont="1" applyFill="1"/>
    <xf numFmtId="166" fontId="21" fillId="0" borderId="0" xfId="3" applyNumberFormat="1" applyFont="1" applyFill="1" applyAlignment="1">
      <alignment horizontal="center"/>
    </xf>
    <xf numFmtId="0" fontId="21" fillId="0" borderId="0" xfId="10" applyFont="1" applyFill="1"/>
    <xf numFmtId="166" fontId="12" fillId="0" borderId="0" xfId="8" applyNumberFormat="1" applyFont="1" applyFill="1" applyAlignment="1">
      <alignment horizontal="right"/>
    </xf>
    <xf numFmtId="43" fontId="12" fillId="0" borderId="0" xfId="8" applyFont="1" applyFill="1" applyAlignment="1">
      <alignment horizontal="right"/>
    </xf>
    <xf numFmtId="41" fontId="9" fillId="0" borderId="5" xfId="1" applyNumberFormat="1" applyFont="1" applyFill="1" applyBorder="1"/>
    <xf numFmtId="43" fontId="11" fillId="0" borderId="0" xfId="8" applyFont="1" applyFill="1" applyAlignment="1">
      <alignment horizontal="right"/>
    </xf>
    <xf numFmtId="43" fontId="11" fillId="0" borderId="0" xfId="8" applyFont="1" applyFill="1" applyAlignment="1">
      <alignment horizontal="center"/>
    </xf>
    <xf numFmtId="166" fontId="11" fillId="0" borderId="0" xfId="10" applyNumberFormat="1" applyFont="1" applyFill="1" applyAlignment="1">
      <alignment horizontal="right"/>
    </xf>
    <xf numFmtId="166" fontId="11" fillId="0" borderId="0" xfId="8" applyNumberFormat="1" applyFont="1" applyFill="1" applyAlignment="1">
      <alignment horizontal="right"/>
    </xf>
    <xf numFmtId="37" fontId="11" fillId="0" borderId="0" xfId="8" applyNumberFormat="1" applyFont="1" applyFill="1" applyAlignment="1">
      <alignment horizontal="right"/>
    </xf>
    <xf numFmtId="166" fontId="11" fillId="0" borderId="0" xfId="10" applyNumberFormat="1" applyFont="1" applyFill="1"/>
    <xf numFmtId="41" fontId="9" fillId="0" borderId="0" xfId="1" applyNumberFormat="1" applyFont="1" applyFill="1" applyBorder="1"/>
    <xf numFmtId="41" fontId="14" fillId="0" borderId="0" xfId="1" applyNumberFormat="1" applyFont="1" applyFill="1" applyBorder="1"/>
    <xf numFmtId="0" fontId="15" fillId="0" borderId="0" xfId="10" applyFont="1" applyFill="1" applyBorder="1" applyAlignment="1">
      <alignment horizontal="center"/>
    </xf>
    <xf numFmtId="164" fontId="12" fillId="0" borderId="0" xfId="1" applyNumberFormat="1" applyFont="1" applyFill="1" applyBorder="1"/>
    <xf numFmtId="166" fontId="19" fillId="0" borderId="0" xfId="8" applyNumberFormat="1" applyFont="1" applyFill="1" applyBorder="1"/>
    <xf numFmtId="41" fontId="12" fillId="0" borderId="0" xfId="1" applyNumberFormat="1" applyFont="1" applyFill="1" applyBorder="1"/>
    <xf numFmtId="166" fontId="14" fillId="0" borderId="0" xfId="0" applyNumberFormat="1" applyFont="1" applyFill="1" applyBorder="1"/>
    <xf numFmtId="3" fontId="14" fillId="0" borderId="0" xfId="0" applyNumberFormat="1" applyFont="1" applyFill="1" applyBorder="1"/>
    <xf numFmtId="0" fontId="14" fillId="0" borderId="0" xfId="0" applyFont="1" applyFill="1" applyBorder="1"/>
    <xf numFmtId="0" fontId="11" fillId="0" borderId="0" xfId="0" applyFont="1" applyFill="1" applyAlignment="1">
      <alignment horizontal="left"/>
    </xf>
    <xf numFmtId="41" fontId="9" fillId="0" borderId="4" xfId="1" applyNumberFormat="1" applyFont="1" applyFill="1" applyBorder="1"/>
    <xf numFmtId="0" fontId="12" fillId="0" borderId="0" xfId="10" applyFont="1" applyFill="1" applyAlignment="1">
      <alignment horizontal="center"/>
    </xf>
    <xf numFmtId="41" fontId="11" fillId="0" borderId="0" xfId="8" applyNumberFormat="1" applyFont="1" applyFill="1" applyAlignment="1">
      <alignment horizontal="right"/>
    </xf>
    <xf numFmtId="41" fontId="11" fillId="0" borderId="0" xfId="11" applyNumberFormat="1" applyFont="1" applyFill="1" applyAlignment="1">
      <alignment horizontal="right"/>
    </xf>
    <xf numFmtId="41" fontId="12" fillId="0" borderId="1" xfId="1" applyNumberFormat="1" applyFont="1" applyFill="1" applyBorder="1"/>
    <xf numFmtId="41" fontId="11" fillId="0" borderId="0" xfId="8" applyNumberFormat="1" applyFont="1" applyFill="1"/>
    <xf numFmtId="166" fontId="12" fillId="0" borderId="0" xfId="3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0" xfId="10" applyNumberFormat="1" applyFont="1" applyFill="1" applyAlignment="1">
      <alignment horizontal="right"/>
    </xf>
    <xf numFmtId="166" fontId="12" fillId="0" borderId="1" xfId="10" applyNumberFormat="1" applyFont="1" applyFill="1" applyBorder="1" applyAlignment="1">
      <alignment horizontal="right"/>
    </xf>
    <xf numFmtId="166" fontId="12" fillId="0" borderId="1" xfId="8" applyNumberFormat="1" applyFont="1" applyFill="1" applyBorder="1" applyAlignment="1">
      <alignment horizontal="center"/>
    </xf>
    <xf numFmtId="166" fontId="11" fillId="0" borderId="0" xfId="8" applyNumberFormat="1" applyFont="1" applyFill="1" applyAlignment="1">
      <alignment horizontal="center"/>
    </xf>
    <xf numFmtId="166" fontId="9" fillId="0" borderId="0" xfId="1" applyNumberFormat="1" applyFont="1" applyFill="1"/>
    <xf numFmtId="166" fontId="14" fillId="0" borderId="0" xfId="1" applyNumberFormat="1" applyFont="1" applyFill="1"/>
    <xf numFmtId="0" fontId="13" fillId="0" borderId="0" xfId="10" applyFont="1" applyFill="1"/>
    <xf numFmtId="166" fontId="11" fillId="0" borderId="4" xfId="3" applyNumberFormat="1" applyFont="1" applyFill="1" applyBorder="1"/>
    <xf numFmtId="0" fontId="24" fillId="0" borderId="0" xfId="10" applyFont="1" applyFill="1" applyAlignment="1">
      <alignment horizontal="left"/>
    </xf>
    <xf numFmtId="0" fontId="25" fillId="0" borderId="0" xfId="10" applyFont="1" applyFill="1"/>
    <xf numFmtId="0" fontId="26" fillId="0" borderId="0" xfId="10" applyFont="1" applyFill="1" applyAlignment="1">
      <alignment horizontal="center"/>
    </xf>
    <xf numFmtId="41" fontId="25" fillId="0" borderId="0" xfId="1" applyNumberFormat="1" applyFont="1" applyFill="1"/>
    <xf numFmtId="41" fontId="25" fillId="0" borderId="0" xfId="0" applyNumberFormat="1" applyFont="1" applyFill="1"/>
    <xf numFmtId="166" fontId="25" fillId="0" borderId="0" xfId="0" applyNumberFormat="1" applyFont="1" applyFill="1"/>
    <xf numFmtId="0" fontId="27" fillId="0" borderId="0" xfId="0" applyFont="1" applyFill="1"/>
    <xf numFmtId="0" fontId="19" fillId="0" borderId="0" xfId="10" applyFont="1" applyFill="1" applyAlignment="1">
      <alignment horizontal="left" vertical="top"/>
    </xf>
    <xf numFmtId="41" fontId="25" fillId="0" borderId="0" xfId="1" applyNumberFormat="1" applyFont="1"/>
    <xf numFmtId="41" fontId="25" fillId="0" borderId="0" xfId="0" applyNumberFormat="1" applyFont="1"/>
    <xf numFmtId="166" fontId="25" fillId="0" borderId="0" xfId="0" applyNumberFormat="1" applyFont="1"/>
    <xf numFmtId="166" fontId="27" fillId="0" borderId="0" xfId="0" applyNumberFormat="1" applyFont="1"/>
    <xf numFmtId="41" fontId="12" fillId="0" borderId="0" xfId="1" applyNumberFormat="1" applyFont="1"/>
    <xf numFmtId="41" fontId="12" fillId="0" borderId="0" xfId="0" applyNumberFormat="1" applyFont="1"/>
    <xf numFmtId="166" fontId="12" fillId="0" borderId="0" xfId="0" applyNumberFormat="1" applyFont="1"/>
    <xf numFmtId="166" fontId="14" fillId="0" borderId="0" xfId="0" applyNumberFormat="1" applyFont="1"/>
    <xf numFmtId="41" fontId="12" fillId="0" borderId="1" xfId="1" applyNumberFormat="1" applyFont="1" applyBorder="1"/>
    <xf numFmtId="43" fontId="14" fillId="0" borderId="0" xfId="1" applyFont="1"/>
    <xf numFmtId="41" fontId="13" fillId="0" borderId="0" xfId="0" applyNumberFormat="1" applyFont="1"/>
    <xf numFmtId="166" fontId="25" fillId="0" borderId="0" xfId="1" applyNumberFormat="1" applyFont="1" applyFill="1"/>
    <xf numFmtId="0" fontId="19" fillId="0" borderId="0" xfId="10" applyFont="1" applyAlignment="1">
      <alignment horizontal="left" vertical="top"/>
    </xf>
    <xf numFmtId="166" fontId="12" fillId="0" borderId="0" xfId="1" applyNumberFormat="1" applyFont="1"/>
    <xf numFmtId="166" fontId="12" fillId="0" borderId="1" xfId="1" applyNumberFormat="1" applyFont="1" applyBorder="1" applyAlignment="1">
      <alignment horizontal="right"/>
    </xf>
    <xf numFmtId="41" fontId="11" fillId="0" borderId="0" xfId="8" applyNumberFormat="1" applyFont="1"/>
    <xf numFmtId="166" fontId="12" fillId="0" borderId="0" xfId="3" applyNumberFormat="1" applyFont="1" applyAlignment="1">
      <alignment horizontal="center"/>
    </xf>
    <xf numFmtId="166" fontId="13" fillId="0" borderId="0" xfId="0" applyNumberFormat="1" applyFont="1"/>
    <xf numFmtId="166" fontId="12" fillId="0" borderId="0" xfId="1" applyNumberFormat="1" applyFont="1" applyAlignment="1">
      <alignment horizontal="center"/>
    </xf>
    <xf numFmtId="166" fontId="12" fillId="0" borderId="0" xfId="10" applyNumberFormat="1" applyFont="1" applyAlignment="1">
      <alignment horizontal="right"/>
    </xf>
    <xf numFmtId="166" fontId="12" fillId="0" borderId="0" xfId="8" applyNumberFormat="1" applyFont="1" applyAlignment="1">
      <alignment horizontal="right"/>
    </xf>
    <xf numFmtId="166" fontId="12" fillId="0" borderId="1" xfId="8" applyNumberFormat="1" applyFont="1" applyBorder="1" applyAlignment="1">
      <alignment horizontal="center"/>
    </xf>
    <xf numFmtId="166" fontId="12" fillId="0" borderId="1" xfId="3" applyNumberFormat="1" applyFont="1" applyBorder="1" applyAlignment="1">
      <alignment horizontal="center"/>
    </xf>
    <xf numFmtId="41" fontId="11" fillId="0" borderId="0" xfId="8" applyNumberFormat="1" applyFont="1" applyAlignment="1">
      <alignment horizontal="right"/>
    </xf>
    <xf numFmtId="166" fontId="11" fillId="0" borderId="0" xfId="8" applyNumberFormat="1" applyFont="1" applyAlignment="1">
      <alignment horizontal="center"/>
    </xf>
    <xf numFmtId="166" fontId="11" fillId="0" borderId="0" xfId="10" applyNumberFormat="1" applyFont="1" applyAlignment="1">
      <alignment horizontal="right"/>
    </xf>
    <xf numFmtId="166" fontId="11" fillId="0" borderId="0" xfId="8" applyNumberFormat="1" applyFont="1" applyAlignment="1">
      <alignment horizontal="right"/>
    </xf>
    <xf numFmtId="41" fontId="14" fillId="0" borderId="0" xfId="1" applyNumberFormat="1" applyFont="1"/>
    <xf numFmtId="166" fontId="12" fillId="0" borderId="0" xfId="0" applyNumberFormat="1" applyFont="1" applyAlignment="1">
      <alignment horizontal="right"/>
    </xf>
    <xf numFmtId="41" fontId="28" fillId="0" borderId="0" xfId="8" applyNumberFormat="1" applyFont="1" applyAlignment="1">
      <alignment horizontal="right"/>
    </xf>
    <xf numFmtId="166" fontId="28" fillId="0" borderId="0" xfId="8" applyNumberFormat="1" applyFont="1" applyAlignment="1">
      <alignment horizontal="center"/>
    </xf>
    <xf numFmtId="166" fontId="28" fillId="0" borderId="0" xfId="10" applyNumberFormat="1" applyFont="1" applyAlignment="1">
      <alignment horizontal="right"/>
    </xf>
    <xf numFmtId="166" fontId="28" fillId="0" borderId="0" xfId="8" applyNumberFormat="1" applyFont="1" applyAlignment="1">
      <alignment horizontal="right"/>
    </xf>
    <xf numFmtId="41" fontId="27" fillId="0" borderId="0" xfId="1" applyNumberFormat="1" applyFont="1"/>
    <xf numFmtId="0" fontId="21" fillId="0" borderId="0" xfId="10" applyFont="1" applyFill="1" applyAlignment="1">
      <alignment horizontal="center"/>
    </xf>
    <xf numFmtId="166" fontId="12" fillId="0" borderId="0" xfId="1" applyNumberFormat="1" applyFont="1" applyAlignment="1">
      <alignment horizontal="right" vertical="top"/>
    </xf>
    <xf numFmtId="166" fontId="11" fillId="0" borderId="3" xfId="8" applyNumberFormat="1" applyFont="1" applyFill="1" applyBorder="1" applyAlignment="1">
      <alignment vertical="top"/>
    </xf>
    <xf numFmtId="166" fontId="11" fillId="0" borderId="0" xfId="8" applyNumberFormat="1" applyFont="1" applyAlignment="1">
      <alignment vertical="top"/>
    </xf>
    <xf numFmtId="166" fontId="11" fillId="0" borderId="3" xfId="8" applyNumberFormat="1" applyFont="1" applyBorder="1" applyAlignment="1">
      <alignment vertical="top"/>
    </xf>
    <xf numFmtId="166" fontId="12" fillId="0" borderId="0" xfId="8" applyNumberFormat="1" applyFont="1" applyFill="1" applyAlignment="1">
      <alignment vertical="top"/>
    </xf>
    <xf numFmtId="166" fontId="12" fillId="0" borderId="0" xfId="8" applyNumberFormat="1" applyFont="1" applyAlignment="1">
      <alignment vertical="top"/>
    </xf>
    <xf numFmtId="37" fontId="12" fillId="0" borderId="0" xfId="10" applyNumberFormat="1" applyFont="1" applyAlignment="1">
      <alignment horizontal="right" vertical="top"/>
    </xf>
    <xf numFmtId="0" fontId="10" fillId="0" borderId="0" xfId="10" applyFont="1" applyAlignment="1">
      <alignment vertical="top"/>
    </xf>
    <xf numFmtId="0" fontId="12" fillId="0" borderId="0" xfId="10" applyFont="1" applyAlignment="1">
      <alignment horizontal="left" vertical="top"/>
    </xf>
    <xf numFmtId="37" fontId="12" fillId="0" borderId="0" xfId="5" applyNumberFormat="1" applyFont="1" applyFill="1" applyAlignment="1">
      <alignment horizontal="right" vertical="top"/>
    </xf>
    <xf numFmtId="37" fontId="12" fillId="0" borderId="0" xfId="5" applyNumberFormat="1" applyFont="1" applyAlignment="1">
      <alignment horizontal="right" vertical="top"/>
    </xf>
    <xf numFmtId="37" fontId="11" fillId="0" borderId="0" xfId="10" applyNumberFormat="1" applyFont="1" applyAlignment="1">
      <alignment horizontal="right" vertical="top"/>
    </xf>
    <xf numFmtId="164" fontId="12" fillId="0" borderId="0" xfId="10" applyNumberFormat="1" applyFont="1" applyFill="1" applyAlignment="1">
      <alignment vertical="top"/>
    </xf>
    <xf numFmtId="166" fontId="12" fillId="0" borderId="0" xfId="8" applyNumberFormat="1" applyFont="1" applyFill="1" applyAlignment="1">
      <alignment horizontal="right" vertical="top"/>
    </xf>
    <xf numFmtId="37" fontId="12" fillId="0" borderId="0" xfId="10" applyNumberFormat="1" applyFont="1" applyFill="1" applyAlignment="1">
      <alignment horizontal="right" vertical="top"/>
    </xf>
    <xf numFmtId="37" fontId="11" fillId="0" borderId="5" xfId="5" applyNumberFormat="1" applyFont="1" applyFill="1" applyBorder="1" applyAlignment="1">
      <alignment horizontal="right" vertical="top"/>
    </xf>
    <xf numFmtId="37" fontId="11" fillId="0" borderId="5" xfId="5" applyNumberFormat="1" applyFont="1" applyBorder="1" applyAlignment="1">
      <alignment horizontal="right" vertical="top"/>
    </xf>
    <xf numFmtId="37" fontId="11" fillId="0" borderId="0" xfId="5" applyNumberFormat="1" applyFont="1" applyAlignment="1">
      <alignment horizontal="right" vertical="top"/>
    </xf>
    <xf numFmtId="166" fontId="11" fillId="0" borderId="3" xfId="1" applyNumberFormat="1" applyFont="1" applyFill="1" applyBorder="1" applyAlignment="1">
      <alignment vertical="top"/>
    </xf>
    <xf numFmtId="166" fontId="11" fillId="0" borderId="0" xfId="1" applyNumberFormat="1" applyFont="1" applyAlignment="1">
      <alignment horizontal="right" vertical="top"/>
    </xf>
    <xf numFmtId="166" fontId="11" fillId="0" borderId="3" xfId="1" applyNumberFormat="1" applyFont="1" applyBorder="1" applyAlignment="1">
      <alignment vertical="top"/>
    </xf>
    <xf numFmtId="37" fontId="11" fillId="0" borderId="0" xfId="5" applyNumberFormat="1" applyFont="1" applyFill="1" applyAlignment="1">
      <alignment horizontal="right" vertical="top"/>
    </xf>
    <xf numFmtId="166" fontId="12" fillId="0" borderId="0" xfId="5" applyNumberFormat="1" applyFont="1" applyFill="1" applyAlignment="1">
      <alignment horizontal="right" vertical="top"/>
    </xf>
    <xf numFmtId="166" fontId="12" fillId="0" borderId="0" xfId="5" applyNumberFormat="1" applyFont="1" applyAlignment="1">
      <alignment horizontal="right" vertical="top"/>
    </xf>
    <xf numFmtId="166" fontId="11" fillId="0" borderId="3" xfId="5" applyNumberFormat="1" applyFont="1" applyFill="1" applyBorder="1" applyAlignment="1">
      <alignment horizontal="right" vertical="top"/>
    </xf>
    <xf numFmtId="166" fontId="11" fillId="0" borderId="3" xfId="5" applyNumberFormat="1" applyFont="1" applyBorder="1" applyAlignment="1">
      <alignment horizontal="right" vertical="top"/>
    </xf>
    <xf numFmtId="164" fontId="12" fillId="0" borderId="3" xfId="10" applyNumberFormat="1" applyFont="1" applyFill="1" applyBorder="1" applyAlignment="1">
      <alignment vertical="top"/>
    </xf>
    <xf numFmtId="164" fontId="12" fillId="0" borderId="3" xfId="10" applyNumberFormat="1" applyFont="1" applyFill="1" applyBorder="1" applyAlignment="1">
      <alignment horizontal="right" vertical="top"/>
    </xf>
    <xf numFmtId="164" fontId="12" fillId="0" borderId="3" xfId="10" applyNumberFormat="1" applyFont="1" applyBorder="1" applyAlignment="1">
      <alignment vertical="top"/>
    </xf>
    <xf numFmtId="166" fontId="11" fillId="0" borderId="0" xfId="5" applyNumberFormat="1" applyFont="1" applyFill="1" applyAlignment="1">
      <alignment horizontal="right" vertical="top"/>
    </xf>
    <xf numFmtId="166" fontId="11" fillId="0" borderId="0" xfId="5" applyNumberFormat="1" applyFont="1" applyAlignment="1">
      <alignment horizontal="right" vertical="top"/>
    </xf>
    <xf numFmtId="166" fontId="11" fillId="0" borderId="4" xfId="8" applyNumberFormat="1" applyFont="1" applyFill="1" applyBorder="1" applyAlignment="1">
      <alignment vertical="top"/>
    </xf>
    <xf numFmtId="166" fontId="11" fillId="0" borderId="0" xfId="5" applyNumberFormat="1" applyFont="1" applyAlignment="1">
      <alignment vertical="top"/>
    </xf>
    <xf numFmtId="166" fontId="11" fillId="0" borderId="4" xfId="8" applyNumberFormat="1" applyFont="1" applyBorder="1" applyAlignment="1">
      <alignment vertical="top"/>
    </xf>
    <xf numFmtId="0" fontId="12" fillId="0" borderId="0" xfId="10" applyFont="1" applyFill="1" applyAlignment="1">
      <alignment horizontal="left" vertical="top"/>
    </xf>
    <xf numFmtId="171" fontId="11" fillId="0" borderId="2" xfId="1" applyNumberFormat="1" applyFont="1" applyFill="1" applyBorder="1" applyAlignment="1">
      <alignment vertical="top"/>
    </xf>
    <xf numFmtId="164" fontId="12" fillId="0" borderId="0" xfId="10" applyNumberFormat="1" applyFont="1" applyFill="1" applyBorder="1" applyAlignment="1">
      <alignment vertical="top"/>
    </xf>
    <xf numFmtId="171" fontId="12" fillId="0" borderId="0" xfId="10" applyNumberFormat="1" applyFont="1" applyAlignment="1">
      <alignment vertical="top"/>
    </xf>
    <xf numFmtId="171" fontId="11" fillId="0" borderId="2" xfId="1" applyNumberFormat="1" applyFont="1" applyBorder="1" applyAlignment="1">
      <alignment vertical="top"/>
    </xf>
    <xf numFmtId="0" fontId="13" fillId="0" borderId="0" xfId="10" applyFont="1" applyFill="1" applyAlignment="1">
      <alignment horizontal="left" vertical="top"/>
    </xf>
    <xf numFmtId="0" fontId="13" fillId="0" borderId="0" xfId="10" applyFont="1" applyFill="1" applyAlignment="1">
      <alignment vertical="top"/>
    </xf>
    <xf numFmtId="0" fontId="17" fillId="0" borderId="0" xfId="10" applyFont="1" applyFill="1" applyAlignment="1">
      <alignment horizontal="center" vertical="top"/>
    </xf>
    <xf numFmtId="166" fontId="12" fillId="0" borderId="0" xfId="10" applyNumberFormat="1" applyFont="1" applyFill="1" applyBorder="1" applyAlignment="1">
      <alignment vertical="top"/>
    </xf>
    <xf numFmtId="37" fontId="12" fillId="0" borderId="0" xfId="10" applyNumberFormat="1" applyFont="1" applyFill="1" applyBorder="1" applyAlignment="1">
      <alignment vertical="top"/>
    </xf>
    <xf numFmtId="41" fontId="14" fillId="0" borderId="1" xfId="1" applyNumberFormat="1" applyFont="1" applyFill="1" applyBorder="1" applyAlignment="1">
      <alignment vertical="top"/>
    </xf>
    <xf numFmtId="164" fontId="12" fillId="0" borderId="0" xfId="10" applyNumberFormat="1" applyFont="1" applyFill="1" applyAlignment="1">
      <alignment horizontal="center" vertical="top"/>
    </xf>
    <xf numFmtId="164" fontId="11" fillId="0" borderId="4" xfId="10" applyNumberFormat="1" applyFont="1" applyFill="1" applyBorder="1" applyAlignment="1">
      <alignment vertical="top"/>
    </xf>
    <xf numFmtId="41" fontId="12" fillId="0" borderId="0" xfId="10" applyNumberFormat="1" applyFont="1" applyFill="1" applyBorder="1" applyAlignment="1">
      <alignment vertical="top"/>
    </xf>
    <xf numFmtId="0" fontId="11" fillId="0" borderId="0" xfId="1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37" fontId="11" fillId="0" borderId="0" xfId="10" applyNumberFormat="1" applyFont="1" applyFill="1" applyBorder="1" applyAlignment="1">
      <alignment vertical="top"/>
    </xf>
    <xf numFmtId="41" fontId="12" fillId="0" borderId="1" xfId="10" applyNumberFormat="1" applyFont="1" applyFill="1" applyBorder="1" applyAlignment="1">
      <alignment vertical="top"/>
    </xf>
    <xf numFmtId="166" fontId="12" fillId="0" borderId="1" xfId="10" applyNumberFormat="1" applyFont="1" applyBorder="1" applyAlignment="1">
      <alignment vertical="top"/>
    </xf>
    <xf numFmtId="166" fontId="11" fillId="0" borderId="1" xfId="1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164" fontId="11" fillId="0" borderId="0" xfId="10" applyNumberFormat="1" applyFont="1" applyFill="1" applyBorder="1" applyAlignment="1">
      <alignment vertical="top"/>
    </xf>
    <xf numFmtId="166" fontId="12" fillId="0" borderId="0" xfId="10" applyNumberFormat="1" applyFont="1" applyFill="1" applyAlignment="1">
      <alignment vertical="top"/>
    </xf>
    <xf numFmtId="37" fontId="12" fillId="0" borderId="0" xfId="10" applyNumberFormat="1" applyFont="1" applyFill="1" applyAlignment="1">
      <alignment vertical="top"/>
    </xf>
    <xf numFmtId="164" fontId="11" fillId="0" borderId="3" xfId="10" applyNumberFormat="1" applyFont="1" applyFill="1" applyBorder="1" applyAlignment="1">
      <alignment vertical="top"/>
    </xf>
    <xf numFmtId="164" fontId="11" fillId="0" borderId="5" xfId="10" applyNumberFormat="1" applyFont="1" applyFill="1" applyBorder="1" applyAlignment="1">
      <alignment vertical="top"/>
    </xf>
    <xf numFmtId="37" fontId="11" fillId="0" borderId="0" xfId="10" applyNumberFormat="1" applyFont="1" applyFill="1" applyAlignment="1">
      <alignment vertical="top"/>
    </xf>
    <xf numFmtId="164" fontId="12" fillId="0" borderId="1" xfId="1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1" fontId="11" fillId="0" borderId="3" xfId="10" applyNumberFormat="1" applyFont="1" applyFill="1" applyBorder="1" applyAlignment="1">
      <alignment vertical="top"/>
    </xf>
    <xf numFmtId="164" fontId="13" fillId="0" borderId="0" xfId="10" applyNumberFormat="1" applyFont="1" applyFill="1" applyBorder="1" applyAlignment="1">
      <alignment vertical="top"/>
    </xf>
    <xf numFmtId="166" fontId="13" fillId="0" borderId="0" xfId="10" applyNumberFormat="1" applyFont="1" applyFill="1" applyBorder="1" applyAlignment="1">
      <alignment vertical="top"/>
    </xf>
    <xf numFmtId="171" fontId="12" fillId="0" borderId="0" xfId="10" applyNumberFormat="1" applyFont="1" applyFill="1" applyBorder="1" applyAlignment="1">
      <alignment vertical="top"/>
    </xf>
    <xf numFmtId="41" fontId="12" fillId="0" borderId="0" xfId="1" applyNumberFormat="1" applyFont="1" applyBorder="1"/>
    <xf numFmtId="167" fontId="15" fillId="0" borderId="0" xfId="10" applyNumberFormat="1" applyFont="1" applyAlignment="1">
      <alignment horizontal="center" vertical="top"/>
    </xf>
    <xf numFmtId="164" fontId="12" fillId="0" borderId="0" xfId="10" applyNumberFormat="1" applyFont="1" applyAlignment="1">
      <alignment horizontal="center" vertical="top"/>
    </xf>
    <xf numFmtId="164" fontId="12" fillId="0" borderId="0" xfId="10" applyNumberFormat="1" applyFont="1" applyFill="1" applyBorder="1" applyAlignment="1">
      <alignment horizontal="center"/>
    </xf>
    <xf numFmtId="0" fontId="11" fillId="0" borderId="0" xfId="10" applyFont="1" applyAlignment="1">
      <alignment horizontal="center" vertical="top"/>
    </xf>
    <xf numFmtId="0" fontId="11" fillId="0" borderId="0" xfId="10" applyFont="1" applyFill="1" applyAlignment="1">
      <alignment horizontal="center"/>
    </xf>
    <xf numFmtId="0" fontId="12" fillId="0" borderId="0" xfId="10" applyFont="1" applyAlignment="1">
      <alignment horizontal="center" wrapText="1"/>
    </xf>
    <xf numFmtId="167" fontId="15" fillId="0" borderId="0" xfId="10" applyNumberFormat="1" applyFont="1" applyFill="1" applyBorder="1" applyAlignment="1">
      <alignment horizontal="center"/>
    </xf>
    <xf numFmtId="167" fontId="15" fillId="0" borderId="0" xfId="10" quotePrefix="1" applyNumberFormat="1" applyFont="1" applyFill="1" applyBorder="1" applyAlignment="1">
      <alignment horizontal="center"/>
    </xf>
    <xf numFmtId="49" fontId="12" fillId="0" borderId="0" xfId="10" applyNumberFormat="1" applyFont="1" applyAlignment="1">
      <alignment horizontal="center"/>
    </xf>
    <xf numFmtId="0" fontId="11" fillId="0" borderId="0" xfId="10" applyFont="1" applyFill="1" applyAlignment="1">
      <alignment horizontal="center" vertical="top"/>
    </xf>
    <xf numFmtId="49" fontId="12" fillId="0" borderId="0" xfId="10" applyNumberFormat="1" applyFont="1" applyAlignment="1">
      <alignment horizontal="center" vertical="top"/>
    </xf>
    <xf numFmtId="0" fontId="12" fillId="0" borderId="0" xfId="10" applyFont="1" applyAlignment="1">
      <alignment horizontal="center" vertical="top" wrapText="1"/>
    </xf>
    <xf numFmtId="0" fontId="11" fillId="0" borderId="0" xfId="10" applyFont="1" applyAlignment="1">
      <alignment horizontal="center"/>
    </xf>
    <xf numFmtId="0" fontId="12" fillId="0" borderId="1" xfId="10" applyFont="1" applyBorder="1" applyAlignment="1">
      <alignment horizontal="center"/>
    </xf>
    <xf numFmtId="166" fontId="22" fillId="0" borderId="0" xfId="3" applyNumberFormat="1" applyFont="1" applyAlignment="1">
      <alignment horizontal="center"/>
    </xf>
    <xf numFmtId="49" fontId="22" fillId="0" borderId="0" xfId="10" applyNumberFormat="1" applyFont="1" applyFill="1" applyAlignment="1">
      <alignment horizontal="center"/>
    </xf>
    <xf numFmtId="167" fontId="15" fillId="0" borderId="0" xfId="10" quotePrefix="1" applyNumberFormat="1" applyFont="1" applyAlignment="1">
      <alignment horizontal="center" vertical="top"/>
    </xf>
  </cellXfs>
  <cellStyles count="20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55566</xdr:colOff>
      <xdr:row>80</xdr:row>
      <xdr:rowOff>278605</xdr:rowOff>
    </xdr:from>
    <xdr:to>
      <xdr:col>2</xdr:col>
      <xdr:colOff>155002</xdr:colOff>
      <xdr:row>80</xdr:row>
      <xdr:rowOff>278605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E24FF4E-0667-43FE-8607-C7DACB726165}"/>
            </a:ext>
          </a:extLst>
        </xdr:cNvPr>
        <xdr:cNvCxnSpPr/>
      </xdr:nvCxnSpPr>
      <xdr:spPr>
        <a:xfrm>
          <a:off x="1254129" y="18725355"/>
          <a:ext cx="21949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119070</xdr:colOff>
      <xdr:row>81</xdr:row>
      <xdr:rowOff>3</xdr:rowOff>
    </xdr:from>
    <xdr:to>
      <xdr:col>8</xdr:col>
      <xdr:colOff>1012256</xdr:colOff>
      <xdr:row>81</xdr:row>
      <xdr:rowOff>3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E46B21AF-B97E-4762-8BD4-A8784E7A7E45}"/>
            </a:ext>
          </a:extLst>
        </xdr:cNvPr>
        <xdr:cNvCxnSpPr/>
      </xdr:nvCxnSpPr>
      <xdr:spPr>
        <a:xfrm>
          <a:off x="5619758" y="18732503"/>
          <a:ext cx="21949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165</xdr:row>
      <xdr:rowOff>3175</xdr:rowOff>
    </xdr:from>
    <xdr:to>
      <xdr:col>1</xdr:col>
      <xdr:colOff>2710826</xdr:colOff>
      <xdr:row>165</xdr:row>
      <xdr:rowOff>3175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9EC4E92-3BAF-46A4-9B50-CA9BA20228EB}"/>
            </a:ext>
          </a:extLst>
        </xdr:cNvPr>
        <xdr:cNvCxnSpPr/>
      </xdr:nvCxnSpPr>
      <xdr:spPr>
        <a:xfrm>
          <a:off x="971555" y="42167175"/>
          <a:ext cx="2647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165</xdr:row>
      <xdr:rowOff>0</xdr:rowOff>
    </xdr:from>
    <xdr:to>
      <xdr:col>10</xdr:col>
      <xdr:colOff>152513</xdr:colOff>
      <xdr:row>165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1F8281C-F458-4387-8668-8AE1FDD5708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165</xdr:row>
      <xdr:rowOff>0</xdr:rowOff>
    </xdr:from>
    <xdr:to>
      <xdr:col>10</xdr:col>
      <xdr:colOff>152513</xdr:colOff>
      <xdr:row>165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2027AC46-F243-4DBE-B22A-9E8447C9E1B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260667</xdr:colOff>
      <xdr:row>82</xdr:row>
      <xdr:rowOff>269875</xdr:rowOff>
    </xdr:from>
    <xdr:to>
      <xdr:col>1</xdr:col>
      <xdr:colOff>2554066</xdr:colOff>
      <xdr:row>82</xdr:row>
      <xdr:rowOff>269875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31A6654-2D09-474E-9C61-3183337DCFAE}"/>
            </a:ext>
          </a:extLst>
        </xdr:cNvPr>
        <xdr:cNvCxnSpPr/>
      </xdr:nvCxnSpPr>
      <xdr:spPr>
        <a:xfrm>
          <a:off x="1101195" y="19921008"/>
          <a:ext cx="230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82</xdr:row>
      <xdr:rowOff>267494</xdr:rowOff>
    </xdr:from>
    <xdr:to>
      <xdr:col>10</xdr:col>
      <xdr:colOff>82389</xdr:colOff>
      <xdr:row>82</xdr:row>
      <xdr:rowOff>267494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2B53D0E-58BB-42A6-9A52-00F1BC1E11D1}"/>
            </a:ext>
          </a:extLst>
        </xdr:cNvPr>
        <xdr:cNvCxnSpPr/>
      </xdr:nvCxnSpPr>
      <xdr:spPr>
        <a:xfrm>
          <a:off x="5258857" y="19918627"/>
          <a:ext cx="24880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167</xdr:row>
      <xdr:rowOff>3175</xdr:rowOff>
    </xdr:from>
    <xdr:to>
      <xdr:col>1</xdr:col>
      <xdr:colOff>2710826</xdr:colOff>
      <xdr:row>167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7C4323B-F0C7-4B24-97E1-FD651D6B504D}"/>
            </a:ext>
          </a:extLst>
        </xdr:cNvPr>
        <xdr:cNvCxnSpPr/>
      </xdr:nvCxnSpPr>
      <xdr:spPr>
        <a:xfrm>
          <a:off x="1004892" y="42618025"/>
          <a:ext cx="2534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167</xdr:row>
      <xdr:rowOff>0</xdr:rowOff>
    </xdr:from>
    <xdr:to>
      <xdr:col>10</xdr:col>
      <xdr:colOff>152513</xdr:colOff>
      <xdr:row>167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10F99-9EAC-4C4D-80B9-237B393B711F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167</xdr:row>
      <xdr:rowOff>0</xdr:rowOff>
    </xdr:from>
    <xdr:to>
      <xdr:col>10</xdr:col>
      <xdr:colOff>152513</xdr:colOff>
      <xdr:row>167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83E8697-2896-47A8-9FCA-19B0CFF16B72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70170</xdr:colOff>
      <xdr:row>84</xdr:row>
      <xdr:rowOff>269875</xdr:rowOff>
    </xdr:from>
    <xdr:to>
      <xdr:col>1</xdr:col>
      <xdr:colOff>2363569</xdr:colOff>
      <xdr:row>84</xdr:row>
      <xdr:rowOff>269875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80623B2-9AE0-45C7-B328-9D624A080DBC}"/>
            </a:ext>
          </a:extLst>
        </xdr:cNvPr>
        <xdr:cNvCxnSpPr/>
      </xdr:nvCxnSpPr>
      <xdr:spPr>
        <a:xfrm>
          <a:off x="941027" y="22767018"/>
          <a:ext cx="22933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84</xdr:row>
      <xdr:rowOff>285636</xdr:rowOff>
    </xdr:from>
    <xdr:to>
      <xdr:col>10</xdr:col>
      <xdr:colOff>82389</xdr:colOff>
      <xdr:row>84</xdr:row>
      <xdr:rowOff>285636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39CCF5-01E2-4BE2-A5D1-459CB8B7932F}"/>
            </a:ext>
          </a:extLst>
        </xdr:cNvPr>
        <xdr:cNvCxnSpPr/>
      </xdr:nvCxnSpPr>
      <xdr:spPr>
        <a:xfrm>
          <a:off x="5336448" y="22782779"/>
          <a:ext cx="237501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zoomScale="90" zoomScaleNormal="80" zoomScaleSheetLayoutView="90" workbookViewId="0">
      <selection activeCell="E19" sqref="E19"/>
    </sheetView>
  </sheetViews>
  <sheetFormatPr defaultColWidth="9.08984375" defaultRowHeight="19.5" customHeight="1" x14ac:dyDescent="0.35"/>
  <cols>
    <col min="1" max="1" width="17.08984375" style="10" customWidth="1"/>
    <col min="2" max="2" width="35.81640625" style="10" customWidth="1"/>
    <col min="3" max="3" width="11.08984375" style="11" customWidth="1"/>
    <col min="4" max="4" width="1.90625" style="5" customWidth="1"/>
    <col min="5" max="5" width="17.36328125" style="5" customWidth="1"/>
    <col min="6" max="6" width="1.08984375" style="5" customWidth="1"/>
    <col min="7" max="7" width="17.36328125" style="5" customWidth="1"/>
    <col min="8" max="8" width="1.08984375" style="5" customWidth="1"/>
    <col min="9" max="9" width="17.36328125" style="5" customWidth="1"/>
    <col min="10" max="10" width="1.08984375" style="5" customWidth="1"/>
    <col min="11" max="11" width="17.36328125" style="5" customWidth="1"/>
    <col min="12" max="12" width="9.08984375" style="5"/>
    <col min="13" max="13" width="21.36328125" style="5" bestFit="1" customWidth="1"/>
    <col min="14" max="16384" width="9.08984375" style="5"/>
  </cols>
  <sheetData>
    <row r="1" spans="1:12" ht="19.5" customHeight="1" x14ac:dyDescent="0.35">
      <c r="A1" s="1" t="s">
        <v>210</v>
      </c>
      <c r="B1" s="2"/>
      <c r="C1" s="3"/>
      <c r="D1" s="4"/>
      <c r="E1" s="4"/>
      <c r="F1" s="4"/>
      <c r="G1" s="4"/>
      <c r="I1" s="4"/>
      <c r="J1" s="4"/>
      <c r="K1" s="4"/>
      <c r="L1" s="6"/>
    </row>
    <row r="2" spans="1:12" ht="19.5" customHeight="1" x14ac:dyDescent="0.35">
      <c r="A2" s="1" t="s">
        <v>211</v>
      </c>
      <c r="B2" s="2"/>
      <c r="C2" s="3"/>
      <c r="D2" s="4"/>
      <c r="E2" s="4"/>
      <c r="F2" s="4"/>
      <c r="G2" s="4"/>
      <c r="I2" s="4"/>
      <c r="J2" s="4"/>
      <c r="K2" s="4"/>
      <c r="L2" s="6"/>
    </row>
    <row r="3" spans="1:12" ht="19.5" customHeight="1" x14ac:dyDescent="0.35">
      <c r="A3" s="1" t="s">
        <v>221</v>
      </c>
      <c r="B3" s="2"/>
      <c r="C3" s="3"/>
      <c r="D3" s="4"/>
      <c r="E3" s="4"/>
      <c r="F3" s="4"/>
      <c r="G3" s="4"/>
      <c r="I3" s="4"/>
      <c r="J3" s="4"/>
      <c r="K3" s="4"/>
    </row>
    <row r="4" spans="1:12" ht="19.5" customHeight="1" x14ac:dyDescent="0.35">
      <c r="A4" s="2"/>
      <c r="B4" s="2"/>
      <c r="C4" s="3"/>
      <c r="D4" s="4"/>
      <c r="E4" s="4"/>
      <c r="F4" s="4"/>
      <c r="G4" s="4"/>
      <c r="I4" s="4"/>
      <c r="J4" s="4"/>
      <c r="K4" s="4"/>
    </row>
    <row r="5" spans="1:12" s="4" customFormat="1" ht="19.5" customHeight="1" x14ac:dyDescent="0.35">
      <c r="A5" s="2"/>
      <c r="B5" s="2"/>
      <c r="C5" s="7"/>
      <c r="E5" s="322" t="s">
        <v>0</v>
      </c>
      <c r="F5" s="322"/>
      <c r="G5" s="322"/>
      <c r="H5" s="9"/>
      <c r="I5" s="322" t="s">
        <v>1</v>
      </c>
      <c r="J5" s="322"/>
      <c r="K5" s="322"/>
    </row>
    <row r="6" spans="1:12" ht="19.5" customHeight="1" x14ac:dyDescent="0.35">
      <c r="E6" s="144" t="s">
        <v>193</v>
      </c>
      <c r="F6" s="12"/>
      <c r="G6" s="144" t="s">
        <v>68</v>
      </c>
      <c r="H6" s="144"/>
      <c r="I6" s="144" t="s">
        <v>193</v>
      </c>
      <c r="J6" s="12"/>
      <c r="K6" s="144" t="s">
        <v>68</v>
      </c>
    </row>
    <row r="7" spans="1:12" ht="19.5" customHeight="1" x14ac:dyDescent="0.35">
      <c r="A7" s="2" t="s">
        <v>3</v>
      </c>
      <c r="C7" s="138" t="s">
        <v>40</v>
      </c>
      <c r="E7" s="13">
        <v>2021</v>
      </c>
      <c r="F7" s="14"/>
      <c r="G7" s="13">
        <v>2020</v>
      </c>
      <c r="I7" s="13">
        <v>2021</v>
      </c>
      <c r="J7" s="14"/>
      <c r="K7" s="13">
        <v>2020</v>
      </c>
    </row>
    <row r="8" spans="1:12" ht="19.5" customHeight="1" x14ac:dyDescent="0.35">
      <c r="A8" s="2"/>
      <c r="E8" s="145" t="s">
        <v>235</v>
      </c>
      <c r="F8" s="146"/>
      <c r="G8" s="147"/>
      <c r="H8" s="10"/>
      <c r="I8" s="145" t="s">
        <v>235</v>
      </c>
      <c r="J8" s="146"/>
      <c r="K8" s="147"/>
    </row>
    <row r="9" spans="1:12" ht="19.5" customHeight="1" x14ac:dyDescent="0.35">
      <c r="A9" s="15"/>
      <c r="B9" s="15"/>
      <c r="C9" s="16"/>
      <c r="D9" s="17"/>
      <c r="E9" s="319" t="s">
        <v>2</v>
      </c>
      <c r="F9" s="319"/>
      <c r="G9" s="319"/>
      <c r="H9" s="319"/>
      <c r="I9" s="319"/>
      <c r="J9" s="319"/>
      <c r="K9" s="319"/>
    </row>
    <row r="10" spans="1:12" ht="19.5" customHeight="1" x14ac:dyDescent="0.35">
      <c r="A10" s="2"/>
      <c r="B10" s="15"/>
      <c r="C10" s="138"/>
      <c r="D10" s="17"/>
      <c r="E10" s="18"/>
      <c r="F10" s="19"/>
      <c r="G10" s="18"/>
      <c r="H10" s="19"/>
      <c r="I10" s="18"/>
      <c r="J10" s="20"/>
      <c r="K10" s="18"/>
    </row>
    <row r="11" spans="1:12" ht="19.5" customHeight="1" x14ac:dyDescent="0.35">
      <c r="A11" s="21" t="s">
        <v>4</v>
      </c>
      <c r="D11" s="22"/>
      <c r="E11" s="148">
        <v>14708834</v>
      </c>
      <c r="F11" s="22"/>
      <c r="G11" s="148">
        <v>21942541</v>
      </c>
      <c r="H11" s="23"/>
      <c r="I11" s="148">
        <v>14708769</v>
      </c>
      <c r="J11" s="23"/>
      <c r="K11" s="148">
        <v>12836147</v>
      </c>
    </row>
    <row r="12" spans="1:12" s="9" customFormat="1" ht="19.5" customHeight="1" x14ac:dyDescent="0.35">
      <c r="A12" s="10" t="s">
        <v>5</v>
      </c>
      <c r="B12" s="24"/>
      <c r="C12" s="11">
        <v>13.2</v>
      </c>
      <c r="E12" s="148">
        <v>153824446</v>
      </c>
      <c r="F12" s="23"/>
      <c r="G12" s="148">
        <v>211185009</v>
      </c>
      <c r="H12" s="23"/>
      <c r="I12" s="148">
        <v>153808833</v>
      </c>
      <c r="J12" s="23"/>
      <c r="K12" s="148">
        <v>221262755</v>
      </c>
    </row>
    <row r="13" spans="1:12" s="9" customFormat="1" ht="19.5" customHeight="1" x14ac:dyDescent="0.35">
      <c r="A13" s="10" t="s">
        <v>137</v>
      </c>
      <c r="B13" s="24"/>
      <c r="C13" s="11"/>
      <c r="E13" s="148"/>
      <c r="F13" s="23"/>
      <c r="G13" s="148"/>
      <c r="H13" s="23"/>
      <c r="I13" s="148"/>
      <c r="J13" s="23"/>
      <c r="K13" s="148"/>
    </row>
    <row r="14" spans="1:12" s="9" customFormat="1" ht="19.5" customHeight="1" x14ac:dyDescent="0.35">
      <c r="A14" s="10" t="s">
        <v>136</v>
      </c>
      <c r="B14" s="24"/>
      <c r="C14" s="11">
        <v>4</v>
      </c>
      <c r="E14" s="148">
        <v>15689032</v>
      </c>
      <c r="F14" s="23"/>
      <c r="G14" s="148">
        <v>3787884</v>
      </c>
      <c r="H14" s="23"/>
      <c r="I14" s="148">
        <v>15689023</v>
      </c>
      <c r="J14" s="23"/>
      <c r="K14" s="148">
        <v>1125593</v>
      </c>
    </row>
    <row r="15" spans="1:12" s="9" customFormat="1" ht="19.5" customHeight="1" x14ac:dyDescent="0.35">
      <c r="A15" s="10" t="s">
        <v>6</v>
      </c>
      <c r="B15" s="24"/>
      <c r="C15" s="11">
        <v>4</v>
      </c>
      <c r="E15" s="148">
        <v>14089974</v>
      </c>
      <c r="F15" s="25"/>
      <c r="G15" s="148">
        <v>11959166</v>
      </c>
      <c r="H15" s="23"/>
      <c r="I15" s="148">
        <v>14089974</v>
      </c>
      <c r="J15" s="23"/>
      <c r="K15" s="148">
        <v>10012947</v>
      </c>
    </row>
    <row r="16" spans="1:12" s="9" customFormat="1" ht="19.5" customHeight="1" x14ac:dyDescent="0.35">
      <c r="A16" s="10" t="s">
        <v>7</v>
      </c>
      <c r="B16" s="24"/>
      <c r="C16" s="11" t="s">
        <v>236</v>
      </c>
      <c r="E16" s="148">
        <v>159923657</v>
      </c>
      <c r="F16" s="25"/>
      <c r="G16" s="148">
        <v>134350737</v>
      </c>
      <c r="H16" s="23"/>
      <c r="I16" s="148">
        <v>159923657</v>
      </c>
      <c r="J16" s="23"/>
      <c r="K16" s="148">
        <v>73322721</v>
      </c>
    </row>
    <row r="17" spans="1:11" s="9" customFormat="1" ht="19.5" customHeight="1" x14ac:dyDescent="0.35">
      <c r="A17" s="10" t="s">
        <v>176</v>
      </c>
      <c r="B17" s="24"/>
      <c r="C17" s="11">
        <v>7</v>
      </c>
      <c r="E17" s="148">
        <v>8772231</v>
      </c>
      <c r="F17" s="25"/>
      <c r="G17" s="148">
        <v>8599132</v>
      </c>
      <c r="H17" s="23"/>
      <c r="I17" s="148">
        <v>73633327</v>
      </c>
      <c r="J17" s="23"/>
      <c r="K17" s="148">
        <v>158851759</v>
      </c>
    </row>
    <row r="18" spans="1:11" ht="19.5" customHeight="1" x14ac:dyDescent="0.35">
      <c r="A18" s="21" t="s">
        <v>116</v>
      </c>
      <c r="C18" s="11" t="s">
        <v>243</v>
      </c>
      <c r="E18" s="148">
        <v>1312762410</v>
      </c>
      <c r="F18" s="23"/>
      <c r="G18" s="148">
        <v>1348480119</v>
      </c>
      <c r="H18" s="23"/>
      <c r="I18" s="148">
        <v>1312752248</v>
      </c>
      <c r="J18" s="23"/>
      <c r="K18" s="148">
        <v>693774871</v>
      </c>
    </row>
    <row r="19" spans="1:11" ht="19.5" customHeight="1" x14ac:dyDescent="0.35">
      <c r="A19" s="21" t="s">
        <v>8</v>
      </c>
      <c r="B19" s="24"/>
      <c r="D19" s="9"/>
      <c r="E19" s="148">
        <v>5589156</v>
      </c>
      <c r="F19" s="26"/>
      <c r="G19" s="26">
        <v>6037212</v>
      </c>
      <c r="H19" s="26"/>
      <c r="I19" s="148">
        <v>5589156</v>
      </c>
      <c r="J19" s="26"/>
      <c r="K19" s="26">
        <v>3150007</v>
      </c>
    </row>
    <row r="20" spans="1:11" ht="19.5" customHeight="1" x14ac:dyDescent="0.35">
      <c r="A20" s="21" t="s">
        <v>9</v>
      </c>
      <c r="B20" s="24"/>
      <c r="D20" s="9"/>
      <c r="E20" s="148">
        <v>22276316</v>
      </c>
      <c r="F20" s="26"/>
      <c r="G20" s="26">
        <v>24038714</v>
      </c>
      <c r="H20" s="26"/>
      <c r="I20" s="148">
        <v>22210071</v>
      </c>
      <c r="J20" s="26"/>
      <c r="K20" s="26">
        <v>13755268</v>
      </c>
    </row>
    <row r="21" spans="1:11" ht="19.5" customHeight="1" x14ac:dyDescent="0.35">
      <c r="A21" s="21" t="s">
        <v>80</v>
      </c>
      <c r="B21" s="24"/>
      <c r="D21" s="9"/>
      <c r="E21" s="148">
        <v>22667646</v>
      </c>
      <c r="F21" s="26"/>
      <c r="G21" s="26">
        <v>22546343</v>
      </c>
      <c r="H21" s="27"/>
      <c r="I21" s="148">
        <v>22635556</v>
      </c>
      <c r="J21" s="27"/>
      <c r="K21" s="26">
        <v>3723844</v>
      </c>
    </row>
    <row r="22" spans="1:11" ht="19.5" customHeight="1" x14ac:dyDescent="0.35">
      <c r="A22" s="21" t="s">
        <v>10</v>
      </c>
      <c r="B22" s="24"/>
      <c r="D22" s="9"/>
      <c r="E22" s="148">
        <v>142702</v>
      </c>
      <c r="F22" s="26"/>
      <c r="G22" s="26">
        <v>1980185</v>
      </c>
      <c r="H22" s="27"/>
      <c r="I22" s="251" t="s">
        <v>242</v>
      </c>
      <c r="J22" s="27"/>
      <c r="K22" s="26">
        <v>2818086</v>
      </c>
    </row>
    <row r="23" spans="1:11" ht="19.5" customHeight="1" x14ac:dyDescent="0.35">
      <c r="A23" s="10" t="s">
        <v>11</v>
      </c>
      <c r="B23" s="24"/>
      <c r="C23" s="11">
        <v>13.2</v>
      </c>
      <c r="D23" s="9"/>
      <c r="E23" s="149">
        <v>19592774</v>
      </c>
      <c r="F23" s="26"/>
      <c r="G23" s="28">
        <v>13424788</v>
      </c>
      <c r="H23" s="26"/>
      <c r="I23" s="28">
        <v>19483704</v>
      </c>
      <c r="J23" s="26"/>
      <c r="K23" s="28">
        <v>10770463</v>
      </c>
    </row>
    <row r="24" spans="1:11" s="9" customFormat="1" ht="19.5" customHeight="1" thickBot="1" x14ac:dyDescent="0.4">
      <c r="A24" s="24" t="s">
        <v>12</v>
      </c>
      <c r="B24" s="24"/>
      <c r="C24" s="3"/>
      <c r="E24" s="29">
        <f>SUM(E11:E23)</f>
        <v>1750039178</v>
      </c>
      <c r="F24" s="27"/>
      <c r="G24" s="29">
        <f>SUM(G11:G23)</f>
        <v>1808331830</v>
      </c>
      <c r="H24" s="27"/>
      <c r="I24" s="29">
        <f>SUM(I11:I23)</f>
        <v>1814524318</v>
      </c>
      <c r="J24" s="27"/>
      <c r="K24" s="29">
        <f>SUM(K11:K23)</f>
        <v>1205404461</v>
      </c>
    </row>
    <row r="25" spans="1:11" s="9" customFormat="1" ht="19.5" customHeight="1" thickTop="1" x14ac:dyDescent="0.35">
      <c r="A25" s="24"/>
      <c r="B25" s="24"/>
      <c r="C25" s="3"/>
      <c r="E25" s="27"/>
      <c r="F25" s="27"/>
      <c r="G25" s="27"/>
      <c r="H25" s="27"/>
      <c r="I25" s="27"/>
      <c r="J25" s="27"/>
      <c r="K25" s="27"/>
    </row>
    <row r="26" spans="1:11" s="9" customFormat="1" ht="19.5" customHeight="1" x14ac:dyDescent="0.35">
      <c r="A26" s="24"/>
      <c r="B26" s="24"/>
      <c r="C26" s="3"/>
      <c r="E26" s="27"/>
      <c r="F26" s="27"/>
      <c r="G26" s="27"/>
      <c r="H26" s="27"/>
      <c r="I26" s="27"/>
      <c r="J26" s="27"/>
      <c r="K26" s="27"/>
    </row>
    <row r="27" spans="1:11" s="9" customFormat="1" ht="19.5" customHeight="1" x14ac:dyDescent="0.35">
      <c r="A27" s="24"/>
      <c r="B27" s="24"/>
      <c r="C27" s="3"/>
      <c r="E27" s="27"/>
      <c r="F27" s="27"/>
      <c r="G27" s="27"/>
      <c r="H27" s="27"/>
      <c r="I27" s="27"/>
      <c r="J27" s="27"/>
      <c r="K27" s="27"/>
    </row>
    <row r="28" spans="1:11" s="9" customFormat="1" ht="19.5" customHeight="1" x14ac:dyDescent="0.35">
      <c r="A28" s="2" t="s">
        <v>13</v>
      </c>
      <c r="B28" s="24"/>
      <c r="C28" s="3"/>
      <c r="E28" s="27"/>
      <c r="F28" s="27"/>
      <c r="G28" s="27"/>
      <c r="H28" s="27"/>
      <c r="I28" s="27"/>
      <c r="J28" s="27"/>
      <c r="K28" s="27"/>
    </row>
    <row r="29" spans="1:11" s="9" customFormat="1" ht="19.5" customHeight="1" x14ac:dyDescent="0.35">
      <c r="A29" s="24"/>
      <c r="B29" s="24"/>
      <c r="C29" s="3"/>
      <c r="E29" s="27"/>
      <c r="F29" s="27"/>
      <c r="G29" s="27"/>
      <c r="H29" s="27"/>
      <c r="I29" s="27"/>
      <c r="J29" s="27"/>
      <c r="K29" s="27"/>
    </row>
    <row r="30" spans="1:11" s="9" customFormat="1" ht="19.5" customHeight="1" x14ac:dyDescent="0.35">
      <c r="A30" s="30" t="s">
        <v>70</v>
      </c>
      <c r="B30" s="10"/>
      <c r="C30" s="11"/>
      <c r="D30" s="5"/>
      <c r="E30" s="31"/>
      <c r="F30" s="32"/>
      <c r="G30" s="31"/>
      <c r="H30" s="5"/>
      <c r="I30" s="31"/>
      <c r="J30" s="32"/>
      <c r="K30" s="31"/>
    </row>
    <row r="31" spans="1:11" s="9" customFormat="1" ht="19.5" customHeight="1" x14ac:dyDescent="0.35">
      <c r="A31" s="10" t="s">
        <v>14</v>
      </c>
      <c r="B31" s="10"/>
      <c r="C31" s="11" t="s">
        <v>244</v>
      </c>
      <c r="D31" s="5"/>
      <c r="E31" s="33">
        <v>1325186661</v>
      </c>
      <c r="F31" s="33"/>
      <c r="G31" s="33">
        <v>1373407885</v>
      </c>
      <c r="H31" s="33"/>
      <c r="I31" s="33">
        <v>1330544187</v>
      </c>
      <c r="J31" s="33"/>
      <c r="K31" s="33">
        <v>815677627</v>
      </c>
    </row>
    <row r="32" spans="1:11" s="9" customFormat="1" ht="19.5" customHeight="1" x14ac:dyDescent="0.35">
      <c r="A32" s="21" t="s">
        <v>15</v>
      </c>
      <c r="B32" s="10"/>
      <c r="C32" s="11">
        <v>13.2</v>
      </c>
      <c r="D32" s="5"/>
      <c r="E32" s="33">
        <v>73307962</v>
      </c>
      <c r="F32" s="33"/>
      <c r="G32" s="33">
        <v>75908760</v>
      </c>
      <c r="H32" s="33"/>
      <c r="I32" s="33">
        <v>73423182</v>
      </c>
      <c r="J32" s="33"/>
      <c r="K32" s="33">
        <v>51148970</v>
      </c>
    </row>
    <row r="33" spans="1:11" s="9" customFormat="1" ht="19.5" customHeight="1" x14ac:dyDescent="0.35">
      <c r="A33" s="10" t="s">
        <v>16</v>
      </c>
      <c r="B33" s="10"/>
      <c r="C33" s="11"/>
      <c r="D33" s="5"/>
      <c r="E33" s="33">
        <v>5379513</v>
      </c>
      <c r="F33" s="34"/>
      <c r="G33" s="33">
        <v>3894675</v>
      </c>
      <c r="H33" s="33"/>
      <c r="I33" s="33">
        <v>5379513</v>
      </c>
      <c r="J33" s="33"/>
      <c r="K33" s="33">
        <v>2897675</v>
      </c>
    </row>
    <row r="34" spans="1:11" s="9" customFormat="1" ht="19.5" customHeight="1" x14ac:dyDescent="0.35">
      <c r="A34" s="10" t="s">
        <v>135</v>
      </c>
      <c r="B34" s="10"/>
      <c r="C34" s="11"/>
      <c r="D34" s="5"/>
      <c r="E34" s="33"/>
      <c r="F34" s="34"/>
      <c r="G34" s="33"/>
      <c r="H34" s="33"/>
      <c r="I34" s="33"/>
      <c r="J34" s="33"/>
      <c r="K34" s="33"/>
    </row>
    <row r="35" spans="1:11" s="9" customFormat="1" ht="19.5" customHeight="1" x14ac:dyDescent="0.35">
      <c r="A35" s="10" t="s">
        <v>136</v>
      </c>
      <c r="B35" s="10"/>
      <c r="C35" s="11">
        <v>4</v>
      </c>
      <c r="D35" s="5"/>
      <c r="E35" s="33">
        <v>437180</v>
      </c>
      <c r="F35" s="34"/>
      <c r="G35" s="33">
        <v>431884</v>
      </c>
      <c r="H35" s="33"/>
      <c r="I35" s="33">
        <v>437180</v>
      </c>
      <c r="J35" s="34"/>
      <c r="K35" s="33">
        <v>431884</v>
      </c>
    </row>
    <row r="36" spans="1:11" s="9" customFormat="1" ht="19.5" customHeight="1" x14ac:dyDescent="0.35">
      <c r="A36" s="10" t="s">
        <v>17</v>
      </c>
      <c r="B36" s="10"/>
      <c r="C36" s="11">
        <v>4</v>
      </c>
      <c r="D36" s="5"/>
      <c r="E36" s="33">
        <v>12959351</v>
      </c>
      <c r="F36" s="34"/>
      <c r="G36" s="33">
        <v>9267833</v>
      </c>
      <c r="H36" s="33"/>
      <c r="I36" s="33">
        <v>12959351</v>
      </c>
      <c r="J36" s="33"/>
      <c r="K36" s="33">
        <v>8144190</v>
      </c>
    </row>
    <row r="37" spans="1:11" s="9" customFormat="1" ht="19.5" customHeight="1" x14ac:dyDescent="0.35">
      <c r="A37" s="10" t="s">
        <v>187</v>
      </c>
      <c r="B37" s="10"/>
      <c r="C37" s="11" t="s">
        <v>245</v>
      </c>
      <c r="D37" s="5"/>
      <c r="E37" s="33">
        <v>82829811</v>
      </c>
      <c r="F37" s="33"/>
      <c r="G37" s="33">
        <v>88964851</v>
      </c>
      <c r="H37" s="33"/>
      <c r="I37" s="33">
        <v>77429811</v>
      </c>
      <c r="J37" s="33"/>
      <c r="K37" s="33">
        <v>88959693</v>
      </c>
    </row>
    <row r="38" spans="1:11" s="9" customFormat="1" ht="19.5" customHeight="1" x14ac:dyDescent="0.35">
      <c r="A38" s="10" t="s">
        <v>111</v>
      </c>
      <c r="B38" s="10"/>
      <c r="C38" s="11"/>
      <c r="D38" s="5"/>
      <c r="E38" s="33">
        <v>3769684</v>
      </c>
      <c r="F38" s="33"/>
      <c r="G38" s="33">
        <v>4366292</v>
      </c>
      <c r="H38" s="33"/>
      <c r="I38" s="33">
        <v>3728149</v>
      </c>
      <c r="J38" s="33"/>
      <c r="K38" s="33">
        <v>2517106</v>
      </c>
    </row>
    <row r="39" spans="1:11" s="9" customFormat="1" ht="19.5" customHeight="1" x14ac:dyDescent="0.35">
      <c r="A39" s="10" t="s">
        <v>81</v>
      </c>
      <c r="B39" s="10"/>
      <c r="C39" s="11"/>
      <c r="D39" s="5"/>
      <c r="E39" s="33">
        <v>2414480</v>
      </c>
      <c r="F39" s="33"/>
      <c r="G39" s="33">
        <v>2820668</v>
      </c>
      <c r="H39" s="33"/>
      <c r="I39" s="33">
        <v>2413846</v>
      </c>
      <c r="J39" s="33"/>
      <c r="K39" s="33">
        <v>1444693</v>
      </c>
    </row>
    <row r="40" spans="1:11" s="9" customFormat="1" ht="19.399999999999999" customHeight="1" x14ac:dyDescent="0.35">
      <c r="A40" s="10" t="s">
        <v>133</v>
      </c>
      <c r="B40" s="10"/>
      <c r="C40" s="11"/>
      <c r="D40" s="5"/>
      <c r="E40" s="33">
        <v>1222854</v>
      </c>
      <c r="F40" s="33"/>
      <c r="G40" s="33">
        <v>3500501</v>
      </c>
      <c r="H40" s="33"/>
      <c r="I40" s="33">
        <v>434196</v>
      </c>
      <c r="J40" s="33"/>
      <c r="K40" s="33">
        <v>0</v>
      </c>
    </row>
    <row r="41" spans="1:11" s="9" customFormat="1" ht="19.5" customHeight="1" x14ac:dyDescent="0.35">
      <c r="A41" s="10" t="s">
        <v>118</v>
      </c>
      <c r="B41" s="10"/>
      <c r="C41" s="11"/>
      <c r="D41" s="5"/>
      <c r="E41" s="33">
        <v>20445437</v>
      </c>
      <c r="F41" s="33"/>
      <c r="G41" s="33">
        <v>20884682</v>
      </c>
      <c r="H41" s="33"/>
      <c r="I41" s="33">
        <v>20446377</v>
      </c>
      <c r="J41" s="33"/>
      <c r="K41" s="33">
        <v>19261556</v>
      </c>
    </row>
    <row r="42" spans="1:11" s="9" customFormat="1" ht="19.5" customHeight="1" x14ac:dyDescent="0.35">
      <c r="A42" s="21" t="s">
        <v>18</v>
      </c>
      <c r="B42" s="10"/>
      <c r="C42" s="11">
        <v>13.2</v>
      </c>
      <c r="D42" s="5"/>
      <c r="E42" s="35">
        <v>14196274</v>
      </c>
      <c r="F42" s="33"/>
      <c r="G42" s="35">
        <v>20134074</v>
      </c>
      <c r="H42" s="33"/>
      <c r="I42" s="35">
        <v>82761933</v>
      </c>
      <c r="J42" s="33"/>
      <c r="K42" s="35">
        <v>11468558</v>
      </c>
    </row>
    <row r="43" spans="1:11" s="9" customFormat="1" ht="19.5" customHeight="1" x14ac:dyDescent="0.35">
      <c r="A43" s="24" t="s">
        <v>19</v>
      </c>
      <c r="B43" s="10"/>
      <c r="C43" s="11"/>
      <c r="D43" s="5"/>
      <c r="E43" s="36">
        <f>SUM(E31:E42)</f>
        <v>1542149207</v>
      </c>
      <c r="F43" s="34"/>
      <c r="G43" s="36">
        <f>SUM(G31:G42)</f>
        <v>1603582105</v>
      </c>
      <c r="H43" s="33"/>
      <c r="I43" s="36">
        <f>SUM(I31:I42)</f>
        <v>1609957725</v>
      </c>
      <c r="J43" s="34"/>
      <c r="K43" s="36">
        <f>SUM(K31:K42)</f>
        <v>1001951952</v>
      </c>
    </row>
    <row r="44" spans="1:11" s="9" customFormat="1" ht="19.5" customHeight="1" x14ac:dyDescent="0.35">
      <c r="A44" s="24"/>
      <c r="B44" s="24"/>
      <c r="C44" s="3"/>
      <c r="E44" s="34"/>
      <c r="F44" s="34"/>
      <c r="G44" s="34"/>
      <c r="H44" s="34"/>
      <c r="I44" s="34"/>
      <c r="J44" s="34"/>
      <c r="K44" s="34"/>
    </row>
    <row r="45" spans="1:11" ht="19.5" customHeight="1" x14ac:dyDescent="0.35">
      <c r="A45" s="1" t="s">
        <v>210</v>
      </c>
      <c r="B45" s="2"/>
      <c r="C45" s="3"/>
      <c r="D45" s="4"/>
      <c r="E45" s="4"/>
      <c r="F45" s="4"/>
      <c r="G45" s="4"/>
      <c r="I45" s="4"/>
      <c r="J45" s="4"/>
      <c r="K45" s="4"/>
    </row>
    <row r="46" spans="1:11" ht="19.5" customHeight="1" x14ac:dyDescent="0.35">
      <c r="A46" s="1" t="s">
        <v>211</v>
      </c>
      <c r="B46" s="2"/>
      <c r="C46" s="3"/>
      <c r="D46" s="4"/>
      <c r="E46" s="4"/>
      <c r="F46" s="4"/>
      <c r="G46" s="4"/>
      <c r="I46" s="4"/>
      <c r="J46" s="4"/>
      <c r="K46" s="4"/>
    </row>
    <row r="47" spans="1:11" ht="19.5" customHeight="1" x14ac:dyDescent="0.35">
      <c r="A47" s="1" t="s">
        <v>222</v>
      </c>
      <c r="B47" s="2"/>
      <c r="C47" s="3"/>
      <c r="D47" s="4"/>
      <c r="E47" s="4"/>
      <c r="F47" s="4"/>
      <c r="G47" s="4"/>
      <c r="I47" s="4"/>
      <c r="J47" s="4"/>
      <c r="K47" s="4"/>
    </row>
    <row r="48" spans="1:11" ht="19.5" customHeight="1" x14ac:dyDescent="0.35">
      <c r="A48" s="2"/>
      <c r="B48" s="2"/>
      <c r="C48" s="3"/>
      <c r="D48" s="4"/>
      <c r="E48" s="4"/>
      <c r="F48" s="4"/>
      <c r="G48" s="4"/>
      <c r="I48" s="4"/>
      <c r="J48" s="4"/>
      <c r="K48" s="4"/>
    </row>
    <row r="49" spans="1:14" s="4" customFormat="1" ht="19.5" customHeight="1" x14ac:dyDescent="0.35">
      <c r="A49" s="2"/>
      <c r="B49" s="2"/>
      <c r="C49" s="7"/>
      <c r="E49" s="322" t="s">
        <v>0</v>
      </c>
      <c r="F49" s="322"/>
      <c r="G49" s="322"/>
      <c r="H49" s="9"/>
      <c r="I49" s="322" t="s">
        <v>1</v>
      </c>
      <c r="J49" s="322"/>
      <c r="K49" s="322"/>
    </row>
    <row r="50" spans="1:14" ht="19.5" customHeight="1" x14ac:dyDescent="0.35">
      <c r="E50" s="144" t="s">
        <v>193</v>
      </c>
      <c r="F50" s="12"/>
      <c r="G50" s="144" t="s">
        <v>68</v>
      </c>
      <c r="H50" s="144"/>
      <c r="I50" s="144" t="s">
        <v>193</v>
      </c>
      <c r="J50" s="12"/>
      <c r="K50" s="144" t="s">
        <v>68</v>
      </c>
    </row>
    <row r="51" spans="1:14" ht="19.5" customHeight="1" x14ac:dyDescent="0.35">
      <c r="A51" s="2" t="s">
        <v>13</v>
      </c>
      <c r="C51" s="11" t="s">
        <v>40</v>
      </c>
      <c r="E51" s="13">
        <v>2021</v>
      </c>
      <c r="F51" s="14"/>
      <c r="G51" s="13">
        <v>2020</v>
      </c>
      <c r="I51" s="13">
        <v>2021</v>
      </c>
      <c r="J51" s="14"/>
      <c r="K51" s="13">
        <v>2020</v>
      </c>
    </row>
    <row r="52" spans="1:14" ht="19.5" customHeight="1" x14ac:dyDescent="0.35">
      <c r="A52" s="2"/>
      <c r="E52" s="145" t="s">
        <v>235</v>
      </c>
      <c r="F52" s="146"/>
      <c r="G52" s="147"/>
      <c r="H52" s="10"/>
      <c r="I52" s="145" t="s">
        <v>235</v>
      </c>
      <c r="J52" s="146"/>
      <c r="K52" s="147"/>
    </row>
    <row r="53" spans="1:14" ht="19.5" customHeight="1" x14ac:dyDescent="0.35">
      <c r="A53" s="15"/>
      <c r="B53" s="15"/>
      <c r="C53" s="16"/>
      <c r="D53" s="17"/>
      <c r="E53" s="319" t="s">
        <v>2</v>
      </c>
      <c r="F53" s="319"/>
      <c r="G53" s="319"/>
      <c r="H53" s="319"/>
      <c r="I53" s="319"/>
      <c r="J53" s="319"/>
      <c r="K53" s="319"/>
    </row>
    <row r="54" spans="1:14" s="9" customFormat="1" ht="19.5" customHeight="1" x14ac:dyDescent="0.35">
      <c r="A54" s="2"/>
      <c r="B54" s="24"/>
      <c r="C54" s="3"/>
      <c r="E54" s="34"/>
      <c r="F54" s="34"/>
      <c r="G54" s="34"/>
      <c r="H54" s="34"/>
      <c r="I54" s="34"/>
      <c r="J54" s="34"/>
      <c r="K54" s="34"/>
    </row>
    <row r="55" spans="1:14" ht="19.5" customHeight="1" x14ac:dyDescent="0.35">
      <c r="A55" s="37" t="s">
        <v>20</v>
      </c>
      <c r="E55" s="33"/>
      <c r="F55" s="33"/>
      <c r="G55" s="33"/>
      <c r="H55" s="33"/>
      <c r="I55" s="33"/>
      <c r="J55" s="33"/>
      <c r="K55" s="33"/>
    </row>
    <row r="56" spans="1:14" ht="19.5" customHeight="1" x14ac:dyDescent="0.35">
      <c r="A56" s="21" t="s">
        <v>21</v>
      </c>
      <c r="E56" s="33"/>
      <c r="F56" s="33"/>
      <c r="G56" s="33"/>
      <c r="H56" s="33"/>
      <c r="I56" s="33"/>
      <c r="J56" s="33"/>
      <c r="K56" s="33"/>
    </row>
    <row r="57" spans="1:14" ht="19.5" customHeight="1" x14ac:dyDescent="0.35">
      <c r="A57" s="21" t="s">
        <v>22</v>
      </c>
      <c r="E57" s="33"/>
      <c r="F57" s="33"/>
      <c r="G57" s="33"/>
      <c r="H57" s="33"/>
      <c r="I57" s="33"/>
      <c r="J57" s="33"/>
      <c r="K57" s="33"/>
    </row>
    <row r="58" spans="1:14" ht="19.5" customHeight="1" x14ac:dyDescent="0.35">
      <c r="A58" s="21" t="s">
        <v>223</v>
      </c>
      <c r="E58" s="33"/>
      <c r="F58" s="33"/>
      <c r="G58" s="33"/>
      <c r="H58" s="33"/>
      <c r="I58" s="33"/>
      <c r="J58" s="33"/>
      <c r="K58" s="33"/>
      <c r="M58" s="39"/>
    </row>
    <row r="59" spans="1:14" ht="19.5" customHeight="1" x14ac:dyDescent="0.35">
      <c r="A59" s="21" t="s">
        <v>224</v>
      </c>
      <c r="E59" s="33"/>
      <c r="F59" s="33"/>
      <c r="G59" s="33"/>
      <c r="H59" s="33"/>
      <c r="I59" s="33"/>
      <c r="J59" s="33"/>
      <c r="K59" s="33"/>
      <c r="M59" s="39"/>
    </row>
    <row r="60" spans="1:14" ht="19.5" customHeight="1" thickBot="1" x14ac:dyDescent="0.4">
      <c r="A60" s="5" t="s">
        <v>225</v>
      </c>
      <c r="E60" s="38">
        <v>92021137</v>
      </c>
      <c r="F60" s="33"/>
      <c r="G60" s="38">
        <v>100912375</v>
      </c>
      <c r="H60" s="33"/>
      <c r="I60" s="38">
        <v>92021137</v>
      </c>
      <c r="J60" s="33"/>
      <c r="K60" s="38">
        <v>100912375</v>
      </c>
      <c r="M60" s="39"/>
    </row>
    <row r="61" spans="1:14" ht="19.5" customHeight="1" thickTop="1" x14ac:dyDescent="0.35">
      <c r="A61" s="21" t="s">
        <v>23</v>
      </c>
      <c r="E61" s="33"/>
      <c r="F61" s="33"/>
      <c r="G61" s="33"/>
      <c r="H61" s="33"/>
      <c r="I61" s="33"/>
      <c r="J61" s="33"/>
      <c r="K61" s="33"/>
      <c r="M61" s="39"/>
    </row>
    <row r="62" spans="1:14" ht="19.5" customHeight="1" x14ac:dyDescent="0.35">
      <c r="A62" s="21" t="s">
        <v>226</v>
      </c>
      <c r="E62" s="33"/>
      <c r="F62" s="33"/>
      <c r="G62" s="33"/>
      <c r="H62" s="33"/>
      <c r="I62" s="33"/>
      <c r="J62" s="33"/>
      <c r="K62" s="33"/>
      <c r="M62" s="39"/>
      <c r="N62" s="40"/>
    </row>
    <row r="63" spans="1:14" ht="19.5" customHeight="1" x14ac:dyDescent="0.35">
      <c r="A63" s="21" t="s">
        <v>227</v>
      </c>
      <c r="E63" s="33"/>
      <c r="F63" s="33"/>
      <c r="G63" s="33"/>
      <c r="H63" s="33"/>
      <c r="I63" s="33"/>
      <c r="J63" s="33"/>
      <c r="K63" s="33"/>
      <c r="M63" s="39"/>
      <c r="N63" s="41"/>
    </row>
    <row r="64" spans="1:14" ht="19.5" customHeight="1" x14ac:dyDescent="0.35">
      <c r="A64" s="10" t="s">
        <v>225</v>
      </c>
      <c r="E64" s="33">
        <v>91675942</v>
      </c>
      <c r="F64" s="33"/>
      <c r="G64" s="33">
        <v>91588946</v>
      </c>
      <c r="H64" s="33"/>
      <c r="I64" s="33">
        <v>91675942</v>
      </c>
      <c r="J64" s="33"/>
      <c r="K64" s="33">
        <v>91588946</v>
      </c>
      <c r="M64" s="39"/>
      <c r="N64" s="41"/>
    </row>
    <row r="65" spans="1:14" ht="19.5" customHeight="1" x14ac:dyDescent="0.35">
      <c r="A65" s="21" t="s">
        <v>192</v>
      </c>
      <c r="E65" s="33">
        <v>43321048</v>
      </c>
      <c r="F65" s="33"/>
      <c r="G65" s="33">
        <v>43321601</v>
      </c>
      <c r="H65" s="33"/>
      <c r="I65" s="33">
        <v>43321048</v>
      </c>
      <c r="J65" s="33"/>
      <c r="K65" s="148">
        <v>43321601</v>
      </c>
      <c r="M65" s="39"/>
      <c r="N65" s="41"/>
    </row>
    <row r="66" spans="1:14" ht="19.5" customHeight="1" x14ac:dyDescent="0.35">
      <c r="A66" s="21" t="s">
        <v>100</v>
      </c>
      <c r="E66" s="33">
        <v>5171771</v>
      </c>
      <c r="F66" s="33"/>
      <c r="G66" s="33">
        <v>5797791</v>
      </c>
      <c r="H66" s="33"/>
      <c r="I66" s="33">
        <v>6120318</v>
      </c>
      <c r="J66" s="33"/>
      <c r="K66" s="33">
        <v>5761304</v>
      </c>
      <c r="M66" s="39"/>
      <c r="N66" s="40"/>
    </row>
    <row r="67" spans="1:14" ht="19.5" customHeight="1" x14ac:dyDescent="0.35">
      <c r="A67" s="21" t="s">
        <v>24</v>
      </c>
      <c r="E67" s="33"/>
      <c r="F67" s="33"/>
      <c r="G67" s="33"/>
      <c r="H67" s="33"/>
      <c r="I67" s="33"/>
      <c r="J67" s="33"/>
      <c r="K67" s="33"/>
      <c r="M67" s="39"/>
    </row>
    <row r="68" spans="1:14" ht="19.5" customHeight="1" x14ac:dyDescent="0.35">
      <c r="A68" s="21" t="s">
        <v>25</v>
      </c>
      <c r="E68" s="33"/>
      <c r="F68" s="33"/>
      <c r="G68" s="33"/>
      <c r="H68" s="33"/>
      <c r="I68" s="33"/>
      <c r="J68" s="33"/>
      <c r="K68" s="33"/>
      <c r="M68" s="39"/>
    </row>
    <row r="69" spans="1:14" ht="19.5" customHeight="1" x14ac:dyDescent="0.35">
      <c r="A69" s="21" t="s">
        <v>26</v>
      </c>
      <c r="E69" s="33">
        <v>10091000</v>
      </c>
      <c r="F69" s="33"/>
      <c r="G69" s="33">
        <v>10091000</v>
      </c>
      <c r="H69" s="33"/>
      <c r="I69" s="33">
        <v>10091000</v>
      </c>
      <c r="J69" s="33"/>
      <c r="K69" s="33">
        <v>10091000</v>
      </c>
      <c r="M69" s="39"/>
    </row>
    <row r="70" spans="1:14" ht="19.5" customHeight="1" x14ac:dyDescent="0.35">
      <c r="A70" s="21" t="s">
        <v>27</v>
      </c>
      <c r="E70" s="35">
        <v>57612657</v>
      </c>
      <c r="F70" s="33"/>
      <c r="G70" s="35">
        <v>53913289</v>
      </c>
      <c r="H70" s="33"/>
      <c r="I70" s="35">
        <v>53358285</v>
      </c>
      <c r="J70" s="33"/>
      <c r="K70" s="35">
        <v>52689658</v>
      </c>
      <c r="M70" s="39"/>
    </row>
    <row r="71" spans="1:14" ht="19.5" customHeight="1" x14ac:dyDescent="0.35">
      <c r="A71" s="2" t="s">
        <v>84</v>
      </c>
      <c r="B71" s="24"/>
      <c r="D71" s="9"/>
      <c r="E71" s="34">
        <f>SUM(E64:E70)</f>
        <v>207872418</v>
      </c>
      <c r="F71" s="34"/>
      <c r="G71" s="34">
        <f>SUM(G64:G70)</f>
        <v>204712627</v>
      </c>
      <c r="H71" s="34"/>
      <c r="I71" s="34">
        <f>SUM(I64:I70)</f>
        <v>204566593</v>
      </c>
      <c r="J71" s="34"/>
      <c r="K71" s="34">
        <f>SUM(K64:K70)</f>
        <v>203452509</v>
      </c>
    </row>
    <row r="72" spans="1:14" ht="19.5" customHeight="1" x14ac:dyDescent="0.35">
      <c r="A72" s="21" t="s">
        <v>41</v>
      </c>
      <c r="E72" s="35">
        <v>17553</v>
      </c>
      <c r="F72" s="33"/>
      <c r="G72" s="35">
        <v>37098</v>
      </c>
      <c r="H72" s="33"/>
      <c r="I72" s="35">
        <v>0</v>
      </c>
      <c r="J72" s="33"/>
      <c r="K72" s="35">
        <v>0</v>
      </c>
    </row>
    <row r="73" spans="1:14" ht="19.5" customHeight="1" x14ac:dyDescent="0.35">
      <c r="A73" s="2" t="s">
        <v>28</v>
      </c>
      <c r="E73" s="34">
        <f>SUM(E71:E72)</f>
        <v>207889971</v>
      </c>
      <c r="F73" s="34"/>
      <c r="G73" s="34">
        <f>SUM(G71:G72)</f>
        <v>204749725</v>
      </c>
      <c r="H73" s="34"/>
      <c r="I73" s="34">
        <f>SUM(I71:I72)</f>
        <v>204566593</v>
      </c>
      <c r="J73" s="34"/>
      <c r="K73" s="34">
        <f>SUM(K71:K72)</f>
        <v>203452509</v>
      </c>
    </row>
    <row r="74" spans="1:14" ht="19.5" customHeight="1" thickBot="1" x14ac:dyDescent="0.4">
      <c r="A74" s="2" t="s">
        <v>29</v>
      </c>
      <c r="E74" s="42">
        <f>E43+E73</f>
        <v>1750039178</v>
      </c>
      <c r="F74" s="34"/>
      <c r="G74" s="42">
        <f>G43+G73</f>
        <v>1808331830</v>
      </c>
      <c r="H74" s="34"/>
      <c r="I74" s="42">
        <f>I43+I73</f>
        <v>1814524318</v>
      </c>
      <c r="J74" s="34"/>
      <c r="K74" s="42">
        <f>K43+K73</f>
        <v>1205404461</v>
      </c>
    </row>
    <row r="75" spans="1:14" ht="19.5" customHeight="1" thickTop="1" x14ac:dyDescent="0.35">
      <c r="A75" s="2"/>
      <c r="E75" s="150"/>
      <c r="F75" s="34"/>
      <c r="G75" s="150"/>
      <c r="H75" s="34"/>
      <c r="I75" s="150"/>
      <c r="J75" s="34"/>
      <c r="K75" s="150"/>
    </row>
    <row r="76" spans="1:14" ht="19.5" customHeight="1" x14ac:dyDescent="0.35">
      <c r="A76" s="2"/>
      <c r="E76" s="150"/>
      <c r="F76" s="34"/>
      <c r="G76" s="150"/>
      <c r="H76" s="34"/>
      <c r="I76" s="150"/>
      <c r="J76" s="34"/>
      <c r="K76" s="150"/>
    </row>
    <row r="77" spans="1:14" ht="19.5" customHeight="1" x14ac:dyDescent="0.35">
      <c r="A77" s="2"/>
      <c r="E77" s="150"/>
      <c r="F77" s="34"/>
      <c r="G77" s="150"/>
      <c r="H77" s="34"/>
      <c r="I77" s="150"/>
      <c r="J77" s="34"/>
      <c r="K77" s="150"/>
    </row>
    <row r="78" spans="1:14" ht="19.5" customHeight="1" x14ac:dyDescent="0.35">
      <c r="E78" s="33"/>
      <c r="G78" s="33"/>
      <c r="I78" s="33"/>
      <c r="K78" s="33"/>
    </row>
    <row r="79" spans="1:14" ht="19.5" customHeight="1" x14ac:dyDescent="0.35">
      <c r="E79" s="33"/>
      <c r="G79" s="33"/>
      <c r="I79" s="33"/>
      <c r="K79" s="33"/>
    </row>
    <row r="80" spans="1:14" ht="19.5" customHeight="1" x14ac:dyDescent="0.35">
      <c r="E80" s="33"/>
      <c r="G80" s="33"/>
      <c r="I80" s="33"/>
      <c r="K80" s="33"/>
    </row>
    <row r="81" spans="1:11" s="44" customFormat="1" ht="22.5" customHeight="1" x14ac:dyDescent="0.35">
      <c r="A81" s="43"/>
      <c r="B81" s="43"/>
      <c r="C81" s="33"/>
      <c r="D81" s="33"/>
      <c r="E81" s="33"/>
      <c r="F81" s="33"/>
      <c r="G81" s="33"/>
      <c r="H81" s="33"/>
      <c r="I81" s="33"/>
      <c r="J81" s="33"/>
      <c r="K81" s="33"/>
    </row>
    <row r="82" spans="1:11" s="44" customFormat="1" ht="22.5" customHeight="1" x14ac:dyDescent="0.35">
      <c r="B82" s="43" t="s">
        <v>138</v>
      </c>
      <c r="D82" s="33"/>
      <c r="E82" s="33"/>
      <c r="F82" s="320" t="s">
        <v>200</v>
      </c>
      <c r="G82" s="320"/>
      <c r="H82" s="320"/>
      <c r="I82" s="320"/>
      <c r="J82" s="320"/>
      <c r="K82" s="45"/>
    </row>
    <row r="83" spans="1:11" s="44" customFormat="1" ht="22.5" customHeight="1" x14ac:dyDescent="0.8">
      <c r="B83" s="43" t="s">
        <v>134</v>
      </c>
      <c r="D83" s="33"/>
      <c r="E83" s="33"/>
      <c r="F83" s="321" t="s">
        <v>201</v>
      </c>
      <c r="G83" s="321"/>
      <c r="H83" s="321"/>
      <c r="I83" s="321"/>
      <c r="J83" s="321"/>
      <c r="K83" s="45"/>
    </row>
    <row r="84" spans="1:11" ht="19.5" customHeight="1" x14ac:dyDescent="0.35">
      <c r="A84" s="43"/>
      <c r="B84" s="43"/>
      <c r="C84" s="33"/>
      <c r="D84" s="33"/>
      <c r="E84" s="33"/>
      <c r="F84" s="33"/>
      <c r="G84" s="33"/>
      <c r="H84" s="33"/>
      <c r="I84" s="33"/>
      <c r="J84" s="33"/>
      <c r="K84" s="33"/>
    </row>
  </sheetData>
  <mergeCells count="8">
    <mergeCell ref="E53:K53"/>
    <mergeCell ref="F82:J82"/>
    <mergeCell ref="F83:J83"/>
    <mergeCell ref="E5:G5"/>
    <mergeCell ref="I5:K5"/>
    <mergeCell ref="E9:K9"/>
    <mergeCell ref="E49:G49"/>
    <mergeCell ref="I49:K49"/>
  </mergeCells>
  <phoneticPr fontId="5" type="noConversion"/>
  <pageMargins left="0.7" right="0.7" top="0.48" bottom="0.5" header="0.5" footer="0.5"/>
  <pageSetup paperSize="9" scale="63" firstPageNumber="3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1" manualBreakCount="1">
    <brk id="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88"/>
  <sheetViews>
    <sheetView view="pageBreakPreview" topLeftCell="A37" zoomScale="99" zoomScaleNormal="80" zoomScaleSheetLayoutView="99" workbookViewId="0">
      <selection activeCell="C18" sqref="C18"/>
    </sheetView>
  </sheetViews>
  <sheetFormatPr defaultColWidth="9.08984375" defaultRowHeight="20.25" customHeight="1" x14ac:dyDescent="0.8"/>
  <cols>
    <col min="1" max="1" width="12.36328125" style="46" customWidth="1"/>
    <col min="2" max="2" width="39.26953125" style="46" customWidth="1"/>
    <col min="3" max="3" width="8" style="47" customWidth="1"/>
    <col min="4" max="4" width="1.08984375" style="46" customWidth="1"/>
    <col min="5" max="5" width="14.08984375" style="46" customWidth="1"/>
    <col min="6" max="6" width="1.08984375" style="46" customWidth="1"/>
    <col min="7" max="7" width="14.26953125" style="46" customWidth="1"/>
    <col min="8" max="8" width="1.08984375" style="46" customWidth="1"/>
    <col min="9" max="9" width="14.26953125" style="46" customWidth="1"/>
    <col min="10" max="10" width="1.08984375" style="46" customWidth="1"/>
    <col min="11" max="11" width="14.08984375" style="46" customWidth="1"/>
    <col min="12" max="16384" width="9.08984375" style="46"/>
  </cols>
  <sheetData>
    <row r="1" spans="1:11" ht="20.25" customHeight="1" x14ac:dyDescent="0.8">
      <c r="A1" s="1" t="s">
        <v>210</v>
      </c>
      <c r="E1" s="48"/>
      <c r="F1" s="49"/>
      <c r="G1" s="48"/>
      <c r="H1" s="50"/>
      <c r="I1" s="48"/>
      <c r="J1" s="49"/>
      <c r="K1" s="48"/>
    </row>
    <row r="2" spans="1:11" ht="20.25" customHeight="1" x14ac:dyDescent="0.8">
      <c r="A2" s="1" t="s">
        <v>211</v>
      </c>
      <c r="E2" s="48"/>
      <c r="F2" s="49"/>
      <c r="G2" s="48"/>
      <c r="H2" s="50"/>
      <c r="I2" s="48"/>
      <c r="J2" s="49"/>
      <c r="K2" s="48"/>
    </row>
    <row r="3" spans="1:11" ht="20.25" customHeight="1" x14ac:dyDescent="0.8">
      <c r="A3" s="143" t="s">
        <v>117</v>
      </c>
      <c r="E3" s="48"/>
      <c r="F3" s="49"/>
      <c r="G3" s="48"/>
      <c r="H3" s="50"/>
      <c r="I3" s="48"/>
      <c r="J3" s="49"/>
      <c r="K3" s="48"/>
    </row>
    <row r="4" spans="1:11" ht="10.4" customHeight="1" x14ac:dyDescent="0.8">
      <c r="A4" s="51"/>
      <c r="B4" s="51"/>
      <c r="C4" s="52"/>
      <c r="D4" s="51"/>
      <c r="E4" s="53"/>
      <c r="F4" s="51"/>
      <c r="G4" s="53"/>
      <c r="I4" s="53"/>
      <c r="J4" s="51"/>
      <c r="K4" s="53"/>
    </row>
    <row r="5" spans="1:11" ht="20.25" customHeight="1" x14ac:dyDescent="0.8">
      <c r="A5" s="54"/>
      <c r="B5" s="51"/>
      <c r="C5" s="52"/>
      <c r="D5" s="51"/>
      <c r="E5" s="55"/>
      <c r="F5" s="55" t="s">
        <v>0</v>
      </c>
      <c r="G5" s="55"/>
      <c r="I5" s="323" t="s">
        <v>1</v>
      </c>
      <c r="J5" s="323"/>
      <c r="K5" s="323"/>
    </row>
    <row r="6" spans="1:11" ht="20.149999999999999" customHeight="1" x14ac:dyDescent="0.8">
      <c r="A6" s="56"/>
      <c r="E6" s="324" t="s">
        <v>213</v>
      </c>
      <c r="F6" s="324"/>
      <c r="G6" s="324"/>
      <c r="H6" s="116"/>
      <c r="I6" s="324" t="s">
        <v>213</v>
      </c>
      <c r="J6" s="324"/>
      <c r="K6" s="324"/>
    </row>
    <row r="7" spans="1:11" ht="20.149999999999999" customHeight="1" x14ac:dyDescent="0.8">
      <c r="A7" s="56"/>
      <c r="E7" s="327" t="s">
        <v>193</v>
      </c>
      <c r="F7" s="327"/>
      <c r="G7" s="327"/>
      <c r="H7" s="91"/>
      <c r="I7" s="327" t="s">
        <v>193</v>
      </c>
      <c r="J7" s="327"/>
      <c r="K7" s="327"/>
    </row>
    <row r="8" spans="1:11" ht="20.25" customHeight="1" x14ac:dyDescent="0.8">
      <c r="C8" s="138" t="s">
        <v>40</v>
      </c>
      <c r="E8" s="13">
        <v>2021</v>
      </c>
      <c r="F8" s="14"/>
      <c r="G8" s="13">
        <v>2020</v>
      </c>
      <c r="H8" s="5"/>
      <c r="I8" s="13">
        <v>2021</v>
      </c>
      <c r="J8" s="14"/>
      <c r="K8" s="13">
        <v>2020</v>
      </c>
    </row>
    <row r="9" spans="1:11" ht="20.149999999999999" customHeight="1" x14ac:dyDescent="0.8">
      <c r="E9" s="325" t="s">
        <v>2</v>
      </c>
      <c r="F9" s="326"/>
      <c r="G9" s="326"/>
      <c r="H9" s="326"/>
      <c r="I9" s="326"/>
      <c r="J9" s="326"/>
      <c r="K9" s="326"/>
    </row>
    <row r="10" spans="1:11" ht="20.149999999999999" customHeight="1" x14ac:dyDescent="0.8">
      <c r="A10" s="142" t="s">
        <v>30</v>
      </c>
      <c r="B10" s="142"/>
      <c r="C10" s="138"/>
      <c r="D10" s="142"/>
      <c r="E10" s="307">
        <v>15835727</v>
      </c>
      <c r="F10" s="308"/>
      <c r="G10" s="307">
        <v>17475132</v>
      </c>
      <c r="H10" s="308"/>
      <c r="I10" s="307">
        <v>15662203</v>
      </c>
      <c r="J10" s="308"/>
      <c r="K10" s="307">
        <v>7500718</v>
      </c>
    </row>
    <row r="11" spans="1:11" ht="20.149999999999999" customHeight="1" x14ac:dyDescent="0.8">
      <c r="A11" s="142" t="s">
        <v>31</v>
      </c>
      <c r="B11" s="142"/>
      <c r="C11" s="138"/>
      <c r="D11" s="142"/>
      <c r="E11" s="307">
        <v>3259174</v>
      </c>
      <c r="F11" s="308"/>
      <c r="G11" s="307">
        <v>4247825</v>
      </c>
      <c r="H11" s="308"/>
      <c r="I11" s="307">
        <v>3364531</v>
      </c>
      <c r="J11" s="308"/>
      <c r="K11" s="307">
        <v>2501901</v>
      </c>
    </row>
    <row r="12" spans="1:11" ht="20.149999999999999" customHeight="1" x14ac:dyDescent="0.8">
      <c r="A12" s="299" t="s">
        <v>32</v>
      </c>
      <c r="B12" s="142"/>
      <c r="C12" s="138"/>
      <c r="D12" s="142"/>
      <c r="E12" s="309">
        <f>E10-E11</f>
        <v>12576553</v>
      </c>
      <c r="F12" s="301"/>
      <c r="G12" s="309">
        <f>G10-G11</f>
        <v>13227307</v>
      </c>
      <c r="H12" s="301"/>
      <c r="I12" s="309">
        <f>I10-I11</f>
        <v>12297672</v>
      </c>
      <c r="J12" s="301"/>
      <c r="K12" s="309">
        <f>K10-K11</f>
        <v>4998817</v>
      </c>
    </row>
    <row r="13" spans="1:11" ht="20.149999999999999" customHeight="1" x14ac:dyDescent="0.8">
      <c r="A13" s="142" t="s">
        <v>33</v>
      </c>
      <c r="B13" s="142"/>
      <c r="C13" s="138"/>
      <c r="D13" s="142"/>
      <c r="E13" s="307">
        <v>3497793</v>
      </c>
      <c r="F13" s="308"/>
      <c r="G13" s="307">
        <v>3788519</v>
      </c>
      <c r="H13" s="308"/>
      <c r="I13" s="307">
        <v>3406102</v>
      </c>
      <c r="J13" s="308"/>
      <c r="K13" s="307">
        <v>2800288</v>
      </c>
    </row>
    <row r="14" spans="1:11" ht="20.149999999999999" customHeight="1" x14ac:dyDescent="0.8">
      <c r="A14" s="142" t="s">
        <v>34</v>
      </c>
      <c r="B14" s="142"/>
      <c r="C14" s="138"/>
      <c r="D14" s="142"/>
      <c r="E14" s="307">
        <v>1240392</v>
      </c>
      <c r="F14" s="308"/>
      <c r="G14" s="307">
        <v>1156001</v>
      </c>
      <c r="H14" s="308"/>
      <c r="I14" s="307">
        <v>1210087</v>
      </c>
      <c r="J14" s="308"/>
      <c r="K14" s="307">
        <v>616552</v>
      </c>
    </row>
    <row r="15" spans="1:11" ht="20.149999999999999" customHeight="1" x14ac:dyDescent="0.8">
      <c r="A15" s="140" t="s">
        <v>35</v>
      </c>
      <c r="B15" s="142"/>
      <c r="C15" s="138"/>
      <c r="D15" s="142"/>
      <c r="E15" s="309">
        <f>SUM(E13-E14)</f>
        <v>2257401</v>
      </c>
      <c r="F15" s="301"/>
      <c r="G15" s="309">
        <f>SUM(G13-G14)</f>
        <v>2632518</v>
      </c>
      <c r="H15" s="301"/>
      <c r="I15" s="309">
        <f>SUM(I13-I14)</f>
        <v>2196015</v>
      </c>
      <c r="J15" s="301"/>
      <c r="K15" s="309">
        <f>SUM(K13-K14)</f>
        <v>2183736</v>
      </c>
    </row>
    <row r="16" spans="1:11" ht="20.149999999999999" customHeight="1" x14ac:dyDescent="0.8">
      <c r="A16" s="285" t="s">
        <v>160</v>
      </c>
      <c r="B16" s="142"/>
      <c r="C16" s="138"/>
      <c r="D16" s="142"/>
      <c r="E16" s="287"/>
      <c r="F16" s="294"/>
      <c r="G16" s="287"/>
      <c r="H16" s="294"/>
      <c r="I16" s="287"/>
      <c r="J16" s="294"/>
      <c r="K16" s="287"/>
    </row>
    <row r="17" spans="1:11" ht="20.149999999999999" customHeight="1" x14ac:dyDescent="0.8">
      <c r="A17" s="285" t="s">
        <v>161</v>
      </c>
      <c r="B17" s="142"/>
      <c r="C17" s="138"/>
      <c r="D17" s="142"/>
      <c r="E17" s="287">
        <v>259891</v>
      </c>
      <c r="F17" s="294"/>
      <c r="G17" s="287">
        <v>253922</v>
      </c>
      <c r="H17" s="294"/>
      <c r="I17" s="287">
        <v>257815</v>
      </c>
      <c r="J17" s="294"/>
      <c r="K17" s="287">
        <v>205997</v>
      </c>
    </row>
    <row r="18" spans="1:11" ht="20.149999999999999" customHeight="1" x14ac:dyDescent="0.8">
      <c r="A18" s="285" t="s">
        <v>202</v>
      </c>
      <c r="B18" s="142"/>
      <c r="C18" s="138"/>
      <c r="D18" s="142"/>
      <c r="E18" s="287">
        <v>79345</v>
      </c>
      <c r="F18" s="294"/>
      <c r="G18" s="23">
        <v>-325876</v>
      </c>
      <c r="H18" s="294"/>
      <c r="I18" s="287">
        <v>48754</v>
      </c>
      <c r="J18" s="294"/>
      <c r="K18" s="287">
        <v>4818</v>
      </c>
    </row>
    <row r="19" spans="1:11" ht="20.149999999999999" customHeight="1" x14ac:dyDescent="0.8">
      <c r="A19" s="285" t="s">
        <v>127</v>
      </c>
      <c r="B19" s="142"/>
      <c r="C19" s="138"/>
      <c r="D19" s="142"/>
      <c r="E19" s="287">
        <v>95783</v>
      </c>
      <c r="F19" s="294"/>
      <c r="G19" s="287">
        <v>77803</v>
      </c>
      <c r="H19" s="294"/>
      <c r="I19" s="287">
        <v>0</v>
      </c>
      <c r="J19" s="294"/>
      <c r="K19" s="287">
        <v>0</v>
      </c>
    </row>
    <row r="20" spans="1:11" ht="20.149999999999999" customHeight="1" x14ac:dyDescent="0.8">
      <c r="A20" s="285" t="s">
        <v>36</v>
      </c>
      <c r="B20" s="142"/>
      <c r="C20" s="138"/>
      <c r="D20" s="142"/>
      <c r="E20" s="287">
        <v>393570</v>
      </c>
      <c r="F20" s="294"/>
      <c r="G20" s="287">
        <v>346089</v>
      </c>
      <c r="H20" s="294"/>
      <c r="I20" s="287">
        <v>695115</v>
      </c>
      <c r="J20" s="294"/>
      <c r="K20" s="287">
        <v>454371</v>
      </c>
    </row>
    <row r="21" spans="1:11" ht="20.149999999999999" customHeight="1" x14ac:dyDescent="0.8">
      <c r="A21" s="140" t="s">
        <v>37</v>
      </c>
      <c r="B21" s="142"/>
      <c r="C21" s="138"/>
      <c r="D21" s="142"/>
      <c r="E21" s="309">
        <f>SUM(E12,E15,E16:E20)</f>
        <v>15662543</v>
      </c>
      <c r="F21" s="294"/>
      <c r="G21" s="309">
        <f>SUM(G12,G15,G16:G20)</f>
        <v>16211763</v>
      </c>
      <c r="H21" s="294"/>
      <c r="I21" s="309">
        <f>SUM(I12,I15,I16:I20)</f>
        <v>15495371</v>
      </c>
      <c r="J21" s="294"/>
      <c r="K21" s="309">
        <f>SUM(K12,K15,K16:K20)</f>
        <v>7847739</v>
      </c>
    </row>
    <row r="22" spans="1:11" ht="20.149999999999999" customHeight="1" x14ac:dyDescent="0.8">
      <c r="A22" s="140" t="s">
        <v>38</v>
      </c>
      <c r="B22" s="142"/>
      <c r="C22" s="138"/>
      <c r="D22" s="142"/>
      <c r="E22" s="294"/>
      <c r="F22" s="294"/>
      <c r="G22" s="294"/>
      <c r="H22" s="294"/>
      <c r="I22" s="294"/>
      <c r="J22" s="294"/>
      <c r="K22" s="294"/>
    </row>
    <row r="23" spans="1:11" ht="20.149999999999999" customHeight="1" x14ac:dyDescent="0.8">
      <c r="A23" s="285" t="s">
        <v>75</v>
      </c>
      <c r="B23" s="142"/>
      <c r="C23" s="138"/>
      <c r="D23" s="142"/>
      <c r="E23" s="287">
        <v>3649928</v>
      </c>
      <c r="F23" s="294"/>
      <c r="G23" s="287">
        <v>3877514</v>
      </c>
      <c r="H23" s="294"/>
      <c r="I23" s="287">
        <v>3601715</v>
      </c>
      <c r="J23" s="294"/>
      <c r="K23" s="287">
        <v>2054696</v>
      </c>
    </row>
    <row r="24" spans="1:11" ht="20.149999999999999" customHeight="1" x14ac:dyDescent="0.8">
      <c r="A24" s="285" t="s">
        <v>76</v>
      </c>
      <c r="B24" s="142"/>
      <c r="C24" s="138"/>
      <c r="D24" s="142"/>
      <c r="E24" s="287">
        <v>12859</v>
      </c>
      <c r="F24" s="294"/>
      <c r="G24" s="287">
        <v>28985</v>
      </c>
      <c r="H24" s="294"/>
      <c r="I24" s="287">
        <v>10224</v>
      </c>
      <c r="J24" s="294"/>
      <c r="K24" s="287">
        <v>25295</v>
      </c>
    </row>
    <row r="25" spans="1:11" ht="20.149999999999999" customHeight="1" x14ac:dyDescent="0.8">
      <c r="A25" s="285" t="s">
        <v>77</v>
      </c>
      <c r="B25" s="142"/>
      <c r="C25" s="138"/>
      <c r="D25" s="142"/>
      <c r="E25" s="287">
        <v>1331774</v>
      </c>
      <c r="F25" s="294"/>
      <c r="G25" s="287">
        <v>1521176</v>
      </c>
      <c r="H25" s="294"/>
      <c r="I25" s="287">
        <v>1322852</v>
      </c>
      <c r="J25" s="294"/>
      <c r="K25" s="287">
        <v>903981</v>
      </c>
    </row>
    <row r="26" spans="1:11" ht="20.149999999999999" customHeight="1" x14ac:dyDescent="0.8">
      <c r="A26" s="285" t="s">
        <v>78</v>
      </c>
      <c r="B26" s="142"/>
      <c r="C26" s="138"/>
      <c r="D26" s="142"/>
      <c r="E26" s="287">
        <v>403466</v>
      </c>
      <c r="F26" s="294"/>
      <c r="G26" s="287">
        <v>423189</v>
      </c>
      <c r="H26" s="294"/>
      <c r="I26" s="287">
        <v>398431</v>
      </c>
      <c r="J26" s="294"/>
      <c r="K26" s="287">
        <v>280399</v>
      </c>
    </row>
    <row r="27" spans="1:11" ht="20.149999999999999" customHeight="1" x14ac:dyDescent="0.8">
      <c r="A27" s="285" t="s">
        <v>79</v>
      </c>
      <c r="B27" s="142"/>
      <c r="C27" s="138"/>
      <c r="D27" s="142"/>
      <c r="E27" s="287">
        <v>1869558</v>
      </c>
      <c r="F27" s="294"/>
      <c r="G27" s="287">
        <v>1578128</v>
      </c>
      <c r="H27" s="294"/>
      <c r="I27" s="287">
        <v>1848579</v>
      </c>
      <c r="J27" s="294"/>
      <c r="K27" s="287">
        <v>887218</v>
      </c>
    </row>
    <row r="28" spans="1:11" ht="20.149999999999999" customHeight="1" x14ac:dyDescent="0.8">
      <c r="A28" s="140" t="s">
        <v>39</v>
      </c>
      <c r="B28" s="142"/>
      <c r="C28" s="138"/>
      <c r="D28" s="142"/>
      <c r="E28" s="309">
        <f>SUM(E23:E27)</f>
        <v>7267585</v>
      </c>
      <c r="F28" s="308"/>
      <c r="G28" s="309">
        <f>SUM(G23:G27)</f>
        <v>7428992</v>
      </c>
      <c r="H28" s="308"/>
      <c r="I28" s="309">
        <f>SUM(I23:I27)</f>
        <v>7181801</v>
      </c>
      <c r="J28" s="308"/>
      <c r="K28" s="309">
        <f>SUM(K23:K27)</f>
        <v>4151589</v>
      </c>
    </row>
    <row r="29" spans="1:11" ht="20.149999999999999" customHeight="1" x14ac:dyDescent="0.8">
      <c r="A29" s="285" t="s">
        <v>139</v>
      </c>
      <c r="B29" s="142"/>
      <c r="C29" s="138"/>
      <c r="D29" s="142"/>
      <c r="E29" s="287">
        <v>5526533</v>
      </c>
      <c r="F29" s="294"/>
      <c r="G29" s="287">
        <v>6862854</v>
      </c>
      <c r="H29" s="294"/>
      <c r="I29" s="287">
        <v>5334707</v>
      </c>
      <c r="J29" s="294"/>
      <c r="K29" s="287">
        <v>3531338</v>
      </c>
    </row>
    <row r="30" spans="1:11" ht="20.149999999999999" customHeight="1" x14ac:dyDescent="0.8">
      <c r="A30" s="299" t="s">
        <v>120</v>
      </c>
      <c r="B30" s="142"/>
      <c r="C30" s="138"/>
      <c r="D30" s="142"/>
      <c r="E30" s="310">
        <f>SUM(E21-E28-E29)</f>
        <v>2868425</v>
      </c>
      <c r="F30" s="311"/>
      <c r="G30" s="310">
        <f>SUM(G21-G28-G29)</f>
        <v>1919917</v>
      </c>
      <c r="H30" s="306"/>
      <c r="I30" s="310">
        <f>SUM(I21-I28-I29)</f>
        <v>2978863</v>
      </c>
      <c r="J30" s="311"/>
      <c r="K30" s="310">
        <f>SUM(K21-K28-K29)</f>
        <v>164812</v>
      </c>
    </row>
    <row r="31" spans="1:11" ht="20.149999999999999" customHeight="1" x14ac:dyDescent="0.8">
      <c r="A31" s="285" t="s">
        <v>119</v>
      </c>
      <c r="B31" s="142"/>
      <c r="C31" s="138"/>
      <c r="D31" s="142"/>
      <c r="E31" s="298">
        <v>508774</v>
      </c>
      <c r="F31" s="294"/>
      <c r="G31" s="312">
        <v>300573</v>
      </c>
      <c r="H31" s="294"/>
      <c r="I31" s="298">
        <v>518335</v>
      </c>
      <c r="J31" s="294"/>
      <c r="K31" s="298">
        <v>-33218</v>
      </c>
    </row>
    <row r="32" spans="1:11" ht="20.149999999999999" customHeight="1" x14ac:dyDescent="0.8">
      <c r="A32" s="140" t="s">
        <v>112</v>
      </c>
      <c r="B32" s="299"/>
      <c r="C32" s="139"/>
      <c r="D32" s="299"/>
      <c r="E32" s="309">
        <f>SUM(E30-E31)</f>
        <v>2359651</v>
      </c>
      <c r="F32" s="301"/>
      <c r="G32" s="309">
        <f>SUM(G30-G31)</f>
        <v>1619344</v>
      </c>
      <c r="H32" s="301"/>
      <c r="I32" s="309">
        <f>SUM(I30-I31)</f>
        <v>2460528</v>
      </c>
      <c r="J32" s="301"/>
      <c r="K32" s="309">
        <f>SUM(K30-K31)</f>
        <v>198030</v>
      </c>
    </row>
    <row r="33" spans="1:12" ht="23.25" customHeight="1" x14ac:dyDescent="0.8">
      <c r="A33" s="71"/>
      <c r="E33" s="62"/>
      <c r="F33" s="65"/>
      <c r="G33" s="62"/>
      <c r="H33" s="65"/>
      <c r="I33" s="62"/>
      <c r="J33" s="65"/>
      <c r="K33" s="62"/>
    </row>
    <row r="34" spans="1:12" ht="20.149999999999999" customHeight="1" x14ac:dyDescent="0.8">
      <c r="A34" s="140" t="s">
        <v>129</v>
      </c>
      <c r="B34" s="142"/>
      <c r="C34" s="138"/>
      <c r="D34" s="142"/>
      <c r="E34" s="301"/>
      <c r="F34" s="294"/>
      <c r="G34" s="301"/>
      <c r="H34" s="294"/>
      <c r="I34" s="301"/>
      <c r="J34" s="294"/>
      <c r="K34" s="301"/>
    </row>
    <row r="35" spans="1:12" ht="20.149999999999999" customHeight="1" x14ac:dyDescent="0.8">
      <c r="A35" s="300" t="s">
        <v>108</v>
      </c>
      <c r="B35" s="142"/>
      <c r="C35" s="138"/>
      <c r="D35" s="142"/>
      <c r="E35" s="301"/>
      <c r="F35" s="294"/>
      <c r="G35" s="301"/>
      <c r="H35" s="294"/>
      <c r="I35" s="301"/>
      <c r="J35" s="294"/>
      <c r="K35" s="301"/>
    </row>
    <row r="36" spans="1:12" ht="20.149999999999999" customHeight="1" x14ac:dyDescent="0.8">
      <c r="A36" s="285" t="s">
        <v>203</v>
      </c>
      <c r="B36" s="142"/>
      <c r="C36" s="138"/>
      <c r="D36" s="142"/>
      <c r="E36" s="293"/>
      <c r="F36" s="294"/>
      <c r="G36" s="293"/>
      <c r="H36" s="294"/>
      <c r="I36" s="293"/>
      <c r="J36" s="294"/>
      <c r="K36" s="293"/>
    </row>
    <row r="37" spans="1:12" ht="20.149999999999999" customHeight="1" x14ac:dyDescent="0.8">
      <c r="A37" s="285" t="s">
        <v>142</v>
      </c>
      <c r="B37" s="142"/>
      <c r="C37" s="138"/>
      <c r="D37" s="142"/>
      <c r="E37" s="298">
        <v>-602543</v>
      </c>
      <c r="F37" s="294"/>
      <c r="G37" s="298">
        <v>221333</v>
      </c>
      <c r="H37" s="294"/>
      <c r="I37" s="298">
        <v>-575687</v>
      </c>
      <c r="J37" s="294"/>
      <c r="K37" s="298">
        <v>-92053</v>
      </c>
    </row>
    <row r="38" spans="1:12" ht="20.149999999999999" customHeight="1" x14ac:dyDescent="0.8">
      <c r="A38" s="142" t="s">
        <v>198</v>
      </c>
      <c r="B38" s="142"/>
      <c r="C38" s="138"/>
      <c r="D38" s="142"/>
      <c r="E38" s="298">
        <v>52677</v>
      </c>
      <c r="F38" s="294"/>
      <c r="G38" s="298">
        <v>19423</v>
      </c>
      <c r="H38" s="294"/>
      <c r="I38" s="298">
        <v>52145</v>
      </c>
      <c r="J38" s="294"/>
      <c r="K38" s="298">
        <v>39967</v>
      </c>
      <c r="L38" s="64"/>
    </row>
    <row r="39" spans="1:12" ht="20.149999999999999" customHeight="1" x14ac:dyDescent="0.8">
      <c r="A39" s="313" t="s">
        <v>109</v>
      </c>
      <c r="B39" s="142"/>
      <c r="C39" s="138"/>
      <c r="D39" s="142"/>
      <c r="E39" s="298"/>
      <c r="F39" s="298"/>
      <c r="G39" s="298"/>
      <c r="H39" s="298"/>
      <c r="I39" s="298"/>
      <c r="J39" s="298"/>
      <c r="K39" s="298"/>
    </row>
    <row r="40" spans="1:12" ht="20.149999999999999" customHeight="1" x14ac:dyDescent="0.8">
      <c r="A40" s="142" t="s">
        <v>105</v>
      </c>
      <c r="B40" s="142"/>
      <c r="C40" s="138"/>
      <c r="D40" s="142"/>
      <c r="E40" s="302">
        <v>109973</v>
      </c>
      <c r="F40" s="298"/>
      <c r="G40" s="302">
        <v>-48151</v>
      </c>
      <c r="H40" s="298"/>
      <c r="I40" s="302">
        <v>104708</v>
      </c>
      <c r="J40" s="298"/>
      <c r="K40" s="302">
        <v>10417</v>
      </c>
    </row>
    <row r="41" spans="1:12" ht="20.149999999999999" customHeight="1" x14ac:dyDescent="0.8">
      <c r="A41" s="140"/>
      <c r="B41" s="299"/>
      <c r="C41" s="139"/>
      <c r="D41" s="299"/>
      <c r="E41" s="314">
        <f>SUM(E36:E40)</f>
        <v>-439893</v>
      </c>
      <c r="F41" s="298"/>
      <c r="G41" s="314">
        <f>SUM(G36:G40)</f>
        <v>192605</v>
      </c>
      <c r="H41" s="298"/>
      <c r="I41" s="314">
        <f>SUM(I36:I40)</f>
        <v>-418834</v>
      </c>
      <c r="J41" s="298"/>
      <c r="K41" s="314">
        <f>SUM(K36:K40)</f>
        <v>-41669</v>
      </c>
    </row>
    <row r="42" spans="1:12" ht="20.25" customHeight="1" x14ac:dyDescent="0.8">
      <c r="A42" s="56"/>
      <c r="E42" s="73"/>
      <c r="F42" s="73"/>
      <c r="G42" s="73"/>
      <c r="H42" s="73"/>
      <c r="I42" s="73"/>
      <c r="J42" s="73"/>
      <c r="K42" s="73"/>
    </row>
    <row r="43" spans="1:12" ht="20.25" customHeight="1" x14ac:dyDescent="0.8">
      <c r="A43" s="1" t="s">
        <v>210</v>
      </c>
      <c r="E43" s="48"/>
      <c r="F43" s="49"/>
      <c r="G43" s="48"/>
      <c r="H43" s="50"/>
      <c r="I43" s="48"/>
      <c r="J43" s="49"/>
      <c r="K43" s="48"/>
    </row>
    <row r="44" spans="1:12" ht="20.25" customHeight="1" x14ac:dyDescent="0.8">
      <c r="A44" s="1" t="s">
        <v>211</v>
      </c>
      <c r="E44" s="48"/>
      <c r="F44" s="49"/>
      <c r="G44" s="48"/>
      <c r="H44" s="50"/>
      <c r="I44" s="48"/>
      <c r="J44" s="49"/>
      <c r="K44" s="48"/>
    </row>
    <row r="45" spans="1:12" ht="20.25" customHeight="1" x14ac:dyDescent="0.8">
      <c r="A45" s="143" t="s">
        <v>117</v>
      </c>
      <c r="E45" s="48"/>
      <c r="F45" s="49"/>
      <c r="G45" s="48"/>
      <c r="H45" s="50"/>
      <c r="I45" s="48"/>
      <c r="J45" s="49"/>
      <c r="K45" s="48"/>
    </row>
    <row r="46" spans="1:12" ht="10.4" customHeight="1" x14ac:dyDescent="0.8">
      <c r="A46" s="51"/>
      <c r="B46" s="51"/>
      <c r="C46" s="52"/>
      <c r="D46" s="51"/>
      <c r="E46" s="53"/>
      <c r="F46" s="51"/>
      <c r="G46" s="53"/>
      <c r="I46" s="53"/>
      <c r="J46" s="51"/>
      <c r="K46" s="53"/>
    </row>
    <row r="47" spans="1:12" ht="20.149999999999999" customHeight="1" x14ac:dyDescent="0.8">
      <c r="A47" s="54"/>
      <c r="B47" s="51"/>
      <c r="C47" s="52"/>
      <c r="D47" s="51"/>
      <c r="E47" s="55"/>
      <c r="F47" s="55" t="s">
        <v>0</v>
      </c>
      <c r="G47" s="55"/>
      <c r="I47" s="323" t="s">
        <v>1</v>
      </c>
      <c r="J47" s="323"/>
      <c r="K47" s="323"/>
    </row>
    <row r="48" spans="1:12" ht="20.149999999999999" customHeight="1" x14ac:dyDescent="0.8">
      <c r="A48" s="56"/>
      <c r="E48" s="324" t="s">
        <v>213</v>
      </c>
      <c r="F48" s="324"/>
      <c r="G48" s="324"/>
      <c r="H48" s="116"/>
      <c r="I48" s="324" t="s">
        <v>213</v>
      </c>
      <c r="J48" s="324"/>
      <c r="K48" s="324"/>
    </row>
    <row r="49" spans="1:12" ht="20.149999999999999" customHeight="1" x14ac:dyDescent="0.8">
      <c r="A49" s="56"/>
      <c r="E49" s="327" t="s">
        <v>193</v>
      </c>
      <c r="F49" s="327"/>
      <c r="G49" s="327"/>
      <c r="H49" s="91"/>
      <c r="I49" s="327" t="s">
        <v>193</v>
      </c>
      <c r="J49" s="327"/>
      <c r="K49" s="327"/>
    </row>
    <row r="50" spans="1:12" ht="20.149999999999999" customHeight="1" x14ac:dyDescent="0.8">
      <c r="C50" s="138" t="s">
        <v>40</v>
      </c>
      <c r="E50" s="13">
        <v>2021</v>
      </c>
      <c r="F50" s="14"/>
      <c r="G50" s="13">
        <v>2020</v>
      </c>
      <c r="H50" s="5"/>
      <c r="I50" s="13">
        <v>2021</v>
      </c>
      <c r="J50" s="14"/>
      <c r="K50" s="13">
        <v>2020</v>
      </c>
    </row>
    <row r="51" spans="1:12" ht="20.149999999999999" customHeight="1" x14ac:dyDescent="0.8">
      <c r="E51" s="325" t="s">
        <v>2</v>
      </c>
      <c r="F51" s="326"/>
      <c r="G51" s="326"/>
      <c r="H51" s="326"/>
      <c r="I51" s="326"/>
      <c r="J51" s="326"/>
      <c r="K51" s="326"/>
    </row>
    <row r="52" spans="1:12" ht="20.25" customHeight="1" x14ac:dyDescent="0.8">
      <c r="A52" s="51"/>
      <c r="E52" s="76"/>
      <c r="F52" s="65"/>
      <c r="G52" s="76"/>
      <c r="H52" s="65"/>
      <c r="I52" s="76"/>
      <c r="J52" s="65"/>
      <c r="K52" s="76"/>
    </row>
    <row r="53" spans="1:12" ht="20.149999999999999" customHeight="1" x14ac:dyDescent="0.8">
      <c r="A53" s="300" t="s">
        <v>103</v>
      </c>
      <c r="B53" s="142"/>
      <c r="C53" s="138"/>
      <c r="D53" s="142"/>
      <c r="E53" s="301"/>
      <c r="F53" s="294"/>
      <c r="G53" s="301"/>
      <c r="H53" s="294"/>
      <c r="I53" s="301"/>
      <c r="J53" s="294"/>
      <c r="K53" s="301"/>
    </row>
    <row r="54" spans="1:12" ht="20.149999999999999" customHeight="1" x14ac:dyDescent="0.8">
      <c r="A54" s="142" t="s">
        <v>86</v>
      </c>
      <c r="B54" s="142"/>
      <c r="C54" s="138"/>
      <c r="D54" s="142"/>
      <c r="E54" s="298">
        <v>-5404</v>
      </c>
      <c r="F54" s="294"/>
      <c r="G54" s="298">
        <v>-24044</v>
      </c>
      <c r="H54" s="294"/>
      <c r="I54" s="298">
        <v>-5404</v>
      </c>
      <c r="J54" s="294"/>
      <c r="K54" s="298">
        <v>-24044</v>
      </c>
      <c r="L54" s="64"/>
    </row>
    <row r="55" spans="1:12" ht="20.149999999999999" customHeight="1" x14ac:dyDescent="0.8">
      <c r="A55" s="142" t="s">
        <v>197</v>
      </c>
      <c r="B55" s="142"/>
      <c r="C55" s="138"/>
      <c r="D55" s="142"/>
      <c r="E55" s="298"/>
      <c r="F55" s="294"/>
      <c r="G55" s="298"/>
      <c r="H55" s="294"/>
      <c r="I55" s="298"/>
      <c r="J55" s="294"/>
      <c r="K55" s="298"/>
      <c r="L55" s="64"/>
    </row>
    <row r="56" spans="1:12" ht="20.149999999999999" customHeight="1" x14ac:dyDescent="0.8">
      <c r="A56" s="142" t="s">
        <v>144</v>
      </c>
      <c r="B56" s="142"/>
      <c r="C56" s="138"/>
      <c r="D56" s="142"/>
      <c r="E56" s="298">
        <v>-18192</v>
      </c>
      <c r="F56" s="294"/>
      <c r="G56" s="298">
        <v>-122800</v>
      </c>
      <c r="H56" s="294"/>
      <c r="I56" s="298">
        <v>-17253</v>
      </c>
      <c r="J56" s="294"/>
      <c r="K56" s="298">
        <v>-335</v>
      </c>
      <c r="L56" s="64"/>
    </row>
    <row r="57" spans="1:12" ht="20.149999999999999" customHeight="1" x14ac:dyDescent="0.8">
      <c r="A57" s="142" t="s">
        <v>217</v>
      </c>
      <c r="B57" s="142"/>
      <c r="C57" s="138"/>
      <c r="D57" s="142"/>
      <c r="E57" s="298">
        <v>24708</v>
      </c>
      <c r="F57" s="294"/>
      <c r="G57" s="298">
        <v>7804</v>
      </c>
      <c r="H57" s="294"/>
      <c r="I57" s="298">
        <v>24708</v>
      </c>
      <c r="J57" s="294"/>
      <c r="K57" s="298">
        <v>7804</v>
      </c>
      <c r="L57" s="64"/>
    </row>
    <row r="58" spans="1:12" ht="20.149999999999999" customHeight="1" x14ac:dyDescent="0.8">
      <c r="A58" s="142" t="s">
        <v>104</v>
      </c>
      <c r="B58" s="142"/>
      <c r="C58" s="138"/>
      <c r="D58" s="142"/>
      <c r="E58" s="298"/>
      <c r="F58" s="294"/>
      <c r="G58" s="298"/>
      <c r="H58" s="294"/>
      <c r="I58" s="298"/>
      <c r="J58" s="294"/>
      <c r="K58" s="298"/>
      <c r="L58" s="64"/>
    </row>
    <row r="59" spans="1:12" ht="20.149999999999999" customHeight="1" x14ac:dyDescent="0.8">
      <c r="A59" s="142" t="s">
        <v>105</v>
      </c>
      <c r="B59" s="142"/>
      <c r="C59" s="138"/>
      <c r="D59" s="142"/>
      <c r="E59" s="302">
        <v>-220</v>
      </c>
      <c r="F59" s="294"/>
      <c r="G59" s="302">
        <v>27808</v>
      </c>
      <c r="H59" s="294"/>
      <c r="I59" s="302">
        <v>-410</v>
      </c>
      <c r="J59" s="294"/>
      <c r="K59" s="302">
        <v>3315</v>
      </c>
      <c r="L59" s="64"/>
    </row>
    <row r="60" spans="1:12" ht="20.149999999999999" customHeight="1" x14ac:dyDescent="0.8">
      <c r="A60" s="140"/>
      <c r="B60" s="142"/>
      <c r="C60" s="138"/>
      <c r="D60" s="142"/>
      <c r="E60" s="304">
        <f>SUM(E54:E59)</f>
        <v>892</v>
      </c>
      <c r="F60" s="294"/>
      <c r="G60" s="304">
        <f>SUM(G54:G59)</f>
        <v>-111232</v>
      </c>
      <c r="H60" s="294"/>
      <c r="I60" s="304">
        <f>SUM(I54:I59)</f>
        <v>1641</v>
      </c>
      <c r="J60" s="294"/>
      <c r="K60" s="304">
        <f>SUM(K54:K59)</f>
        <v>-13260</v>
      </c>
    </row>
    <row r="61" spans="1:12" ht="20.149999999999999" customHeight="1" x14ac:dyDescent="0.8">
      <c r="A61" s="305" t="s">
        <v>130</v>
      </c>
      <c r="B61" s="142"/>
      <c r="C61" s="138"/>
      <c r="D61" s="142"/>
      <c r="E61" s="306"/>
      <c r="F61" s="294"/>
      <c r="G61" s="306"/>
      <c r="H61" s="294"/>
      <c r="I61" s="306"/>
      <c r="J61" s="294"/>
      <c r="K61" s="306"/>
    </row>
    <row r="62" spans="1:12" ht="20.149999999999999" customHeight="1" x14ac:dyDescent="0.8">
      <c r="A62" s="305" t="s">
        <v>85</v>
      </c>
      <c r="B62" s="142"/>
      <c r="C62" s="138"/>
      <c r="D62" s="142"/>
      <c r="E62" s="304">
        <f>+E60+E41</f>
        <v>-439001</v>
      </c>
      <c r="F62" s="294"/>
      <c r="G62" s="304">
        <f>+G60+G41</f>
        <v>81373</v>
      </c>
      <c r="H62" s="294"/>
      <c r="I62" s="304">
        <f>+I60+I41</f>
        <v>-417193</v>
      </c>
      <c r="J62" s="294"/>
      <c r="K62" s="304">
        <f>+K60+K41</f>
        <v>-54929</v>
      </c>
    </row>
    <row r="63" spans="1:12" ht="20.149999999999999" customHeight="1" thickBot="1" x14ac:dyDescent="0.85">
      <c r="A63" s="305" t="s">
        <v>113</v>
      </c>
      <c r="B63" s="142"/>
      <c r="C63" s="138"/>
      <c r="D63" s="142"/>
      <c r="E63" s="297">
        <f>+E32+E62</f>
        <v>1920650</v>
      </c>
      <c r="F63" s="294"/>
      <c r="G63" s="297">
        <f>+G32+G62</f>
        <v>1700717</v>
      </c>
      <c r="H63" s="294"/>
      <c r="I63" s="297">
        <f>+I32+I62</f>
        <v>2043335</v>
      </c>
      <c r="J63" s="294"/>
      <c r="K63" s="297">
        <f>+K32+K62</f>
        <v>143101</v>
      </c>
    </row>
    <row r="64" spans="1:12" ht="32.25" customHeight="1" thickTop="1" x14ac:dyDescent="0.8">
      <c r="A64" s="305"/>
      <c r="B64" s="142"/>
      <c r="C64" s="138"/>
      <c r="D64" s="142"/>
      <c r="E64" s="306"/>
      <c r="F64" s="294"/>
      <c r="G64" s="306"/>
      <c r="H64" s="294"/>
      <c r="I64" s="306"/>
      <c r="J64" s="294"/>
      <c r="K64" s="306"/>
    </row>
    <row r="65" spans="1:12" ht="20.149999999999999" customHeight="1" x14ac:dyDescent="0.8">
      <c r="A65" s="140" t="s">
        <v>69</v>
      </c>
      <c r="B65" s="142"/>
      <c r="C65" s="138"/>
      <c r="D65" s="142"/>
      <c r="E65" s="293"/>
      <c r="F65" s="293"/>
      <c r="G65" s="293"/>
      <c r="H65" s="293"/>
      <c r="I65" s="293"/>
      <c r="J65" s="293"/>
      <c r="K65" s="293"/>
    </row>
    <row r="66" spans="1:12" ht="20.149999999999999" customHeight="1" x14ac:dyDescent="0.8">
      <c r="A66" s="142" t="s">
        <v>88</v>
      </c>
      <c r="B66" s="142"/>
      <c r="C66" s="138"/>
      <c r="D66" s="142"/>
      <c r="E66" s="298">
        <f>+E68-E67</f>
        <v>2358649</v>
      </c>
      <c r="F66" s="294"/>
      <c r="G66" s="298">
        <f>+G68-G67</f>
        <v>1618900</v>
      </c>
      <c r="H66" s="294"/>
      <c r="I66" s="298">
        <f>+I68-I67</f>
        <v>2460528</v>
      </c>
      <c r="J66" s="294"/>
      <c r="K66" s="298">
        <f>+K68-K67</f>
        <v>198030</v>
      </c>
      <c r="L66" s="64"/>
    </row>
    <row r="67" spans="1:12" ht="20.149999999999999" customHeight="1" x14ac:dyDescent="0.8">
      <c r="A67" s="142" t="s">
        <v>41</v>
      </c>
      <c r="B67" s="142"/>
      <c r="C67" s="138"/>
      <c r="D67" s="142"/>
      <c r="E67" s="298">
        <v>1002</v>
      </c>
      <c r="F67" s="294"/>
      <c r="G67" s="298">
        <v>444</v>
      </c>
      <c r="H67" s="294"/>
      <c r="I67" s="298">
        <v>0</v>
      </c>
      <c r="J67" s="294"/>
      <c r="K67" s="298">
        <v>0</v>
      </c>
      <c r="L67" s="64"/>
    </row>
    <row r="68" spans="1:12" ht="20.149999999999999" customHeight="1" thickBot="1" x14ac:dyDescent="0.85">
      <c r="A68" s="299" t="s">
        <v>112</v>
      </c>
      <c r="B68" s="142"/>
      <c r="C68" s="138"/>
      <c r="D68" s="142"/>
      <c r="E68" s="297">
        <f>+E32</f>
        <v>2359651</v>
      </c>
      <c r="F68" s="263"/>
      <c r="G68" s="297">
        <f>+G32</f>
        <v>1619344</v>
      </c>
      <c r="H68" s="263"/>
      <c r="I68" s="297">
        <f>+I32</f>
        <v>2460528</v>
      </c>
      <c r="J68" s="263"/>
      <c r="K68" s="297">
        <f>+K32</f>
        <v>198030</v>
      </c>
    </row>
    <row r="69" spans="1:12" ht="20.25" customHeight="1" thickTop="1" x14ac:dyDescent="0.8">
      <c r="A69" s="285"/>
      <c r="B69" s="142"/>
      <c r="C69" s="138"/>
      <c r="D69" s="142"/>
      <c r="E69" s="315"/>
      <c r="F69" s="316"/>
      <c r="G69" s="315"/>
      <c r="H69" s="316"/>
      <c r="I69" s="315"/>
      <c r="J69" s="316"/>
      <c r="K69" s="315"/>
    </row>
    <row r="70" spans="1:12" ht="20.149999999999999" customHeight="1" x14ac:dyDescent="0.8">
      <c r="A70" s="140" t="s">
        <v>71</v>
      </c>
      <c r="B70" s="142"/>
      <c r="C70" s="138"/>
      <c r="D70" s="142"/>
      <c r="E70" s="263"/>
      <c r="F70" s="263"/>
      <c r="G70" s="263"/>
      <c r="H70" s="263"/>
      <c r="I70" s="263"/>
      <c r="J70" s="263"/>
      <c r="K70" s="263"/>
    </row>
    <row r="71" spans="1:12" ht="20.149999999999999" customHeight="1" x14ac:dyDescent="0.8">
      <c r="A71" s="285" t="s">
        <v>88</v>
      </c>
      <c r="B71" s="142"/>
      <c r="C71" s="138"/>
      <c r="D71" s="142"/>
      <c r="E71" s="293">
        <f>+E73-E72</f>
        <v>1919652</v>
      </c>
      <c r="F71" s="294"/>
      <c r="G71" s="293">
        <f>+G73-G72</f>
        <v>1700241</v>
      </c>
      <c r="H71" s="294"/>
      <c r="I71" s="293">
        <f>+I73-I72</f>
        <v>2043335</v>
      </c>
      <c r="J71" s="294"/>
      <c r="K71" s="293">
        <f>+K73-K72</f>
        <v>143101</v>
      </c>
    </row>
    <row r="72" spans="1:12" ht="20.149999999999999" customHeight="1" x14ac:dyDescent="0.8">
      <c r="A72" s="285" t="s">
        <v>41</v>
      </c>
      <c r="B72" s="142"/>
      <c r="C72" s="138"/>
      <c r="D72" s="142"/>
      <c r="E72" s="295">
        <v>998</v>
      </c>
      <c r="F72" s="294"/>
      <c r="G72" s="295">
        <v>476</v>
      </c>
      <c r="H72" s="263"/>
      <c r="I72" s="295">
        <v>0</v>
      </c>
      <c r="J72" s="296"/>
      <c r="K72" s="295">
        <v>0</v>
      </c>
    </row>
    <row r="73" spans="1:12" ht="20.149999999999999" customHeight="1" thickBot="1" x14ac:dyDescent="0.85">
      <c r="A73" s="140" t="s">
        <v>113</v>
      </c>
      <c r="B73" s="142"/>
      <c r="C73" s="138"/>
      <c r="D73" s="142"/>
      <c r="E73" s="297">
        <f>+E63</f>
        <v>1920650</v>
      </c>
      <c r="F73" s="263"/>
      <c r="G73" s="297">
        <f>+G63</f>
        <v>1700717</v>
      </c>
      <c r="H73" s="263"/>
      <c r="I73" s="297">
        <f>+I63</f>
        <v>2043335</v>
      </c>
      <c r="J73" s="263"/>
      <c r="K73" s="297">
        <f>+K63</f>
        <v>143101</v>
      </c>
    </row>
    <row r="74" spans="1:12" s="81" customFormat="1" ht="20.25" customHeight="1" thickTop="1" x14ac:dyDescent="0.8">
      <c r="A74" s="290"/>
      <c r="B74" s="291"/>
      <c r="C74" s="292"/>
      <c r="D74" s="291"/>
      <c r="E74" s="315"/>
      <c r="F74" s="316"/>
      <c r="G74" s="315"/>
      <c r="H74" s="316"/>
      <c r="I74" s="315"/>
      <c r="J74" s="316"/>
      <c r="K74" s="315"/>
    </row>
    <row r="75" spans="1:12" ht="20.149999999999999" customHeight="1" x14ac:dyDescent="0.8">
      <c r="A75" s="140" t="s">
        <v>72</v>
      </c>
      <c r="B75" s="142"/>
      <c r="C75" s="138">
        <v>15</v>
      </c>
      <c r="D75" s="142"/>
      <c r="E75" s="293"/>
      <c r="F75" s="293"/>
      <c r="G75" s="293"/>
      <c r="H75" s="293"/>
      <c r="I75" s="293"/>
      <c r="J75" s="293"/>
      <c r="K75" s="293"/>
    </row>
    <row r="76" spans="1:12" ht="20.149999999999999" customHeight="1" thickBot="1" x14ac:dyDescent="0.85">
      <c r="A76" s="285" t="s">
        <v>162</v>
      </c>
      <c r="B76" s="142"/>
      <c r="C76" s="138"/>
      <c r="D76" s="142"/>
      <c r="E76" s="286">
        <v>2.4500000000000001E-2</v>
      </c>
      <c r="F76" s="287"/>
      <c r="G76" s="286">
        <v>1.6799999999999999E-2</v>
      </c>
      <c r="H76" s="317"/>
      <c r="I76" s="286">
        <v>2.5499999999999998E-2</v>
      </c>
      <c r="J76" s="317"/>
      <c r="K76" s="286">
        <v>2.0999999999999999E-3</v>
      </c>
    </row>
    <row r="77" spans="1:12" ht="20.149999999999999" customHeight="1" thickTop="1" thickBot="1" x14ac:dyDescent="0.85">
      <c r="A77" s="285" t="s">
        <v>163</v>
      </c>
      <c r="B77" s="142"/>
      <c r="C77" s="138"/>
      <c r="D77" s="142"/>
      <c r="E77" s="286">
        <v>2.4400000000000002E-2</v>
      </c>
      <c r="F77" s="287"/>
      <c r="G77" s="286">
        <v>1.6799999999999999E-2</v>
      </c>
      <c r="H77" s="317"/>
      <c r="I77" s="286">
        <v>2.5399999999999999E-2</v>
      </c>
      <c r="J77" s="317"/>
      <c r="K77" s="286">
        <v>2.0999999999999999E-3</v>
      </c>
    </row>
    <row r="78" spans="1:12" ht="20.25" customHeight="1" thickTop="1" x14ac:dyDescent="0.8">
      <c r="A78" s="56"/>
      <c r="E78" s="83"/>
      <c r="F78" s="83"/>
      <c r="G78" s="83"/>
      <c r="H78" s="83"/>
      <c r="I78" s="83"/>
      <c r="J78" s="83"/>
      <c r="K78" s="83"/>
    </row>
    <row r="83" spans="1:11" s="84" customFormat="1" ht="22.5" customHeight="1" x14ac:dyDescent="0.8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</row>
    <row r="84" spans="1:11" s="84" customFormat="1" ht="22.5" customHeight="1" x14ac:dyDescent="0.8">
      <c r="B84" s="64" t="s">
        <v>140</v>
      </c>
      <c r="D84" s="64"/>
      <c r="F84" s="321" t="s">
        <v>200</v>
      </c>
      <c r="G84" s="321"/>
      <c r="H84" s="321"/>
      <c r="I84" s="321"/>
      <c r="J84" s="321"/>
      <c r="K84" s="64"/>
    </row>
    <row r="85" spans="1:11" s="84" customFormat="1" ht="22.5" customHeight="1" x14ac:dyDescent="0.8">
      <c r="B85" s="64" t="s">
        <v>134</v>
      </c>
      <c r="D85" s="64"/>
      <c r="F85" s="321" t="s">
        <v>201</v>
      </c>
      <c r="G85" s="321"/>
      <c r="H85" s="321"/>
      <c r="I85" s="321"/>
      <c r="J85" s="321"/>
      <c r="K85" s="64"/>
    </row>
    <row r="86" spans="1:11" s="84" customFormat="1" ht="22.5" customHeight="1" x14ac:dyDescent="0.8">
      <c r="B86" s="64"/>
      <c r="D86" s="64"/>
      <c r="E86" s="64"/>
      <c r="G86" s="64"/>
      <c r="H86" s="64"/>
      <c r="I86" s="64"/>
      <c r="J86" s="64"/>
      <c r="K86" s="64"/>
    </row>
    <row r="87" spans="1:11" ht="19.5" customHeight="1" x14ac:dyDescent="0.8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</row>
    <row r="88" spans="1:11" ht="19.5" customHeight="1" x14ac:dyDescent="0.8">
      <c r="D88" s="85"/>
    </row>
  </sheetData>
  <mergeCells count="14">
    <mergeCell ref="F84:J84"/>
    <mergeCell ref="F85:J85"/>
    <mergeCell ref="I5:K5"/>
    <mergeCell ref="E6:G6"/>
    <mergeCell ref="I6:K6"/>
    <mergeCell ref="I47:K47"/>
    <mergeCell ref="E48:G48"/>
    <mergeCell ref="E51:K51"/>
    <mergeCell ref="E9:K9"/>
    <mergeCell ref="I48:K48"/>
    <mergeCell ref="E7:G7"/>
    <mergeCell ref="I7:K7"/>
    <mergeCell ref="E49:G49"/>
    <mergeCell ref="I49:K49"/>
  </mergeCells>
  <pageMargins left="0.7" right="0.7" top="0.48" bottom="0.5" header="0.5" footer="0.5"/>
  <pageSetup paperSize="9" scale="72" firstPageNumber="5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3" manualBreakCount="3">
    <brk id="42" max="10" man="1"/>
    <brk id="88" max="16383" man="1"/>
    <brk id="1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3A46-4992-4590-890F-04431069CBD3}">
  <sheetPr>
    <pageSetUpPr fitToPage="1"/>
  </sheetPr>
  <dimension ref="A1:K90"/>
  <sheetViews>
    <sheetView view="pageBreakPreview" topLeftCell="A16" zoomScale="90" zoomScaleNormal="80" zoomScaleSheetLayoutView="90" workbookViewId="0">
      <selection activeCell="C18" sqref="C18"/>
    </sheetView>
  </sheetViews>
  <sheetFormatPr defaultColWidth="9.08984375" defaultRowHeight="20.25" customHeight="1" x14ac:dyDescent="0.8"/>
  <cols>
    <col min="1" max="1" width="12.36328125" style="46" customWidth="1"/>
    <col min="2" max="2" width="40.08984375" style="46" customWidth="1"/>
    <col min="3" max="3" width="8.90625" style="47" customWidth="1"/>
    <col min="4" max="4" width="1.08984375" style="46" customWidth="1"/>
    <col min="5" max="5" width="14.08984375" style="46" customWidth="1"/>
    <col min="6" max="6" width="1.08984375" style="46" customWidth="1"/>
    <col min="7" max="7" width="14.08984375" style="46" customWidth="1"/>
    <col min="8" max="8" width="1.08984375" style="46" customWidth="1"/>
    <col min="9" max="9" width="14.26953125" style="46" customWidth="1"/>
    <col min="10" max="10" width="1.08984375" style="46" customWidth="1"/>
    <col min="11" max="11" width="14.08984375" style="46" customWidth="1"/>
    <col min="12" max="16384" width="9.08984375" style="46"/>
  </cols>
  <sheetData>
    <row r="1" spans="1:11" ht="20.25" customHeight="1" x14ac:dyDescent="0.8">
      <c r="A1" s="2" t="s">
        <v>210</v>
      </c>
      <c r="E1" s="48"/>
      <c r="F1" s="49"/>
      <c r="G1" s="48"/>
      <c r="H1" s="50"/>
      <c r="I1" s="48"/>
      <c r="J1" s="49"/>
      <c r="K1" s="48"/>
    </row>
    <row r="2" spans="1:11" ht="20.25" customHeight="1" x14ac:dyDescent="0.8">
      <c r="A2" s="2" t="s">
        <v>211</v>
      </c>
      <c r="E2" s="48"/>
      <c r="F2" s="49"/>
      <c r="G2" s="48"/>
      <c r="H2" s="50"/>
      <c r="I2" s="48"/>
      <c r="J2" s="49"/>
      <c r="K2" s="48"/>
    </row>
    <row r="3" spans="1:11" ht="20.25" customHeight="1" x14ac:dyDescent="0.8">
      <c r="A3" s="140" t="s">
        <v>117</v>
      </c>
      <c r="E3" s="48"/>
      <c r="F3" s="49"/>
      <c r="G3" s="48"/>
      <c r="H3" s="50"/>
      <c r="I3" s="48"/>
      <c r="J3" s="49"/>
      <c r="K3" s="48"/>
    </row>
    <row r="4" spans="1:11" ht="10.4" customHeight="1" x14ac:dyDescent="0.8">
      <c r="A4" s="51"/>
      <c r="B4" s="51"/>
      <c r="C4" s="52"/>
      <c r="D4" s="51"/>
      <c r="E4" s="53"/>
      <c r="F4" s="51"/>
      <c r="G4" s="53"/>
      <c r="I4" s="53"/>
      <c r="J4" s="51"/>
      <c r="K4" s="53"/>
    </row>
    <row r="5" spans="1:11" ht="20.25" customHeight="1" x14ac:dyDescent="0.8">
      <c r="A5" s="54"/>
      <c r="B5" s="51"/>
      <c r="C5" s="52"/>
      <c r="D5" s="51"/>
      <c r="E5" s="55"/>
      <c r="F5" s="55" t="s">
        <v>0</v>
      </c>
      <c r="G5" s="55"/>
      <c r="I5" s="323" t="s">
        <v>1</v>
      </c>
      <c r="J5" s="323"/>
      <c r="K5" s="323"/>
    </row>
    <row r="6" spans="1:11" ht="19.5" customHeight="1" x14ac:dyDescent="0.8">
      <c r="A6" s="54"/>
      <c r="B6" s="51"/>
      <c r="C6" s="52"/>
      <c r="D6" s="51"/>
      <c r="E6" s="324" t="s">
        <v>196</v>
      </c>
      <c r="F6" s="324"/>
      <c r="G6" s="324"/>
      <c r="H6" s="116"/>
      <c r="I6" s="324" t="s">
        <v>196</v>
      </c>
      <c r="J6" s="324"/>
      <c r="K6" s="324"/>
    </row>
    <row r="7" spans="1:11" ht="19.5" customHeight="1" x14ac:dyDescent="0.8">
      <c r="A7" s="56"/>
      <c r="E7" s="327" t="s">
        <v>193</v>
      </c>
      <c r="F7" s="327"/>
      <c r="G7" s="327"/>
      <c r="H7" s="91"/>
      <c r="I7" s="327" t="s">
        <v>193</v>
      </c>
      <c r="J7" s="327"/>
      <c r="K7" s="327"/>
    </row>
    <row r="8" spans="1:11" ht="20.25" customHeight="1" x14ac:dyDescent="0.8">
      <c r="C8" s="138" t="s">
        <v>40</v>
      </c>
      <c r="E8" s="13">
        <v>2021</v>
      </c>
      <c r="F8" s="14"/>
      <c r="G8" s="13">
        <v>2020</v>
      </c>
      <c r="H8" s="5"/>
      <c r="I8" s="13">
        <v>2021</v>
      </c>
      <c r="J8" s="14"/>
      <c r="K8" s="13">
        <v>2020</v>
      </c>
    </row>
    <row r="9" spans="1:11" ht="20.149999999999999" customHeight="1" x14ac:dyDescent="0.8">
      <c r="E9" s="325" t="s">
        <v>2</v>
      </c>
      <c r="F9" s="326"/>
      <c r="G9" s="326"/>
      <c r="H9" s="326"/>
      <c r="I9" s="326"/>
      <c r="J9" s="326"/>
      <c r="K9" s="326"/>
    </row>
    <row r="10" spans="1:11" ht="20.149999999999999" customHeight="1" x14ac:dyDescent="0.8">
      <c r="A10" s="46" t="s">
        <v>30</v>
      </c>
      <c r="C10" s="47">
        <v>13.1</v>
      </c>
      <c r="E10" s="57">
        <v>48249508.484577216</v>
      </c>
      <c r="F10" s="58"/>
      <c r="G10" s="57">
        <v>55076048</v>
      </c>
      <c r="H10" s="58"/>
      <c r="I10" s="57">
        <v>30573915</v>
      </c>
      <c r="J10" s="58"/>
      <c r="K10" s="57">
        <v>23949127</v>
      </c>
    </row>
    <row r="11" spans="1:11" ht="20.149999999999999" customHeight="1" x14ac:dyDescent="0.8">
      <c r="A11" s="46" t="s">
        <v>31</v>
      </c>
      <c r="C11" s="47">
        <v>13.1</v>
      </c>
      <c r="E11" s="57">
        <v>10018497.361669999</v>
      </c>
      <c r="F11" s="58"/>
      <c r="G11" s="57">
        <v>14789731</v>
      </c>
      <c r="H11" s="58"/>
      <c r="I11" s="57">
        <v>8190473</v>
      </c>
      <c r="J11" s="58"/>
      <c r="K11" s="57">
        <v>7840641</v>
      </c>
    </row>
    <row r="12" spans="1:11" ht="20.149999999999999" customHeight="1" x14ac:dyDescent="0.8">
      <c r="A12" s="54" t="s">
        <v>32</v>
      </c>
      <c r="E12" s="61">
        <f>E10-E11</f>
        <v>38231011.122907221</v>
      </c>
      <c r="F12" s="62"/>
      <c r="G12" s="61">
        <f>G10-G11</f>
        <v>40286317</v>
      </c>
      <c r="H12" s="62"/>
      <c r="I12" s="61">
        <f>I10-I11</f>
        <v>22383442</v>
      </c>
      <c r="J12" s="62"/>
      <c r="K12" s="61">
        <f>K10-K11</f>
        <v>16108486</v>
      </c>
    </row>
    <row r="13" spans="1:11" ht="20.149999999999999" customHeight="1" x14ac:dyDescent="0.8">
      <c r="A13" s="46" t="s">
        <v>33</v>
      </c>
      <c r="C13" s="47">
        <v>13.1</v>
      </c>
      <c r="E13" s="57">
        <v>11387220</v>
      </c>
      <c r="F13" s="58"/>
      <c r="G13" s="57">
        <v>11602928</v>
      </c>
      <c r="H13" s="86"/>
      <c r="I13" s="57">
        <v>9445418</v>
      </c>
      <c r="J13" s="86"/>
      <c r="K13" s="59">
        <v>7156749</v>
      </c>
    </row>
    <row r="14" spans="1:11" ht="20.149999999999999" customHeight="1" x14ac:dyDescent="0.8">
      <c r="A14" s="46" t="s">
        <v>34</v>
      </c>
      <c r="C14" s="47">
        <v>13.1</v>
      </c>
      <c r="E14" s="57">
        <v>3899424</v>
      </c>
      <c r="F14" s="58"/>
      <c r="G14" s="57">
        <v>3997946</v>
      </c>
      <c r="H14" s="86"/>
      <c r="I14" s="57">
        <v>2780587</v>
      </c>
      <c r="J14" s="86"/>
      <c r="K14" s="60">
        <v>1959862</v>
      </c>
    </row>
    <row r="15" spans="1:11" ht="20.149999999999999" customHeight="1" x14ac:dyDescent="0.8">
      <c r="A15" s="51" t="s">
        <v>35</v>
      </c>
      <c r="E15" s="61">
        <f>SUM(E13-E14)</f>
        <v>7487796</v>
      </c>
      <c r="F15" s="62"/>
      <c r="G15" s="61">
        <f>SUM(G13-G14)</f>
        <v>7604982</v>
      </c>
      <c r="H15" s="87"/>
      <c r="I15" s="61">
        <f>SUM(I13-I14)</f>
        <v>6664831</v>
      </c>
      <c r="J15" s="87"/>
      <c r="K15" s="63">
        <f>SUM(K13-K14)</f>
        <v>5196887</v>
      </c>
    </row>
    <row r="16" spans="1:11" ht="20.149999999999999" customHeight="1" x14ac:dyDescent="0.8">
      <c r="A16" s="56" t="s">
        <v>160</v>
      </c>
      <c r="E16" s="64"/>
      <c r="F16" s="65"/>
      <c r="G16" s="64"/>
      <c r="H16" s="65"/>
      <c r="I16" s="64"/>
      <c r="J16" s="65"/>
      <c r="K16" s="64"/>
    </row>
    <row r="17" spans="1:11" ht="20.149999999999999" customHeight="1" x14ac:dyDescent="0.8">
      <c r="A17" s="56" t="s">
        <v>161</v>
      </c>
      <c r="E17" s="64">
        <v>1069635</v>
      </c>
      <c r="F17" s="65"/>
      <c r="G17" s="64">
        <v>1143923</v>
      </c>
      <c r="H17" s="65"/>
      <c r="I17" s="64">
        <v>848292</v>
      </c>
      <c r="J17" s="65"/>
      <c r="K17" s="64">
        <v>854185</v>
      </c>
    </row>
    <row r="18" spans="1:11" ht="20.149999999999999" customHeight="1" x14ac:dyDescent="0.8">
      <c r="A18" s="56" t="s">
        <v>228</v>
      </c>
      <c r="E18" s="64">
        <v>186834</v>
      </c>
      <c r="F18" s="65"/>
      <c r="G18" s="64">
        <v>456974</v>
      </c>
      <c r="H18" s="86"/>
      <c r="I18" s="64">
        <v>190517</v>
      </c>
      <c r="J18" s="86"/>
      <c r="K18" s="59">
        <v>371045</v>
      </c>
    </row>
    <row r="19" spans="1:11" ht="20.149999999999999" customHeight="1" x14ac:dyDescent="0.8">
      <c r="A19" s="56" t="s">
        <v>127</v>
      </c>
      <c r="E19" s="64">
        <v>300794</v>
      </c>
      <c r="F19" s="65"/>
      <c r="G19" s="64">
        <v>296461</v>
      </c>
      <c r="H19" s="88"/>
      <c r="I19" s="64">
        <v>0</v>
      </c>
      <c r="J19" s="88"/>
      <c r="K19" s="88">
        <v>0</v>
      </c>
    </row>
    <row r="20" spans="1:11" ht="20.149999999999999" customHeight="1" x14ac:dyDescent="0.8">
      <c r="A20" s="56" t="s">
        <v>36</v>
      </c>
      <c r="C20" s="47">
        <v>13.1</v>
      </c>
      <c r="E20" s="64">
        <v>1129897</v>
      </c>
      <c r="F20" s="65"/>
      <c r="G20" s="64">
        <v>1186784</v>
      </c>
      <c r="H20" s="86"/>
      <c r="I20" s="64">
        <v>4785680</v>
      </c>
      <c r="J20" s="86"/>
      <c r="K20" s="59">
        <v>21488345</v>
      </c>
    </row>
    <row r="21" spans="1:11" ht="20.149999999999999" customHeight="1" x14ac:dyDescent="0.8">
      <c r="A21" s="51" t="s">
        <v>37</v>
      </c>
      <c r="E21" s="61">
        <f>SUM(E12,E15,E16:E20)</f>
        <v>48405967.122907221</v>
      </c>
      <c r="F21" s="65"/>
      <c r="G21" s="61">
        <f>SUM(G12,G15,G16:G20)</f>
        <v>50975441</v>
      </c>
      <c r="H21" s="65"/>
      <c r="I21" s="61">
        <f>SUM(I12,I15,I16:I20)</f>
        <v>34872762</v>
      </c>
      <c r="J21" s="65"/>
      <c r="K21" s="61">
        <f>SUM(K12,K15,K16:K20)</f>
        <v>44018948</v>
      </c>
    </row>
    <row r="22" spans="1:11" ht="20.149999999999999" customHeight="1" x14ac:dyDescent="0.8">
      <c r="A22" s="51" t="s">
        <v>38</v>
      </c>
      <c r="E22" s="65"/>
      <c r="F22" s="65"/>
      <c r="G22" s="65"/>
      <c r="H22" s="65"/>
      <c r="I22" s="65"/>
      <c r="J22" s="65"/>
      <c r="K22" s="65"/>
    </row>
    <row r="23" spans="1:11" ht="20.149999999999999" customHeight="1" x14ac:dyDescent="0.8">
      <c r="A23" s="56" t="s">
        <v>75</v>
      </c>
      <c r="C23" s="47" t="s">
        <v>246</v>
      </c>
      <c r="E23" s="64">
        <v>11746869</v>
      </c>
      <c r="F23" s="65"/>
      <c r="G23" s="64">
        <v>12644366</v>
      </c>
      <c r="H23" s="65"/>
      <c r="I23" s="64">
        <v>10067068</v>
      </c>
      <c r="J23" s="65"/>
      <c r="K23" s="64">
        <v>6198699</v>
      </c>
    </row>
    <row r="24" spans="1:11" ht="20.149999999999999" customHeight="1" x14ac:dyDescent="0.8">
      <c r="A24" s="56" t="s">
        <v>76</v>
      </c>
      <c r="C24" s="47">
        <v>13.3</v>
      </c>
      <c r="E24" s="64">
        <v>62492</v>
      </c>
      <c r="F24" s="65"/>
      <c r="G24" s="64">
        <v>52927</v>
      </c>
      <c r="H24" s="65"/>
      <c r="I24" s="64">
        <v>52597</v>
      </c>
      <c r="J24" s="65"/>
      <c r="K24" s="64">
        <v>43911</v>
      </c>
    </row>
    <row r="25" spans="1:11" ht="20.149999999999999" customHeight="1" x14ac:dyDescent="0.8">
      <c r="A25" s="56" t="s">
        <v>77</v>
      </c>
      <c r="E25" s="64">
        <v>4129876</v>
      </c>
      <c r="F25" s="65"/>
      <c r="G25" s="64">
        <v>4631412</v>
      </c>
      <c r="H25" s="65"/>
      <c r="I25" s="64">
        <v>3019872</v>
      </c>
      <c r="J25" s="65"/>
      <c r="K25" s="64">
        <v>2686487</v>
      </c>
    </row>
    <row r="26" spans="1:11" ht="20.149999999999999" customHeight="1" x14ac:dyDescent="0.8">
      <c r="A26" s="56" t="s">
        <v>78</v>
      </c>
      <c r="E26" s="64">
        <v>1202091</v>
      </c>
      <c r="F26" s="65"/>
      <c r="G26" s="64">
        <v>1315883</v>
      </c>
      <c r="H26" s="65"/>
      <c r="I26" s="64">
        <v>951254</v>
      </c>
      <c r="J26" s="65"/>
      <c r="K26" s="64">
        <v>847248</v>
      </c>
    </row>
    <row r="27" spans="1:11" ht="20.149999999999999" customHeight="1" x14ac:dyDescent="0.8">
      <c r="A27" s="56" t="s">
        <v>79</v>
      </c>
      <c r="C27" s="47">
        <v>13.1</v>
      </c>
      <c r="E27" s="64">
        <v>5456124</v>
      </c>
      <c r="F27" s="65"/>
      <c r="G27" s="64">
        <v>4891581</v>
      </c>
      <c r="H27" s="65"/>
      <c r="I27" s="64">
        <v>3883498</v>
      </c>
      <c r="J27" s="65"/>
      <c r="K27" s="64">
        <v>2688652</v>
      </c>
    </row>
    <row r="28" spans="1:11" ht="20.149999999999999" customHeight="1" x14ac:dyDescent="0.8">
      <c r="A28" s="51" t="s">
        <v>39</v>
      </c>
      <c r="E28" s="61">
        <f>SUM(E23:E27)</f>
        <v>22597452</v>
      </c>
      <c r="F28" s="67"/>
      <c r="G28" s="61">
        <f>SUM(G23:G27)</f>
        <v>23536169</v>
      </c>
      <c r="H28" s="67"/>
      <c r="I28" s="61">
        <f>SUM(I23:I27)</f>
        <v>17974289</v>
      </c>
      <c r="J28" s="67"/>
      <c r="K28" s="61">
        <f>SUM(K23:K27)</f>
        <v>12464997</v>
      </c>
    </row>
    <row r="29" spans="1:11" ht="20.149999999999999" customHeight="1" x14ac:dyDescent="0.8">
      <c r="A29" s="56" t="s">
        <v>139</v>
      </c>
      <c r="E29" s="64">
        <v>16497277</v>
      </c>
      <c r="F29" s="65"/>
      <c r="G29" s="64">
        <v>16594785</v>
      </c>
      <c r="H29" s="65"/>
      <c r="I29" s="64">
        <v>11887328</v>
      </c>
      <c r="J29" s="65"/>
      <c r="K29" s="64">
        <v>8521031</v>
      </c>
    </row>
    <row r="30" spans="1:11" ht="20.149999999999999" customHeight="1" x14ac:dyDescent="0.8">
      <c r="A30" s="54" t="s">
        <v>120</v>
      </c>
      <c r="E30" s="68">
        <f>SUM(E21-E28-E29)</f>
        <v>9311238.1229072213</v>
      </c>
      <c r="F30" s="69"/>
      <c r="G30" s="68">
        <f>SUM(G21-G28-G29)</f>
        <v>10844487</v>
      </c>
      <c r="H30" s="67"/>
      <c r="I30" s="68">
        <f>SUM(I21-I28-I29)</f>
        <v>5011145</v>
      </c>
      <c r="J30" s="69"/>
      <c r="K30" s="68">
        <f>SUM(K21-K28-K29)</f>
        <v>23032920</v>
      </c>
    </row>
    <row r="31" spans="1:11" ht="20.149999999999999" customHeight="1" x14ac:dyDescent="0.8">
      <c r="A31" s="56" t="s">
        <v>119</v>
      </c>
      <c r="E31" s="70">
        <v>1633915</v>
      </c>
      <c r="F31" s="65"/>
      <c r="G31" s="70">
        <v>1965207</v>
      </c>
      <c r="H31" s="86"/>
      <c r="I31" s="70">
        <v>311894</v>
      </c>
      <c r="J31" s="86"/>
      <c r="K31" s="59">
        <v>392225</v>
      </c>
    </row>
    <row r="32" spans="1:11" ht="20.149999999999999" customHeight="1" x14ac:dyDescent="0.8">
      <c r="A32" s="51" t="s">
        <v>112</v>
      </c>
      <c r="B32" s="54"/>
      <c r="C32" s="52"/>
      <c r="D32" s="54"/>
      <c r="E32" s="61">
        <f>SUM(E30-E31)</f>
        <v>7677323.1229072213</v>
      </c>
      <c r="F32" s="62"/>
      <c r="G32" s="61">
        <f>SUM(G30-G31)</f>
        <v>8879280</v>
      </c>
      <c r="H32" s="62"/>
      <c r="I32" s="61">
        <f>SUM(I30-I31)</f>
        <v>4699251</v>
      </c>
      <c r="J32" s="62"/>
      <c r="K32" s="61">
        <f>SUM(K30-K31)</f>
        <v>22640695</v>
      </c>
    </row>
    <row r="33" spans="1:11" ht="23.25" customHeight="1" x14ac:dyDescent="0.8">
      <c r="A33" s="71"/>
      <c r="E33" s="62"/>
      <c r="F33" s="65"/>
      <c r="G33" s="62"/>
      <c r="H33" s="65"/>
      <c r="I33" s="62"/>
      <c r="J33" s="65"/>
      <c r="K33" s="62"/>
    </row>
    <row r="34" spans="1:11" ht="20.149999999999999" customHeight="1" x14ac:dyDescent="0.8">
      <c r="A34" s="51" t="s">
        <v>129</v>
      </c>
      <c r="E34" s="62"/>
      <c r="F34" s="65"/>
      <c r="G34" s="62"/>
      <c r="H34" s="65"/>
      <c r="I34" s="62"/>
      <c r="J34" s="65"/>
      <c r="K34" s="62"/>
    </row>
    <row r="35" spans="1:11" ht="20.149999999999999" customHeight="1" x14ac:dyDescent="0.8">
      <c r="A35" s="72" t="s">
        <v>108</v>
      </c>
      <c r="E35" s="62"/>
      <c r="F35" s="65"/>
      <c r="G35" s="62"/>
      <c r="H35" s="65"/>
      <c r="I35" s="62"/>
      <c r="J35" s="65"/>
      <c r="K35" s="62"/>
    </row>
    <row r="36" spans="1:11" ht="20.149999999999999" customHeight="1" x14ac:dyDescent="0.8">
      <c r="A36" s="56" t="s">
        <v>203</v>
      </c>
      <c r="E36" s="73"/>
      <c r="F36" s="65"/>
      <c r="G36" s="73"/>
      <c r="H36" s="65"/>
      <c r="I36" s="73"/>
      <c r="J36" s="65"/>
      <c r="K36" s="73"/>
    </row>
    <row r="37" spans="1:11" ht="20.149999999999999" customHeight="1" x14ac:dyDescent="0.8">
      <c r="A37" s="56" t="s">
        <v>142</v>
      </c>
      <c r="E37" s="66">
        <v>-741177</v>
      </c>
      <c r="F37" s="65"/>
      <c r="G37" s="66">
        <v>41756</v>
      </c>
      <c r="H37" s="65"/>
      <c r="I37" s="66">
        <v>-758943</v>
      </c>
      <c r="J37" s="65"/>
      <c r="K37" s="66">
        <v>27943</v>
      </c>
    </row>
    <row r="38" spans="1:11" ht="20.149999999999999" customHeight="1" x14ac:dyDescent="0.8">
      <c r="A38" s="46" t="s">
        <v>218</v>
      </c>
      <c r="E38" s="66">
        <v>-75195</v>
      </c>
      <c r="F38" s="65"/>
      <c r="G38" s="66">
        <v>49533</v>
      </c>
      <c r="H38" s="65"/>
      <c r="I38" s="66">
        <v>98941</v>
      </c>
      <c r="J38" s="65"/>
      <c r="K38" s="66">
        <v>24123</v>
      </c>
    </row>
    <row r="39" spans="1:11" ht="20.149999999999999" customHeight="1" x14ac:dyDescent="0.8">
      <c r="A39" s="56" t="s">
        <v>220</v>
      </c>
    </row>
    <row r="40" spans="1:11" ht="20.149999999999999" customHeight="1" x14ac:dyDescent="0.8">
      <c r="A40" s="56" t="s">
        <v>87</v>
      </c>
      <c r="E40" s="66">
        <v>20292</v>
      </c>
      <c r="F40" s="66"/>
      <c r="G40" s="66">
        <v>0</v>
      </c>
      <c r="H40" s="66"/>
      <c r="I40" s="66">
        <v>20292</v>
      </c>
      <c r="J40" s="66"/>
      <c r="K40" s="66">
        <v>0</v>
      </c>
    </row>
    <row r="41" spans="1:11" ht="20.149999999999999" customHeight="1" x14ac:dyDescent="0.8">
      <c r="A41" s="74" t="s">
        <v>109</v>
      </c>
      <c r="E41" s="66"/>
      <c r="F41" s="66"/>
      <c r="G41" s="66"/>
      <c r="H41" s="66"/>
      <c r="I41" s="66"/>
      <c r="J41" s="66"/>
      <c r="K41" s="66"/>
    </row>
    <row r="42" spans="1:11" ht="20.149999999999999" customHeight="1" x14ac:dyDescent="0.8">
      <c r="A42" s="46" t="s">
        <v>105</v>
      </c>
      <c r="E42" s="75">
        <v>159216</v>
      </c>
      <c r="F42" s="66"/>
      <c r="G42" s="75">
        <v>-18258</v>
      </c>
      <c r="H42" s="86"/>
      <c r="I42" s="75">
        <v>127942</v>
      </c>
      <c r="J42" s="86"/>
      <c r="K42" s="60">
        <v>-10413</v>
      </c>
    </row>
    <row r="43" spans="1:11" ht="20.149999999999999" customHeight="1" x14ac:dyDescent="0.8">
      <c r="A43" s="51"/>
      <c r="B43" s="54"/>
      <c r="C43" s="52"/>
      <c r="D43" s="54"/>
      <c r="E43" s="89">
        <f>SUM(E36:E42)</f>
        <v>-636864</v>
      </c>
      <c r="F43" s="90"/>
      <c r="G43" s="89">
        <f>SUM(G36:G42)</f>
        <v>73031</v>
      </c>
      <c r="H43" s="90"/>
      <c r="I43" s="89">
        <f>SUM(I36:I42)</f>
        <v>-511768</v>
      </c>
      <c r="J43" s="90"/>
      <c r="K43" s="89">
        <f>SUM(K36:K42)</f>
        <v>41653</v>
      </c>
    </row>
    <row r="44" spans="1:11" ht="20.25" customHeight="1" x14ac:dyDescent="0.8">
      <c r="A44" s="56"/>
      <c r="E44" s="73"/>
      <c r="F44" s="73"/>
      <c r="G44" s="73"/>
      <c r="H44" s="73"/>
      <c r="I44" s="73"/>
      <c r="J44" s="73"/>
      <c r="K44" s="73"/>
    </row>
    <row r="45" spans="1:11" ht="20.25" customHeight="1" x14ac:dyDescent="0.8">
      <c r="A45" s="1" t="s">
        <v>210</v>
      </c>
      <c r="E45" s="48"/>
      <c r="F45" s="49"/>
      <c r="G45" s="48"/>
      <c r="H45" s="50"/>
      <c r="I45" s="48"/>
      <c r="J45" s="49"/>
      <c r="K45" s="48"/>
    </row>
    <row r="46" spans="1:11" ht="20.25" customHeight="1" x14ac:dyDescent="0.8">
      <c r="A46" s="1" t="s">
        <v>211</v>
      </c>
      <c r="E46" s="48"/>
      <c r="F46" s="49"/>
      <c r="G46" s="48"/>
      <c r="H46" s="50"/>
      <c r="I46" s="48"/>
      <c r="J46" s="49"/>
      <c r="K46" s="48"/>
    </row>
    <row r="47" spans="1:11" ht="20.25" customHeight="1" x14ac:dyDescent="0.8">
      <c r="A47" s="143" t="s">
        <v>182</v>
      </c>
      <c r="E47" s="48"/>
      <c r="F47" s="49"/>
      <c r="G47" s="48"/>
      <c r="H47" s="50"/>
      <c r="I47" s="48"/>
      <c r="J47" s="49"/>
      <c r="K47" s="48"/>
    </row>
    <row r="48" spans="1:11" ht="10.4" customHeight="1" x14ac:dyDescent="0.8">
      <c r="A48" s="51"/>
      <c r="B48" s="51"/>
      <c r="C48" s="52"/>
      <c r="D48" s="51"/>
      <c r="E48" s="53"/>
      <c r="F48" s="51"/>
      <c r="G48" s="53"/>
      <c r="I48" s="53"/>
      <c r="J48" s="51"/>
      <c r="K48" s="53"/>
    </row>
    <row r="49" spans="1:11" ht="20.149999999999999" customHeight="1" x14ac:dyDescent="0.8">
      <c r="A49" s="54"/>
      <c r="B49" s="51"/>
      <c r="C49" s="139"/>
      <c r="D49" s="140"/>
      <c r="E49" s="141"/>
      <c r="F49" s="141" t="s">
        <v>0</v>
      </c>
      <c r="G49" s="141"/>
      <c r="H49" s="142"/>
      <c r="I49" s="328" t="s">
        <v>1</v>
      </c>
      <c r="J49" s="328"/>
      <c r="K49" s="328"/>
    </row>
    <row r="50" spans="1:11" ht="20.149999999999999" customHeight="1" x14ac:dyDescent="0.8">
      <c r="A50" s="54"/>
      <c r="B50" s="51"/>
      <c r="C50" s="139"/>
      <c r="D50" s="140"/>
      <c r="E50" s="330" t="s">
        <v>196</v>
      </c>
      <c r="F50" s="330"/>
      <c r="G50" s="330"/>
      <c r="H50" s="4"/>
      <c r="I50" s="330" t="s">
        <v>196</v>
      </c>
      <c r="J50" s="330"/>
      <c r="K50" s="330"/>
    </row>
    <row r="51" spans="1:11" ht="18" customHeight="1" x14ac:dyDescent="0.8">
      <c r="A51" s="56"/>
      <c r="C51" s="138"/>
      <c r="D51" s="142"/>
      <c r="E51" s="329" t="s">
        <v>193</v>
      </c>
      <c r="F51" s="329"/>
      <c r="G51" s="329"/>
      <c r="H51" s="5"/>
      <c r="I51" s="329" t="s">
        <v>193</v>
      </c>
      <c r="J51" s="329"/>
      <c r="K51" s="329"/>
    </row>
    <row r="52" spans="1:11" ht="20.149999999999999" customHeight="1" x14ac:dyDescent="0.8">
      <c r="C52" s="138" t="s">
        <v>40</v>
      </c>
      <c r="E52" s="13">
        <v>2021</v>
      </c>
      <c r="F52" s="14"/>
      <c r="G52" s="13">
        <v>2020</v>
      </c>
      <c r="H52" s="5"/>
      <c r="I52" s="13">
        <v>2021</v>
      </c>
      <c r="J52" s="14"/>
      <c r="K52" s="13">
        <v>2020</v>
      </c>
    </row>
    <row r="53" spans="1:11" ht="20.149999999999999" customHeight="1" x14ac:dyDescent="0.8">
      <c r="E53" s="325" t="s">
        <v>2</v>
      </c>
      <c r="F53" s="326"/>
      <c r="G53" s="326"/>
      <c r="H53" s="326"/>
      <c r="I53" s="326"/>
      <c r="J53" s="326"/>
      <c r="K53" s="326"/>
    </row>
    <row r="54" spans="1:11" ht="20.25" customHeight="1" x14ac:dyDescent="0.8">
      <c r="A54" s="51"/>
      <c r="E54" s="76"/>
      <c r="F54" s="65"/>
      <c r="G54" s="76"/>
      <c r="H54" s="65"/>
      <c r="I54" s="76"/>
      <c r="J54" s="65"/>
      <c r="K54" s="76"/>
    </row>
    <row r="55" spans="1:11" ht="20.149999999999999" customHeight="1" x14ac:dyDescent="0.8">
      <c r="A55" s="300" t="s">
        <v>103</v>
      </c>
      <c r="B55" s="142"/>
      <c r="C55" s="138"/>
      <c r="D55" s="142"/>
      <c r="E55" s="301"/>
      <c r="F55" s="294"/>
      <c r="G55" s="301"/>
      <c r="H55" s="294"/>
      <c r="I55" s="301"/>
      <c r="J55" s="294"/>
      <c r="K55" s="301"/>
    </row>
    <row r="56" spans="1:11" ht="20.149999999999999" customHeight="1" x14ac:dyDescent="0.8">
      <c r="A56" s="142" t="s">
        <v>86</v>
      </c>
      <c r="B56" s="142"/>
      <c r="C56" s="138"/>
      <c r="D56" s="142"/>
      <c r="E56" s="298">
        <v>-34386</v>
      </c>
      <c r="F56" s="294"/>
      <c r="G56" s="298">
        <v>-114324</v>
      </c>
      <c r="H56" s="19"/>
      <c r="I56" s="298">
        <v>-34386</v>
      </c>
      <c r="J56" s="19"/>
      <c r="K56" s="23">
        <v>-114324</v>
      </c>
    </row>
    <row r="57" spans="1:11" ht="20.149999999999999" customHeight="1" x14ac:dyDescent="0.8">
      <c r="A57" s="142" t="s">
        <v>143</v>
      </c>
      <c r="B57" s="142"/>
      <c r="C57" s="138"/>
      <c r="D57" s="142"/>
      <c r="E57" s="298"/>
      <c r="F57" s="294"/>
      <c r="G57" s="298"/>
      <c r="H57" s="294"/>
      <c r="I57" s="298"/>
      <c r="J57" s="294"/>
      <c r="K57" s="298"/>
    </row>
    <row r="58" spans="1:11" ht="20.149999999999999" customHeight="1" x14ac:dyDescent="0.8">
      <c r="A58" s="142" t="s">
        <v>144</v>
      </c>
      <c r="B58" s="142"/>
      <c r="C58" s="138"/>
      <c r="D58" s="142"/>
      <c r="E58" s="298">
        <v>134401</v>
      </c>
      <c r="F58" s="294"/>
      <c r="G58" s="298">
        <v>-227700</v>
      </c>
      <c r="H58" s="294"/>
      <c r="I58" s="298">
        <v>38454</v>
      </c>
      <c r="J58" s="294"/>
      <c r="K58" s="298">
        <v>31662</v>
      </c>
    </row>
    <row r="59" spans="1:11" ht="20.149999999999999" customHeight="1" x14ac:dyDescent="0.8">
      <c r="A59" s="142" t="s">
        <v>219</v>
      </c>
      <c r="B59" s="142"/>
      <c r="C59" s="138"/>
      <c r="D59" s="142"/>
      <c r="E59" s="298">
        <v>193688</v>
      </c>
      <c r="F59" s="294"/>
      <c r="G59" s="298">
        <v>-71677</v>
      </c>
      <c r="H59" s="19"/>
      <c r="I59" s="298">
        <v>189812</v>
      </c>
      <c r="J59" s="19"/>
      <c r="K59" s="23">
        <v>-24923</v>
      </c>
    </row>
    <row r="60" spans="1:11" ht="20.149999999999999" customHeight="1" x14ac:dyDescent="0.8">
      <c r="A60" s="142" t="s">
        <v>104</v>
      </c>
      <c r="B60" s="142"/>
      <c r="C60" s="138"/>
      <c r="D60" s="142"/>
      <c r="E60" s="298"/>
      <c r="F60" s="294"/>
      <c r="G60" s="298"/>
      <c r="H60" s="294"/>
      <c r="I60" s="298"/>
      <c r="J60" s="294"/>
      <c r="K60" s="298"/>
    </row>
    <row r="61" spans="1:11" ht="20.149999999999999" customHeight="1" x14ac:dyDescent="0.8">
      <c r="A61" s="142" t="s">
        <v>105</v>
      </c>
      <c r="B61" s="142"/>
      <c r="C61" s="138"/>
      <c r="D61" s="142"/>
      <c r="E61" s="302">
        <v>-58742</v>
      </c>
      <c r="F61" s="294"/>
      <c r="G61" s="302">
        <v>82740</v>
      </c>
      <c r="H61" s="19"/>
      <c r="I61" s="302">
        <v>-38776</v>
      </c>
      <c r="J61" s="19"/>
      <c r="K61" s="303">
        <v>21517</v>
      </c>
    </row>
    <row r="62" spans="1:11" ht="20.149999999999999" customHeight="1" x14ac:dyDescent="0.8">
      <c r="A62" s="140"/>
      <c r="B62" s="142"/>
      <c r="C62" s="138"/>
      <c r="D62" s="142"/>
      <c r="E62" s="304">
        <f>SUM(E56:E61)</f>
        <v>234961</v>
      </c>
      <c r="F62" s="294"/>
      <c r="G62" s="304">
        <f>SUM(G56:G61)</f>
        <v>-330961</v>
      </c>
      <c r="H62" s="294"/>
      <c r="I62" s="304">
        <f>SUM(I56:I61)</f>
        <v>155104</v>
      </c>
      <c r="J62" s="294"/>
      <c r="K62" s="304">
        <f>SUM(K56:K61)</f>
        <v>-86068</v>
      </c>
    </row>
    <row r="63" spans="1:11" ht="20.149999999999999" customHeight="1" x14ac:dyDescent="0.8">
      <c r="A63" s="305" t="s">
        <v>130</v>
      </c>
      <c r="B63" s="142"/>
      <c r="C63" s="138"/>
      <c r="D63" s="142"/>
      <c r="E63" s="306"/>
      <c r="F63" s="294"/>
      <c r="G63" s="306"/>
      <c r="H63" s="294"/>
      <c r="I63" s="306"/>
      <c r="J63" s="294"/>
      <c r="K63" s="306"/>
    </row>
    <row r="64" spans="1:11" ht="20.149999999999999" customHeight="1" x14ac:dyDescent="0.8">
      <c r="A64" s="305" t="s">
        <v>85</v>
      </c>
      <c r="B64" s="142"/>
      <c r="C64" s="138"/>
      <c r="D64" s="142"/>
      <c r="E64" s="304">
        <f>+E62+E43</f>
        <v>-401903</v>
      </c>
      <c r="F64" s="294"/>
      <c r="G64" s="304">
        <f>+G62+G43</f>
        <v>-257930</v>
      </c>
      <c r="H64" s="294"/>
      <c r="I64" s="304">
        <f>+I62+I43</f>
        <v>-356664</v>
      </c>
      <c r="J64" s="294"/>
      <c r="K64" s="304">
        <f>+K62+K43</f>
        <v>-44415</v>
      </c>
    </row>
    <row r="65" spans="1:11" ht="20.149999999999999" customHeight="1" thickBot="1" x14ac:dyDescent="0.85">
      <c r="A65" s="305" t="s">
        <v>113</v>
      </c>
      <c r="B65" s="142"/>
      <c r="C65" s="138"/>
      <c r="D65" s="142"/>
      <c r="E65" s="297">
        <f>+E32+E64</f>
        <v>7275420.1229072213</v>
      </c>
      <c r="F65" s="294"/>
      <c r="G65" s="297">
        <f>+G32+G64</f>
        <v>8621350</v>
      </c>
      <c r="H65" s="294"/>
      <c r="I65" s="297">
        <f>+I32+I64</f>
        <v>4342587</v>
      </c>
      <c r="J65" s="294"/>
      <c r="K65" s="297">
        <f>+K32+K64</f>
        <v>22596280</v>
      </c>
    </row>
    <row r="66" spans="1:11" ht="32.25" customHeight="1" thickTop="1" x14ac:dyDescent="0.8">
      <c r="A66" s="77"/>
      <c r="E66" s="76"/>
      <c r="F66" s="65"/>
      <c r="G66" s="76"/>
      <c r="H66" s="65"/>
      <c r="I66" s="76"/>
      <c r="J66" s="65"/>
      <c r="K66" s="76"/>
    </row>
    <row r="67" spans="1:11" ht="20.149999999999999" customHeight="1" x14ac:dyDescent="0.8">
      <c r="A67" s="140" t="s">
        <v>69</v>
      </c>
      <c r="B67" s="142"/>
      <c r="C67" s="138"/>
      <c r="D67" s="142"/>
      <c r="E67" s="293"/>
      <c r="F67" s="293"/>
      <c r="G67" s="293"/>
      <c r="H67" s="293"/>
      <c r="I67" s="293"/>
      <c r="J67" s="293"/>
      <c r="K67" s="293"/>
    </row>
    <row r="68" spans="1:11" ht="20.149999999999999" customHeight="1" x14ac:dyDescent="0.8">
      <c r="A68" s="142" t="s">
        <v>88</v>
      </c>
      <c r="B68" s="142"/>
      <c r="C68" s="138"/>
      <c r="D68" s="142"/>
      <c r="E68" s="298">
        <f>+E70-E69</f>
        <v>7674712.1229072213</v>
      </c>
      <c r="F68" s="294"/>
      <c r="G68" s="298">
        <f>+G70-G69</f>
        <v>8877299</v>
      </c>
      <c r="H68" s="294"/>
      <c r="I68" s="298">
        <f>+I70-I69</f>
        <v>4699251</v>
      </c>
      <c r="J68" s="294"/>
      <c r="K68" s="298">
        <f>+K70-K69</f>
        <v>22640695</v>
      </c>
    </row>
    <row r="69" spans="1:11" ht="20.149999999999999" customHeight="1" x14ac:dyDescent="0.8">
      <c r="A69" s="142" t="s">
        <v>41</v>
      </c>
      <c r="B69" s="142"/>
      <c r="C69" s="138"/>
      <c r="D69" s="142"/>
      <c r="E69" s="298">
        <v>2611</v>
      </c>
      <c r="F69" s="294"/>
      <c r="G69" s="298">
        <v>1981</v>
      </c>
      <c r="H69" s="294"/>
      <c r="I69" s="298">
        <v>0</v>
      </c>
      <c r="J69" s="294"/>
      <c r="K69" s="298">
        <v>0</v>
      </c>
    </row>
    <row r="70" spans="1:11" ht="20.149999999999999" customHeight="1" thickBot="1" x14ac:dyDescent="0.85">
      <c r="A70" s="299" t="s">
        <v>112</v>
      </c>
      <c r="B70" s="142"/>
      <c r="C70" s="138"/>
      <c r="D70" s="142"/>
      <c r="E70" s="297">
        <f>+E32</f>
        <v>7677323.1229072213</v>
      </c>
      <c r="F70" s="263"/>
      <c r="G70" s="297">
        <f>+G32</f>
        <v>8879280</v>
      </c>
      <c r="H70" s="263"/>
      <c r="I70" s="297">
        <f>+I32</f>
        <v>4699251</v>
      </c>
      <c r="J70" s="263"/>
      <c r="K70" s="297">
        <f>+K32</f>
        <v>22640695</v>
      </c>
    </row>
    <row r="71" spans="1:11" ht="20.25" customHeight="1" thickTop="1" x14ac:dyDescent="0.8">
      <c r="A71" s="56"/>
      <c r="E71" s="78"/>
      <c r="F71" s="79"/>
      <c r="G71" s="78"/>
      <c r="H71" s="79"/>
      <c r="I71" s="78"/>
      <c r="J71" s="79"/>
      <c r="K71" s="78"/>
    </row>
    <row r="72" spans="1:11" ht="20.149999999999999" customHeight="1" x14ac:dyDescent="0.8">
      <c r="A72" s="140" t="s">
        <v>71</v>
      </c>
      <c r="B72" s="142"/>
      <c r="C72" s="138"/>
      <c r="D72" s="142"/>
      <c r="E72" s="263"/>
      <c r="F72" s="263"/>
      <c r="G72" s="263"/>
      <c r="H72" s="263"/>
      <c r="I72" s="263"/>
      <c r="J72" s="263"/>
      <c r="K72" s="263"/>
    </row>
    <row r="73" spans="1:11" ht="20.149999999999999" customHeight="1" x14ac:dyDescent="0.8">
      <c r="A73" s="285" t="s">
        <v>88</v>
      </c>
      <c r="B73" s="142"/>
      <c r="C73" s="138"/>
      <c r="D73" s="142"/>
      <c r="E73" s="293">
        <f>+E75-E74</f>
        <v>7272819.1229072213</v>
      </c>
      <c r="F73" s="294"/>
      <c r="G73" s="293">
        <f>+G75-G74</f>
        <v>8619420</v>
      </c>
      <c r="H73" s="294"/>
      <c r="I73" s="293">
        <f>+I75-I74</f>
        <v>4342587</v>
      </c>
      <c r="J73" s="294"/>
      <c r="K73" s="293">
        <f>+K75-K74</f>
        <v>22596280</v>
      </c>
    </row>
    <row r="74" spans="1:11" ht="20.149999999999999" customHeight="1" x14ac:dyDescent="0.8">
      <c r="A74" s="285" t="s">
        <v>41</v>
      </c>
      <c r="B74" s="142"/>
      <c r="C74" s="138"/>
      <c r="D74" s="142"/>
      <c r="E74" s="295">
        <v>2601</v>
      </c>
      <c r="F74" s="294"/>
      <c r="G74" s="295">
        <v>1930</v>
      </c>
      <c r="H74" s="263"/>
      <c r="I74" s="295">
        <v>0</v>
      </c>
      <c r="J74" s="296"/>
      <c r="K74" s="295">
        <v>0</v>
      </c>
    </row>
    <row r="75" spans="1:11" ht="20.149999999999999" customHeight="1" thickBot="1" x14ac:dyDescent="0.85">
      <c r="A75" s="140" t="s">
        <v>113</v>
      </c>
      <c r="B75" s="142"/>
      <c r="C75" s="138"/>
      <c r="D75" s="142"/>
      <c r="E75" s="297">
        <f>+E65</f>
        <v>7275420.1229072213</v>
      </c>
      <c r="F75" s="263"/>
      <c r="G75" s="297">
        <f>+G65</f>
        <v>8621350</v>
      </c>
      <c r="H75" s="263"/>
      <c r="I75" s="297">
        <f>+I65</f>
        <v>4342587</v>
      </c>
      <c r="J75" s="263"/>
      <c r="K75" s="297">
        <f>+K65</f>
        <v>22596280</v>
      </c>
    </row>
    <row r="76" spans="1:11" s="81" customFormat="1" ht="20.25" customHeight="1" thickTop="1" x14ac:dyDescent="0.8">
      <c r="A76" s="290"/>
      <c r="B76" s="291"/>
      <c r="C76" s="292"/>
      <c r="E76" s="78"/>
      <c r="F76" s="79"/>
      <c r="G76" s="78"/>
      <c r="H76" s="79"/>
      <c r="I76" s="78"/>
      <c r="J76" s="79"/>
      <c r="K76" s="78"/>
    </row>
    <row r="77" spans="1:11" ht="20.149999999999999" customHeight="1" x14ac:dyDescent="0.8">
      <c r="A77" s="140" t="s">
        <v>72</v>
      </c>
      <c r="B77" s="142"/>
      <c r="C77" s="138">
        <v>15</v>
      </c>
      <c r="E77" s="73"/>
      <c r="F77" s="73"/>
      <c r="G77" s="73"/>
      <c r="H77" s="73"/>
      <c r="I77" s="73"/>
      <c r="J77" s="73"/>
      <c r="K77" s="73"/>
    </row>
    <row r="78" spans="1:11" ht="20.149999999999999" customHeight="1" thickBot="1" x14ac:dyDescent="0.85">
      <c r="A78" s="285" t="s">
        <v>162</v>
      </c>
      <c r="B78" s="142"/>
      <c r="C78" s="138"/>
      <c r="D78" s="142"/>
      <c r="E78" s="286">
        <v>7.9600000000000004E-2</v>
      </c>
      <c r="F78" s="287"/>
      <c r="G78" s="286">
        <v>9.2100000000000001E-2</v>
      </c>
      <c r="H78" s="288"/>
      <c r="I78" s="286">
        <v>4.87E-2</v>
      </c>
      <c r="J78" s="288"/>
      <c r="K78" s="289">
        <v>0.23499999999999999</v>
      </c>
    </row>
    <row r="79" spans="1:11" ht="20.149999999999999" customHeight="1" thickTop="1" thickBot="1" x14ac:dyDescent="0.85">
      <c r="A79" s="285" t="s">
        <v>163</v>
      </c>
      <c r="B79" s="142"/>
      <c r="C79" s="138"/>
      <c r="D79" s="142"/>
      <c r="E79" s="286">
        <v>7.9399999999999998E-2</v>
      </c>
      <c r="F79" s="287"/>
      <c r="G79" s="286">
        <v>9.1999999999999998E-2</v>
      </c>
      <c r="H79" s="288"/>
      <c r="I79" s="286">
        <v>4.8599999999999997E-2</v>
      </c>
      <c r="J79" s="288"/>
      <c r="K79" s="289">
        <v>0.23449999999999999</v>
      </c>
    </row>
    <row r="80" spans="1:11" ht="20.25" customHeight="1" thickTop="1" x14ac:dyDescent="0.8">
      <c r="A80" s="56"/>
      <c r="E80" s="83"/>
      <c r="F80" s="83"/>
      <c r="G80" s="83"/>
      <c r="H80" s="83"/>
      <c r="I80" s="83"/>
      <c r="J80" s="83"/>
      <c r="K80" s="83"/>
    </row>
    <row r="85" spans="1:11" s="84" customFormat="1" ht="22.5" customHeight="1" x14ac:dyDescent="0.8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</row>
    <row r="86" spans="1:11" s="84" customFormat="1" ht="22.5" customHeight="1" x14ac:dyDescent="0.8">
      <c r="B86" s="64" t="s">
        <v>140</v>
      </c>
      <c r="D86" s="64"/>
      <c r="F86" s="321" t="s">
        <v>200</v>
      </c>
      <c r="G86" s="321"/>
      <c r="H86" s="321"/>
      <c r="I86" s="321"/>
      <c r="J86" s="321"/>
      <c r="K86" s="64"/>
    </row>
    <row r="87" spans="1:11" s="84" customFormat="1" ht="22.5" customHeight="1" x14ac:dyDescent="0.8">
      <c r="B87" s="64" t="s">
        <v>134</v>
      </c>
      <c r="D87" s="64"/>
      <c r="F87" s="321" t="s">
        <v>201</v>
      </c>
      <c r="G87" s="321"/>
      <c r="H87" s="321"/>
      <c r="I87" s="321"/>
      <c r="J87" s="321"/>
      <c r="K87" s="64"/>
    </row>
    <row r="88" spans="1:11" s="84" customFormat="1" ht="22.5" customHeight="1" x14ac:dyDescent="0.8">
      <c r="B88" s="64"/>
      <c r="D88" s="64"/>
      <c r="E88" s="64"/>
      <c r="G88" s="64"/>
      <c r="H88" s="64"/>
      <c r="I88" s="64"/>
      <c r="J88" s="64"/>
      <c r="K88" s="64"/>
    </row>
    <row r="89" spans="1:11" ht="19.5" customHeight="1" x14ac:dyDescent="0.8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</row>
    <row r="90" spans="1:11" ht="19.5" customHeight="1" x14ac:dyDescent="0.8">
      <c r="D90" s="85"/>
    </row>
  </sheetData>
  <mergeCells count="14">
    <mergeCell ref="E53:K53"/>
    <mergeCell ref="F86:J86"/>
    <mergeCell ref="F87:J87"/>
    <mergeCell ref="I5:K5"/>
    <mergeCell ref="E7:G7"/>
    <mergeCell ref="I7:K7"/>
    <mergeCell ref="E9:K9"/>
    <mergeCell ref="I49:K49"/>
    <mergeCell ref="E51:G51"/>
    <mergeCell ref="I51:K51"/>
    <mergeCell ref="E50:G50"/>
    <mergeCell ref="I50:K50"/>
    <mergeCell ref="E6:G6"/>
    <mergeCell ref="I6:K6"/>
  </mergeCells>
  <pageMargins left="0.7" right="0.7" top="0.48" bottom="0.5" header="0.5" footer="0.5"/>
  <pageSetup paperSize="9" scale="71" firstPageNumber="7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3" manualBreakCount="3">
    <brk id="44" max="10" man="1"/>
    <brk id="90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9"/>
  <sheetViews>
    <sheetView view="pageBreakPreview" topLeftCell="A10" zoomScale="70" zoomScaleNormal="55" zoomScaleSheetLayoutView="70" workbookViewId="0">
      <selection activeCell="A23" sqref="A23"/>
    </sheetView>
  </sheetViews>
  <sheetFormatPr defaultColWidth="9.36328125" defaultRowHeight="23" x14ac:dyDescent="0.8"/>
  <cols>
    <col min="1" max="1" width="2" style="96" customWidth="1"/>
    <col min="2" max="2" width="35.81640625" style="96" customWidth="1"/>
    <col min="3" max="3" width="28.36328125" style="96" customWidth="1"/>
    <col min="4" max="4" width="15.453125" style="96" customWidth="1"/>
    <col min="5" max="5" width="1.08984375" style="96" customWidth="1"/>
    <col min="6" max="6" width="16.90625" style="96" customWidth="1"/>
    <col min="7" max="7" width="1.36328125" style="96" customWidth="1"/>
    <col min="8" max="8" width="16.90625" style="96" customWidth="1"/>
    <col min="9" max="9" width="1.36328125" style="96" customWidth="1"/>
    <col min="10" max="10" width="16.90625" style="96" customWidth="1"/>
    <col min="11" max="11" width="1.36328125" style="96" customWidth="1"/>
    <col min="12" max="12" width="16.90625" style="96" customWidth="1"/>
    <col min="13" max="13" width="1.36328125" style="96" customWidth="1"/>
    <col min="14" max="14" width="16.90625" style="96" customWidth="1"/>
    <col min="15" max="15" width="1.90625" style="96" customWidth="1"/>
    <col min="16" max="16" width="16.90625" style="96" customWidth="1"/>
    <col min="17" max="17" width="1.90625" style="96" customWidth="1"/>
    <col min="18" max="18" width="16.90625" style="96" customWidth="1"/>
    <col min="19" max="19" width="1.36328125" style="96" customWidth="1"/>
    <col min="20" max="20" width="16.90625" style="96" customWidth="1"/>
    <col min="21" max="21" width="1.36328125" style="96" customWidth="1"/>
    <col min="22" max="22" width="16.90625" style="96" customWidth="1"/>
    <col min="23" max="23" width="1.36328125" style="96" customWidth="1"/>
    <col min="24" max="24" width="16.90625" style="96" customWidth="1"/>
    <col min="25" max="25" width="1.36328125" style="96" customWidth="1"/>
    <col min="26" max="26" width="16.90625" style="96" customWidth="1"/>
    <col min="27" max="27" width="1.36328125" style="96" customWidth="1"/>
    <col min="28" max="28" width="16.90625" style="96" customWidth="1"/>
    <col min="29" max="29" width="1.36328125" style="96" customWidth="1"/>
    <col min="30" max="30" width="16.90625" style="96" customWidth="1"/>
    <col min="31" max="32" width="14.26953125" style="96" customWidth="1"/>
    <col min="33" max="16384" width="9.36328125" style="96"/>
  </cols>
  <sheetData>
    <row r="1" spans="1:30" ht="21" customHeight="1" x14ac:dyDescent="0.8">
      <c r="A1" s="2" t="s">
        <v>210</v>
      </c>
      <c r="B1" s="91"/>
      <c r="C1" s="92"/>
      <c r="D1" s="93"/>
      <c r="E1" s="94"/>
      <c r="F1" s="92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5"/>
      <c r="Y1" s="95"/>
      <c r="Z1" s="91"/>
      <c r="AA1" s="91"/>
      <c r="AB1" s="91"/>
      <c r="AC1" s="91"/>
      <c r="AD1" s="91"/>
    </row>
    <row r="2" spans="1:30" ht="21" customHeight="1" x14ac:dyDescent="0.8">
      <c r="A2" s="2" t="s">
        <v>211</v>
      </c>
      <c r="B2" s="91"/>
      <c r="C2" s="92"/>
      <c r="D2" s="93"/>
      <c r="E2" s="94"/>
      <c r="F2" s="92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5"/>
      <c r="Y2" s="95"/>
      <c r="Z2" s="91"/>
      <c r="AA2" s="91"/>
      <c r="AB2" s="91"/>
      <c r="AC2" s="91"/>
      <c r="AD2" s="91"/>
    </row>
    <row r="3" spans="1:30" ht="21" customHeight="1" x14ac:dyDescent="0.8">
      <c r="A3" s="215" t="s">
        <v>209</v>
      </c>
      <c r="B3" s="92"/>
      <c r="C3" s="92"/>
      <c r="D3" s="93"/>
      <c r="E3" s="94"/>
      <c r="F3" s="92"/>
      <c r="G3" s="92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5"/>
      <c r="Y3" s="95"/>
      <c r="Z3" s="91"/>
      <c r="AA3" s="91"/>
      <c r="AB3" s="91"/>
      <c r="AC3" s="91"/>
      <c r="AD3" s="91"/>
    </row>
    <row r="4" spans="1:30" ht="21" customHeight="1" x14ac:dyDescent="0.8">
      <c r="A4" s="92"/>
      <c r="B4" s="92"/>
      <c r="C4" s="92"/>
      <c r="D4" s="93"/>
      <c r="E4" s="94"/>
      <c r="F4" s="92"/>
      <c r="G4" s="92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5"/>
      <c r="Y4" s="95"/>
      <c r="Z4" s="91"/>
      <c r="AA4" s="91"/>
      <c r="AB4" s="91"/>
      <c r="AC4" s="91"/>
      <c r="AD4" s="91"/>
    </row>
    <row r="5" spans="1:30" ht="21" customHeight="1" x14ac:dyDescent="0.8">
      <c r="A5" s="92"/>
      <c r="B5" s="92"/>
      <c r="C5" s="92"/>
      <c r="D5" s="93"/>
      <c r="E5" s="94"/>
      <c r="F5" s="331" t="s">
        <v>0</v>
      </c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331"/>
    </row>
    <row r="6" spans="1:30" ht="21" customHeight="1" x14ac:dyDescent="0.8">
      <c r="A6" s="91"/>
      <c r="B6" s="91"/>
      <c r="C6" s="91"/>
      <c r="D6" s="97"/>
      <c r="E6" s="98"/>
      <c r="F6" s="91"/>
      <c r="G6" s="91"/>
      <c r="H6" s="99"/>
      <c r="I6" s="99"/>
      <c r="J6" s="332" t="s">
        <v>100</v>
      </c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97"/>
      <c r="V6" s="332" t="s">
        <v>42</v>
      </c>
      <c r="W6" s="332"/>
      <c r="X6" s="332"/>
      <c r="Y6" s="91"/>
      <c r="Z6" s="88"/>
      <c r="AA6" s="91"/>
      <c r="AB6" s="91"/>
      <c r="AC6" s="91"/>
      <c r="AD6" s="91"/>
    </row>
    <row r="7" spans="1:30" ht="21" customHeight="1" x14ac:dyDescent="0.8">
      <c r="A7" s="91"/>
      <c r="B7" s="91"/>
      <c r="C7" s="91"/>
      <c r="D7" s="97"/>
      <c r="E7" s="98"/>
      <c r="F7" s="91"/>
      <c r="G7" s="91"/>
      <c r="H7" s="99"/>
      <c r="I7" s="99"/>
      <c r="J7" s="97"/>
      <c r="K7" s="97"/>
      <c r="L7" s="97"/>
      <c r="M7" s="97"/>
      <c r="N7" s="97"/>
      <c r="O7" s="97"/>
      <c r="P7" s="97"/>
      <c r="Q7" s="97"/>
      <c r="R7" s="97" t="s">
        <v>92</v>
      </c>
      <c r="S7" s="97"/>
      <c r="T7" s="97"/>
      <c r="U7" s="97"/>
      <c r="V7" s="97"/>
      <c r="W7" s="97"/>
      <c r="X7" s="97"/>
      <c r="Y7" s="91"/>
      <c r="Z7" s="88"/>
      <c r="AA7" s="91"/>
      <c r="AB7" s="91"/>
      <c r="AC7" s="91"/>
      <c r="AD7" s="91"/>
    </row>
    <row r="8" spans="1:30" ht="21" customHeight="1" x14ac:dyDescent="0.8">
      <c r="A8" s="91"/>
      <c r="B8" s="91"/>
      <c r="C8" s="91"/>
      <c r="D8" s="97"/>
      <c r="E8" s="98"/>
      <c r="F8" s="91"/>
      <c r="G8" s="91"/>
      <c r="H8" s="99"/>
      <c r="I8" s="99"/>
      <c r="J8" s="97"/>
      <c r="K8" s="97"/>
      <c r="L8" s="97"/>
      <c r="M8" s="97"/>
      <c r="N8" s="97"/>
      <c r="O8" s="97"/>
      <c r="P8" s="97"/>
      <c r="Q8" s="97"/>
      <c r="R8" s="97" t="s">
        <v>93</v>
      </c>
      <c r="S8" s="97"/>
      <c r="T8" s="97"/>
      <c r="U8" s="97"/>
      <c r="V8" s="97"/>
      <c r="W8" s="97"/>
      <c r="X8" s="97"/>
      <c r="Y8" s="91"/>
      <c r="Z8" s="88"/>
      <c r="AA8" s="91"/>
      <c r="AB8" s="91"/>
      <c r="AC8" s="91"/>
      <c r="AD8" s="91"/>
    </row>
    <row r="9" spans="1:30" ht="21" customHeight="1" x14ac:dyDescent="0.8">
      <c r="A9" s="91"/>
      <c r="B9" s="91"/>
      <c r="C9" s="91"/>
      <c r="D9" s="97"/>
      <c r="E9" s="98"/>
      <c r="F9" s="91"/>
      <c r="G9" s="91"/>
      <c r="H9" s="99"/>
      <c r="I9" s="99"/>
      <c r="J9" s="97"/>
      <c r="K9" s="97"/>
      <c r="L9" s="97"/>
      <c r="M9" s="97"/>
      <c r="N9" s="100" t="s">
        <v>91</v>
      </c>
      <c r="O9" s="101"/>
      <c r="P9" s="100" t="s">
        <v>145</v>
      </c>
      <c r="Q9" s="97"/>
      <c r="R9" s="97" t="s">
        <v>94</v>
      </c>
      <c r="S9" s="97"/>
      <c r="T9" s="97"/>
      <c r="U9" s="97"/>
      <c r="V9" s="97"/>
      <c r="W9" s="97"/>
      <c r="X9" s="97"/>
      <c r="Y9" s="91"/>
      <c r="Z9" s="88"/>
      <c r="AA9" s="91"/>
      <c r="AB9" s="91"/>
      <c r="AC9" s="91"/>
      <c r="AD9" s="91"/>
    </row>
    <row r="10" spans="1:30" ht="21" customHeight="1" x14ac:dyDescent="0.8">
      <c r="A10" s="102"/>
      <c r="B10" s="103"/>
      <c r="C10" s="102"/>
      <c r="D10" s="104"/>
      <c r="E10" s="105"/>
      <c r="F10" s="102"/>
      <c r="G10" s="104"/>
      <c r="H10" s="102"/>
      <c r="I10" s="102"/>
      <c r="J10" s="102"/>
      <c r="K10" s="104"/>
      <c r="L10" s="104"/>
      <c r="M10" s="104"/>
      <c r="N10" s="100" t="s">
        <v>164</v>
      </c>
      <c r="O10" s="106"/>
      <c r="P10" s="100" t="s">
        <v>166</v>
      </c>
      <c r="Q10" s="107"/>
      <c r="R10" s="97" t="s">
        <v>95</v>
      </c>
      <c r="S10" s="107"/>
      <c r="T10" s="102"/>
      <c r="U10" s="108"/>
      <c r="V10" s="108"/>
      <c r="W10" s="108"/>
      <c r="X10" s="104"/>
      <c r="Y10" s="104"/>
      <c r="Z10" s="108" t="s">
        <v>20</v>
      </c>
      <c r="AA10" s="102"/>
      <c r="AB10" s="102"/>
      <c r="AC10" s="102"/>
      <c r="AD10" s="102"/>
    </row>
    <row r="11" spans="1:30" ht="21" customHeight="1" x14ac:dyDescent="0.8">
      <c r="A11" s="102"/>
      <c r="B11" s="103"/>
      <c r="C11" s="102"/>
      <c r="D11" s="104"/>
      <c r="E11" s="105"/>
      <c r="F11" s="104" t="s">
        <v>43</v>
      </c>
      <c r="G11" s="104"/>
      <c r="H11" s="102"/>
      <c r="I11" s="102"/>
      <c r="J11" s="104" t="s">
        <v>146</v>
      </c>
      <c r="K11" s="104"/>
      <c r="L11" s="109" t="s">
        <v>91</v>
      </c>
      <c r="M11" s="104"/>
      <c r="N11" s="100" t="s">
        <v>165</v>
      </c>
      <c r="O11" s="106"/>
      <c r="P11" s="100" t="s">
        <v>149</v>
      </c>
      <c r="Q11" s="107"/>
      <c r="R11" s="97" t="s">
        <v>96</v>
      </c>
      <c r="S11" s="107"/>
      <c r="T11" s="102"/>
      <c r="U11" s="108"/>
      <c r="V11" s="108"/>
      <c r="W11" s="108"/>
      <c r="X11" s="104"/>
      <c r="Y11" s="104"/>
      <c r="Z11" s="108" t="s">
        <v>155</v>
      </c>
      <c r="AA11" s="102"/>
      <c r="AB11" s="110"/>
      <c r="AC11" s="102"/>
      <c r="AD11" s="110"/>
    </row>
    <row r="12" spans="1:30" ht="21" customHeight="1" x14ac:dyDescent="0.8">
      <c r="A12" s="103"/>
      <c r="B12" s="103"/>
      <c r="C12" s="102"/>
      <c r="D12" s="104"/>
      <c r="E12" s="105"/>
      <c r="F12" s="111" t="s">
        <v>44</v>
      </c>
      <c r="G12" s="104"/>
      <c r="H12" s="107" t="s">
        <v>45</v>
      </c>
      <c r="I12" s="107"/>
      <c r="J12" s="104" t="s">
        <v>147</v>
      </c>
      <c r="K12" s="104"/>
      <c r="L12" s="109" t="s">
        <v>106</v>
      </c>
      <c r="M12" s="104"/>
      <c r="N12" s="100" t="s">
        <v>167</v>
      </c>
      <c r="O12" s="101"/>
      <c r="P12" s="100" t="s">
        <v>170</v>
      </c>
      <c r="Q12" s="108"/>
      <c r="R12" s="97" t="s">
        <v>97</v>
      </c>
      <c r="S12" s="108"/>
      <c r="T12" s="108" t="s">
        <v>46</v>
      </c>
      <c r="U12" s="108"/>
      <c r="V12" s="108"/>
      <c r="W12" s="108"/>
      <c r="X12" s="104"/>
      <c r="Y12" s="104"/>
      <c r="Z12" s="104" t="s">
        <v>156</v>
      </c>
      <c r="AA12" s="102"/>
      <c r="AB12" s="110" t="s">
        <v>47</v>
      </c>
      <c r="AC12" s="102"/>
      <c r="AD12" s="110"/>
    </row>
    <row r="13" spans="1:30" ht="21" customHeight="1" x14ac:dyDescent="0.8">
      <c r="A13" s="103"/>
      <c r="B13" s="103"/>
      <c r="C13" s="102"/>
      <c r="D13" s="98" t="s">
        <v>40</v>
      </c>
      <c r="E13" s="105"/>
      <c r="F13" s="111" t="s">
        <v>48</v>
      </c>
      <c r="G13" s="104"/>
      <c r="H13" s="107" t="s">
        <v>48</v>
      </c>
      <c r="I13" s="107"/>
      <c r="J13" s="111" t="s">
        <v>148</v>
      </c>
      <c r="K13" s="104"/>
      <c r="L13" s="104" t="s">
        <v>107</v>
      </c>
      <c r="M13" s="104"/>
      <c r="N13" s="100" t="s">
        <v>168</v>
      </c>
      <c r="O13" s="101"/>
      <c r="P13" s="100" t="s">
        <v>169</v>
      </c>
      <c r="Q13" s="107"/>
      <c r="R13" s="97" t="s">
        <v>98</v>
      </c>
      <c r="S13" s="108"/>
      <c r="T13" s="108" t="s">
        <v>149</v>
      </c>
      <c r="U13" s="108"/>
      <c r="V13" s="104" t="s">
        <v>49</v>
      </c>
      <c r="W13" s="104"/>
      <c r="X13" s="107" t="s">
        <v>50</v>
      </c>
      <c r="Y13" s="104"/>
      <c r="Z13" s="108" t="s">
        <v>102</v>
      </c>
      <c r="AA13" s="102"/>
      <c r="AB13" s="110" t="s">
        <v>51</v>
      </c>
      <c r="AC13" s="102"/>
      <c r="AD13" s="110" t="s">
        <v>28</v>
      </c>
    </row>
    <row r="14" spans="1:30" ht="21" customHeight="1" x14ac:dyDescent="0.8">
      <c r="A14" s="103"/>
      <c r="B14" s="103"/>
      <c r="C14" s="102"/>
      <c r="D14" s="98"/>
      <c r="E14" s="105"/>
      <c r="F14" s="333" t="s">
        <v>2</v>
      </c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  <c r="AA14" s="333"/>
      <c r="AB14" s="333"/>
      <c r="AC14" s="333"/>
      <c r="AD14" s="333"/>
    </row>
    <row r="15" spans="1:30" s="123" customFormat="1" ht="21" customHeight="1" x14ac:dyDescent="0.8">
      <c r="A15" s="152" t="s">
        <v>194</v>
      </c>
      <c r="B15" s="117"/>
      <c r="C15" s="117"/>
      <c r="D15" s="153"/>
      <c r="E15" s="47"/>
      <c r="Y15" s="154"/>
    </row>
    <row r="16" spans="1:30" s="123" customFormat="1" ht="21" customHeight="1" x14ac:dyDescent="0.8">
      <c r="A16" s="152" t="s">
        <v>141</v>
      </c>
      <c r="B16" s="118"/>
      <c r="C16" s="155"/>
      <c r="D16" s="52"/>
      <c r="E16" s="47"/>
      <c r="F16" s="156">
        <v>91541387</v>
      </c>
      <c r="G16" s="154"/>
      <c r="H16" s="156">
        <v>43217044</v>
      </c>
      <c r="I16" s="154"/>
      <c r="J16" s="157">
        <v>0</v>
      </c>
      <c r="K16" s="154"/>
      <c r="L16" s="156">
        <v>5754014</v>
      </c>
      <c r="M16" s="154"/>
      <c r="N16" s="156">
        <v>492697</v>
      </c>
      <c r="O16" s="154"/>
      <c r="P16" s="156">
        <v>-28567</v>
      </c>
      <c r="Q16" s="154"/>
      <c r="R16" s="156">
        <v>-13675</v>
      </c>
      <c r="S16" s="154"/>
      <c r="T16" s="156">
        <v>6204469</v>
      </c>
      <c r="U16" s="154"/>
      <c r="V16" s="156">
        <v>3360000</v>
      </c>
      <c r="W16" s="154"/>
      <c r="X16" s="156">
        <v>50714666</v>
      </c>
      <c r="Y16" s="158"/>
      <c r="Z16" s="156">
        <v>195037566</v>
      </c>
      <c r="AA16" s="118"/>
      <c r="AB16" s="159">
        <v>34521</v>
      </c>
      <c r="AC16" s="118"/>
      <c r="AD16" s="156">
        <v>195072087</v>
      </c>
    </row>
    <row r="17" spans="1:30" s="123" customFormat="1" ht="21" customHeight="1" x14ac:dyDescent="0.8">
      <c r="A17" s="160" t="s">
        <v>150</v>
      </c>
      <c r="B17" s="118"/>
      <c r="C17" s="155"/>
      <c r="D17" s="52"/>
      <c r="E17" s="47"/>
      <c r="F17" s="156"/>
      <c r="G17" s="154"/>
      <c r="H17" s="156"/>
      <c r="I17" s="154"/>
      <c r="J17" s="157"/>
      <c r="K17" s="154"/>
      <c r="L17" s="156"/>
      <c r="M17" s="154"/>
      <c r="N17" s="156"/>
      <c r="O17" s="154"/>
      <c r="P17" s="156"/>
      <c r="Q17" s="154"/>
      <c r="R17" s="156"/>
      <c r="S17" s="154"/>
      <c r="T17" s="156"/>
      <c r="U17" s="154"/>
      <c r="V17" s="156"/>
      <c r="W17" s="154"/>
      <c r="X17" s="156"/>
      <c r="Y17" s="158"/>
      <c r="Z17" s="156"/>
      <c r="AA17" s="118"/>
      <c r="AB17" s="159"/>
      <c r="AC17" s="118"/>
      <c r="AD17" s="156"/>
    </row>
    <row r="18" spans="1:30" s="123" customFormat="1" ht="21" customHeight="1" x14ac:dyDescent="0.8">
      <c r="A18" s="161" t="s">
        <v>186</v>
      </c>
      <c r="B18" s="118"/>
      <c r="C18" s="155"/>
      <c r="D18" s="52"/>
      <c r="E18" s="47"/>
      <c r="F18" s="156"/>
      <c r="G18" s="154"/>
      <c r="H18" s="156"/>
      <c r="I18" s="154"/>
      <c r="J18" s="157"/>
      <c r="K18" s="154"/>
      <c r="L18" s="156"/>
      <c r="M18" s="154"/>
      <c r="N18" s="156"/>
      <c r="O18" s="154"/>
      <c r="P18" s="156"/>
      <c r="Q18" s="154"/>
      <c r="R18" s="156"/>
      <c r="S18" s="154"/>
      <c r="T18" s="156"/>
      <c r="U18" s="154"/>
      <c r="V18" s="156"/>
      <c r="W18" s="154"/>
      <c r="X18" s="156"/>
      <c r="Y18" s="158"/>
      <c r="Z18" s="156"/>
      <c r="AA18" s="118"/>
      <c r="AB18" s="159"/>
      <c r="AC18" s="118"/>
      <c r="AD18" s="156"/>
    </row>
    <row r="19" spans="1:30" s="123" customFormat="1" ht="21" customHeight="1" x14ac:dyDescent="0.8">
      <c r="A19" s="117"/>
      <c r="B19" s="118" t="s">
        <v>205</v>
      </c>
      <c r="C19" s="118"/>
      <c r="D19" s="47"/>
      <c r="E19" s="47"/>
      <c r="F19" s="119">
        <v>0</v>
      </c>
      <c r="G19" s="120"/>
      <c r="H19" s="119">
        <v>105072</v>
      </c>
      <c r="I19" s="120"/>
      <c r="J19" s="119">
        <v>0</v>
      </c>
      <c r="K19" s="121"/>
      <c r="L19" s="119">
        <v>0</v>
      </c>
      <c r="M19" s="121"/>
      <c r="N19" s="119">
        <v>0</v>
      </c>
      <c r="O19" s="120"/>
      <c r="P19" s="119">
        <v>0</v>
      </c>
      <c r="Q19" s="120"/>
      <c r="R19" s="119">
        <v>0</v>
      </c>
      <c r="S19" s="122"/>
      <c r="T19" s="119">
        <f>SUM(J19:R19)</f>
        <v>0</v>
      </c>
      <c r="U19" s="122"/>
      <c r="V19" s="119">
        <v>0</v>
      </c>
      <c r="W19" s="122"/>
      <c r="X19" s="119">
        <v>0</v>
      </c>
      <c r="Y19" s="122"/>
      <c r="Z19" s="119">
        <f>+F19+H19+T19+V19+X19</f>
        <v>105072</v>
      </c>
      <c r="AA19" s="122"/>
      <c r="AB19" s="119">
        <v>0</v>
      </c>
      <c r="AC19" s="122"/>
      <c r="AD19" s="119">
        <f>+Z19+AB19</f>
        <v>105072</v>
      </c>
    </row>
    <row r="20" spans="1:30" s="123" customFormat="1" ht="21" customHeight="1" x14ac:dyDescent="0.8">
      <c r="A20" s="117"/>
      <c r="B20" s="118" t="s">
        <v>171</v>
      </c>
      <c r="C20" s="118"/>
      <c r="D20" s="47"/>
      <c r="E20" s="47"/>
      <c r="F20" s="119">
        <v>0</v>
      </c>
      <c r="G20" s="120"/>
      <c r="H20" s="119">
        <v>0</v>
      </c>
      <c r="I20" s="120"/>
      <c r="J20" s="119">
        <v>98151</v>
      </c>
      <c r="K20" s="121"/>
      <c r="L20" s="119">
        <v>0</v>
      </c>
      <c r="M20" s="121"/>
      <c r="N20" s="119">
        <v>0</v>
      </c>
      <c r="O20" s="120"/>
      <c r="P20" s="119">
        <v>0</v>
      </c>
      <c r="Q20" s="120"/>
      <c r="R20" s="119">
        <v>0</v>
      </c>
      <c r="S20" s="122"/>
      <c r="T20" s="119">
        <v>98151</v>
      </c>
      <c r="U20" s="122"/>
      <c r="V20" s="119">
        <v>0</v>
      </c>
      <c r="W20" s="122"/>
      <c r="X20" s="119">
        <v>0</v>
      </c>
      <c r="Y20" s="122"/>
      <c r="Z20" s="119">
        <v>98151</v>
      </c>
      <c r="AA20" s="122"/>
      <c r="AB20" s="119">
        <v>0</v>
      </c>
      <c r="AC20" s="122"/>
      <c r="AD20" s="119">
        <v>98151</v>
      </c>
    </row>
    <row r="21" spans="1:30" s="123" customFormat="1" ht="21" customHeight="1" x14ac:dyDescent="0.8">
      <c r="A21" s="117"/>
      <c r="B21" s="56" t="s">
        <v>206</v>
      </c>
      <c r="C21" s="118"/>
      <c r="D21" s="47"/>
      <c r="E21" s="47"/>
      <c r="F21" s="119">
        <v>47559</v>
      </c>
      <c r="G21" s="120"/>
      <c r="H21" s="119">
        <v>0</v>
      </c>
      <c r="I21" s="120"/>
      <c r="J21" s="119">
        <v>-47559</v>
      </c>
      <c r="K21" s="121"/>
      <c r="L21" s="119">
        <v>0</v>
      </c>
      <c r="M21" s="121"/>
      <c r="N21" s="119">
        <v>0</v>
      </c>
      <c r="O21" s="120"/>
      <c r="P21" s="119">
        <v>0</v>
      </c>
      <c r="Q21" s="120"/>
      <c r="R21" s="119">
        <v>0</v>
      </c>
      <c r="S21" s="122"/>
      <c r="T21" s="119">
        <v>-47559</v>
      </c>
      <c r="U21" s="122"/>
      <c r="V21" s="119">
        <v>0</v>
      </c>
      <c r="W21" s="122"/>
      <c r="X21" s="119">
        <v>0</v>
      </c>
      <c r="Y21" s="122"/>
      <c r="Z21" s="119">
        <v>0</v>
      </c>
      <c r="AA21" s="122"/>
      <c r="AB21" s="119">
        <v>0</v>
      </c>
      <c r="AC21" s="122"/>
      <c r="AD21" s="119">
        <v>0</v>
      </c>
    </row>
    <row r="22" spans="1:30" s="123" customFormat="1" ht="21" customHeight="1" x14ac:dyDescent="0.8">
      <c r="A22" s="117"/>
      <c r="B22" s="56" t="s">
        <v>247</v>
      </c>
      <c r="C22" s="118"/>
      <c r="D22" s="47"/>
      <c r="E22" s="47"/>
      <c r="F22" s="119">
        <v>0</v>
      </c>
      <c r="G22" s="120"/>
      <c r="H22" s="119">
        <v>-515</v>
      </c>
      <c r="I22" s="120"/>
      <c r="J22" s="119">
        <v>0</v>
      </c>
      <c r="K22" s="121"/>
      <c r="L22" s="119">
        <v>0</v>
      </c>
      <c r="M22" s="121"/>
      <c r="N22" s="119">
        <v>0</v>
      </c>
      <c r="O22" s="120"/>
      <c r="P22" s="119">
        <v>0</v>
      </c>
      <c r="Q22" s="120"/>
      <c r="R22" s="119">
        <v>0</v>
      </c>
      <c r="S22" s="122"/>
      <c r="T22" s="119">
        <v>0</v>
      </c>
      <c r="U22" s="122"/>
      <c r="V22" s="119">
        <v>0</v>
      </c>
      <c r="W22" s="122"/>
      <c r="X22" s="119">
        <v>0</v>
      </c>
      <c r="Y22" s="122"/>
      <c r="Z22" s="119">
        <v>-515</v>
      </c>
      <c r="AA22" s="122"/>
      <c r="AB22" s="119">
        <v>0</v>
      </c>
      <c r="AC22" s="122"/>
      <c r="AD22" s="119">
        <v>-515</v>
      </c>
    </row>
    <row r="23" spans="1:30" s="123" customFormat="1" ht="21" customHeight="1" x14ac:dyDescent="0.8">
      <c r="A23" s="117"/>
      <c r="B23" s="56" t="s">
        <v>153</v>
      </c>
      <c r="C23" s="118"/>
      <c r="D23" s="47">
        <v>16</v>
      </c>
      <c r="E23" s="47"/>
      <c r="F23" s="80">
        <v>0</v>
      </c>
      <c r="G23" s="120"/>
      <c r="H23" s="80">
        <v>0</v>
      </c>
      <c r="I23" s="120"/>
      <c r="J23" s="80">
        <v>0</v>
      </c>
      <c r="K23" s="121"/>
      <c r="L23" s="80">
        <v>0</v>
      </c>
      <c r="M23" s="121"/>
      <c r="N23" s="80">
        <v>0</v>
      </c>
      <c r="O23" s="120"/>
      <c r="P23" s="80">
        <v>0</v>
      </c>
      <c r="Q23" s="120"/>
      <c r="R23" s="80">
        <v>0</v>
      </c>
      <c r="S23" s="122"/>
      <c r="T23" s="80">
        <f>SUM(J23:R23)</f>
        <v>0</v>
      </c>
      <c r="U23" s="122"/>
      <c r="V23" s="80">
        <v>0</v>
      </c>
      <c r="W23" s="122"/>
      <c r="X23" s="80">
        <v>-968418</v>
      </c>
      <c r="Y23" s="122"/>
      <c r="Z23" s="80">
        <f>+F23+H23+T23+V23+X23</f>
        <v>-968418</v>
      </c>
      <c r="AA23" s="122"/>
      <c r="AB23" s="80">
        <v>0</v>
      </c>
      <c r="AC23" s="122"/>
      <c r="AD23" s="80">
        <f>+Z23+AB23</f>
        <v>-968418</v>
      </c>
    </row>
    <row r="24" spans="1:30" s="123" customFormat="1" ht="21.65" customHeight="1" x14ac:dyDescent="0.8">
      <c r="A24" s="161" t="s">
        <v>185</v>
      </c>
      <c r="B24" s="118"/>
      <c r="C24" s="118"/>
      <c r="D24" s="47"/>
      <c r="E24" s="47"/>
      <c r="F24" s="124">
        <f>SUM(F19:F23)</f>
        <v>47559</v>
      </c>
      <c r="G24" s="162"/>
      <c r="H24" s="124">
        <f>SUM(H19:H23)</f>
        <v>104557</v>
      </c>
      <c r="I24" s="162"/>
      <c r="J24" s="124">
        <f>SUM(J19:J23)</f>
        <v>50592</v>
      </c>
      <c r="K24" s="162"/>
      <c r="L24" s="124">
        <f>SUM(L19:L23)</f>
        <v>0</v>
      </c>
      <c r="M24" s="162"/>
      <c r="N24" s="124">
        <f>SUM(N19:N23)</f>
        <v>0</v>
      </c>
      <c r="O24" s="163"/>
      <c r="P24" s="124">
        <f>SUM(P19:P23)</f>
        <v>0</v>
      </c>
      <c r="Q24" s="163"/>
      <c r="R24" s="124">
        <f>SUM(R19:R23)</f>
        <v>0</v>
      </c>
      <c r="S24" s="162"/>
      <c r="T24" s="124">
        <f>SUM(T19:T23)</f>
        <v>50592</v>
      </c>
      <c r="U24" s="162"/>
      <c r="V24" s="124">
        <f>SUM(V19:V23)</f>
        <v>0</v>
      </c>
      <c r="W24" s="162"/>
      <c r="X24" s="124">
        <f>SUM(X19:X23)</f>
        <v>-968418</v>
      </c>
      <c r="Y24" s="162"/>
      <c r="Z24" s="124">
        <f>SUM(Z19:Z23)</f>
        <v>-765710</v>
      </c>
      <c r="AA24" s="162"/>
      <c r="AB24" s="124">
        <f>SUM(AB19:AB23)</f>
        <v>0</v>
      </c>
      <c r="AC24" s="162"/>
      <c r="AD24" s="124">
        <f>SUM(AD19:AD23)</f>
        <v>-765710</v>
      </c>
    </row>
    <row r="25" spans="1:30" s="123" customFormat="1" ht="21" customHeight="1" x14ac:dyDescent="0.8">
      <c r="A25" s="161" t="s">
        <v>157</v>
      </c>
      <c r="B25" s="118"/>
      <c r="C25" s="118"/>
      <c r="D25" s="47"/>
      <c r="E25" s="47"/>
      <c r="F25" s="119"/>
      <c r="G25" s="162"/>
      <c r="H25" s="119"/>
      <c r="I25" s="162"/>
      <c r="J25" s="119"/>
      <c r="K25" s="162"/>
      <c r="L25" s="119"/>
      <c r="M25" s="162"/>
      <c r="N25" s="119"/>
      <c r="O25" s="163"/>
      <c r="P25" s="119"/>
      <c r="Q25" s="163"/>
      <c r="R25" s="119"/>
      <c r="S25" s="162"/>
      <c r="T25" s="119"/>
      <c r="U25" s="162"/>
      <c r="V25" s="119"/>
      <c r="W25" s="162"/>
      <c r="X25" s="119"/>
      <c r="Y25" s="162"/>
      <c r="Z25" s="119"/>
      <c r="AA25" s="162"/>
      <c r="AB25" s="119"/>
      <c r="AC25" s="162"/>
      <c r="AD25" s="119"/>
    </row>
    <row r="26" spans="1:30" s="123" customFormat="1" ht="21" customHeight="1" x14ac:dyDescent="0.8">
      <c r="A26" s="161"/>
      <c r="B26" s="118" t="s">
        <v>158</v>
      </c>
      <c r="C26" s="118"/>
      <c r="D26" s="47"/>
      <c r="E26" s="47"/>
      <c r="F26" s="80">
        <v>0</v>
      </c>
      <c r="G26" s="162"/>
      <c r="H26" s="80">
        <v>0</v>
      </c>
      <c r="I26" s="162"/>
      <c r="J26" s="80">
        <v>0</v>
      </c>
      <c r="K26" s="162"/>
      <c r="L26" s="80">
        <v>0</v>
      </c>
      <c r="M26" s="162"/>
      <c r="N26" s="80">
        <v>0</v>
      </c>
      <c r="O26" s="163"/>
      <c r="P26" s="80">
        <v>0</v>
      </c>
      <c r="Q26" s="163"/>
      <c r="R26" s="80">
        <v>0</v>
      </c>
      <c r="S26" s="162"/>
      <c r="T26" s="80">
        <f>SUM(J26:R26)</f>
        <v>0</v>
      </c>
      <c r="U26" s="162"/>
      <c r="V26" s="80">
        <v>0</v>
      </c>
      <c r="W26" s="162"/>
      <c r="X26" s="80">
        <v>0</v>
      </c>
      <c r="Y26" s="162"/>
      <c r="Z26" s="80">
        <f>+F26+H26+T26+V26+X26</f>
        <v>0</v>
      </c>
      <c r="AA26" s="162"/>
      <c r="AB26" s="80">
        <v>-118</v>
      </c>
      <c r="AC26" s="162"/>
      <c r="AD26" s="80">
        <f>+Z26+AB26</f>
        <v>-118</v>
      </c>
    </row>
    <row r="27" spans="1:30" s="123" customFormat="1" ht="21" customHeight="1" x14ac:dyDescent="0.8">
      <c r="A27" s="161" t="s">
        <v>159</v>
      </c>
      <c r="B27" s="118"/>
      <c r="C27" s="118"/>
      <c r="D27" s="47"/>
      <c r="E27" s="47"/>
      <c r="F27" s="125">
        <f>+F26</f>
        <v>0</v>
      </c>
      <c r="G27" s="162"/>
      <c r="H27" s="125">
        <f>+H26</f>
        <v>0</v>
      </c>
      <c r="I27" s="162"/>
      <c r="J27" s="125">
        <f>+J26</f>
        <v>0</v>
      </c>
      <c r="K27" s="162"/>
      <c r="L27" s="125">
        <f>+L26</f>
        <v>0</v>
      </c>
      <c r="M27" s="162"/>
      <c r="N27" s="125">
        <f>+N26</f>
        <v>0</v>
      </c>
      <c r="O27" s="163"/>
      <c r="P27" s="125">
        <f>+P26</f>
        <v>0</v>
      </c>
      <c r="Q27" s="163"/>
      <c r="R27" s="125">
        <f>+R26</f>
        <v>0</v>
      </c>
      <c r="S27" s="162"/>
      <c r="T27" s="125">
        <f>+T26</f>
        <v>0</v>
      </c>
      <c r="U27" s="162"/>
      <c r="V27" s="125">
        <f>+V26</f>
        <v>0</v>
      </c>
      <c r="W27" s="162"/>
      <c r="X27" s="125">
        <f>+X26</f>
        <v>0</v>
      </c>
      <c r="Y27" s="162"/>
      <c r="Z27" s="125">
        <f>+Z26</f>
        <v>0</v>
      </c>
      <c r="AA27" s="162"/>
      <c r="AB27" s="125">
        <f>+AB26</f>
        <v>-118</v>
      </c>
      <c r="AC27" s="162"/>
      <c r="AD27" s="125">
        <f>+AD26</f>
        <v>-118</v>
      </c>
    </row>
    <row r="28" spans="1:30" s="123" customFormat="1" ht="21" customHeight="1" x14ac:dyDescent="0.8">
      <c r="A28" s="152" t="s">
        <v>114</v>
      </c>
      <c r="B28" s="117"/>
      <c r="C28" s="164"/>
      <c r="D28" s="165"/>
      <c r="E28" s="47"/>
      <c r="F28" s="166"/>
      <c r="G28" s="167"/>
      <c r="H28" s="166"/>
      <c r="I28" s="166"/>
      <c r="J28" s="166"/>
      <c r="K28" s="167"/>
      <c r="L28" s="166"/>
      <c r="M28" s="167"/>
      <c r="N28" s="166"/>
      <c r="O28" s="168"/>
      <c r="P28" s="166"/>
      <c r="Q28" s="168"/>
      <c r="R28" s="166"/>
      <c r="S28" s="168"/>
      <c r="T28" s="166"/>
      <c r="U28" s="168"/>
      <c r="V28" s="166"/>
      <c r="W28" s="167"/>
      <c r="X28" s="166"/>
      <c r="Y28" s="133"/>
      <c r="Z28" s="166"/>
      <c r="AA28" s="169"/>
      <c r="AB28" s="166"/>
      <c r="AC28" s="118"/>
      <c r="AD28" s="166"/>
    </row>
    <row r="29" spans="1:30" s="123" customFormat="1" ht="21" customHeight="1" x14ac:dyDescent="0.8">
      <c r="A29" s="117" t="s">
        <v>115</v>
      </c>
      <c r="B29" s="117"/>
      <c r="C29" s="164"/>
      <c r="D29" s="165"/>
      <c r="E29" s="47"/>
      <c r="F29" s="119">
        <v>0</v>
      </c>
      <c r="G29" s="170"/>
      <c r="H29" s="119">
        <v>0</v>
      </c>
      <c r="I29" s="170"/>
      <c r="J29" s="119">
        <v>0</v>
      </c>
      <c r="K29" s="121"/>
      <c r="L29" s="119">
        <v>0</v>
      </c>
      <c r="M29" s="121"/>
      <c r="N29" s="119">
        <v>0</v>
      </c>
      <c r="O29" s="170"/>
      <c r="P29" s="119">
        <v>0</v>
      </c>
      <c r="Q29" s="170"/>
      <c r="R29" s="119">
        <v>0</v>
      </c>
      <c r="S29" s="128"/>
      <c r="T29" s="119">
        <f>SUM(J29:R29)</f>
        <v>0</v>
      </c>
      <c r="U29" s="128"/>
      <c r="V29" s="119">
        <v>0</v>
      </c>
      <c r="W29" s="121"/>
      <c r="X29" s="119">
        <v>8877299</v>
      </c>
      <c r="Y29" s="171"/>
      <c r="Z29" s="119">
        <f>+F29+H29+T29+V29+X29</f>
        <v>8877299</v>
      </c>
      <c r="AA29" s="118"/>
      <c r="AB29" s="119">
        <v>1981</v>
      </c>
      <c r="AC29" s="118"/>
      <c r="AD29" s="119">
        <f>+Z29+AB29</f>
        <v>8879280</v>
      </c>
    </row>
    <row r="30" spans="1:30" s="123" customFormat="1" ht="21" customHeight="1" x14ac:dyDescent="0.8">
      <c r="A30" s="172" t="s">
        <v>154</v>
      </c>
      <c r="B30" s="118"/>
      <c r="C30" s="118"/>
      <c r="D30" s="47"/>
      <c r="E30" s="47"/>
      <c r="F30" s="80">
        <v>0</v>
      </c>
      <c r="G30" s="170"/>
      <c r="H30" s="80">
        <v>0</v>
      </c>
      <c r="I30" s="170"/>
      <c r="J30" s="80">
        <v>0</v>
      </c>
      <c r="K30" s="121"/>
      <c r="L30" s="80">
        <v>-91460</v>
      </c>
      <c r="M30" s="121"/>
      <c r="N30" s="80">
        <v>-148708</v>
      </c>
      <c r="O30" s="120"/>
      <c r="P30" s="80">
        <v>39621</v>
      </c>
      <c r="Q30" s="120"/>
      <c r="R30" s="80">
        <v>0</v>
      </c>
      <c r="S30" s="173"/>
      <c r="T30" s="80">
        <f>SUM(J30:R30)</f>
        <v>-200547</v>
      </c>
      <c r="U30" s="174"/>
      <c r="V30" s="80">
        <v>0</v>
      </c>
      <c r="W30" s="174"/>
      <c r="X30" s="80">
        <v>-57332</v>
      </c>
      <c r="Y30" s="173"/>
      <c r="Z30" s="80">
        <f>+F30+H30+T30+V30+X30</f>
        <v>-257879</v>
      </c>
      <c r="AA30" s="57"/>
      <c r="AB30" s="80">
        <v>-51</v>
      </c>
      <c r="AC30" s="57"/>
      <c r="AD30" s="80">
        <f>+Z30+AB30</f>
        <v>-257930</v>
      </c>
    </row>
    <row r="31" spans="1:30" s="123" customFormat="1" ht="21" customHeight="1" x14ac:dyDescent="0.8">
      <c r="A31" s="152" t="s">
        <v>113</v>
      </c>
      <c r="B31" s="118"/>
      <c r="C31" s="118"/>
      <c r="D31" s="47"/>
      <c r="E31" s="47"/>
      <c r="F31" s="175">
        <f>SUM(F29:F30)</f>
        <v>0</v>
      </c>
      <c r="G31" s="176"/>
      <c r="H31" s="175">
        <f>SUM(H29:H30)</f>
        <v>0</v>
      </c>
      <c r="I31" s="177"/>
      <c r="J31" s="175">
        <f>SUM(J29:J30)</f>
        <v>0</v>
      </c>
      <c r="K31" s="178"/>
      <c r="L31" s="175">
        <f>SUM(L29:L30)</f>
        <v>-91460</v>
      </c>
      <c r="M31" s="178"/>
      <c r="N31" s="175">
        <f>SUM(N29:N30)</f>
        <v>-148708</v>
      </c>
      <c r="O31" s="178"/>
      <c r="P31" s="175">
        <f>SUM(P29:P30)</f>
        <v>39621</v>
      </c>
      <c r="Q31" s="178"/>
      <c r="R31" s="175">
        <f>SUM(R29:R30)</f>
        <v>0</v>
      </c>
      <c r="S31" s="179"/>
      <c r="T31" s="175">
        <f>SUM(T29:T30)</f>
        <v>-200547</v>
      </c>
      <c r="U31" s="180"/>
      <c r="V31" s="175">
        <f>SUM(V29:V30)</f>
        <v>0</v>
      </c>
      <c r="W31" s="154"/>
      <c r="X31" s="175">
        <f>SUM(X29:X30)</f>
        <v>8819967</v>
      </c>
      <c r="Y31" s="178"/>
      <c r="Z31" s="175">
        <f>SUM(Z29:Z30)</f>
        <v>8619420</v>
      </c>
      <c r="AA31" s="181"/>
      <c r="AB31" s="175">
        <f>SUM(AB29:AB30)</f>
        <v>1930</v>
      </c>
      <c r="AC31" s="181"/>
      <c r="AD31" s="175">
        <f>SUM(AD29:AD30)</f>
        <v>8621350</v>
      </c>
    </row>
    <row r="32" spans="1:30" s="123" customFormat="1" ht="21" customHeight="1" x14ac:dyDescent="0.8">
      <c r="A32" s="118" t="s">
        <v>199</v>
      </c>
      <c r="B32" s="118"/>
      <c r="C32" s="118"/>
      <c r="D32" s="47"/>
      <c r="E32" s="47"/>
      <c r="F32" s="182">
        <v>0</v>
      </c>
      <c r="G32" s="176"/>
      <c r="H32" s="182">
        <v>0</v>
      </c>
      <c r="I32" s="177"/>
      <c r="J32" s="182">
        <v>0</v>
      </c>
      <c r="K32" s="178"/>
      <c r="L32" s="182">
        <v>0</v>
      </c>
      <c r="M32" s="178"/>
      <c r="N32" s="182">
        <v>0</v>
      </c>
      <c r="O32" s="178"/>
      <c r="P32" s="182">
        <v>0</v>
      </c>
      <c r="Q32" s="178"/>
      <c r="R32" s="182">
        <v>0</v>
      </c>
      <c r="S32" s="179"/>
      <c r="T32" s="182">
        <f>SUM(J32:R32)</f>
        <v>0</v>
      </c>
      <c r="U32" s="180"/>
      <c r="V32" s="183">
        <v>6731000</v>
      </c>
      <c r="W32" s="133"/>
      <c r="X32" s="183">
        <v>-6731000</v>
      </c>
      <c r="Y32" s="178"/>
      <c r="Z32" s="182">
        <f>+F32+H32+T32+V32+X32</f>
        <v>0</v>
      </c>
      <c r="AA32" s="181"/>
      <c r="AB32" s="182">
        <v>0</v>
      </c>
      <c r="AC32" s="181"/>
      <c r="AD32" s="182">
        <f>+Z32+AB32</f>
        <v>0</v>
      </c>
    </row>
    <row r="33" spans="1:30" s="123" customFormat="1" ht="21" customHeight="1" x14ac:dyDescent="0.8">
      <c r="A33" s="118" t="s">
        <v>99</v>
      </c>
      <c r="B33" s="118"/>
      <c r="C33" s="118"/>
      <c r="D33" s="184"/>
      <c r="E33" s="184"/>
      <c r="F33" s="183">
        <v>0</v>
      </c>
      <c r="G33" s="185"/>
      <c r="H33" s="183">
        <v>0</v>
      </c>
      <c r="I33" s="185"/>
      <c r="J33" s="183">
        <v>0</v>
      </c>
      <c r="K33" s="186"/>
      <c r="L33" s="183">
        <v>-89157</v>
      </c>
      <c r="M33" s="186"/>
      <c r="N33" s="183">
        <v>0</v>
      </c>
      <c r="O33" s="187"/>
      <c r="P33" s="183">
        <v>0</v>
      </c>
      <c r="Q33" s="187"/>
      <c r="R33" s="183">
        <v>0</v>
      </c>
      <c r="S33" s="188"/>
      <c r="T33" s="183">
        <f>SUM(J33:R33)</f>
        <v>-89157</v>
      </c>
      <c r="U33" s="189"/>
      <c r="V33" s="183">
        <v>0</v>
      </c>
      <c r="W33" s="190"/>
      <c r="X33" s="183">
        <f>-T33</f>
        <v>89157</v>
      </c>
      <c r="Y33" s="188"/>
      <c r="Z33" s="183">
        <f>+F33+H33+T33+V33+X33</f>
        <v>0</v>
      </c>
      <c r="AA33" s="188"/>
      <c r="AB33" s="183">
        <v>0</v>
      </c>
      <c r="AC33" s="188"/>
      <c r="AD33" s="183">
        <f>+Z33+AB33</f>
        <v>0</v>
      </c>
    </row>
    <row r="34" spans="1:30" s="123" customFormat="1" hidden="1" x14ac:dyDescent="0.8">
      <c r="A34" s="118" t="s">
        <v>181</v>
      </c>
      <c r="B34" s="118"/>
      <c r="C34" s="118"/>
      <c r="D34" s="184"/>
      <c r="E34" s="184"/>
      <c r="F34" s="183"/>
      <c r="G34" s="185"/>
      <c r="H34" s="183"/>
      <c r="I34" s="185"/>
      <c r="J34" s="183"/>
      <c r="K34" s="186"/>
      <c r="L34" s="183"/>
      <c r="M34" s="186"/>
      <c r="N34" s="183"/>
      <c r="O34" s="187"/>
      <c r="P34" s="183"/>
      <c r="Q34" s="187"/>
      <c r="R34" s="183"/>
      <c r="S34" s="188"/>
      <c r="T34" s="183"/>
      <c r="U34" s="189"/>
      <c r="V34" s="183"/>
      <c r="W34" s="190"/>
      <c r="X34" s="183"/>
      <c r="Y34" s="188"/>
      <c r="Z34" s="183"/>
      <c r="AA34" s="188"/>
      <c r="AB34" s="183"/>
      <c r="AC34" s="188"/>
      <c r="AD34" s="183"/>
    </row>
    <row r="35" spans="1:30" s="123" customFormat="1" ht="21" customHeight="1" thickBot="1" x14ac:dyDescent="0.85">
      <c r="A35" s="191" t="s">
        <v>195</v>
      </c>
      <c r="B35" s="155"/>
      <c r="C35" s="155"/>
      <c r="D35" s="151"/>
      <c r="E35" s="52"/>
      <c r="F35" s="192">
        <f>+F16+F24+F27+F31+F32+F33</f>
        <v>91588946</v>
      </c>
      <c r="G35" s="154"/>
      <c r="H35" s="192">
        <f>+H16+H24+H27+H31+H32+H33</f>
        <v>43321601</v>
      </c>
      <c r="I35" s="154"/>
      <c r="J35" s="192">
        <f>+J16+J24+J27+J31+J32+J33</f>
        <v>50592</v>
      </c>
      <c r="K35" s="154"/>
      <c r="L35" s="192">
        <f>+L16+L24+L27+L31+L32+L33</f>
        <v>5573397</v>
      </c>
      <c r="M35" s="154"/>
      <c r="N35" s="192">
        <f>+N16+N24+N27+N31+N32+N33</f>
        <v>343989</v>
      </c>
      <c r="O35" s="154"/>
      <c r="P35" s="192">
        <f>+P16+P24+P27+P31+P32+P33</f>
        <v>11054</v>
      </c>
      <c r="Q35" s="154"/>
      <c r="R35" s="192">
        <f>+R16+R24+R27+R31+R32+R33</f>
        <v>-13675</v>
      </c>
      <c r="S35" s="154"/>
      <c r="T35" s="192">
        <f>+T16+T24+T27+T31+T32+T33</f>
        <v>5965357</v>
      </c>
      <c r="U35" s="154"/>
      <c r="V35" s="192">
        <f>+V16+V24+V27+V31+V32+V33</f>
        <v>10091000</v>
      </c>
      <c r="W35" s="154"/>
      <c r="X35" s="192">
        <f>+X16+X24+X27+X31+X32+X33</f>
        <v>51924372</v>
      </c>
      <c r="Y35" s="154"/>
      <c r="Z35" s="192">
        <f>+Z16+Z24+Z27+Z31+Z32+Z33</f>
        <v>202891276</v>
      </c>
      <c r="AA35" s="118"/>
      <c r="AB35" s="192">
        <f>+AB16+AB24+AB27+AB31+AB32+AB33</f>
        <v>36333</v>
      </c>
      <c r="AC35" s="118"/>
      <c r="AD35" s="192">
        <f>+AD16+AD24+AD27+AD31+AD32+AD33</f>
        <v>202927609</v>
      </c>
    </row>
    <row r="36" spans="1:30" s="123" customFormat="1" ht="21" customHeight="1" thickTop="1" x14ac:dyDescent="0.8">
      <c r="A36" s="118"/>
      <c r="B36" s="118"/>
      <c r="C36" s="51"/>
      <c r="D36" s="193"/>
      <c r="E36" s="47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69"/>
      <c r="Y36" s="169"/>
      <c r="Z36" s="169"/>
      <c r="AA36" s="118"/>
      <c r="AB36" s="118"/>
      <c r="AC36" s="118"/>
      <c r="AD36" s="118"/>
    </row>
    <row r="37" spans="1:30" s="123" customFormat="1" ht="21" customHeight="1" x14ac:dyDescent="0.8">
      <c r="A37" s="152" t="s">
        <v>214</v>
      </c>
      <c r="B37" s="117"/>
      <c r="C37" s="117"/>
      <c r="D37" s="153"/>
      <c r="E37" s="47"/>
      <c r="Y37" s="154"/>
    </row>
    <row r="38" spans="1:30" s="123" customFormat="1" ht="21" customHeight="1" x14ac:dyDescent="0.8">
      <c r="A38" s="152" t="s">
        <v>216</v>
      </c>
      <c r="B38" s="118"/>
      <c r="C38" s="155"/>
      <c r="D38" s="52"/>
      <c r="E38" s="47"/>
      <c r="F38" s="179">
        <v>91588946</v>
      </c>
      <c r="G38" s="158"/>
      <c r="H38" s="179">
        <v>43321601</v>
      </c>
      <c r="I38" s="179"/>
      <c r="J38" s="194">
        <v>69563</v>
      </c>
      <c r="K38" s="158"/>
      <c r="L38" s="158">
        <v>5369508</v>
      </c>
      <c r="M38" s="158"/>
      <c r="N38" s="179">
        <v>434305</v>
      </c>
      <c r="O38" s="179"/>
      <c r="P38" s="179">
        <v>-45269</v>
      </c>
      <c r="Q38" s="179"/>
      <c r="R38" s="179">
        <v>-30316</v>
      </c>
      <c r="S38" s="179"/>
      <c r="T38" s="179">
        <v>5797791</v>
      </c>
      <c r="U38" s="179"/>
      <c r="V38" s="179">
        <v>10091000</v>
      </c>
      <c r="W38" s="158"/>
      <c r="X38" s="179">
        <v>53913289</v>
      </c>
      <c r="Y38" s="158"/>
      <c r="Z38" s="179">
        <v>204712627</v>
      </c>
      <c r="AA38" s="57"/>
      <c r="AB38" s="194">
        <v>37098</v>
      </c>
      <c r="AC38" s="57"/>
      <c r="AD38" s="194">
        <v>204749725</v>
      </c>
    </row>
    <row r="39" spans="1:30" s="123" customFormat="1" ht="21" customHeight="1" x14ac:dyDescent="0.8">
      <c r="A39" s="160" t="s">
        <v>150</v>
      </c>
      <c r="B39" s="118"/>
      <c r="C39" s="155"/>
      <c r="D39" s="52"/>
      <c r="E39" s="47"/>
      <c r="F39" s="179"/>
      <c r="G39" s="158"/>
      <c r="H39" s="179"/>
      <c r="I39" s="179"/>
      <c r="J39" s="194"/>
      <c r="K39" s="158"/>
      <c r="L39" s="158"/>
      <c r="M39" s="158"/>
      <c r="N39" s="179"/>
      <c r="O39" s="179"/>
      <c r="P39" s="179"/>
      <c r="Q39" s="179"/>
      <c r="R39" s="179"/>
      <c r="S39" s="179"/>
      <c r="T39" s="179"/>
      <c r="U39" s="179"/>
      <c r="V39" s="179"/>
      <c r="W39" s="158"/>
      <c r="X39" s="179"/>
      <c r="Y39" s="158"/>
      <c r="Z39" s="179"/>
      <c r="AA39" s="57"/>
      <c r="AB39" s="194"/>
      <c r="AC39" s="57"/>
      <c r="AD39" s="194"/>
    </row>
    <row r="40" spans="1:30" s="123" customFormat="1" ht="21" customHeight="1" x14ac:dyDescent="0.8">
      <c r="A40" s="161" t="s">
        <v>186</v>
      </c>
      <c r="B40" s="118"/>
      <c r="C40" s="155"/>
      <c r="D40" s="52"/>
      <c r="E40" s="47"/>
      <c r="F40" s="194"/>
      <c r="G40" s="195"/>
      <c r="H40" s="194"/>
      <c r="I40" s="179"/>
      <c r="J40" s="179"/>
      <c r="K40" s="158"/>
      <c r="L40" s="158"/>
      <c r="M40" s="158"/>
      <c r="N40" s="179"/>
      <c r="O40" s="179"/>
      <c r="P40" s="179"/>
      <c r="Q40" s="179"/>
      <c r="R40" s="179"/>
      <c r="S40" s="179"/>
      <c r="T40" s="179"/>
      <c r="U40" s="179"/>
      <c r="V40" s="179"/>
      <c r="W40" s="158"/>
      <c r="X40" s="179"/>
      <c r="Y40" s="158"/>
      <c r="Z40" s="179"/>
      <c r="AA40" s="57"/>
      <c r="AB40" s="179"/>
      <c r="AC40" s="57"/>
      <c r="AD40" s="179"/>
    </row>
    <row r="41" spans="1:30" s="214" customFormat="1" ht="21" hidden="1" customHeight="1" x14ac:dyDescent="0.8">
      <c r="A41" s="208"/>
      <c r="B41" s="209" t="s">
        <v>205</v>
      </c>
      <c r="C41" s="209"/>
      <c r="D41" s="210"/>
      <c r="E41" s="210"/>
      <c r="F41" s="216">
        <v>0</v>
      </c>
      <c r="G41" s="217"/>
      <c r="H41" s="216"/>
      <c r="I41" s="218"/>
      <c r="J41" s="216">
        <v>0</v>
      </c>
      <c r="K41" s="218"/>
      <c r="L41" s="216">
        <v>0</v>
      </c>
      <c r="M41" s="217"/>
      <c r="N41" s="216">
        <v>0</v>
      </c>
      <c r="O41" s="217"/>
      <c r="P41" s="216">
        <v>0</v>
      </c>
      <c r="Q41" s="217"/>
      <c r="R41" s="216">
        <v>0</v>
      </c>
      <c r="S41" s="218"/>
      <c r="T41" s="216">
        <f>SUM(J41:R41)</f>
        <v>0</v>
      </c>
      <c r="U41" s="218"/>
      <c r="V41" s="216">
        <v>0</v>
      </c>
      <c r="W41" s="217"/>
      <c r="X41" s="216">
        <v>0</v>
      </c>
      <c r="Y41" s="218"/>
      <c r="Z41" s="216">
        <f>+F41+H41+T41+V41+X41</f>
        <v>0</v>
      </c>
      <c r="AA41" s="218"/>
      <c r="AB41" s="216">
        <v>0</v>
      </c>
      <c r="AC41" s="219"/>
      <c r="AD41" s="216">
        <f>+Z41+AB41</f>
        <v>0</v>
      </c>
    </row>
    <row r="42" spans="1:30" s="123" customFormat="1" ht="21" customHeight="1" x14ac:dyDescent="0.8">
      <c r="A42" s="117"/>
      <c r="B42" s="56" t="s">
        <v>171</v>
      </c>
      <c r="C42" s="118"/>
      <c r="D42" s="47">
        <v>17.2</v>
      </c>
      <c r="E42" s="47"/>
      <c r="F42" s="220">
        <v>0</v>
      </c>
      <c r="G42" s="221"/>
      <c r="H42" s="220">
        <v>0</v>
      </c>
      <c r="I42" s="222"/>
      <c r="J42" s="220">
        <v>225846</v>
      </c>
      <c r="K42" s="222"/>
      <c r="L42" s="220">
        <v>0</v>
      </c>
      <c r="M42" s="221"/>
      <c r="N42" s="220">
        <v>0</v>
      </c>
      <c r="O42" s="221"/>
      <c r="P42" s="220">
        <v>0</v>
      </c>
      <c r="Q42" s="221"/>
      <c r="R42" s="220">
        <v>0</v>
      </c>
      <c r="S42" s="222"/>
      <c r="T42" s="220">
        <f>SUM(J42:R42)</f>
        <v>225846</v>
      </c>
      <c r="U42" s="222"/>
      <c r="V42" s="220">
        <v>0</v>
      </c>
      <c r="W42" s="221"/>
      <c r="X42" s="220">
        <v>0</v>
      </c>
      <c r="Y42" s="222"/>
      <c r="Z42" s="318">
        <f>+F42+H42+T42+V42+X42</f>
        <v>225846</v>
      </c>
      <c r="AA42" s="222"/>
      <c r="AB42" s="220">
        <v>0</v>
      </c>
      <c r="AC42" s="223"/>
      <c r="AD42" s="220">
        <f>+Z42+AB42</f>
        <v>225846</v>
      </c>
    </row>
    <row r="43" spans="1:30" s="123" customFormat="1" ht="21" customHeight="1" x14ac:dyDescent="0.8">
      <c r="A43" s="117"/>
      <c r="B43" s="56" t="s">
        <v>206</v>
      </c>
      <c r="C43" s="118"/>
      <c r="D43" s="47">
        <v>17.2</v>
      </c>
      <c r="E43" s="47"/>
      <c r="F43" s="220">
        <v>86996</v>
      </c>
      <c r="G43" s="221"/>
      <c r="H43" s="220">
        <v>0</v>
      </c>
      <c r="I43" s="222"/>
      <c r="J43" s="220">
        <v>-86996</v>
      </c>
      <c r="K43" s="222"/>
      <c r="L43" s="220">
        <v>0</v>
      </c>
      <c r="M43" s="221"/>
      <c r="N43" s="220">
        <v>0</v>
      </c>
      <c r="O43" s="221"/>
      <c r="P43" s="220">
        <v>0</v>
      </c>
      <c r="Q43" s="221"/>
      <c r="R43" s="220">
        <v>0</v>
      </c>
      <c r="S43" s="222"/>
      <c r="T43" s="220">
        <f>SUM(J43:R43)</f>
        <v>-86996</v>
      </c>
      <c r="U43" s="222"/>
      <c r="V43" s="220">
        <v>0</v>
      </c>
      <c r="W43" s="221"/>
      <c r="X43" s="220">
        <v>0</v>
      </c>
      <c r="Y43" s="222"/>
      <c r="Z43" s="318">
        <f>+F43+H43+T43+V43+X43</f>
        <v>0</v>
      </c>
      <c r="AA43" s="222"/>
      <c r="AB43" s="220">
        <v>0</v>
      </c>
      <c r="AC43" s="223"/>
      <c r="AD43" s="220">
        <f>+Z43+AB43</f>
        <v>0</v>
      </c>
    </row>
    <row r="44" spans="1:30" s="123" customFormat="1" ht="21" customHeight="1" x14ac:dyDescent="0.8">
      <c r="A44" s="117"/>
      <c r="B44" s="56" t="s">
        <v>247</v>
      </c>
      <c r="C44" s="118"/>
      <c r="D44" s="47">
        <v>17.2</v>
      </c>
      <c r="E44" s="47"/>
      <c r="F44" s="220">
        <v>0</v>
      </c>
      <c r="G44" s="221"/>
      <c r="H44" s="220">
        <v>-553</v>
      </c>
      <c r="I44" s="222"/>
      <c r="J44" s="220">
        <v>0</v>
      </c>
      <c r="K44" s="222"/>
      <c r="L44" s="220">
        <v>0</v>
      </c>
      <c r="M44" s="221"/>
      <c r="N44" s="220">
        <v>0</v>
      </c>
      <c r="O44" s="221"/>
      <c r="P44" s="220">
        <v>0</v>
      </c>
      <c r="Q44" s="221"/>
      <c r="R44" s="220">
        <v>0</v>
      </c>
      <c r="S44" s="222"/>
      <c r="T44" s="220">
        <f t="shared" ref="T44" si="0">SUM(J44:R44)</f>
        <v>0</v>
      </c>
      <c r="U44" s="222"/>
      <c r="V44" s="220">
        <v>0</v>
      </c>
      <c r="W44" s="221"/>
      <c r="X44" s="220">
        <v>0</v>
      </c>
      <c r="Y44" s="222"/>
      <c r="Z44" s="318">
        <f>+F44+H44+T44+V44+X44</f>
        <v>-553</v>
      </c>
      <c r="AA44" s="222"/>
      <c r="AB44" s="220">
        <v>0</v>
      </c>
      <c r="AC44" s="223"/>
      <c r="AD44" s="220">
        <f t="shared" ref="AD44" si="1">+Z44+AB44</f>
        <v>-553</v>
      </c>
    </row>
    <row r="45" spans="1:30" s="123" customFormat="1" ht="21" customHeight="1" x14ac:dyDescent="0.8">
      <c r="A45" s="117"/>
      <c r="B45" s="56" t="s">
        <v>153</v>
      </c>
      <c r="C45" s="118"/>
      <c r="D45" s="47">
        <v>16</v>
      </c>
      <c r="E45" s="47"/>
      <c r="F45" s="224">
        <v>0</v>
      </c>
      <c r="G45" s="222"/>
      <c r="H45" s="224">
        <v>0</v>
      </c>
      <c r="I45" s="222"/>
      <c r="J45" s="224">
        <v>0</v>
      </c>
      <c r="K45" s="222"/>
      <c r="L45" s="224">
        <v>0</v>
      </c>
      <c r="M45" s="221"/>
      <c r="N45" s="224">
        <v>0</v>
      </c>
      <c r="O45" s="221"/>
      <c r="P45" s="224">
        <v>0</v>
      </c>
      <c r="Q45" s="221"/>
      <c r="R45" s="224">
        <v>0</v>
      </c>
      <c r="S45" s="222"/>
      <c r="T45" s="224">
        <f>SUM(J45:R45)</f>
        <v>0</v>
      </c>
      <c r="U45" s="222"/>
      <c r="V45" s="224">
        <v>0</v>
      </c>
      <c r="W45" s="222"/>
      <c r="X45" s="224">
        <v>-4338321</v>
      </c>
      <c r="Y45" s="222"/>
      <c r="Z45" s="224">
        <f>+F45+H45+T45+V45+X45</f>
        <v>-4338321</v>
      </c>
      <c r="AA45" s="222"/>
      <c r="AB45" s="224">
        <v>0</v>
      </c>
      <c r="AC45" s="222"/>
      <c r="AD45" s="224">
        <f>+Z45+AB45</f>
        <v>-4338321</v>
      </c>
    </row>
    <row r="46" spans="1:30" s="123" customFormat="1" ht="21.65" customHeight="1" x14ac:dyDescent="0.8">
      <c r="A46" s="161" t="s">
        <v>185</v>
      </c>
      <c r="B46" s="118"/>
      <c r="C46" s="118"/>
      <c r="D46" s="47"/>
      <c r="E46" s="47"/>
      <c r="F46" s="124">
        <f>SUM(F41:F45)</f>
        <v>86996</v>
      </c>
      <c r="G46" s="162"/>
      <c r="H46" s="124">
        <f>SUM(H41:H45)</f>
        <v>-553</v>
      </c>
      <c r="I46" s="162"/>
      <c r="J46" s="124">
        <f>SUM(J41:J45)</f>
        <v>138850</v>
      </c>
      <c r="K46" s="162"/>
      <c r="L46" s="124">
        <f>SUM(L41:L45)</f>
        <v>0</v>
      </c>
      <c r="M46" s="162"/>
      <c r="N46" s="124">
        <f>SUM(N41:N45)</f>
        <v>0</v>
      </c>
      <c r="O46" s="163"/>
      <c r="P46" s="124">
        <f>SUM(P41:P45)</f>
        <v>0</v>
      </c>
      <c r="Q46" s="163"/>
      <c r="R46" s="124">
        <f>SUM(R41:R45)</f>
        <v>0</v>
      </c>
      <c r="S46" s="162"/>
      <c r="T46" s="124">
        <f>SUM(T41:T45)</f>
        <v>138850</v>
      </c>
      <c r="U46" s="162"/>
      <c r="V46" s="124">
        <f>SUM(V41:V45)</f>
        <v>0</v>
      </c>
      <c r="W46" s="162"/>
      <c r="X46" s="124">
        <f>SUM(X41:X45)</f>
        <v>-4338321</v>
      </c>
      <c r="Y46" s="162"/>
      <c r="Z46" s="124">
        <f>SUM(Z41:Z45)</f>
        <v>-4113028</v>
      </c>
      <c r="AA46" s="162"/>
      <c r="AB46" s="124">
        <f>SUM(AB41:AB45)</f>
        <v>0</v>
      </c>
      <c r="AC46" s="162"/>
      <c r="AD46" s="124">
        <f>SUM(AD41:AD45)</f>
        <v>-4113028</v>
      </c>
    </row>
    <row r="47" spans="1:30" s="123" customFormat="1" ht="21" customHeight="1" x14ac:dyDescent="0.8">
      <c r="A47" s="161" t="s">
        <v>157</v>
      </c>
      <c r="B47" s="118"/>
      <c r="C47" s="118"/>
      <c r="D47" s="47"/>
      <c r="E47" s="47"/>
      <c r="F47" s="119"/>
      <c r="G47" s="162"/>
      <c r="H47" s="119"/>
      <c r="I47" s="162"/>
      <c r="J47" s="119"/>
      <c r="K47" s="162"/>
      <c r="L47" s="119"/>
      <c r="M47" s="162"/>
      <c r="N47" s="119"/>
      <c r="O47" s="163"/>
      <c r="P47" s="119"/>
      <c r="Q47" s="163"/>
      <c r="R47" s="119"/>
      <c r="S47" s="162"/>
      <c r="T47" s="119"/>
      <c r="U47" s="162"/>
      <c r="V47" s="119"/>
      <c r="W47" s="162"/>
      <c r="X47" s="119"/>
      <c r="Y47" s="162"/>
      <c r="Z47" s="119"/>
      <c r="AA47" s="162"/>
      <c r="AB47" s="119"/>
      <c r="AC47" s="162"/>
      <c r="AD47" s="119"/>
    </row>
    <row r="48" spans="1:30" s="123" customFormat="1" ht="21" customHeight="1" x14ac:dyDescent="0.8">
      <c r="A48" s="161"/>
      <c r="B48" s="118" t="s">
        <v>158</v>
      </c>
      <c r="C48" s="118"/>
      <c r="D48" s="47"/>
      <c r="E48" s="47"/>
      <c r="F48" s="196">
        <v>0</v>
      </c>
      <c r="G48" s="158"/>
      <c r="H48" s="196">
        <v>0</v>
      </c>
      <c r="I48" s="179"/>
      <c r="J48" s="196">
        <v>0</v>
      </c>
      <c r="K48" s="158"/>
      <c r="L48" s="196">
        <v>0</v>
      </c>
      <c r="M48" s="195"/>
      <c r="N48" s="196">
        <v>0</v>
      </c>
      <c r="O48" s="194"/>
      <c r="P48" s="196">
        <v>0</v>
      </c>
      <c r="Q48" s="194"/>
      <c r="R48" s="196">
        <v>0</v>
      </c>
      <c r="S48" s="179"/>
      <c r="T48" s="196">
        <f>SUM(J48:R48)</f>
        <v>0</v>
      </c>
      <c r="U48" s="179"/>
      <c r="V48" s="196">
        <v>0</v>
      </c>
      <c r="W48" s="158"/>
      <c r="X48" s="196">
        <v>0</v>
      </c>
      <c r="Y48" s="158"/>
      <c r="Z48" s="196">
        <f>+F48+H48+T48+V48+X48</f>
        <v>0</v>
      </c>
      <c r="AA48" s="57"/>
      <c r="AB48" s="196">
        <f>-22146</f>
        <v>-22146</v>
      </c>
      <c r="AC48" s="57"/>
      <c r="AD48" s="196">
        <f>+Z48+AB48</f>
        <v>-22146</v>
      </c>
    </row>
    <row r="49" spans="1:32" s="123" customFormat="1" ht="21" customHeight="1" x14ac:dyDescent="0.8">
      <c r="A49" s="161" t="s">
        <v>159</v>
      </c>
      <c r="B49" s="118"/>
      <c r="C49" s="118"/>
      <c r="D49" s="47"/>
      <c r="E49" s="47"/>
      <c r="F49" s="125">
        <f>+F48</f>
        <v>0</v>
      </c>
      <c r="G49" s="162"/>
      <c r="H49" s="125">
        <f>+H48</f>
        <v>0</v>
      </c>
      <c r="I49" s="162"/>
      <c r="J49" s="125">
        <f>+J48</f>
        <v>0</v>
      </c>
      <c r="K49" s="162"/>
      <c r="L49" s="125">
        <f>+L48</f>
        <v>0</v>
      </c>
      <c r="M49" s="162"/>
      <c r="N49" s="125">
        <f>+N48</f>
        <v>0</v>
      </c>
      <c r="O49" s="163"/>
      <c r="P49" s="125">
        <f>+P48</f>
        <v>0</v>
      </c>
      <c r="Q49" s="163"/>
      <c r="R49" s="125">
        <f>+R48</f>
        <v>0</v>
      </c>
      <c r="S49" s="162"/>
      <c r="T49" s="125">
        <f>+T48</f>
        <v>0</v>
      </c>
      <c r="U49" s="162"/>
      <c r="V49" s="125">
        <f>+V48</f>
        <v>0</v>
      </c>
      <c r="W49" s="162"/>
      <c r="X49" s="125">
        <f>+X48</f>
        <v>0</v>
      </c>
      <c r="Y49" s="162"/>
      <c r="Z49" s="125">
        <f>+Z48</f>
        <v>0</v>
      </c>
      <c r="AA49" s="162"/>
      <c r="AB49" s="125">
        <f>+AB48</f>
        <v>-22146</v>
      </c>
      <c r="AC49" s="162"/>
      <c r="AD49" s="125">
        <f>+AD48</f>
        <v>-22146</v>
      </c>
    </row>
    <row r="50" spans="1:32" s="123" customFormat="1" ht="21" customHeight="1" x14ac:dyDescent="0.8">
      <c r="A50" s="152" t="s">
        <v>114</v>
      </c>
      <c r="B50" s="117"/>
      <c r="C50" s="164"/>
      <c r="D50" s="165"/>
      <c r="E50" s="47"/>
      <c r="F50" s="166"/>
      <c r="G50" s="167"/>
      <c r="H50" s="166"/>
      <c r="I50" s="166"/>
      <c r="J50" s="166"/>
      <c r="K50" s="167"/>
      <c r="L50" s="166"/>
      <c r="M50" s="167"/>
      <c r="N50" s="166"/>
      <c r="O50" s="168"/>
      <c r="P50" s="166"/>
      <c r="Q50" s="168"/>
      <c r="R50" s="166"/>
      <c r="S50" s="168"/>
      <c r="T50" s="166"/>
      <c r="U50" s="168"/>
      <c r="V50" s="166"/>
      <c r="W50" s="167"/>
      <c r="X50" s="166"/>
      <c r="Y50" s="133"/>
      <c r="Z50" s="166"/>
      <c r="AA50" s="169"/>
      <c r="AB50" s="166"/>
      <c r="AC50" s="118"/>
      <c r="AD50" s="166"/>
      <c r="AE50" s="225"/>
      <c r="AF50" s="96"/>
    </row>
    <row r="51" spans="1:32" s="123" customFormat="1" ht="21" customHeight="1" x14ac:dyDescent="0.8">
      <c r="A51" s="117" t="s">
        <v>115</v>
      </c>
      <c r="B51" s="117"/>
      <c r="C51" s="164"/>
      <c r="D51" s="165"/>
      <c r="E51" s="47"/>
      <c r="F51" s="128">
        <v>0</v>
      </c>
      <c r="G51" s="128"/>
      <c r="H51" s="128">
        <v>0</v>
      </c>
      <c r="I51" s="120"/>
      <c r="J51" s="128">
        <v>0</v>
      </c>
      <c r="K51" s="197"/>
      <c r="L51" s="128">
        <v>0</v>
      </c>
      <c r="M51" s="129"/>
      <c r="N51" s="128">
        <v>0</v>
      </c>
      <c r="O51" s="120"/>
      <c r="P51" s="128">
        <v>0</v>
      </c>
      <c r="Q51" s="120"/>
      <c r="R51" s="128">
        <v>0</v>
      </c>
      <c r="S51" s="120"/>
      <c r="T51" s="128">
        <v>0</v>
      </c>
      <c r="U51" s="120"/>
      <c r="V51" s="128">
        <v>0</v>
      </c>
      <c r="W51" s="129"/>
      <c r="X51" s="128">
        <v>7674712</v>
      </c>
      <c r="Y51" s="198"/>
      <c r="Z51" s="198">
        <v>7674712</v>
      </c>
      <c r="AA51" s="57"/>
      <c r="AB51" s="128">
        <v>2611</v>
      </c>
      <c r="AC51" s="57"/>
      <c r="AD51" s="128">
        <v>7677323</v>
      </c>
      <c r="AE51" s="225"/>
      <c r="AF51" s="226"/>
    </row>
    <row r="52" spans="1:32" s="123" customFormat="1" ht="21" customHeight="1" x14ac:dyDescent="0.8">
      <c r="A52" s="172" t="s">
        <v>154</v>
      </c>
      <c r="B52" s="118"/>
      <c r="C52" s="118"/>
      <c r="D52" s="47"/>
      <c r="E52" s="47"/>
      <c r="F52" s="196">
        <v>0</v>
      </c>
      <c r="G52" s="128"/>
      <c r="H52" s="196">
        <v>0</v>
      </c>
      <c r="I52" s="199"/>
      <c r="J52" s="196">
        <v>0</v>
      </c>
      <c r="K52" s="200"/>
      <c r="L52" s="201">
        <v>-27510</v>
      </c>
      <c r="M52" s="200"/>
      <c r="N52" s="202">
        <f>-485443-1</f>
        <v>-485444</v>
      </c>
      <c r="O52" s="200"/>
      <c r="P52" s="202">
        <v>-60122</v>
      </c>
      <c r="Q52" s="200"/>
      <c r="R52" s="196">
        <v>16234</v>
      </c>
      <c r="S52" s="173"/>
      <c r="T52" s="202">
        <v>-556842</v>
      </c>
      <c r="U52" s="173"/>
      <c r="V52" s="196">
        <v>0</v>
      </c>
      <c r="W52" s="173"/>
      <c r="X52" s="196">
        <v>154949</v>
      </c>
      <c r="Y52" s="173"/>
      <c r="Z52" s="196">
        <v>-401893</v>
      </c>
      <c r="AA52" s="57"/>
      <c r="AB52" s="196">
        <v>-10</v>
      </c>
      <c r="AC52" s="57"/>
      <c r="AD52" s="196">
        <v>-401903</v>
      </c>
      <c r="AE52" s="225"/>
      <c r="AF52" s="226"/>
    </row>
    <row r="53" spans="1:32" s="123" customFormat="1" ht="21" customHeight="1" x14ac:dyDescent="0.8">
      <c r="A53" s="152" t="s">
        <v>113</v>
      </c>
      <c r="B53" s="118"/>
      <c r="C53" s="118"/>
      <c r="D53" s="47"/>
      <c r="E53" s="47"/>
      <c r="F53" s="175">
        <f>SUM(F51:F52)</f>
        <v>0</v>
      </c>
      <c r="G53" s="176"/>
      <c r="H53" s="175">
        <f>SUM(H51:H52)</f>
        <v>0</v>
      </c>
      <c r="I53" s="177"/>
      <c r="J53" s="175">
        <f>SUM(J51:J52)</f>
        <v>0</v>
      </c>
      <c r="K53" s="178"/>
      <c r="L53" s="175">
        <f>SUM(L51:L52)</f>
        <v>-27510</v>
      </c>
      <c r="M53" s="178"/>
      <c r="N53" s="175">
        <f>SUM(N51:N52)</f>
        <v>-485444</v>
      </c>
      <c r="O53" s="178"/>
      <c r="P53" s="175">
        <f>SUM(P51:P52)</f>
        <v>-60122</v>
      </c>
      <c r="Q53" s="178"/>
      <c r="R53" s="175">
        <f>SUM(R51:R52)</f>
        <v>16234</v>
      </c>
      <c r="S53" s="179"/>
      <c r="T53" s="175">
        <f>SUM(T51:T52)</f>
        <v>-556842</v>
      </c>
      <c r="U53" s="180"/>
      <c r="V53" s="175">
        <f>SUM(V51:V52)</f>
        <v>0</v>
      </c>
      <c r="W53" s="154"/>
      <c r="X53" s="175">
        <f>SUM(X51:X52)</f>
        <v>7829661</v>
      </c>
      <c r="Y53" s="178"/>
      <c r="Z53" s="175">
        <f>SUM(Z51:Z52)</f>
        <v>7272819</v>
      </c>
      <c r="AA53" s="181"/>
      <c r="AB53" s="175">
        <f>SUM(AB51:AB52)</f>
        <v>2601</v>
      </c>
      <c r="AC53" s="181"/>
      <c r="AD53" s="175">
        <f>SUM(AD51:AD52)</f>
        <v>7275420</v>
      </c>
      <c r="AE53" s="225"/>
      <c r="AF53" s="226"/>
    </row>
    <row r="54" spans="1:32" s="123" customFormat="1" ht="21" hidden="1" customHeight="1" x14ac:dyDescent="0.8">
      <c r="A54" s="118" t="s">
        <v>199</v>
      </c>
      <c r="B54" s="118"/>
      <c r="C54" s="118"/>
      <c r="D54" s="47"/>
      <c r="E54" s="47"/>
      <c r="F54" s="128">
        <v>0</v>
      </c>
      <c r="G54" s="194"/>
      <c r="H54" s="128">
        <v>0</v>
      </c>
      <c r="I54" s="203"/>
      <c r="J54" s="128">
        <v>0</v>
      </c>
      <c r="K54" s="178"/>
      <c r="L54" s="204">
        <v>0</v>
      </c>
      <c r="M54" s="178"/>
      <c r="N54" s="128">
        <v>0</v>
      </c>
      <c r="O54" s="178"/>
      <c r="P54" s="128">
        <v>0</v>
      </c>
      <c r="Q54" s="178"/>
      <c r="R54" s="128">
        <v>0</v>
      </c>
      <c r="S54" s="179"/>
      <c r="T54" s="128">
        <f t="shared" ref="T54" si="2">SUM(J54:R54)</f>
        <v>0</v>
      </c>
      <c r="U54" s="179"/>
      <c r="V54" s="119"/>
      <c r="W54" s="200"/>
      <c r="X54" s="205">
        <f>-V54</f>
        <v>0</v>
      </c>
      <c r="Y54" s="178"/>
      <c r="Z54" s="128">
        <f t="shared" ref="Z54" si="3">+F54+H54+T54+V54+X54</f>
        <v>0</v>
      </c>
      <c r="AA54" s="181"/>
      <c r="AB54" s="128">
        <v>0</v>
      </c>
      <c r="AC54" s="181"/>
      <c r="AD54" s="119">
        <f t="shared" ref="AD54:AD55" si="4">+Z54+AB54</f>
        <v>0</v>
      </c>
      <c r="AE54" s="225"/>
      <c r="AF54" s="226"/>
    </row>
    <row r="55" spans="1:32" s="123" customFormat="1" ht="21" customHeight="1" x14ac:dyDescent="0.8">
      <c r="A55" s="118" t="s">
        <v>99</v>
      </c>
      <c r="B55" s="118"/>
      <c r="C55" s="118"/>
      <c r="D55" s="184"/>
      <c r="E55" s="184"/>
      <c r="F55" s="128">
        <v>0</v>
      </c>
      <c r="G55" s="128"/>
      <c r="H55" s="128">
        <v>0</v>
      </c>
      <c r="I55" s="120"/>
      <c r="J55" s="128">
        <v>0</v>
      </c>
      <c r="K55" s="162"/>
      <c r="L55" s="120">
        <v>-127681</v>
      </c>
      <c r="M55" s="162"/>
      <c r="N55" s="128">
        <v>-80347</v>
      </c>
      <c r="O55" s="128"/>
      <c r="P55" s="128">
        <v>0</v>
      </c>
      <c r="Q55" s="120"/>
      <c r="R55" s="128">
        <v>0</v>
      </c>
      <c r="S55" s="162"/>
      <c r="T55" s="128">
        <v>-208028</v>
      </c>
      <c r="U55" s="162"/>
      <c r="V55" s="128">
        <v>0</v>
      </c>
      <c r="W55" s="120"/>
      <c r="X55" s="128">
        <v>208028</v>
      </c>
      <c r="Y55" s="162"/>
      <c r="Z55" s="128">
        <v>0</v>
      </c>
      <c r="AA55" s="163"/>
      <c r="AB55" s="128">
        <v>0</v>
      </c>
      <c r="AC55" s="122"/>
      <c r="AD55" s="128">
        <f t="shared" si="4"/>
        <v>0</v>
      </c>
    </row>
    <row r="56" spans="1:32" s="123" customFormat="1" hidden="1" x14ac:dyDescent="0.8">
      <c r="A56" s="118" t="s">
        <v>181</v>
      </c>
      <c r="B56" s="118"/>
      <c r="C56" s="118"/>
      <c r="D56" s="184"/>
      <c r="E56" s="184"/>
      <c r="F56" s="183"/>
      <c r="G56" s="185"/>
      <c r="H56" s="183"/>
      <c r="I56" s="185"/>
      <c r="J56" s="183"/>
      <c r="K56" s="186"/>
      <c r="L56" s="183"/>
      <c r="M56" s="186"/>
      <c r="N56" s="183"/>
      <c r="O56" s="187"/>
      <c r="P56" s="183"/>
      <c r="Q56" s="187"/>
      <c r="R56" s="183"/>
      <c r="S56" s="188"/>
      <c r="T56" s="183"/>
      <c r="U56" s="189"/>
      <c r="V56" s="183"/>
      <c r="W56" s="190"/>
      <c r="X56" s="183"/>
      <c r="Y56" s="188"/>
      <c r="Z56" s="183"/>
      <c r="AA56" s="188"/>
      <c r="AB56" s="183"/>
      <c r="AC56" s="188"/>
      <c r="AD56" s="183"/>
    </row>
    <row r="57" spans="1:32" s="123" customFormat="1" ht="21" customHeight="1" thickBot="1" x14ac:dyDescent="0.85">
      <c r="A57" s="191" t="s">
        <v>215</v>
      </c>
      <c r="B57" s="155"/>
      <c r="C57" s="155"/>
      <c r="D57" s="151"/>
      <c r="E57" s="52"/>
      <c r="F57" s="192">
        <f>+F38+F46+F49+F53+F54+F55</f>
        <v>91675942</v>
      </c>
      <c r="G57" s="154"/>
      <c r="H57" s="192">
        <f>+H38+H46+H49+H53+H54+H55</f>
        <v>43321048</v>
      </c>
      <c r="I57" s="154"/>
      <c r="J57" s="192">
        <f>+J38+J46+J49+J53+J54+J55</f>
        <v>208413</v>
      </c>
      <c r="K57" s="154"/>
      <c r="L57" s="192">
        <f>+L38+L46+L49+L53+L54+L55</f>
        <v>5214317</v>
      </c>
      <c r="M57" s="154"/>
      <c r="N57" s="192">
        <f>+N38+N46+N49+N53+N54+N55</f>
        <v>-131486</v>
      </c>
      <c r="O57" s="154"/>
      <c r="P57" s="192">
        <f>+P38+P46+P49+P53+P54+P55</f>
        <v>-105391</v>
      </c>
      <c r="Q57" s="154"/>
      <c r="R57" s="192">
        <f>+R38+R46+R49+R53+R54+R55</f>
        <v>-14082</v>
      </c>
      <c r="S57" s="154"/>
      <c r="T57" s="192">
        <f>+T38+T46+T49+T53+T54+T55</f>
        <v>5171771</v>
      </c>
      <c r="U57" s="154"/>
      <c r="V57" s="192">
        <f>+V38+V46+V49+V53+V54+V55</f>
        <v>10091000</v>
      </c>
      <c r="W57" s="154"/>
      <c r="X57" s="192">
        <f>+X38+X46+X49+X53+X54+X55</f>
        <v>57612657</v>
      </c>
      <c r="Y57" s="154"/>
      <c r="Z57" s="192">
        <f>+Z38+Z46+Z49+Z53+Z54+Z55</f>
        <v>207872418</v>
      </c>
      <c r="AA57" s="118"/>
      <c r="AB57" s="192">
        <f>+AB38+AB46+AB49+AB53+AB54+AB55</f>
        <v>17553</v>
      </c>
      <c r="AC57" s="118"/>
      <c r="AD57" s="192">
        <f>+AD38+AD46+AD49+AD53+AD54+AD55</f>
        <v>207889971</v>
      </c>
    </row>
    <row r="58" spans="1:32" ht="21" customHeight="1" thickTop="1" x14ac:dyDescent="0.8"/>
    <row r="59" spans="1:32" s="123" customFormat="1" ht="21" customHeight="1" x14ac:dyDescent="0.8"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</row>
  </sheetData>
  <mergeCells count="4">
    <mergeCell ref="F5:AD5"/>
    <mergeCell ref="J6:T6"/>
    <mergeCell ref="V6:X6"/>
    <mergeCell ref="F14:AD14"/>
  </mergeCells>
  <pageMargins left="0.7" right="0.7" top="0.48" bottom="0.5" header="0.5" footer="0.5"/>
  <pageSetup paperSize="9" scale="40" firstPageNumber="9" fitToHeight="0" orientation="landscape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131"/>
  <sheetViews>
    <sheetView view="pageBreakPreview" topLeftCell="I16" zoomScale="85" zoomScaleNormal="60" zoomScaleSheetLayoutView="85" workbookViewId="0">
      <selection activeCell="AD23" sqref="AD23"/>
    </sheetView>
  </sheetViews>
  <sheetFormatPr defaultColWidth="2" defaultRowHeight="23" x14ac:dyDescent="0.8"/>
  <cols>
    <col min="1" max="1" width="2" style="96"/>
    <col min="2" max="2" width="35.81640625" style="96" customWidth="1"/>
    <col min="3" max="3" width="23.26953125" style="96" customWidth="1"/>
    <col min="4" max="4" width="11.7265625" style="96" customWidth="1"/>
    <col min="5" max="5" width="1.36328125" style="96" customWidth="1"/>
    <col min="6" max="6" width="14.36328125" style="96" customWidth="1"/>
    <col min="7" max="7" width="1.90625" style="96" customWidth="1"/>
    <col min="8" max="8" width="15.36328125" style="96" bestFit="1" customWidth="1"/>
    <col min="9" max="9" width="1.36328125" style="96" customWidth="1"/>
    <col min="10" max="10" width="15.90625" style="96" customWidth="1"/>
    <col min="11" max="11" width="1.90625" style="96" customWidth="1"/>
    <col min="12" max="12" width="17.7265625" style="96" customWidth="1"/>
    <col min="13" max="13" width="1.90625" style="96" customWidth="1"/>
    <col min="14" max="14" width="14.08984375" style="96" customWidth="1"/>
    <col min="15" max="15" width="1.90625" style="96" customWidth="1"/>
    <col min="16" max="16" width="15.36328125" style="96" customWidth="1"/>
    <col min="17" max="17" width="1.90625" style="96" customWidth="1"/>
    <col min="18" max="18" width="15.36328125" style="96" customWidth="1"/>
    <col min="19" max="19" width="2" style="96"/>
    <col min="20" max="20" width="16.08984375" style="96" customWidth="1"/>
    <col min="21" max="21" width="2.08984375" style="96" customWidth="1"/>
    <col min="22" max="22" width="15.90625" style="96" customWidth="1"/>
    <col min="23" max="23" width="2" style="96"/>
    <col min="24" max="24" width="15.90625" style="96" customWidth="1"/>
    <col min="25" max="25" width="1.90625" style="96" customWidth="1"/>
    <col min="26" max="26" width="15.90625" style="96" customWidth="1"/>
    <col min="27" max="27" width="2" style="96"/>
    <col min="28" max="28" width="16" style="96" bestFit="1" customWidth="1"/>
    <col min="29" max="249" width="9.36328125" style="96" customWidth="1"/>
    <col min="250" max="16384" width="2" style="96"/>
  </cols>
  <sheetData>
    <row r="1" spans="1:28" ht="19" customHeight="1" x14ac:dyDescent="0.8">
      <c r="A1" s="2" t="s">
        <v>210</v>
      </c>
      <c r="B1" s="91"/>
      <c r="C1" s="92"/>
      <c r="D1" s="93"/>
      <c r="E1" s="94"/>
      <c r="F1" s="92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5"/>
      <c r="AA1" s="95"/>
      <c r="AB1" s="91"/>
    </row>
    <row r="2" spans="1:28" ht="19" customHeight="1" x14ac:dyDescent="0.8">
      <c r="A2" s="2" t="s">
        <v>211</v>
      </c>
      <c r="B2" s="91"/>
      <c r="C2" s="92"/>
      <c r="D2" s="93"/>
      <c r="E2" s="94"/>
      <c r="F2" s="92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5"/>
      <c r="AA2" s="95"/>
      <c r="AB2" s="91"/>
    </row>
    <row r="3" spans="1:28" ht="19" customHeight="1" x14ac:dyDescent="0.8">
      <c r="A3" s="228" t="s">
        <v>209</v>
      </c>
      <c r="B3" s="92"/>
      <c r="C3" s="92"/>
      <c r="D3" s="93"/>
      <c r="E3" s="94"/>
      <c r="F3" s="92"/>
      <c r="G3" s="92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5"/>
      <c r="AA3" s="95"/>
      <c r="AB3" s="91"/>
    </row>
    <row r="4" spans="1:28" ht="16.5" customHeight="1" x14ac:dyDescent="0.8">
      <c r="A4" s="92"/>
      <c r="B4" s="92"/>
      <c r="C4" s="92"/>
      <c r="D4" s="93"/>
      <c r="E4" s="94"/>
      <c r="F4" s="331" t="s">
        <v>73</v>
      </c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</row>
    <row r="5" spans="1:28" ht="16.5" customHeight="1" x14ac:dyDescent="0.8">
      <c r="A5" s="91"/>
      <c r="B5" s="91"/>
      <c r="C5" s="91"/>
      <c r="D5" s="97"/>
      <c r="E5" s="98"/>
      <c r="F5" s="91"/>
      <c r="G5" s="91"/>
      <c r="H5" s="99"/>
      <c r="I5" s="99"/>
      <c r="J5" s="332" t="s">
        <v>100</v>
      </c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97"/>
      <c r="X5" s="332" t="s">
        <v>42</v>
      </c>
      <c r="Y5" s="332"/>
      <c r="Z5" s="332"/>
      <c r="AA5" s="91"/>
      <c r="AB5" s="88"/>
    </row>
    <row r="6" spans="1:28" ht="16.5" customHeight="1" x14ac:dyDescent="0.8">
      <c r="A6" s="91"/>
      <c r="B6" s="91"/>
      <c r="C6" s="91"/>
      <c r="D6" s="97"/>
      <c r="E6" s="98"/>
      <c r="F6" s="91"/>
      <c r="G6" s="91"/>
      <c r="H6" s="99"/>
      <c r="I6" s="99"/>
      <c r="J6" s="97"/>
      <c r="K6" s="97"/>
      <c r="L6" s="97"/>
      <c r="M6" s="97"/>
      <c r="N6" s="97"/>
      <c r="O6" s="97"/>
      <c r="P6" s="97"/>
      <c r="Q6" s="97"/>
      <c r="R6" s="97"/>
      <c r="S6" s="97"/>
      <c r="T6" s="97" t="s">
        <v>92</v>
      </c>
      <c r="U6" s="97"/>
      <c r="V6" s="97"/>
      <c r="W6" s="97"/>
      <c r="X6" s="97"/>
      <c r="Y6" s="97"/>
      <c r="Z6" s="97"/>
      <c r="AA6" s="91"/>
      <c r="AB6" s="88"/>
    </row>
    <row r="7" spans="1:28" ht="16.5" customHeight="1" x14ac:dyDescent="0.8">
      <c r="A7" s="91"/>
      <c r="B7" s="91"/>
      <c r="C7" s="91"/>
      <c r="D7" s="97"/>
      <c r="E7" s="98"/>
      <c r="F7" s="91"/>
      <c r="G7" s="91"/>
      <c r="H7" s="99"/>
      <c r="I7" s="99"/>
      <c r="J7" s="97"/>
      <c r="K7" s="97"/>
      <c r="L7" s="97"/>
      <c r="M7" s="97"/>
      <c r="N7" s="97"/>
      <c r="O7" s="97"/>
      <c r="P7" s="97"/>
      <c r="Q7" s="97"/>
      <c r="R7" s="97"/>
      <c r="S7" s="97"/>
      <c r="T7" s="97" t="s">
        <v>93</v>
      </c>
      <c r="U7" s="97"/>
      <c r="V7" s="97"/>
      <c r="W7" s="97"/>
      <c r="X7" s="97"/>
      <c r="Y7" s="97"/>
      <c r="Z7" s="97"/>
      <c r="AA7" s="91"/>
      <c r="AB7" s="88"/>
    </row>
    <row r="8" spans="1:28" ht="16.5" customHeight="1" x14ac:dyDescent="0.8">
      <c r="A8" s="91"/>
      <c r="B8" s="91"/>
      <c r="C8" s="91"/>
      <c r="D8" s="97"/>
      <c r="E8" s="98"/>
      <c r="F8" s="91"/>
      <c r="G8" s="91"/>
      <c r="H8" s="99"/>
      <c r="I8" s="99"/>
      <c r="J8" s="97"/>
      <c r="K8" s="97"/>
      <c r="L8" s="97"/>
      <c r="M8" s="97"/>
      <c r="N8" s="97"/>
      <c r="O8" s="97"/>
      <c r="P8" s="100" t="s">
        <v>91</v>
      </c>
      <c r="Q8" s="101"/>
      <c r="R8" s="100" t="s">
        <v>145</v>
      </c>
      <c r="S8" s="97"/>
      <c r="T8" s="97" t="s">
        <v>94</v>
      </c>
      <c r="U8" s="97"/>
      <c r="V8" s="97"/>
      <c r="W8" s="97"/>
      <c r="X8" s="97"/>
      <c r="Y8" s="97"/>
      <c r="Z8" s="97"/>
      <c r="AA8" s="91"/>
      <c r="AB8" s="88"/>
    </row>
    <row r="9" spans="1:28" ht="16.5" customHeight="1" x14ac:dyDescent="0.8">
      <c r="A9" s="102"/>
      <c r="B9" s="103"/>
      <c r="C9" s="102"/>
      <c r="D9" s="104"/>
      <c r="E9" s="105"/>
      <c r="F9" s="102"/>
      <c r="G9" s="104"/>
      <c r="H9" s="102"/>
      <c r="I9" s="102"/>
      <c r="J9" s="102"/>
      <c r="K9" s="104"/>
      <c r="L9" s="250"/>
      <c r="M9" s="104"/>
      <c r="N9" s="104"/>
      <c r="O9" s="104"/>
      <c r="P9" s="100" t="s">
        <v>164</v>
      </c>
      <c r="Q9" s="106"/>
      <c r="R9" s="100" t="s">
        <v>166</v>
      </c>
      <c r="S9" s="107"/>
      <c r="T9" s="97" t="s">
        <v>95</v>
      </c>
      <c r="U9" s="107"/>
      <c r="V9" s="102"/>
      <c r="W9" s="108"/>
      <c r="X9" s="108"/>
      <c r="Y9" s="108"/>
      <c r="Z9" s="104"/>
      <c r="AA9" s="104"/>
      <c r="AB9" s="110"/>
    </row>
    <row r="10" spans="1:28" ht="16.5" customHeight="1" x14ac:dyDescent="0.8">
      <c r="A10" s="102"/>
      <c r="B10" s="103"/>
      <c r="C10" s="102"/>
      <c r="D10" s="104"/>
      <c r="E10" s="105"/>
      <c r="F10" s="104" t="s">
        <v>43</v>
      </c>
      <c r="G10" s="104"/>
      <c r="H10" s="102"/>
      <c r="I10" s="102"/>
      <c r="J10" s="104" t="s">
        <v>146</v>
      </c>
      <c r="K10" s="104"/>
      <c r="L10" s="100" t="s">
        <v>237</v>
      </c>
      <c r="M10" s="104"/>
      <c r="N10" s="109" t="s">
        <v>91</v>
      </c>
      <c r="O10" s="104"/>
      <c r="P10" s="100" t="s">
        <v>165</v>
      </c>
      <c r="Q10" s="106"/>
      <c r="R10" s="100" t="s">
        <v>149</v>
      </c>
      <c r="S10" s="107"/>
      <c r="T10" s="97" t="s">
        <v>96</v>
      </c>
      <c r="U10" s="107"/>
      <c r="V10" s="108"/>
      <c r="W10" s="108"/>
      <c r="X10" s="108"/>
      <c r="Y10" s="108"/>
      <c r="Z10" s="104"/>
      <c r="AA10" s="104"/>
      <c r="AB10" s="110"/>
    </row>
    <row r="11" spans="1:28" ht="16.5" customHeight="1" x14ac:dyDescent="0.8">
      <c r="A11" s="103"/>
      <c r="B11" s="103"/>
      <c r="C11" s="102"/>
      <c r="D11" s="104"/>
      <c r="E11" s="105"/>
      <c r="F11" s="111" t="s">
        <v>44</v>
      </c>
      <c r="G11" s="104"/>
      <c r="H11" s="107" t="s">
        <v>45</v>
      </c>
      <c r="I11" s="107"/>
      <c r="J11" s="104" t="s">
        <v>147</v>
      </c>
      <c r="K11" s="104"/>
      <c r="L11" s="100" t="s">
        <v>238</v>
      </c>
      <c r="M11" s="104"/>
      <c r="N11" s="109" t="s">
        <v>106</v>
      </c>
      <c r="O11" s="104"/>
      <c r="P11" s="100" t="s">
        <v>167</v>
      </c>
      <c r="Q11" s="101"/>
      <c r="R11" s="100" t="s">
        <v>170</v>
      </c>
      <c r="S11" s="108"/>
      <c r="T11" s="97" t="s">
        <v>97</v>
      </c>
      <c r="U11" s="108"/>
      <c r="V11" s="108" t="s">
        <v>46</v>
      </c>
      <c r="W11" s="108"/>
      <c r="X11" s="108"/>
      <c r="Y11" s="108"/>
      <c r="Z11" s="104"/>
      <c r="AA11" s="104"/>
      <c r="AB11" s="110"/>
    </row>
    <row r="12" spans="1:28" ht="16.5" customHeight="1" x14ac:dyDescent="0.8">
      <c r="A12" s="103"/>
      <c r="B12" s="103"/>
      <c r="C12" s="102"/>
      <c r="D12" s="98" t="s">
        <v>40</v>
      </c>
      <c r="E12" s="105"/>
      <c r="F12" s="111" t="s">
        <v>48</v>
      </c>
      <c r="G12" s="104"/>
      <c r="H12" s="107" t="s">
        <v>48</v>
      </c>
      <c r="I12" s="107"/>
      <c r="J12" s="111" t="s">
        <v>148</v>
      </c>
      <c r="K12" s="104"/>
      <c r="L12" s="250" t="s">
        <v>239</v>
      </c>
      <c r="M12" s="104"/>
      <c r="N12" s="104" t="s">
        <v>107</v>
      </c>
      <c r="O12" s="104"/>
      <c r="P12" s="100" t="s">
        <v>168</v>
      </c>
      <c r="Q12" s="101"/>
      <c r="R12" s="100" t="s">
        <v>169</v>
      </c>
      <c r="S12" s="107"/>
      <c r="T12" s="97" t="s">
        <v>98</v>
      </c>
      <c r="U12" s="108"/>
      <c r="V12" s="108" t="s">
        <v>149</v>
      </c>
      <c r="W12" s="108"/>
      <c r="X12" s="104" t="s">
        <v>49</v>
      </c>
      <c r="Y12" s="104"/>
      <c r="Z12" s="107" t="s">
        <v>50</v>
      </c>
      <c r="AA12" s="104"/>
      <c r="AB12" s="110" t="s">
        <v>28</v>
      </c>
    </row>
    <row r="13" spans="1:28" ht="15.75" customHeight="1" x14ac:dyDescent="0.8">
      <c r="A13" s="103"/>
      <c r="B13" s="103"/>
      <c r="C13" s="102"/>
      <c r="D13" s="104"/>
      <c r="E13" s="105"/>
      <c r="F13" s="333" t="s">
        <v>2</v>
      </c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</row>
    <row r="14" spans="1:28" s="123" customFormat="1" ht="19" customHeight="1" x14ac:dyDescent="0.8">
      <c r="A14" s="152" t="s">
        <v>194</v>
      </c>
      <c r="B14" s="117"/>
      <c r="C14" s="117"/>
      <c r="D14" s="153"/>
      <c r="E14" s="47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  <c r="V14" s="334"/>
      <c r="W14" s="334"/>
      <c r="X14" s="334"/>
      <c r="Y14" s="334"/>
      <c r="Z14" s="334"/>
      <c r="AA14" s="334"/>
      <c r="AB14" s="334"/>
    </row>
    <row r="15" spans="1:28" s="123" customFormat="1" ht="19" customHeight="1" x14ac:dyDescent="0.8">
      <c r="A15" s="152" t="s">
        <v>141</v>
      </c>
      <c r="B15" s="118"/>
      <c r="C15" s="155"/>
      <c r="D15" s="47"/>
      <c r="E15" s="47"/>
      <c r="F15" s="179">
        <v>91541387</v>
      </c>
      <c r="G15" s="158"/>
      <c r="H15" s="179">
        <v>43217044</v>
      </c>
      <c r="I15" s="179"/>
      <c r="J15" s="157">
        <v>0</v>
      </c>
      <c r="K15" s="158"/>
      <c r="L15" s="119">
        <v>0</v>
      </c>
      <c r="M15" s="158"/>
      <c r="N15" s="158">
        <v>5767838</v>
      </c>
      <c r="O15" s="158"/>
      <c r="P15" s="179">
        <v>449806</v>
      </c>
      <c r="Q15" s="158"/>
      <c r="R15" s="179">
        <v>-79195</v>
      </c>
      <c r="S15" s="179"/>
      <c r="T15" s="179">
        <v>-13675</v>
      </c>
      <c r="U15" s="179"/>
      <c r="V15" s="179">
        <v>6124774</v>
      </c>
      <c r="W15" s="179"/>
      <c r="X15" s="179">
        <v>3360000</v>
      </c>
      <c r="Y15" s="158"/>
      <c r="Z15" s="179">
        <v>47074734</v>
      </c>
      <c r="AA15" s="158"/>
      <c r="AB15" s="179">
        <v>191317939</v>
      </c>
    </row>
    <row r="16" spans="1:28" s="123" customFormat="1" ht="19" customHeight="1" x14ac:dyDescent="0.8">
      <c r="A16" s="160" t="s">
        <v>150</v>
      </c>
      <c r="B16" s="118"/>
      <c r="C16" s="155"/>
      <c r="D16" s="47"/>
      <c r="E16" s="47"/>
      <c r="F16" s="179"/>
      <c r="G16" s="158"/>
      <c r="H16" s="179"/>
      <c r="I16" s="179"/>
      <c r="J16" s="157"/>
      <c r="K16" s="158"/>
      <c r="L16" s="158"/>
      <c r="M16" s="158"/>
      <c r="N16" s="158"/>
      <c r="O16" s="158"/>
      <c r="P16" s="179"/>
      <c r="Q16" s="158"/>
      <c r="R16" s="179"/>
      <c r="S16" s="179"/>
      <c r="T16" s="179"/>
      <c r="U16" s="179"/>
      <c r="V16" s="179"/>
      <c r="W16" s="179"/>
      <c r="X16" s="179"/>
      <c r="Y16" s="158"/>
      <c r="Z16" s="179"/>
      <c r="AA16" s="158"/>
      <c r="AB16" s="179"/>
    </row>
    <row r="17" spans="1:28" s="123" customFormat="1" ht="19" customHeight="1" x14ac:dyDescent="0.8">
      <c r="A17" s="161" t="s">
        <v>151</v>
      </c>
      <c r="B17" s="118"/>
      <c r="C17" s="155"/>
      <c r="D17" s="151"/>
      <c r="E17" s="47"/>
      <c r="F17" s="179"/>
      <c r="G17" s="158"/>
      <c r="H17" s="179"/>
      <c r="I17" s="179"/>
      <c r="J17" s="179"/>
      <c r="K17" s="158"/>
      <c r="L17" s="158"/>
      <c r="M17" s="158"/>
      <c r="N17" s="158"/>
      <c r="O17" s="158"/>
      <c r="P17" s="179"/>
      <c r="Q17" s="158"/>
      <c r="R17" s="179"/>
      <c r="S17" s="179"/>
      <c r="T17" s="179"/>
      <c r="U17" s="179"/>
      <c r="V17" s="179"/>
      <c r="W17" s="179"/>
      <c r="X17" s="179"/>
      <c r="Y17" s="158"/>
      <c r="Z17" s="179"/>
      <c r="AA17" s="158"/>
      <c r="AB17" s="179"/>
    </row>
    <row r="18" spans="1:28" s="123" customFormat="1" ht="19" customHeight="1" x14ac:dyDescent="0.8">
      <c r="A18" s="161" t="s">
        <v>152</v>
      </c>
      <c r="B18" s="118"/>
      <c r="C18" s="155"/>
      <c r="D18" s="151"/>
      <c r="E18" s="47"/>
      <c r="F18" s="179"/>
      <c r="G18" s="158"/>
      <c r="H18" s="179"/>
      <c r="I18" s="179"/>
      <c r="J18" s="179"/>
      <c r="K18" s="158"/>
      <c r="L18" s="158"/>
      <c r="M18" s="158"/>
      <c r="N18" s="158"/>
      <c r="O18" s="158"/>
      <c r="P18" s="179"/>
      <c r="Q18" s="158"/>
      <c r="R18" s="179"/>
      <c r="S18" s="179"/>
      <c r="T18" s="179"/>
      <c r="U18" s="179"/>
      <c r="V18" s="179"/>
      <c r="W18" s="179"/>
      <c r="X18" s="179"/>
      <c r="Y18" s="158"/>
      <c r="Z18" s="179"/>
      <c r="AA18" s="158"/>
      <c r="AB18" s="179"/>
    </row>
    <row r="19" spans="1:28" s="123" customFormat="1" ht="19" customHeight="1" x14ac:dyDescent="0.8">
      <c r="A19" s="117"/>
      <c r="B19" s="118" t="s">
        <v>205</v>
      </c>
      <c r="C19" s="118"/>
      <c r="D19" s="47"/>
      <c r="E19" s="47"/>
      <c r="F19" s="119">
        <v>0</v>
      </c>
      <c r="G19" s="120"/>
      <c r="H19" s="119">
        <v>105072</v>
      </c>
      <c r="I19" s="120"/>
      <c r="J19" s="119">
        <v>0</v>
      </c>
      <c r="K19" s="121"/>
      <c r="L19" s="119">
        <v>0</v>
      </c>
      <c r="M19" s="121"/>
      <c r="N19" s="119">
        <v>0</v>
      </c>
      <c r="O19" s="127"/>
      <c r="P19" s="119">
        <v>0</v>
      </c>
      <c r="Q19" s="127"/>
      <c r="R19" s="119">
        <v>0</v>
      </c>
      <c r="S19" s="128"/>
      <c r="T19" s="119">
        <v>0</v>
      </c>
      <c r="U19" s="122"/>
      <c r="V19" s="119">
        <f>SUM(J19:T19)</f>
        <v>0</v>
      </c>
      <c r="W19" s="122"/>
      <c r="X19" s="119">
        <v>0</v>
      </c>
      <c r="Y19" s="122"/>
      <c r="Z19" s="119">
        <v>0</v>
      </c>
      <c r="AA19" s="122"/>
      <c r="AB19" s="119">
        <f>+F19+H19+V19+X19+Z19</f>
        <v>105072</v>
      </c>
    </row>
    <row r="20" spans="1:28" s="123" customFormat="1" ht="19" customHeight="1" x14ac:dyDescent="0.8">
      <c r="A20" s="117"/>
      <c r="B20" s="118" t="s">
        <v>171</v>
      </c>
      <c r="C20" s="118"/>
      <c r="D20" s="47"/>
      <c r="E20" s="47"/>
      <c r="F20" s="119">
        <v>0</v>
      </c>
      <c r="G20" s="120"/>
      <c r="H20" s="119">
        <v>0</v>
      </c>
      <c r="I20" s="120"/>
      <c r="J20" s="119">
        <v>98151</v>
      </c>
      <c r="K20" s="121"/>
      <c r="L20" s="119">
        <v>0</v>
      </c>
      <c r="M20" s="121"/>
      <c r="N20" s="119">
        <v>0</v>
      </c>
      <c r="O20" s="127"/>
      <c r="P20" s="119">
        <v>0</v>
      </c>
      <c r="Q20" s="127"/>
      <c r="R20" s="119">
        <v>0</v>
      </c>
      <c r="S20" s="128"/>
      <c r="T20" s="119">
        <v>0</v>
      </c>
      <c r="U20" s="122"/>
      <c r="V20" s="119">
        <v>98151</v>
      </c>
      <c r="W20" s="122"/>
      <c r="X20" s="119">
        <v>0</v>
      </c>
      <c r="Y20" s="122"/>
      <c r="Z20" s="119">
        <v>0</v>
      </c>
      <c r="AA20" s="122"/>
      <c r="AB20" s="119">
        <v>98151</v>
      </c>
    </row>
    <row r="21" spans="1:28" s="123" customFormat="1" ht="19" customHeight="1" x14ac:dyDescent="0.8">
      <c r="A21" s="117"/>
      <c r="B21" s="56" t="s">
        <v>206</v>
      </c>
      <c r="C21" s="118"/>
      <c r="D21" s="47"/>
      <c r="E21" s="47"/>
      <c r="F21" s="119">
        <v>47559</v>
      </c>
      <c r="G21" s="120"/>
      <c r="H21" s="119">
        <v>0</v>
      </c>
      <c r="I21" s="120"/>
      <c r="J21" s="119">
        <v>-47559</v>
      </c>
      <c r="K21" s="121"/>
      <c r="L21" s="119">
        <v>0</v>
      </c>
      <c r="M21" s="121"/>
      <c r="N21" s="119">
        <v>0</v>
      </c>
      <c r="O21" s="127"/>
      <c r="P21" s="119">
        <v>0</v>
      </c>
      <c r="Q21" s="127"/>
      <c r="R21" s="119">
        <v>0</v>
      </c>
      <c r="S21" s="128"/>
      <c r="T21" s="119">
        <v>0</v>
      </c>
      <c r="U21" s="122"/>
      <c r="V21" s="119">
        <v>-47559</v>
      </c>
      <c r="W21" s="122"/>
      <c r="X21" s="119">
        <v>0</v>
      </c>
      <c r="Y21" s="122"/>
      <c r="Z21" s="119">
        <v>0</v>
      </c>
      <c r="AA21" s="122"/>
      <c r="AB21" s="119">
        <v>0</v>
      </c>
    </row>
    <row r="22" spans="1:28" s="123" customFormat="1" ht="19" customHeight="1" x14ac:dyDescent="0.8">
      <c r="A22" s="117"/>
      <c r="B22" s="56" t="s">
        <v>247</v>
      </c>
      <c r="C22" s="118"/>
      <c r="D22" s="47"/>
      <c r="E22" s="47"/>
      <c r="F22" s="119">
        <v>0</v>
      </c>
      <c r="G22" s="120"/>
      <c r="H22" s="119">
        <v>-515</v>
      </c>
      <c r="I22" s="120"/>
      <c r="J22" s="119">
        <v>0</v>
      </c>
      <c r="K22" s="121"/>
      <c r="L22" s="119">
        <v>0</v>
      </c>
      <c r="M22" s="121"/>
      <c r="N22" s="119">
        <v>0</v>
      </c>
      <c r="O22" s="127"/>
      <c r="P22" s="119">
        <v>0</v>
      </c>
      <c r="Q22" s="127"/>
      <c r="R22" s="119">
        <v>0</v>
      </c>
      <c r="S22" s="128"/>
      <c r="T22" s="119">
        <v>0</v>
      </c>
      <c r="U22" s="122"/>
      <c r="V22" s="119">
        <v>0</v>
      </c>
      <c r="W22" s="122"/>
      <c r="X22" s="119">
        <v>0</v>
      </c>
      <c r="Y22" s="122"/>
      <c r="Z22" s="119">
        <v>0</v>
      </c>
      <c r="AA22" s="122"/>
      <c r="AB22" s="119">
        <v>-515</v>
      </c>
    </row>
    <row r="23" spans="1:28" s="123" customFormat="1" ht="19" customHeight="1" x14ac:dyDescent="0.8">
      <c r="A23" s="117"/>
      <c r="B23" s="56" t="s">
        <v>153</v>
      </c>
      <c r="C23" s="118"/>
      <c r="D23" s="47">
        <v>16</v>
      </c>
      <c r="E23" s="47"/>
      <c r="F23" s="80">
        <v>0</v>
      </c>
      <c r="G23" s="120"/>
      <c r="H23" s="80">
        <v>0</v>
      </c>
      <c r="I23" s="120"/>
      <c r="J23" s="80">
        <v>0</v>
      </c>
      <c r="K23" s="121"/>
      <c r="L23" s="119">
        <v>0</v>
      </c>
      <c r="M23" s="121"/>
      <c r="N23" s="80">
        <v>0</v>
      </c>
      <c r="O23" s="127"/>
      <c r="P23" s="80">
        <v>0</v>
      </c>
      <c r="Q23" s="127"/>
      <c r="R23" s="80">
        <v>0</v>
      </c>
      <c r="S23" s="128"/>
      <c r="T23" s="80">
        <v>0</v>
      </c>
      <c r="U23" s="122"/>
      <c r="V23" s="80">
        <f>SUM(J23:T23)</f>
        <v>0</v>
      </c>
      <c r="W23" s="122"/>
      <c r="X23" s="80">
        <v>0</v>
      </c>
      <c r="Y23" s="122"/>
      <c r="Z23" s="80">
        <v>-963575</v>
      </c>
      <c r="AA23" s="122"/>
      <c r="AB23" s="80">
        <f>+F23+H23+V23+X23+Z23</f>
        <v>-963575</v>
      </c>
    </row>
    <row r="24" spans="1:28" s="123" customFormat="1" ht="19" customHeight="1" x14ac:dyDescent="0.8">
      <c r="A24" s="160" t="s">
        <v>185</v>
      </c>
      <c r="B24" s="206"/>
      <c r="C24" s="118"/>
      <c r="D24" s="47"/>
      <c r="E24" s="82"/>
      <c r="F24" s="125">
        <f>SUM(F19:F23)</f>
        <v>47559</v>
      </c>
      <c r="G24" s="162"/>
      <c r="H24" s="136">
        <f>SUM(H19:H23)</f>
        <v>104557</v>
      </c>
      <c r="I24" s="162"/>
      <c r="J24" s="125">
        <f>SUM(J19:J23)</f>
        <v>50592</v>
      </c>
      <c r="K24" s="162"/>
      <c r="L24" s="125">
        <f>SUM(L19:L23)</f>
        <v>0</v>
      </c>
      <c r="M24" s="162"/>
      <c r="N24" s="125">
        <f>SUM(N19:N23)</f>
        <v>0</v>
      </c>
      <c r="O24" s="163"/>
      <c r="P24" s="125">
        <f>SUM(P19:P23)</f>
        <v>0</v>
      </c>
      <c r="Q24" s="163"/>
      <c r="R24" s="125">
        <f>SUM(R19:R23)</f>
        <v>0</v>
      </c>
      <c r="S24" s="163"/>
      <c r="T24" s="125">
        <f>SUM(T19:T23)</f>
        <v>0</v>
      </c>
      <c r="U24" s="162"/>
      <c r="V24" s="125">
        <f>SUM(V19:V23)</f>
        <v>50592</v>
      </c>
      <c r="W24" s="162"/>
      <c r="X24" s="125">
        <f>SUM(X19:X23)</f>
        <v>0</v>
      </c>
      <c r="Y24" s="162"/>
      <c r="Z24" s="125">
        <f>SUM(Z19:Z23)</f>
        <v>-963575</v>
      </c>
      <c r="AA24" s="162"/>
      <c r="AB24" s="125">
        <f>SUM(AB19:AB23)</f>
        <v>-760867</v>
      </c>
    </row>
    <row r="25" spans="1:28" s="123" customFormat="1" ht="19" customHeight="1" x14ac:dyDescent="0.8">
      <c r="A25" s="152" t="s">
        <v>114</v>
      </c>
      <c r="B25" s="117"/>
      <c r="C25" s="164"/>
      <c r="D25" s="165"/>
      <c r="E25" s="47"/>
      <c r="F25" s="166"/>
      <c r="G25" s="167"/>
      <c r="H25" s="166"/>
      <c r="I25" s="166"/>
      <c r="J25" s="166"/>
      <c r="K25" s="167"/>
      <c r="L25" s="167"/>
      <c r="M25" s="167"/>
      <c r="N25" s="167"/>
      <c r="O25" s="167"/>
      <c r="P25" s="166"/>
      <c r="Q25" s="167"/>
      <c r="R25" s="166"/>
      <c r="S25" s="168"/>
      <c r="T25" s="166"/>
      <c r="U25" s="168"/>
      <c r="V25" s="166"/>
      <c r="W25" s="168"/>
      <c r="X25" s="166"/>
      <c r="Y25" s="167"/>
      <c r="Z25" s="166"/>
      <c r="AA25" s="133"/>
      <c r="AB25" s="166"/>
    </row>
    <row r="26" spans="1:28" s="123" customFormat="1" ht="19" customHeight="1" x14ac:dyDescent="0.8">
      <c r="A26" s="117" t="s">
        <v>115</v>
      </c>
      <c r="B26" s="117"/>
      <c r="C26" s="164"/>
      <c r="D26" s="165"/>
      <c r="E26" s="47"/>
      <c r="F26" s="119">
        <v>0</v>
      </c>
      <c r="G26" s="170"/>
      <c r="H26" s="119">
        <v>0</v>
      </c>
      <c r="I26" s="170"/>
      <c r="J26" s="119">
        <v>0</v>
      </c>
      <c r="K26" s="121"/>
      <c r="L26" s="119">
        <v>0</v>
      </c>
      <c r="M26" s="121"/>
      <c r="N26" s="119">
        <v>0</v>
      </c>
      <c r="O26" s="127"/>
      <c r="P26" s="119">
        <v>0</v>
      </c>
      <c r="Q26" s="127"/>
      <c r="R26" s="119">
        <v>0</v>
      </c>
      <c r="S26" s="128"/>
      <c r="T26" s="119">
        <v>0</v>
      </c>
      <c r="U26" s="128"/>
      <c r="V26" s="119">
        <f>SUM(J26:T26)</f>
        <v>0</v>
      </c>
      <c r="W26" s="128"/>
      <c r="X26" s="119">
        <v>0</v>
      </c>
      <c r="Y26" s="121"/>
      <c r="Z26" s="119">
        <v>22640695</v>
      </c>
      <c r="AA26" s="171"/>
      <c r="AB26" s="119">
        <f>+F26+H26+V26+X26+Z26</f>
        <v>22640695</v>
      </c>
    </row>
    <row r="27" spans="1:28" s="123" customFormat="1" ht="19" customHeight="1" x14ac:dyDescent="0.8">
      <c r="A27" s="172" t="s">
        <v>154</v>
      </c>
      <c r="B27" s="118"/>
      <c r="C27" s="118"/>
      <c r="D27" s="47"/>
      <c r="E27" s="47"/>
      <c r="F27" s="80">
        <v>0</v>
      </c>
      <c r="G27" s="120"/>
      <c r="H27" s="80">
        <v>0</v>
      </c>
      <c r="I27" s="120"/>
      <c r="J27" s="80">
        <v>0</v>
      </c>
      <c r="K27" s="121"/>
      <c r="L27" s="80">
        <v>0</v>
      </c>
      <c r="M27" s="121"/>
      <c r="N27" s="80">
        <v>-91460</v>
      </c>
      <c r="O27" s="121"/>
      <c r="P27" s="80">
        <v>47685</v>
      </c>
      <c r="Q27" s="121"/>
      <c r="R27" s="80">
        <v>19299</v>
      </c>
      <c r="S27" s="120"/>
      <c r="T27" s="80">
        <v>0</v>
      </c>
      <c r="U27" s="173"/>
      <c r="V27" s="80">
        <f>SUM(J27:T27)</f>
        <v>-24476</v>
      </c>
      <c r="W27" s="173"/>
      <c r="X27" s="80">
        <v>0</v>
      </c>
      <c r="Y27" s="173"/>
      <c r="Z27" s="80">
        <v>-19939</v>
      </c>
      <c r="AA27" s="173"/>
      <c r="AB27" s="80">
        <f>+F27+H27+V27+X27+Z27</f>
        <v>-44415</v>
      </c>
    </row>
    <row r="28" spans="1:28" s="123" customFormat="1" ht="19" customHeight="1" x14ac:dyDescent="0.8">
      <c r="A28" s="152" t="s">
        <v>113</v>
      </c>
      <c r="B28" s="118"/>
      <c r="C28" s="118"/>
      <c r="D28" s="47"/>
      <c r="E28" s="47"/>
      <c r="F28" s="157">
        <f>SUM(F26:F27)</f>
        <v>0</v>
      </c>
      <c r="G28" s="176"/>
      <c r="H28" s="157">
        <f>SUM(H26:H27)</f>
        <v>0</v>
      </c>
      <c r="I28" s="177"/>
      <c r="J28" s="157">
        <f>SUM(J26:J27)</f>
        <v>0</v>
      </c>
      <c r="K28" s="154"/>
      <c r="L28" s="157">
        <f>SUM(L26:L27)</f>
        <v>0</v>
      </c>
      <c r="M28" s="154"/>
      <c r="N28" s="157">
        <f>SUM(N26:N27)</f>
        <v>-91460</v>
      </c>
      <c r="O28" s="178"/>
      <c r="P28" s="157">
        <f>SUM(P26:P27)</f>
        <v>47685</v>
      </c>
      <c r="Q28" s="178"/>
      <c r="R28" s="157">
        <f>SUM(R26:R27)</f>
        <v>19299</v>
      </c>
      <c r="S28" s="178"/>
      <c r="T28" s="157">
        <f>SUM(T26:T27)</f>
        <v>0</v>
      </c>
      <c r="U28" s="179"/>
      <c r="V28" s="157">
        <f>SUM(V26:V27)</f>
        <v>-24476</v>
      </c>
      <c r="W28" s="180"/>
      <c r="X28" s="157">
        <f>SUM(X26:X27)</f>
        <v>0</v>
      </c>
      <c r="Y28" s="154"/>
      <c r="Z28" s="157">
        <f>SUM(Z26:Z27)</f>
        <v>22620756</v>
      </c>
      <c r="AA28" s="154"/>
      <c r="AB28" s="204">
        <f>SUM(AB26:AB27)</f>
        <v>22596280</v>
      </c>
    </row>
    <row r="29" spans="1:28" s="123" customFormat="1" ht="19" customHeight="1" x14ac:dyDescent="0.8">
      <c r="A29" s="118" t="s">
        <v>199</v>
      </c>
      <c r="B29" s="118"/>
      <c r="C29" s="118"/>
      <c r="D29" s="47"/>
      <c r="E29" s="47"/>
      <c r="F29" s="119">
        <v>0</v>
      </c>
      <c r="G29" s="174"/>
      <c r="H29" s="119">
        <v>0</v>
      </c>
      <c r="I29" s="166"/>
      <c r="J29" s="119">
        <v>0</v>
      </c>
      <c r="K29" s="133"/>
      <c r="L29" s="119">
        <v>0</v>
      </c>
      <c r="M29" s="133"/>
      <c r="N29" s="119">
        <v>0</v>
      </c>
      <c r="O29" s="200"/>
      <c r="P29" s="119">
        <v>0</v>
      </c>
      <c r="Q29" s="200"/>
      <c r="R29" s="119">
        <v>0</v>
      </c>
      <c r="S29" s="200"/>
      <c r="T29" s="119">
        <v>0</v>
      </c>
      <c r="U29" s="179"/>
      <c r="V29" s="157">
        <f>SUM(J29:T29)</f>
        <v>0</v>
      </c>
      <c r="W29" s="180"/>
      <c r="X29" s="119">
        <v>6731000</v>
      </c>
      <c r="Y29" s="133"/>
      <c r="Z29" s="119">
        <v>-6731000</v>
      </c>
      <c r="AA29" s="154"/>
      <c r="AB29" s="119">
        <f>+F29+H29+V29+X29+Z29</f>
        <v>0</v>
      </c>
    </row>
    <row r="30" spans="1:28" s="123" customFormat="1" ht="19" customHeight="1" x14ac:dyDescent="0.8">
      <c r="A30" s="118" t="s">
        <v>99</v>
      </c>
      <c r="B30" s="118"/>
      <c r="C30" s="118"/>
      <c r="D30" s="47"/>
      <c r="E30" s="47"/>
      <c r="F30" s="119">
        <v>0</v>
      </c>
      <c r="G30" s="120"/>
      <c r="H30" s="119">
        <v>0</v>
      </c>
      <c r="I30" s="120"/>
      <c r="J30" s="119">
        <v>0</v>
      </c>
      <c r="K30" s="121"/>
      <c r="L30" s="119">
        <v>0</v>
      </c>
      <c r="M30" s="121"/>
      <c r="N30" s="119">
        <v>-102979</v>
      </c>
      <c r="O30" s="121"/>
      <c r="P30" s="119">
        <v>0</v>
      </c>
      <c r="Q30" s="121"/>
      <c r="R30" s="119">
        <v>0</v>
      </c>
      <c r="S30" s="120"/>
      <c r="T30" s="119">
        <v>0</v>
      </c>
      <c r="U30" s="122"/>
      <c r="V30" s="119">
        <f>SUM(J30:T30)</f>
        <v>-102979</v>
      </c>
      <c r="W30" s="122"/>
      <c r="X30" s="119">
        <v>0</v>
      </c>
      <c r="Y30" s="122"/>
      <c r="Z30" s="119">
        <v>102979</v>
      </c>
      <c r="AA30" s="122"/>
      <c r="AB30" s="119">
        <f>+F30+H30+V30+X30+Z30</f>
        <v>0</v>
      </c>
    </row>
    <row r="31" spans="1:28" s="123" customFormat="1" ht="19" customHeight="1" thickBot="1" x14ac:dyDescent="0.85">
      <c r="A31" s="191" t="s">
        <v>195</v>
      </c>
      <c r="B31" s="155"/>
      <c r="C31" s="155"/>
      <c r="D31" s="47"/>
      <c r="E31" s="52"/>
      <c r="F31" s="207">
        <f>+F15+F24+F28+F29+F30</f>
        <v>91588946</v>
      </c>
      <c r="G31" s="154"/>
      <c r="H31" s="207">
        <f>+H15+H24+H28+H29+H30</f>
        <v>43321601</v>
      </c>
      <c r="I31" s="154"/>
      <c r="J31" s="192">
        <f>+J15+J24+J28+J29+J30</f>
        <v>50592</v>
      </c>
      <c r="K31" s="154"/>
      <c r="L31" s="192">
        <f>+L15+L24+L28+L29+L30</f>
        <v>0</v>
      </c>
      <c r="M31" s="154"/>
      <c r="N31" s="207">
        <f>+N15+N24+N28+N29+N30</f>
        <v>5573399</v>
      </c>
      <c r="O31" s="154"/>
      <c r="P31" s="207">
        <f>+P15+P24+P28+P29+P30</f>
        <v>497491</v>
      </c>
      <c r="Q31" s="154"/>
      <c r="R31" s="207">
        <f>+R15+R24+R28+R29+R30</f>
        <v>-59896</v>
      </c>
      <c r="S31" s="154"/>
      <c r="T31" s="207">
        <f>+T15+T24+T28+T29+T30</f>
        <v>-13675</v>
      </c>
      <c r="U31" s="154"/>
      <c r="V31" s="207">
        <f>SUM(J31:T31)</f>
        <v>6047911</v>
      </c>
      <c r="W31" s="154"/>
      <c r="X31" s="207">
        <f>+X15+X24+X28+X29+X30</f>
        <v>10091000</v>
      </c>
      <c r="Y31" s="154"/>
      <c r="Z31" s="207">
        <f>+Z15+Z24+Z28+Z29+Z30</f>
        <v>62103894</v>
      </c>
      <c r="AA31" s="154"/>
      <c r="AB31" s="207">
        <f>+F31+H31+V31+X31+Z31</f>
        <v>213153352</v>
      </c>
    </row>
    <row r="32" spans="1:28" s="123" customFormat="1" ht="19" customHeight="1" thickTop="1" x14ac:dyDescent="0.8">
      <c r="A32" s="118"/>
      <c r="B32" s="118"/>
      <c r="C32" s="118"/>
      <c r="D32" s="193"/>
      <c r="E32" s="47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69"/>
      <c r="AA32" s="169"/>
      <c r="AB32" s="118"/>
    </row>
    <row r="33" spans="1:30" s="123" customFormat="1" ht="19" customHeight="1" x14ac:dyDescent="0.8">
      <c r="A33" s="152" t="s">
        <v>214</v>
      </c>
      <c r="B33" s="117"/>
      <c r="C33" s="117"/>
      <c r="D33" s="153"/>
      <c r="E33" s="47"/>
      <c r="F33" s="334"/>
      <c r="G33" s="334"/>
      <c r="H33" s="334"/>
      <c r="I33" s="334"/>
      <c r="J33" s="334"/>
      <c r="K33" s="334"/>
      <c r="L33" s="334"/>
      <c r="M33" s="334"/>
      <c r="N33" s="334"/>
      <c r="O33" s="334"/>
      <c r="P33" s="334"/>
      <c r="Q33" s="334"/>
      <c r="R33" s="334"/>
      <c r="S33" s="334"/>
      <c r="T33" s="334"/>
      <c r="U33" s="334"/>
      <c r="V33" s="334"/>
      <c r="W33" s="334"/>
      <c r="X33" s="334"/>
      <c r="Y33" s="334"/>
      <c r="Z33" s="334"/>
      <c r="AA33" s="334"/>
      <c r="AB33" s="334"/>
    </row>
    <row r="34" spans="1:30" s="123" customFormat="1" ht="19" customHeight="1" x14ac:dyDescent="0.8">
      <c r="A34" s="152" t="s">
        <v>216</v>
      </c>
      <c r="B34" s="118"/>
      <c r="C34" s="155"/>
      <c r="D34" s="47"/>
      <c r="E34" s="47"/>
      <c r="F34" s="179">
        <v>91588946</v>
      </c>
      <c r="G34" s="179"/>
      <c r="H34" s="179">
        <v>43321601</v>
      </c>
      <c r="I34" s="179"/>
      <c r="J34" s="194">
        <v>69563</v>
      </c>
      <c r="K34" s="194"/>
      <c r="L34" s="194">
        <v>0</v>
      </c>
      <c r="M34" s="158"/>
      <c r="N34" s="179">
        <v>5369508</v>
      </c>
      <c r="O34" s="158"/>
      <c r="P34" s="179">
        <v>486481</v>
      </c>
      <c r="Q34" s="158"/>
      <c r="R34" s="194">
        <v>-133932</v>
      </c>
      <c r="S34" s="179"/>
      <c r="T34" s="179">
        <v>-30316</v>
      </c>
      <c r="U34" s="179"/>
      <c r="V34" s="179">
        <v>5761304</v>
      </c>
      <c r="W34" s="179"/>
      <c r="X34" s="179">
        <v>10091000</v>
      </c>
      <c r="Y34" s="158"/>
      <c r="Z34" s="179">
        <v>52689658</v>
      </c>
      <c r="AA34" s="158"/>
      <c r="AB34" s="179">
        <v>203452509</v>
      </c>
    </row>
    <row r="35" spans="1:30" s="123" customFormat="1" ht="19" customHeight="1" x14ac:dyDescent="0.8">
      <c r="A35" s="160" t="s">
        <v>150</v>
      </c>
      <c r="B35" s="118"/>
      <c r="C35" s="155"/>
      <c r="D35" s="47"/>
      <c r="E35" s="47"/>
      <c r="F35" s="179"/>
      <c r="G35" s="158"/>
      <c r="H35" s="179"/>
      <c r="I35" s="179"/>
      <c r="J35" s="157"/>
      <c r="K35" s="158"/>
      <c r="L35" s="158"/>
      <c r="M35" s="158"/>
      <c r="N35" s="158"/>
      <c r="O35" s="158"/>
      <c r="P35" s="179"/>
      <c r="Q35" s="158"/>
      <c r="R35" s="179"/>
      <c r="S35" s="179"/>
      <c r="T35" s="179"/>
      <c r="U35" s="179"/>
      <c r="V35" s="179"/>
      <c r="W35" s="179"/>
      <c r="X35" s="179"/>
      <c r="Y35" s="158"/>
      <c r="Z35" s="179"/>
      <c r="AA35" s="158"/>
      <c r="AB35" s="179"/>
    </row>
    <row r="36" spans="1:30" s="123" customFormat="1" ht="19" customHeight="1" x14ac:dyDescent="0.8">
      <c r="A36" s="161" t="s">
        <v>151</v>
      </c>
      <c r="B36" s="118"/>
      <c r="C36" s="155"/>
      <c r="D36" s="151"/>
      <c r="E36" s="47"/>
      <c r="F36" s="179"/>
      <c r="G36" s="158"/>
      <c r="H36" s="179"/>
      <c r="I36" s="179"/>
      <c r="J36" s="179"/>
      <c r="K36" s="158"/>
      <c r="L36" s="158"/>
      <c r="M36" s="158"/>
      <c r="N36" s="158"/>
      <c r="O36" s="158"/>
      <c r="P36" s="179"/>
      <c r="Q36" s="158"/>
      <c r="R36" s="179"/>
      <c r="S36" s="179"/>
      <c r="T36" s="179"/>
      <c r="U36" s="179"/>
      <c r="V36" s="179"/>
      <c r="W36" s="179"/>
      <c r="X36" s="179"/>
      <c r="Y36" s="158"/>
      <c r="Z36" s="179"/>
      <c r="AA36" s="158"/>
      <c r="AB36" s="179"/>
    </row>
    <row r="37" spans="1:30" s="123" customFormat="1" ht="19" customHeight="1" x14ac:dyDescent="0.8">
      <c r="A37" s="161" t="s">
        <v>152</v>
      </c>
      <c r="B37" s="118"/>
      <c r="C37" s="155"/>
      <c r="D37" s="151"/>
      <c r="E37" s="47"/>
      <c r="F37" s="179"/>
      <c r="G37" s="158"/>
      <c r="H37" s="179"/>
      <c r="I37" s="179"/>
      <c r="J37" s="179"/>
      <c r="K37" s="158"/>
      <c r="L37" s="158"/>
      <c r="M37" s="158"/>
      <c r="N37" s="158"/>
      <c r="O37" s="158"/>
      <c r="P37" s="179"/>
      <c r="Q37" s="158"/>
      <c r="R37" s="179"/>
      <c r="S37" s="179"/>
      <c r="T37" s="179"/>
      <c r="U37" s="179"/>
      <c r="V37" s="179"/>
      <c r="W37" s="179"/>
      <c r="X37" s="179"/>
      <c r="Y37" s="158"/>
      <c r="Z37" s="179"/>
      <c r="AA37" s="158"/>
      <c r="AB37" s="179"/>
    </row>
    <row r="38" spans="1:30" s="214" customFormat="1" ht="19" hidden="1" customHeight="1" x14ac:dyDescent="0.8">
      <c r="A38" s="208"/>
      <c r="B38" s="209" t="s">
        <v>205</v>
      </c>
      <c r="C38" s="209"/>
      <c r="D38" s="210"/>
      <c r="E38" s="210"/>
      <c r="F38" s="211">
        <v>0</v>
      </c>
      <c r="G38" s="212"/>
      <c r="H38" s="211"/>
      <c r="I38" s="211"/>
      <c r="J38" s="211">
        <v>0</v>
      </c>
      <c r="K38" s="211"/>
      <c r="L38" s="211">
        <v>0</v>
      </c>
      <c r="M38" s="227"/>
      <c r="N38" s="211">
        <v>0</v>
      </c>
      <c r="O38" s="212"/>
      <c r="P38" s="211">
        <v>0</v>
      </c>
      <c r="Q38" s="212"/>
      <c r="R38" s="211">
        <v>0</v>
      </c>
      <c r="S38" s="212"/>
      <c r="T38" s="211">
        <v>0</v>
      </c>
      <c r="U38" s="213"/>
      <c r="V38" s="211">
        <f>SUM(J38:T38)</f>
        <v>0</v>
      </c>
      <c r="W38" s="213"/>
      <c r="X38" s="211">
        <v>0</v>
      </c>
      <c r="Y38" s="213"/>
      <c r="Z38" s="211">
        <v>0</v>
      </c>
      <c r="AA38" s="213"/>
      <c r="AB38" s="227">
        <f>+F38+H38+V38+X38+Z38</f>
        <v>0</v>
      </c>
    </row>
    <row r="39" spans="1:30" s="123" customFormat="1" ht="19" customHeight="1" x14ac:dyDescent="0.8">
      <c r="A39" s="117"/>
      <c r="B39" s="56" t="s">
        <v>171</v>
      </c>
      <c r="C39" s="118"/>
      <c r="D39" s="47">
        <v>17.2</v>
      </c>
      <c r="E39" s="47"/>
      <c r="F39" s="220">
        <v>0</v>
      </c>
      <c r="G39" s="221"/>
      <c r="H39" s="220">
        <v>0</v>
      </c>
      <c r="I39" s="220"/>
      <c r="J39" s="220">
        <v>225846</v>
      </c>
      <c r="K39" s="220"/>
      <c r="L39" s="220">
        <v>0</v>
      </c>
      <c r="M39" s="229"/>
      <c r="N39" s="220">
        <v>0</v>
      </c>
      <c r="O39" s="221"/>
      <c r="P39" s="220">
        <v>0</v>
      </c>
      <c r="Q39" s="221"/>
      <c r="R39" s="220">
        <v>0</v>
      </c>
      <c r="S39" s="221"/>
      <c r="T39" s="220">
        <v>0</v>
      </c>
      <c r="U39" s="222"/>
      <c r="V39" s="220">
        <f>SUM(J39:T39)</f>
        <v>225846</v>
      </c>
      <c r="W39" s="222"/>
      <c r="X39" s="220">
        <v>0</v>
      </c>
      <c r="Y39" s="222"/>
      <c r="Z39" s="220">
        <v>0</v>
      </c>
      <c r="AA39" s="222"/>
      <c r="AB39" s="229">
        <f>+F39+H39+V39+X39+Z39</f>
        <v>225846</v>
      </c>
    </row>
    <row r="40" spans="1:30" s="123" customFormat="1" ht="19" customHeight="1" x14ac:dyDescent="0.8">
      <c r="A40" s="117"/>
      <c r="B40" s="56" t="s">
        <v>206</v>
      </c>
      <c r="C40" s="118"/>
      <c r="D40" s="47">
        <v>17.2</v>
      </c>
      <c r="E40" s="47"/>
      <c r="F40" s="220">
        <v>86996</v>
      </c>
      <c r="G40" s="221"/>
      <c r="H40" s="220">
        <v>0</v>
      </c>
      <c r="I40" s="220"/>
      <c r="J40" s="220">
        <v>-86996</v>
      </c>
      <c r="K40" s="220"/>
      <c r="L40" s="220">
        <v>0</v>
      </c>
      <c r="M40" s="229"/>
      <c r="N40" s="220">
        <v>0</v>
      </c>
      <c r="O40" s="221"/>
      <c r="P40" s="220">
        <v>0</v>
      </c>
      <c r="Q40" s="221"/>
      <c r="R40" s="220">
        <v>0</v>
      </c>
      <c r="S40" s="221"/>
      <c r="T40" s="220">
        <v>0</v>
      </c>
      <c r="U40" s="222"/>
      <c r="V40" s="220">
        <f>SUM(J40:T40)</f>
        <v>-86996</v>
      </c>
      <c r="W40" s="222"/>
      <c r="X40" s="220">
        <v>0</v>
      </c>
      <c r="Y40" s="222"/>
      <c r="Z40" s="220">
        <v>0</v>
      </c>
      <c r="AA40" s="222"/>
      <c r="AB40" s="229">
        <f>+F40+H40+V40+X40+Z40</f>
        <v>0</v>
      </c>
    </row>
    <row r="41" spans="1:30" s="123" customFormat="1" ht="19" customHeight="1" x14ac:dyDescent="0.8">
      <c r="A41" s="117"/>
      <c r="B41" s="56" t="s">
        <v>247</v>
      </c>
      <c r="C41" s="118"/>
      <c r="D41" s="47">
        <v>17.2</v>
      </c>
      <c r="E41" s="47"/>
      <c r="F41" s="220">
        <v>0</v>
      </c>
      <c r="G41" s="221"/>
      <c r="H41" s="220">
        <v>-553</v>
      </c>
      <c r="I41" s="220"/>
      <c r="J41" s="220">
        <v>0</v>
      </c>
      <c r="K41" s="220"/>
      <c r="L41" s="220">
        <v>0</v>
      </c>
      <c r="M41" s="229"/>
      <c r="N41" s="220">
        <v>0</v>
      </c>
      <c r="O41" s="221"/>
      <c r="P41" s="220">
        <v>0</v>
      </c>
      <c r="Q41" s="221"/>
      <c r="R41" s="220">
        <v>0</v>
      </c>
      <c r="S41" s="221"/>
      <c r="T41" s="220">
        <v>0</v>
      </c>
      <c r="U41" s="222"/>
      <c r="V41" s="220">
        <f t="shared" ref="V41" si="0">SUM(J41:T41)</f>
        <v>0</v>
      </c>
      <c r="W41" s="222"/>
      <c r="X41" s="220">
        <v>0</v>
      </c>
      <c r="Y41" s="222"/>
      <c r="Z41" s="220">
        <v>0</v>
      </c>
      <c r="AA41" s="222"/>
      <c r="AB41" s="229">
        <f t="shared" ref="AB41" si="1">+F41+H41+V41+X41+Z41</f>
        <v>-553</v>
      </c>
    </row>
    <row r="42" spans="1:30" s="123" customFormat="1" ht="19" customHeight="1" x14ac:dyDescent="0.8">
      <c r="A42" s="117"/>
      <c r="B42" s="56" t="s">
        <v>153</v>
      </c>
      <c r="C42" s="118"/>
      <c r="D42" s="47">
        <v>16</v>
      </c>
      <c r="E42" s="47"/>
      <c r="F42" s="224">
        <v>0</v>
      </c>
      <c r="G42" s="222"/>
      <c r="H42" s="224">
        <v>0</v>
      </c>
      <c r="I42" s="222"/>
      <c r="J42" s="224">
        <v>0</v>
      </c>
      <c r="K42" s="220"/>
      <c r="L42" s="224">
        <v>0</v>
      </c>
      <c r="M42" s="222"/>
      <c r="N42" s="224">
        <v>0</v>
      </c>
      <c r="O42" s="221"/>
      <c r="P42" s="224">
        <v>0</v>
      </c>
      <c r="Q42" s="221"/>
      <c r="R42" s="224">
        <v>0</v>
      </c>
      <c r="S42" s="221"/>
      <c r="T42" s="224">
        <v>0</v>
      </c>
      <c r="U42" s="222"/>
      <c r="V42" s="224">
        <v>0</v>
      </c>
      <c r="W42" s="222"/>
      <c r="X42" s="224">
        <v>0</v>
      </c>
      <c r="Y42" s="222"/>
      <c r="Z42" s="230">
        <v>-4338321</v>
      </c>
      <c r="AA42" s="222"/>
      <c r="AB42" s="230">
        <f>+F42+H42+V42+X42+Z42</f>
        <v>-4338321</v>
      </c>
    </row>
    <row r="43" spans="1:30" s="123" customFormat="1" ht="19" customHeight="1" x14ac:dyDescent="0.8">
      <c r="A43" s="160" t="s">
        <v>185</v>
      </c>
      <c r="B43" s="206"/>
      <c r="C43" s="118"/>
      <c r="D43" s="47"/>
      <c r="E43" s="82"/>
      <c r="F43" s="125">
        <f>SUM(F38:F42)</f>
        <v>86996</v>
      </c>
      <c r="G43" s="162"/>
      <c r="H43" s="136">
        <f>SUM(H38:H42)</f>
        <v>-553</v>
      </c>
      <c r="I43" s="162"/>
      <c r="J43" s="125">
        <f>SUM(J38:J42)</f>
        <v>138850</v>
      </c>
      <c r="K43" s="162"/>
      <c r="L43" s="125">
        <f>SUM(L38:L42)</f>
        <v>0</v>
      </c>
      <c r="M43" s="162"/>
      <c r="N43" s="125">
        <f>SUM(N38:N42)</f>
        <v>0</v>
      </c>
      <c r="O43" s="163"/>
      <c r="P43" s="125">
        <f>SUM(P38:P42)</f>
        <v>0</v>
      </c>
      <c r="Q43" s="163"/>
      <c r="R43" s="125">
        <f>SUM(R38:R42)</f>
        <v>0</v>
      </c>
      <c r="S43" s="163"/>
      <c r="T43" s="125">
        <f>SUM(T38:T42)</f>
        <v>0</v>
      </c>
      <c r="U43" s="162"/>
      <c r="V43" s="125">
        <f>SUM(V38:V42)</f>
        <v>138850</v>
      </c>
      <c r="W43" s="162"/>
      <c r="X43" s="125">
        <f>SUM(X38:X42)</f>
        <v>0</v>
      </c>
      <c r="Y43" s="162"/>
      <c r="Z43" s="125">
        <f>SUM(Z38:Z42)</f>
        <v>-4338321</v>
      </c>
      <c r="AA43" s="162"/>
      <c r="AB43" s="125">
        <f>SUM(AB38:AB42)</f>
        <v>-4113028</v>
      </c>
    </row>
    <row r="44" spans="1:30" s="123" customFormat="1" ht="19" customHeight="1" x14ac:dyDescent="0.8">
      <c r="A44" s="152" t="s">
        <v>114</v>
      </c>
      <c r="B44" s="117"/>
      <c r="C44" s="164"/>
      <c r="D44" s="165"/>
      <c r="E44" s="47"/>
      <c r="F44" s="166"/>
      <c r="G44" s="167"/>
      <c r="H44" s="166"/>
      <c r="I44" s="166"/>
      <c r="J44" s="166"/>
      <c r="K44" s="167"/>
      <c r="L44" s="167"/>
      <c r="M44" s="167"/>
      <c r="N44" s="167"/>
      <c r="O44" s="167"/>
      <c r="P44" s="166"/>
      <c r="Q44" s="167"/>
      <c r="R44" s="166"/>
      <c r="S44" s="168"/>
      <c r="T44" s="166"/>
      <c r="U44" s="168"/>
      <c r="V44" s="166"/>
      <c r="W44" s="168"/>
      <c r="X44" s="166"/>
      <c r="Y44" s="167"/>
      <c r="Z44" s="166"/>
      <c r="AA44" s="133"/>
      <c r="AB44" s="166"/>
    </row>
    <row r="45" spans="1:30" s="123" customFormat="1" ht="19" customHeight="1" x14ac:dyDescent="0.8">
      <c r="A45" s="117" t="s">
        <v>115</v>
      </c>
      <c r="B45" s="117"/>
      <c r="C45" s="164"/>
      <c r="D45" s="165"/>
      <c r="E45" s="47"/>
      <c r="F45" s="220">
        <v>0</v>
      </c>
      <c r="G45" s="220"/>
      <c r="H45" s="220">
        <v>0</v>
      </c>
      <c r="I45" s="229"/>
      <c r="J45" s="220">
        <v>0</v>
      </c>
      <c r="K45" s="220"/>
      <c r="L45" s="220">
        <v>0</v>
      </c>
      <c r="M45" s="130"/>
      <c r="N45" s="220">
        <v>0</v>
      </c>
      <c r="O45" s="231"/>
      <c r="P45" s="220">
        <v>0</v>
      </c>
      <c r="Q45" s="231"/>
      <c r="R45" s="220">
        <v>0</v>
      </c>
      <c r="S45" s="220"/>
      <c r="T45" s="220">
        <v>0</v>
      </c>
      <c r="U45" s="220"/>
      <c r="V45" s="220">
        <f t="shared" ref="V45" si="2">SUM(J45:T45)</f>
        <v>0</v>
      </c>
      <c r="W45" s="220"/>
      <c r="X45" s="220">
        <v>0</v>
      </c>
      <c r="Y45" s="130"/>
      <c r="Z45" s="232">
        <v>4699251</v>
      </c>
      <c r="AA45" s="232"/>
      <c r="AB45" s="232">
        <f>+F45+H45+V45+X45+Z45</f>
        <v>4699251</v>
      </c>
      <c r="AC45" s="225"/>
      <c r="AD45" s="233"/>
    </row>
    <row r="46" spans="1:30" s="123" customFormat="1" ht="19" customHeight="1" x14ac:dyDescent="0.8">
      <c r="A46" s="172" t="s">
        <v>154</v>
      </c>
      <c r="B46" s="118"/>
      <c r="C46" s="118"/>
      <c r="D46" s="47"/>
      <c r="E46" s="47"/>
      <c r="F46" s="224">
        <v>0</v>
      </c>
      <c r="G46" s="220"/>
      <c r="H46" s="224">
        <v>0</v>
      </c>
      <c r="I46" s="234"/>
      <c r="J46" s="224">
        <v>0</v>
      </c>
      <c r="K46" s="220"/>
      <c r="L46" s="224">
        <v>0</v>
      </c>
      <c r="M46" s="235"/>
      <c r="N46" s="224">
        <f>-27509-1</f>
        <v>-27510</v>
      </c>
      <c r="O46" s="231"/>
      <c r="P46" s="224">
        <f>-576392+1</f>
        <v>-576391</v>
      </c>
      <c r="Q46" s="231"/>
      <c r="R46" s="224">
        <f>79153</f>
        <v>79153</v>
      </c>
      <c r="S46" s="235"/>
      <c r="T46" s="224">
        <v>16234</v>
      </c>
      <c r="U46" s="236"/>
      <c r="V46" s="237">
        <f>SUM(J46:T46)</f>
        <v>-508514</v>
      </c>
      <c r="W46" s="236"/>
      <c r="X46" s="224">
        <v>0</v>
      </c>
      <c r="Y46" s="236"/>
      <c r="Z46" s="224">
        <v>151850</v>
      </c>
      <c r="AA46" s="236"/>
      <c r="AB46" s="238">
        <f>+F46+H46+V46+X46+Z46</f>
        <v>-356664</v>
      </c>
      <c r="AC46" s="225"/>
      <c r="AD46" s="233"/>
    </row>
    <row r="47" spans="1:30" s="123" customFormat="1" ht="19" customHeight="1" x14ac:dyDescent="0.8">
      <c r="A47" s="152" t="s">
        <v>113</v>
      </c>
      <c r="B47" s="118"/>
      <c r="C47" s="118"/>
      <c r="D47" s="47"/>
      <c r="E47" s="47"/>
      <c r="F47" s="157">
        <f>SUM(F45:F46)</f>
        <v>0</v>
      </c>
      <c r="G47" s="176"/>
      <c r="H47" s="157">
        <f>SUM(H45:H46)</f>
        <v>0</v>
      </c>
      <c r="I47" s="177"/>
      <c r="J47" s="157">
        <f>SUM(J45:J46)</f>
        <v>0</v>
      </c>
      <c r="K47" s="154"/>
      <c r="L47" s="157">
        <f>SUM(L45:L46)</f>
        <v>0</v>
      </c>
      <c r="M47" s="154"/>
      <c r="N47" s="157">
        <f>SUM(N45:N46)</f>
        <v>-27510</v>
      </c>
      <c r="O47" s="178"/>
      <c r="P47" s="157">
        <f>SUM(P45:P46)</f>
        <v>-576391</v>
      </c>
      <c r="Q47" s="178"/>
      <c r="R47" s="157">
        <f>SUM(R45:R46)</f>
        <v>79153</v>
      </c>
      <c r="S47" s="178"/>
      <c r="T47" s="157">
        <f>SUM(T45:T46)</f>
        <v>16234</v>
      </c>
      <c r="U47" s="179"/>
      <c r="V47" s="157">
        <f>SUM(V45:V46)</f>
        <v>-508514</v>
      </c>
      <c r="W47" s="180"/>
      <c r="X47" s="157">
        <f>SUM(X45:X46)</f>
        <v>0</v>
      </c>
      <c r="Y47" s="154"/>
      <c r="Z47" s="157">
        <f>SUM(Z45:Z46)</f>
        <v>4851101</v>
      </c>
      <c r="AA47" s="154"/>
      <c r="AB47" s="204">
        <f>SUM(AB45:AB46)</f>
        <v>4342587</v>
      </c>
      <c r="AC47" s="225"/>
      <c r="AD47" s="233"/>
    </row>
    <row r="48" spans="1:30" s="123" customFormat="1" ht="19" customHeight="1" x14ac:dyDescent="0.8">
      <c r="A48" s="118" t="s">
        <v>240</v>
      </c>
      <c r="B48" s="118"/>
      <c r="C48" s="118"/>
      <c r="D48" s="47">
        <v>3</v>
      </c>
      <c r="E48" s="47"/>
      <c r="F48" s="220">
        <v>0</v>
      </c>
      <c r="G48" s="239"/>
      <c r="H48" s="220">
        <v>0</v>
      </c>
      <c r="I48" s="240"/>
      <c r="J48" s="220">
        <v>0</v>
      </c>
      <c r="K48" s="220"/>
      <c r="L48" s="220">
        <f>884526-1</f>
        <v>884525</v>
      </c>
      <c r="M48" s="241"/>
      <c r="N48" s="220">
        <v>0</v>
      </c>
      <c r="O48" s="241"/>
      <c r="P48" s="220">
        <v>0</v>
      </c>
      <c r="Q48" s="241"/>
      <c r="R48" s="220">
        <v>0</v>
      </c>
      <c r="S48" s="241"/>
      <c r="T48" s="220">
        <v>0</v>
      </c>
      <c r="U48" s="242"/>
      <c r="V48" s="220">
        <f t="shared" ref="V48" si="3">SUM(J48:T48)</f>
        <v>884525</v>
      </c>
      <c r="W48" s="242"/>
      <c r="X48" s="243">
        <v>0</v>
      </c>
      <c r="Y48" s="241"/>
      <c r="Z48" s="244">
        <v>0</v>
      </c>
      <c r="AA48" s="241"/>
      <c r="AB48" s="220">
        <f>+F48+H48+V48+X48+Z48</f>
        <v>884525</v>
      </c>
    </row>
    <row r="49" spans="1:28" s="214" customFormat="1" ht="19" hidden="1" customHeight="1" x14ac:dyDescent="0.8">
      <c r="A49" s="209" t="s">
        <v>199</v>
      </c>
      <c r="B49" s="209"/>
      <c r="C49" s="209"/>
      <c r="D49" s="210"/>
      <c r="E49" s="210"/>
      <c r="F49" s="216">
        <v>0</v>
      </c>
      <c r="G49" s="245"/>
      <c r="H49" s="216">
        <v>0</v>
      </c>
      <c r="I49" s="246"/>
      <c r="J49" s="216">
        <v>0</v>
      </c>
      <c r="K49" s="216"/>
      <c r="L49" s="216"/>
      <c r="M49" s="247"/>
      <c r="N49" s="216">
        <v>0</v>
      </c>
      <c r="O49" s="247"/>
      <c r="P49" s="216">
        <v>0</v>
      </c>
      <c r="Q49" s="247"/>
      <c r="R49" s="216">
        <v>0</v>
      </c>
      <c r="S49" s="247"/>
      <c r="T49" s="216">
        <v>0</v>
      </c>
      <c r="U49" s="248"/>
      <c r="V49" s="216">
        <f t="shared" ref="V49:V50" si="4">SUM(J49:T49)</f>
        <v>0</v>
      </c>
      <c r="W49" s="248"/>
      <c r="X49" s="249">
        <v>0</v>
      </c>
      <c r="Y49" s="247"/>
      <c r="Z49" s="216">
        <v>0</v>
      </c>
      <c r="AA49" s="247"/>
      <c r="AB49" s="216">
        <v>0</v>
      </c>
    </row>
    <row r="50" spans="1:28" s="123" customFormat="1" ht="19" customHeight="1" x14ac:dyDescent="0.8">
      <c r="A50" s="118" t="s">
        <v>99</v>
      </c>
      <c r="B50" s="118"/>
      <c r="C50" s="118"/>
      <c r="D50" s="47"/>
      <c r="E50" s="47"/>
      <c r="F50" s="220">
        <v>0</v>
      </c>
      <c r="G50" s="221"/>
      <c r="H50" s="220">
        <v>0</v>
      </c>
      <c r="I50" s="222"/>
      <c r="J50" s="220">
        <v>0</v>
      </c>
      <c r="K50" s="220"/>
      <c r="L50" s="220">
        <v>0</v>
      </c>
      <c r="M50" s="222"/>
      <c r="N50" s="229">
        <f>-127681</f>
        <v>-127681</v>
      </c>
      <c r="O50" s="222"/>
      <c r="P50" s="220">
        <f>-28166</f>
        <v>-28166</v>
      </c>
      <c r="Q50" s="222"/>
      <c r="R50" s="220">
        <v>0</v>
      </c>
      <c r="S50" s="221"/>
      <c r="T50" s="220">
        <v>0</v>
      </c>
      <c r="U50" s="222"/>
      <c r="V50" s="229">
        <f t="shared" si="4"/>
        <v>-155847</v>
      </c>
      <c r="W50" s="222"/>
      <c r="X50" s="220">
        <v>0</v>
      </c>
      <c r="Y50" s="222"/>
      <c r="Z50" s="244">
        <f>-V50</f>
        <v>155847</v>
      </c>
      <c r="AA50" s="222"/>
      <c r="AB50" s="220">
        <v>0</v>
      </c>
    </row>
    <row r="51" spans="1:28" s="123" customFormat="1" ht="19" customHeight="1" thickBot="1" x14ac:dyDescent="0.85">
      <c r="A51" s="191" t="s">
        <v>215</v>
      </c>
      <c r="B51" s="155"/>
      <c r="C51" s="155"/>
      <c r="D51" s="47"/>
      <c r="E51" s="52"/>
      <c r="F51" s="207">
        <f>+F34+F43+F47+F49+F50</f>
        <v>91675942</v>
      </c>
      <c r="G51" s="154"/>
      <c r="H51" s="207">
        <f>+H34+H43+H47+H49+H50</f>
        <v>43321048</v>
      </c>
      <c r="I51" s="154"/>
      <c r="J51" s="192">
        <f>+J34+J43+J47+J49+J50</f>
        <v>208413</v>
      </c>
      <c r="K51" s="154"/>
      <c r="L51" s="192">
        <f>+L35+L43+L48+L47+L49+L50</f>
        <v>884525</v>
      </c>
      <c r="M51" s="154"/>
      <c r="N51" s="207">
        <f>+N34+N43+N47+N49+N50</f>
        <v>5214317</v>
      </c>
      <c r="O51" s="154"/>
      <c r="P51" s="207">
        <f>+P34+P43+P47+P49+P50</f>
        <v>-118076</v>
      </c>
      <c r="Q51" s="154"/>
      <c r="R51" s="207">
        <f>+R34+R43+R47+R49+R50</f>
        <v>-54779</v>
      </c>
      <c r="S51" s="154"/>
      <c r="T51" s="207">
        <f>+T34+T43+T47+T49+T50</f>
        <v>-14082</v>
      </c>
      <c r="U51" s="154"/>
      <c r="V51" s="207">
        <f>SUM(J51:T51)</f>
        <v>6120318</v>
      </c>
      <c r="W51" s="154"/>
      <c r="X51" s="207">
        <f>+X34+X43+X47+X49+X50</f>
        <v>10091000</v>
      </c>
      <c r="Y51" s="154"/>
      <c r="Z51" s="207">
        <f>+Z34+Z43+Z47+Z49+Z50</f>
        <v>53358285</v>
      </c>
      <c r="AA51" s="154"/>
      <c r="AB51" s="207">
        <f>+F51+H51+V51+X51+Z51</f>
        <v>204566593</v>
      </c>
    </row>
    <row r="52" spans="1:28" s="123" customFormat="1" ht="19" customHeight="1" thickTop="1" x14ac:dyDescent="0.8"/>
    <row r="53" spans="1:28" s="123" customFormat="1" ht="19" customHeight="1" x14ac:dyDescent="0.8"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</row>
    <row r="54" spans="1:28" ht="19" customHeight="1" x14ac:dyDescent="0.8"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</row>
    <row r="55" spans="1:28" ht="19" customHeight="1" x14ac:dyDescent="0.8"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</row>
    <row r="56" spans="1:28" ht="19" customHeight="1" x14ac:dyDescent="0.8"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</row>
    <row r="57" spans="1:28" ht="19" customHeight="1" x14ac:dyDescent="0.8"/>
    <row r="58" spans="1:28" ht="19" customHeight="1" x14ac:dyDescent="0.8"/>
    <row r="59" spans="1:28" ht="19" customHeight="1" x14ac:dyDescent="0.8"/>
    <row r="60" spans="1:28" ht="19" customHeight="1" x14ac:dyDescent="0.8"/>
    <row r="61" spans="1:28" ht="19" customHeight="1" x14ac:dyDescent="0.8"/>
    <row r="62" spans="1:28" ht="19" customHeight="1" x14ac:dyDescent="0.8"/>
    <row r="63" spans="1:28" ht="19" customHeight="1" x14ac:dyDescent="0.8"/>
    <row r="64" spans="1:28" ht="19" customHeight="1" x14ac:dyDescent="0.8"/>
    <row r="65" ht="19" customHeight="1" x14ac:dyDescent="0.8"/>
    <row r="66" ht="19" customHeight="1" x14ac:dyDescent="0.8"/>
    <row r="67" ht="19" customHeight="1" x14ac:dyDescent="0.8"/>
    <row r="68" ht="19" customHeight="1" x14ac:dyDescent="0.8"/>
    <row r="69" ht="19" customHeight="1" x14ac:dyDescent="0.8"/>
    <row r="70" ht="19" customHeight="1" x14ac:dyDescent="0.8"/>
    <row r="71" ht="19" customHeight="1" x14ac:dyDescent="0.8"/>
    <row r="72" ht="19" customHeight="1" x14ac:dyDescent="0.8"/>
    <row r="73" ht="19" customHeight="1" x14ac:dyDescent="0.8"/>
    <row r="74" ht="19" customHeight="1" x14ac:dyDescent="0.8"/>
    <row r="75" ht="19" customHeight="1" x14ac:dyDescent="0.8"/>
    <row r="76" ht="19" customHeight="1" x14ac:dyDescent="0.8"/>
    <row r="77" ht="19" customHeight="1" x14ac:dyDescent="0.8"/>
    <row r="78" ht="19" customHeight="1" x14ac:dyDescent="0.8"/>
    <row r="79" ht="19" customHeight="1" x14ac:dyDescent="0.8"/>
    <row r="80" ht="19" customHeight="1" x14ac:dyDescent="0.8"/>
    <row r="81" ht="19" customHeight="1" x14ac:dyDescent="0.8"/>
    <row r="82" ht="19" customHeight="1" x14ac:dyDescent="0.8"/>
    <row r="83" ht="19" customHeight="1" x14ac:dyDescent="0.8"/>
    <row r="84" ht="19" customHeight="1" x14ac:dyDescent="0.8"/>
    <row r="85" ht="19" customHeight="1" x14ac:dyDescent="0.8"/>
    <row r="86" ht="19" customHeight="1" x14ac:dyDescent="0.8"/>
    <row r="87" ht="19" customHeight="1" x14ac:dyDescent="0.8"/>
    <row r="88" ht="19" customHeight="1" x14ac:dyDescent="0.8"/>
    <row r="89" ht="19" customHeight="1" x14ac:dyDescent="0.8"/>
    <row r="90" ht="19" customHeight="1" x14ac:dyDescent="0.8"/>
    <row r="91" ht="19" customHeight="1" x14ac:dyDescent="0.8"/>
    <row r="92" ht="19" customHeight="1" x14ac:dyDescent="0.8"/>
    <row r="93" ht="19" customHeight="1" x14ac:dyDescent="0.8"/>
    <row r="94" ht="19" customHeight="1" x14ac:dyDescent="0.8"/>
    <row r="95" ht="19" customHeight="1" x14ac:dyDescent="0.8"/>
    <row r="96" ht="19" customHeight="1" x14ac:dyDescent="0.8"/>
    <row r="97" ht="19" customHeight="1" x14ac:dyDescent="0.8"/>
    <row r="98" ht="19" customHeight="1" x14ac:dyDescent="0.8"/>
    <row r="99" ht="19" customHeight="1" x14ac:dyDescent="0.8"/>
    <row r="100" ht="19" customHeight="1" x14ac:dyDescent="0.8"/>
    <row r="101" ht="19" customHeight="1" x14ac:dyDescent="0.8"/>
    <row r="102" ht="19" customHeight="1" x14ac:dyDescent="0.8"/>
    <row r="103" ht="19" customHeight="1" x14ac:dyDescent="0.8"/>
    <row r="104" ht="19" customHeight="1" x14ac:dyDescent="0.8"/>
    <row r="105" ht="19" customHeight="1" x14ac:dyDescent="0.8"/>
    <row r="106" ht="19" customHeight="1" x14ac:dyDescent="0.8"/>
    <row r="107" ht="19" customHeight="1" x14ac:dyDescent="0.8"/>
    <row r="108" ht="19" customHeight="1" x14ac:dyDescent="0.8"/>
    <row r="109" ht="19" customHeight="1" x14ac:dyDescent="0.8"/>
    <row r="110" ht="19" customHeight="1" x14ac:dyDescent="0.8"/>
    <row r="111" ht="19" customHeight="1" x14ac:dyDescent="0.8"/>
    <row r="112" ht="19" customHeight="1" x14ac:dyDescent="0.8"/>
    <row r="113" ht="19" customHeight="1" x14ac:dyDescent="0.8"/>
    <row r="114" ht="19" customHeight="1" x14ac:dyDescent="0.8"/>
    <row r="115" ht="19" customHeight="1" x14ac:dyDescent="0.8"/>
    <row r="116" ht="19" customHeight="1" x14ac:dyDescent="0.8"/>
    <row r="117" ht="19" customHeight="1" x14ac:dyDescent="0.8"/>
    <row r="118" ht="19" customHeight="1" x14ac:dyDescent="0.8"/>
    <row r="119" ht="19" customHeight="1" x14ac:dyDescent="0.8"/>
    <row r="120" ht="19" customHeight="1" x14ac:dyDescent="0.8"/>
    <row r="121" ht="19" customHeight="1" x14ac:dyDescent="0.8"/>
    <row r="122" ht="19" customHeight="1" x14ac:dyDescent="0.8"/>
    <row r="123" ht="19" customHeight="1" x14ac:dyDescent="0.8"/>
    <row r="124" ht="19" customHeight="1" x14ac:dyDescent="0.8"/>
    <row r="125" ht="19" customHeight="1" x14ac:dyDescent="0.8"/>
    <row r="126" ht="19" customHeight="1" x14ac:dyDescent="0.8"/>
    <row r="127" ht="19" customHeight="1" x14ac:dyDescent="0.8"/>
    <row r="128" ht="19" customHeight="1" x14ac:dyDescent="0.8"/>
    <row r="129" ht="19" customHeight="1" x14ac:dyDescent="0.8"/>
    <row r="130" ht="19" customHeight="1" x14ac:dyDescent="0.8"/>
    <row r="131" ht="19" customHeight="1" x14ac:dyDescent="0.8"/>
  </sheetData>
  <mergeCells count="6">
    <mergeCell ref="F33:AB33"/>
    <mergeCell ref="F4:AB4"/>
    <mergeCell ref="J5:V5"/>
    <mergeCell ref="X5:Z5"/>
    <mergeCell ref="F13:AB13"/>
    <mergeCell ref="F14:AB14"/>
  </mergeCells>
  <pageMargins left="0.7" right="0.7" top="0.48" bottom="0.5" header="0.5" footer="0.5"/>
  <pageSetup paperSize="9" scale="46" firstPageNumber="10" fitToHeight="0" orientation="landscape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sheetPr>
    <pageSetUpPr fitToPage="1"/>
  </sheetPr>
  <dimension ref="A1:I88"/>
  <sheetViews>
    <sheetView tabSelected="1" view="pageBreakPreview" topLeftCell="A67" zoomScale="70" zoomScaleNormal="70" zoomScaleSheetLayoutView="70" workbookViewId="0">
      <selection activeCell="M80" sqref="M80"/>
    </sheetView>
  </sheetViews>
  <sheetFormatPr defaultColWidth="9" defaultRowHeight="17.5" customHeight="1" x14ac:dyDescent="0.8"/>
  <cols>
    <col min="1" max="1" width="12.36328125" style="96" customWidth="1"/>
    <col min="2" max="2" width="45.7265625" style="96" customWidth="1"/>
    <col min="3" max="3" width="14.08984375" style="123" customWidth="1"/>
    <col min="4" max="4" width="1.08984375" style="96" customWidth="1"/>
    <col min="5" max="5" width="14.08984375" style="96" customWidth="1"/>
    <col min="6" max="6" width="1.08984375" style="96" customWidth="1"/>
    <col min="7" max="7" width="14.08984375" style="96" customWidth="1"/>
    <col min="8" max="8" width="1.08984375" style="96" customWidth="1"/>
    <col min="9" max="9" width="14.08984375" style="96" customWidth="1"/>
    <col min="10" max="16384" width="9" style="96"/>
  </cols>
  <sheetData>
    <row r="1" spans="1:9" ht="17.5" customHeight="1" x14ac:dyDescent="0.8">
      <c r="A1" s="1" t="s">
        <v>210</v>
      </c>
      <c r="B1" s="112"/>
      <c r="C1" s="129"/>
      <c r="D1" s="130"/>
      <c r="E1" s="130"/>
      <c r="F1" s="130"/>
      <c r="G1" s="130"/>
      <c r="H1" s="130"/>
      <c r="I1" s="130"/>
    </row>
    <row r="2" spans="1:9" ht="17.5" customHeight="1" x14ac:dyDescent="0.8">
      <c r="A2" s="1" t="s">
        <v>211</v>
      </c>
      <c r="B2" s="112"/>
      <c r="C2" s="129"/>
      <c r="D2" s="130"/>
      <c r="E2" s="130"/>
      <c r="F2" s="130"/>
      <c r="G2" s="130"/>
      <c r="H2" s="130"/>
      <c r="I2" s="130"/>
    </row>
    <row r="3" spans="1:9" ht="17.5" customHeight="1" x14ac:dyDescent="0.8">
      <c r="A3" s="137" t="s">
        <v>212</v>
      </c>
      <c r="B3" s="112"/>
      <c r="C3" s="129"/>
      <c r="D3" s="130"/>
      <c r="E3" s="130"/>
      <c r="F3" s="130"/>
      <c r="G3" s="130"/>
      <c r="H3" s="130"/>
      <c r="I3" s="130"/>
    </row>
    <row r="4" spans="1:9" ht="17.5" customHeight="1" x14ac:dyDescent="0.8">
      <c r="A4" s="116"/>
      <c r="B4" s="91"/>
      <c r="C4" s="131"/>
      <c r="D4" s="132"/>
      <c r="E4" s="132"/>
      <c r="F4" s="132"/>
      <c r="G4" s="132"/>
      <c r="H4" s="132"/>
      <c r="I4" s="132"/>
    </row>
    <row r="5" spans="1:9" ht="17.5" customHeight="1" x14ac:dyDescent="0.8">
      <c r="A5" s="113"/>
      <c r="B5" s="91"/>
      <c r="C5" s="141"/>
      <c r="D5" s="8" t="s">
        <v>0</v>
      </c>
      <c r="E5" s="8"/>
      <c r="F5" s="4"/>
      <c r="G5" s="322" t="s">
        <v>1</v>
      </c>
      <c r="H5" s="322"/>
      <c r="I5" s="322"/>
    </row>
    <row r="6" spans="1:9" ht="17.5" customHeight="1" x14ac:dyDescent="0.8">
      <c r="A6" s="113"/>
      <c r="B6" s="91"/>
      <c r="C6" s="330" t="s">
        <v>196</v>
      </c>
      <c r="D6" s="330"/>
      <c r="E6" s="330"/>
      <c r="F6" s="4"/>
      <c r="G6" s="330" t="s">
        <v>196</v>
      </c>
      <c r="H6" s="330"/>
      <c r="I6" s="330"/>
    </row>
    <row r="7" spans="1:9" ht="17.5" customHeight="1" x14ac:dyDescent="0.8">
      <c r="A7" s="113"/>
      <c r="B7" s="91"/>
      <c r="C7" s="329" t="s">
        <v>193</v>
      </c>
      <c r="D7" s="329"/>
      <c r="E7" s="329"/>
      <c r="F7" s="5"/>
      <c r="G7" s="329" t="s">
        <v>193</v>
      </c>
      <c r="H7" s="329"/>
      <c r="I7" s="329"/>
    </row>
    <row r="8" spans="1:9" ht="17.5" customHeight="1" x14ac:dyDescent="0.8">
      <c r="A8" s="116"/>
      <c r="B8" s="91"/>
      <c r="C8" s="13">
        <v>2021</v>
      </c>
      <c r="D8" s="14"/>
      <c r="E8" s="13">
        <v>2020</v>
      </c>
      <c r="F8" s="5"/>
      <c r="G8" s="13">
        <v>2021</v>
      </c>
      <c r="H8" s="14"/>
      <c r="I8" s="13">
        <v>2020</v>
      </c>
    </row>
    <row r="9" spans="1:9" ht="17.5" customHeight="1" x14ac:dyDescent="0.8">
      <c r="A9" s="116"/>
      <c r="B9" s="91"/>
      <c r="C9" s="319" t="s">
        <v>2</v>
      </c>
      <c r="D9" s="335"/>
      <c r="E9" s="335"/>
      <c r="F9" s="335"/>
      <c r="G9" s="335"/>
      <c r="H9" s="335"/>
      <c r="I9" s="335"/>
    </row>
    <row r="10" spans="1:9" ht="17.5" customHeight="1" x14ac:dyDescent="0.8">
      <c r="A10" s="258" t="s">
        <v>52</v>
      </c>
      <c r="B10" s="5"/>
      <c r="C10" s="260"/>
      <c r="D10" s="257"/>
      <c r="E10" s="261"/>
      <c r="F10" s="257"/>
      <c r="G10" s="261"/>
      <c r="H10" s="257"/>
      <c r="I10" s="261"/>
    </row>
    <row r="11" spans="1:9" ht="17.5" customHeight="1" x14ac:dyDescent="0.8">
      <c r="A11" s="5" t="s">
        <v>121</v>
      </c>
      <c r="B11" s="5"/>
      <c r="C11" s="255">
        <v>9311238</v>
      </c>
      <c r="D11" s="257"/>
      <c r="E11" s="255">
        <v>10844487</v>
      </c>
      <c r="F11" s="256"/>
      <c r="G11" s="256">
        <v>5011145</v>
      </c>
      <c r="H11" s="256"/>
      <c r="I11" s="256">
        <v>23032920</v>
      </c>
    </row>
    <row r="12" spans="1:9" ht="17.5" customHeight="1" x14ac:dyDescent="0.8">
      <c r="A12" s="7" t="s">
        <v>124</v>
      </c>
      <c r="B12" s="9"/>
      <c r="C12" s="255"/>
      <c r="D12" s="262"/>
      <c r="E12" s="255"/>
      <c r="F12" s="256"/>
      <c r="G12" s="256"/>
      <c r="H12" s="256"/>
      <c r="I12" s="256"/>
    </row>
    <row r="13" spans="1:9" ht="17.5" customHeight="1" x14ac:dyDescent="0.8">
      <c r="A13" s="7" t="s">
        <v>125</v>
      </c>
      <c r="B13" s="9"/>
      <c r="C13" s="255"/>
      <c r="D13" s="262"/>
      <c r="E13" s="255"/>
      <c r="F13" s="256"/>
      <c r="G13" s="256"/>
      <c r="H13" s="256"/>
      <c r="I13" s="256"/>
    </row>
    <row r="14" spans="1:9" ht="17.5" customHeight="1" x14ac:dyDescent="0.8">
      <c r="A14" s="259" t="s">
        <v>53</v>
      </c>
      <c r="B14" s="5"/>
      <c r="C14" s="255">
        <v>3644101</v>
      </c>
      <c r="D14" s="257"/>
      <c r="E14" s="255">
        <v>3477088</v>
      </c>
      <c r="F14" s="256"/>
      <c r="G14" s="256">
        <v>2428608</v>
      </c>
      <c r="H14" s="256"/>
      <c r="I14" s="256">
        <v>1751543</v>
      </c>
    </row>
    <row r="15" spans="1:9" ht="17.5" customHeight="1" x14ac:dyDescent="0.8">
      <c r="A15" s="5" t="s">
        <v>139</v>
      </c>
      <c r="B15" s="5"/>
      <c r="C15" s="263">
        <v>16497277</v>
      </c>
      <c r="D15" s="257"/>
      <c r="E15" s="263">
        <v>16594785</v>
      </c>
      <c r="F15" s="256"/>
      <c r="G15" s="33">
        <v>11887328</v>
      </c>
      <c r="H15" s="256"/>
      <c r="I15" s="33">
        <v>8521031</v>
      </c>
    </row>
    <row r="16" spans="1:9" ht="17.5" customHeight="1" x14ac:dyDescent="0.8">
      <c r="A16" s="5" t="s">
        <v>241</v>
      </c>
      <c r="B16" s="5"/>
      <c r="C16" s="255">
        <v>15477</v>
      </c>
      <c r="D16" s="257"/>
      <c r="E16" s="255">
        <v>17201</v>
      </c>
      <c r="F16" s="256"/>
      <c r="G16" s="256">
        <v>15477</v>
      </c>
      <c r="H16" s="256"/>
      <c r="I16" s="256">
        <v>17201</v>
      </c>
    </row>
    <row r="17" spans="1:9" ht="17.5" customHeight="1" x14ac:dyDescent="0.8">
      <c r="A17" s="5" t="s">
        <v>183</v>
      </c>
      <c r="B17" s="5"/>
      <c r="C17" s="255">
        <v>291033</v>
      </c>
      <c r="D17" s="257"/>
      <c r="E17" s="255">
        <v>-103483</v>
      </c>
      <c r="F17" s="256"/>
      <c r="G17" s="256">
        <v>218609</v>
      </c>
      <c r="H17" s="256"/>
      <c r="I17" s="256">
        <v>56945</v>
      </c>
    </row>
    <row r="18" spans="1:9" ht="17.5" customHeight="1" x14ac:dyDescent="0.8">
      <c r="A18" s="259" t="s">
        <v>207</v>
      </c>
      <c r="B18" s="5"/>
      <c r="C18" s="264" t="s">
        <v>242</v>
      </c>
      <c r="D18" s="257"/>
      <c r="E18" s="255">
        <v>-30365</v>
      </c>
      <c r="F18" s="256"/>
      <c r="G18" s="264" t="s">
        <v>242</v>
      </c>
      <c r="H18" s="256"/>
      <c r="I18" s="264" t="s">
        <v>242</v>
      </c>
    </row>
    <row r="19" spans="1:9" ht="17.5" customHeight="1" x14ac:dyDescent="0.8">
      <c r="A19" s="259" t="s">
        <v>188</v>
      </c>
      <c r="B19" s="5"/>
      <c r="C19" s="255">
        <v>426844</v>
      </c>
      <c r="D19" s="257"/>
      <c r="E19" s="255">
        <v>423886</v>
      </c>
      <c r="F19" s="256"/>
      <c r="G19" s="256">
        <v>509157</v>
      </c>
      <c r="H19" s="256"/>
      <c r="I19" s="256">
        <v>336534</v>
      </c>
    </row>
    <row r="20" spans="1:9" ht="17.5" customHeight="1" x14ac:dyDescent="0.8">
      <c r="A20" s="259" t="s">
        <v>191</v>
      </c>
      <c r="B20" s="5"/>
      <c r="C20" s="255">
        <v>49788</v>
      </c>
      <c r="D20" s="257"/>
      <c r="E20" s="255">
        <v>-7413</v>
      </c>
      <c r="F20" s="256"/>
      <c r="G20" s="33">
        <v>41669</v>
      </c>
      <c r="H20" s="256"/>
      <c r="I20" s="33">
        <v>6899</v>
      </c>
    </row>
    <row r="21" spans="1:9" ht="17.5" customHeight="1" x14ac:dyDescent="0.8">
      <c r="A21" s="259" t="s">
        <v>229</v>
      </c>
      <c r="B21" s="5"/>
      <c r="C21" s="264" t="s">
        <v>242</v>
      </c>
      <c r="D21" s="257"/>
      <c r="E21" s="264" t="s">
        <v>242</v>
      </c>
      <c r="F21" s="256"/>
      <c r="G21" s="33">
        <v>89800000</v>
      </c>
      <c r="H21" s="256"/>
      <c r="I21" s="264" t="s">
        <v>242</v>
      </c>
    </row>
    <row r="22" spans="1:9" ht="17.5" customHeight="1" x14ac:dyDescent="0.8">
      <c r="A22" s="259" t="s">
        <v>231</v>
      </c>
      <c r="B22" s="5"/>
      <c r="C22" s="263">
        <v>87345</v>
      </c>
      <c r="D22" s="257"/>
      <c r="E22" s="263">
        <v>9716</v>
      </c>
      <c r="F22" s="256"/>
      <c r="G22" s="148">
        <v>-21</v>
      </c>
      <c r="H22" s="256"/>
      <c r="I22" s="264" t="s">
        <v>242</v>
      </c>
    </row>
    <row r="23" spans="1:9" ht="17.5" customHeight="1" x14ac:dyDescent="0.8">
      <c r="A23" s="5" t="s">
        <v>184</v>
      </c>
      <c r="B23" s="5"/>
      <c r="C23" s="255">
        <v>30916</v>
      </c>
      <c r="D23" s="257"/>
      <c r="E23" s="255">
        <v>24999</v>
      </c>
      <c r="F23" s="256"/>
      <c r="G23" s="256">
        <v>-41273</v>
      </c>
      <c r="H23" s="256"/>
      <c r="I23" s="256">
        <v>-12492</v>
      </c>
    </row>
    <row r="24" spans="1:9" ht="17.5" customHeight="1" x14ac:dyDescent="0.8">
      <c r="A24" s="5" t="s">
        <v>54</v>
      </c>
      <c r="B24" s="5"/>
      <c r="C24" s="255">
        <v>-186834</v>
      </c>
      <c r="D24" s="257"/>
      <c r="E24" s="255">
        <v>-456974</v>
      </c>
      <c r="F24" s="256"/>
      <c r="G24" s="256">
        <v>-190517</v>
      </c>
      <c r="H24" s="256"/>
      <c r="I24" s="256">
        <v>-371045.08100000001</v>
      </c>
    </row>
    <row r="25" spans="1:9" ht="17.5" customHeight="1" x14ac:dyDescent="0.8">
      <c r="A25" s="259" t="s">
        <v>232</v>
      </c>
      <c r="B25" s="5"/>
      <c r="C25" s="255">
        <v>5083600</v>
      </c>
      <c r="D25" s="257"/>
      <c r="E25" s="255">
        <v>788095</v>
      </c>
      <c r="F25" s="256"/>
      <c r="G25" s="256">
        <v>4640602</v>
      </c>
      <c r="H25" s="256"/>
      <c r="I25" s="256">
        <v>963286</v>
      </c>
    </row>
    <row r="26" spans="1:9" ht="17.5" customHeight="1" x14ac:dyDescent="0.8">
      <c r="A26" s="259" t="s">
        <v>171</v>
      </c>
      <c r="B26" s="5"/>
      <c r="C26" s="263">
        <v>225846</v>
      </c>
      <c r="D26" s="257"/>
      <c r="E26" s="263">
        <v>98151</v>
      </c>
      <c r="F26" s="256"/>
      <c r="G26" s="33">
        <v>225846</v>
      </c>
      <c r="H26" s="256"/>
      <c r="I26" s="33">
        <v>98151</v>
      </c>
    </row>
    <row r="27" spans="1:9" ht="17.5" customHeight="1" x14ac:dyDescent="0.8">
      <c r="A27" s="259" t="s">
        <v>128</v>
      </c>
      <c r="B27" s="5"/>
      <c r="C27" s="255">
        <v>-300794</v>
      </c>
      <c r="D27" s="257"/>
      <c r="E27" s="255">
        <v>-296461</v>
      </c>
      <c r="F27" s="256"/>
      <c r="G27" s="264" t="s">
        <v>242</v>
      </c>
      <c r="H27" s="256"/>
      <c r="I27" s="264" t="s">
        <v>242</v>
      </c>
    </row>
    <row r="28" spans="1:9" ht="17.5" customHeight="1" x14ac:dyDescent="0.8">
      <c r="A28" s="259" t="s">
        <v>122</v>
      </c>
      <c r="B28" s="5"/>
      <c r="C28" s="255">
        <v>-1971319</v>
      </c>
      <c r="D28" s="257"/>
      <c r="E28" s="255">
        <v>-1881232</v>
      </c>
      <c r="F28" s="256"/>
      <c r="G28" s="256">
        <v>-1971319</v>
      </c>
      <c r="H28" s="256"/>
      <c r="I28" s="256">
        <v>-1235236</v>
      </c>
    </row>
    <row r="29" spans="1:9" ht="17.5" customHeight="1" x14ac:dyDescent="0.8">
      <c r="A29" s="259" t="s">
        <v>32</v>
      </c>
      <c r="B29" s="5"/>
      <c r="C29" s="255">
        <v>-38231011</v>
      </c>
      <c r="D29" s="257"/>
      <c r="E29" s="255">
        <v>-40286317</v>
      </c>
      <c r="F29" s="256"/>
      <c r="G29" s="256">
        <v>-22383442</v>
      </c>
      <c r="H29" s="256"/>
      <c r="I29" s="256">
        <v>-16108486</v>
      </c>
    </row>
    <row r="30" spans="1:9" ht="17.5" customHeight="1" x14ac:dyDescent="0.8">
      <c r="A30" s="259" t="s">
        <v>82</v>
      </c>
      <c r="B30" s="5"/>
      <c r="C30" s="255">
        <v>-86113</v>
      </c>
      <c r="D30" s="257"/>
      <c r="E30" s="255">
        <v>-83538</v>
      </c>
      <c r="F30" s="256"/>
      <c r="G30" s="256">
        <v>-92708962</v>
      </c>
      <c r="H30" s="256"/>
      <c r="I30" s="256">
        <v>-20716212</v>
      </c>
    </row>
    <row r="31" spans="1:9" ht="17.5" customHeight="1" x14ac:dyDescent="0.8">
      <c r="A31" s="259" t="s">
        <v>55</v>
      </c>
      <c r="B31" s="5"/>
      <c r="C31" s="255">
        <v>45636736</v>
      </c>
      <c r="D31" s="265"/>
      <c r="E31" s="255">
        <v>47640189</v>
      </c>
      <c r="F31" s="255"/>
      <c r="G31" s="255">
        <v>27463029</v>
      </c>
      <c r="H31" s="255"/>
      <c r="I31" s="255">
        <v>17732433</v>
      </c>
    </row>
    <row r="32" spans="1:9" ht="17.5" customHeight="1" x14ac:dyDescent="0.8">
      <c r="A32" s="5" t="s">
        <v>56</v>
      </c>
      <c r="B32" s="5"/>
      <c r="C32" s="255">
        <v>-7638047</v>
      </c>
      <c r="D32" s="257"/>
      <c r="E32" s="255">
        <v>-15978916</v>
      </c>
      <c r="F32" s="256"/>
      <c r="G32" s="256">
        <v>-4966626</v>
      </c>
      <c r="H32" s="256"/>
      <c r="I32" s="256">
        <v>-5990517</v>
      </c>
    </row>
    <row r="33" spans="1:9" ht="17.5" customHeight="1" x14ac:dyDescent="0.8">
      <c r="A33" s="5" t="s">
        <v>57</v>
      </c>
      <c r="B33" s="5"/>
      <c r="C33" s="255">
        <v>-2061077</v>
      </c>
      <c r="D33" s="257"/>
      <c r="E33" s="255">
        <v>-8225836</v>
      </c>
      <c r="F33" s="256"/>
      <c r="G33" s="256">
        <v>-406595</v>
      </c>
      <c r="H33" s="256"/>
      <c r="I33" s="256">
        <v>-2029433</v>
      </c>
    </row>
    <row r="34" spans="1:9" ht="17.5" customHeight="1" x14ac:dyDescent="0.8">
      <c r="A34" s="4" t="s">
        <v>58</v>
      </c>
      <c r="B34" s="9"/>
      <c r="C34" s="266"/>
      <c r="D34" s="262"/>
      <c r="E34" s="266"/>
      <c r="F34" s="262"/>
      <c r="G34" s="267"/>
      <c r="H34" s="262"/>
      <c r="I34" s="267"/>
    </row>
    <row r="35" spans="1:9" ht="17.5" customHeight="1" x14ac:dyDescent="0.8">
      <c r="A35" s="9" t="s">
        <v>59</v>
      </c>
      <c r="B35" s="9"/>
      <c r="C35" s="34">
        <f>SUM(C11:C33)</f>
        <v>30825006</v>
      </c>
      <c r="D35" s="268"/>
      <c r="E35" s="34">
        <f>SUM(E11:E33)</f>
        <v>12568062</v>
      </c>
      <c r="F35" s="268"/>
      <c r="G35" s="34">
        <f>SUM(G11:G33)</f>
        <v>19572715</v>
      </c>
      <c r="H35" s="268"/>
      <c r="I35" s="34">
        <f>SUM(I11:I33)</f>
        <v>6053521.9189999998</v>
      </c>
    </row>
    <row r="36" spans="1:9" ht="17.5" customHeight="1" x14ac:dyDescent="0.8">
      <c r="A36" s="91"/>
      <c r="B36" s="91"/>
      <c r="C36" s="135"/>
      <c r="D36" s="115"/>
      <c r="E36" s="135"/>
      <c r="F36" s="114"/>
      <c r="G36" s="134"/>
      <c r="H36" s="115"/>
      <c r="I36" s="134"/>
    </row>
    <row r="37" spans="1:9" ht="17.5" customHeight="1" x14ac:dyDescent="0.8">
      <c r="A37" s="258" t="s">
        <v>126</v>
      </c>
      <c r="B37" s="5"/>
      <c r="C37" s="260"/>
      <c r="D37" s="257"/>
      <c r="E37" s="260"/>
      <c r="F37" s="257"/>
      <c r="G37" s="261"/>
      <c r="H37" s="257"/>
      <c r="I37" s="261"/>
    </row>
    <row r="38" spans="1:9" ht="17.5" customHeight="1" x14ac:dyDescent="0.8">
      <c r="A38" s="5" t="s">
        <v>15</v>
      </c>
      <c r="B38" s="5"/>
      <c r="C38" s="255">
        <v>57393242</v>
      </c>
      <c r="D38" s="256"/>
      <c r="E38" s="255">
        <v>3893717</v>
      </c>
      <c r="F38" s="256"/>
      <c r="G38" s="256">
        <v>76946492</v>
      </c>
      <c r="H38" s="256"/>
      <c r="I38" s="256">
        <v>-114553814</v>
      </c>
    </row>
    <row r="39" spans="1:9" ht="17.5" customHeight="1" x14ac:dyDescent="0.8">
      <c r="A39" s="5" t="s">
        <v>190</v>
      </c>
      <c r="B39" s="5"/>
      <c r="C39" s="255">
        <v>-11950937</v>
      </c>
      <c r="D39" s="256"/>
      <c r="E39" s="255">
        <v>-12838845</v>
      </c>
      <c r="F39" s="256"/>
      <c r="G39" s="256">
        <v>-14376540</v>
      </c>
      <c r="H39" s="256"/>
      <c r="I39" s="256">
        <v>-6721447</v>
      </c>
    </row>
    <row r="40" spans="1:9" ht="17.5" customHeight="1" x14ac:dyDescent="0.8">
      <c r="A40" s="5" t="s">
        <v>60</v>
      </c>
      <c r="B40" s="5"/>
      <c r="C40" s="255">
        <v>17829433</v>
      </c>
      <c r="D40" s="255"/>
      <c r="E40" s="255">
        <v>12216921</v>
      </c>
      <c r="F40" s="255"/>
      <c r="G40" s="255">
        <v>-6520445</v>
      </c>
      <c r="H40" s="255"/>
      <c r="I40" s="255">
        <v>-5225360</v>
      </c>
    </row>
    <row r="41" spans="1:9" ht="17.5" customHeight="1" x14ac:dyDescent="0.8">
      <c r="A41" s="5" t="s">
        <v>61</v>
      </c>
      <c r="B41" s="5"/>
      <c r="C41" s="255">
        <v>4272538</v>
      </c>
      <c r="D41" s="255"/>
      <c r="E41" s="255">
        <v>3744264</v>
      </c>
      <c r="F41" s="255"/>
      <c r="G41" s="255">
        <v>234909</v>
      </c>
      <c r="H41" s="255"/>
      <c r="I41" s="255">
        <v>-858886</v>
      </c>
    </row>
    <row r="42" spans="1:9" ht="17.5" customHeight="1" x14ac:dyDescent="0.8">
      <c r="A42" s="5" t="s">
        <v>62</v>
      </c>
      <c r="B42" s="5"/>
      <c r="C42" s="255">
        <v>-5149169</v>
      </c>
      <c r="D42" s="255"/>
      <c r="E42" s="255">
        <v>481688</v>
      </c>
      <c r="F42" s="255"/>
      <c r="G42" s="255">
        <v>-5496832</v>
      </c>
      <c r="H42" s="255"/>
      <c r="I42" s="255">
        <v>-607505</v>
      </c>
    </row>
    <row r="43" spans="1:9" ht="17.5" customHeight="1" x14ac:dyDescent="0.8">
      <c r="A43" s="91"/>
      <c r="B43" s="91"/>
      <c r="C43" s="131"/>
      <c r="D43" s="132"/>
      <c r="E43" s="131"/>
      <c r="F43" s="132"/>
      <c r="G43" s="132"/>
      <c r="H43" s="132"/>
      <c r="I43" s="132"/>
    </row>
    <row r="44" spans="1:9" ht="17.5" customHeight="1" x14ac:dyDescent="0.8">
      <c r="A44" s="258" t="s">
        <v>110</v>
      </c>
      <c r="B44" s="91"/>
      <c r="C44" s="131"/>
      <c r="D44" s="132"/>
      <c r="E44" s="131"/>
      <c r="F44" s="132"/>
      <c r="G44" s="132"/>
      <c r="H44" s="132"/>
      <c r="I44" s="132"/>
    </row>
    <row r="45" spans="1:9" ht="17.5" customHeight="1" x14ac:dyDescent="0.8">
      <c r="A45" s="5" t="s">
        <v>63</v>
      </c>
      <c r="B45" s="91"/>
      <c r="C45" s="255">
        <v>-48221224</v>
      </c>
      <c r="D45" s="256"/>
      <c r="E45" s="255">
        <v>8361391</v>
      </c>
      <c r="F45" s="256"/>
      <c r="G45" s="256">
        <v>57540077</v>
      </c>
      <c r="H45" s="256"/>
      <c r="I45" s="256">
        <v>133543956</v>
      </c>
    </row>
    <row r="46" spans="1:9" ht="17.5" customHeight="1" x14ac:dyDescent="0.8">
      <c r="A46" s="5" t="s">
        <v>15</v>
      </c>
      <c r="B46" s="91"/>
      <c r="C46" s="255">
        <v>-2528288</v>
      </c>
      <c r="D46" s="256"/>
      <c r="E46" s="255">
        <v>-14665310</v>
      </c>
      <c r="F46" s="256"/>
      <c r="G46" s="256">
        <v>-96472075</v>
      </c>
      <c r="H46" s="256"/>
      <c r="I46" s="256">
        <v>-26749338</v>
      </c>
    </row>
    <row r="47" spans="1:9" ht="17.5" customHeight="1" x14ac:dyDescent="0.8">
      <c r="A47" s="5" t="s">
        <v>16</v>
      </c>
      <c r="B47" s="91"/>
      <c r="C47" s="255">
        <v>1484838</v>
      </c>
      <c r="D47" s="256"/>
      <c r="E47" s="255">
        <v>972112</v>
      </c>
      <c r="F47" s="256"/>
      <c r="G47" s="256">
        <v>1099832</v>
      </c>
      <c r="H47" s="256"/>
      <c r="I47" s="256">
        <v>890881</v>
      </c>
    </row>
    <row r="48" spans="1:9" ht="17.5" customHeight="1" x14ac:dyDescent="0.8">
      <c r="A48" s="5" t="s">
        <v>189</v>
      </c>
      <c r="B48" s="91"/>
      <c r="C48" s="255">
        <v>-1873801</v>
      </c>
      <c r="D48" s="256"/>
      <c r="E48" s="255">
        <v>-1745080</v>
      </c>
      <c r="F48" s="256"/>
      <c r="G48" s="256">
        <v>-56579</v>
      </c>
      <c r="H48" s="256"/>
      <c r="I48" s="256">
        <v>-463020</v>
      </c>
    </row>
    <row r="49" spans="1:9" ht="17.5" customHeight="1" x14ac:dyDescent="0.8">
      <c r="A49" s="259" t="s">
        <v>101</v>
      </c>
      <c r="B49" s="91"/>
      <c r="C49" s="255">
        <v>-215576</v>
      </c>
      <c r="D49" s="257"/>
      <c r="E49" s="255">
        <v>113486</v>
      </c>
      <c r="F49" s="256"/>
      <c r="G49" s="256">
        <v>849258</v>
      </c>
      <c r="H49" s="256"/>
      <c r="I49" s="256">
        <v>-1225062</v>
      </c>
    </row>
    <row r="50" spans="1:9" ht="17.5" customHeight="1" x14ac:dyDescent="0.8">
      <c r="A50" s="5" t="s">
        <v>18</v>
      </c>
      <c r="B50" s="91"/>
      <c r="C50" s="255">
        <v>-5949715</v>
      </c>
      <c r="D50" s="256"/>
      <c r="E50" s="255">
        <v>-1496500</v>
      </c>
      <c r="F50" s="256"/>
      <c r="G50" s="256">
        <v>-4025801</v>
      </c>
      <c r="H50" s="256"/>
      <c r="I50" s="256">
        <v>342997</v>
      </c>
    </row>
    <row r="51" spans="1:9" ht="17.5" customHeight="1" x14ac:dyDescent="0.8">
      <c r="A51" s="9" t="s">
        <v>208</v>
      </c>
      <c r="B51" s="91"/>
      <c r="C51" s="252">
        <f>SUM(C35:C50)</f>
        <v>35916347</v>
      </c>
      <c r="D51" s="253"/>
      <c r="E51" s="252">
        <f>SUM(E35:E50)</f>
        <v>11605906</v>
      </c>
      <c r="F51" s="253"/>
      <c r="G51" s="254">
        <f>SUM(G35:G50)</f>
        <v>29295011</v>
      </c>
      <c r="H51" s="253"/>
      <c r="I51" s="254">
        <f>SUM(I35:I50)</f>
        <v>-15573076.081</v>
      </c>
    </row>
    <row r="52" spans="1:9" ht="17.5" customHeight="1" x14ac:dyDescent="0.8">
      <c r="A52" s="91"/>
      <c r="B52" s="91"/>
      <c r="C52" s="131"/>
      <c r="D52" s="114"/>
      <c r="E52" s="132"/>
      <c r="F52" s="114"/>
      <c r="G52" s="132"/>
      <c r="H52" s="114"/>
      <c r="I52" s="132"/>
    </row>
    <row r="53" spans="1:9" ht="17.5" customHeight="1" x14ac:dyDescent="0.8">
      <c r="A53" s="1" t="s">
        <v>210</v>
      </c>
      <c r="B53" s="112"/>
      <c r="C53" s="129"/>
      <c r="D53" s="130"/>
      <c r="E53" s="130"/>
      <c r="F53" s="130"/>
      <c r="G53" s="130"/>
      <c r="H53" s="130"/>
      <c r="I53" s="130"/>
    </row>
    <row r="54" spans="1:9" ht="17.5" customHeight="1" x14ac:dyDescent="0.8">
      <c r="A54" s="1" t="s">
        <v>211</v>
      </c>
      <c r="B54" s="112"/>
      <c r="C54" s="129"/>
      <c r="D54" s="130"/>
      <c r="E54" s="130"/>
      <c r="F54" s="130"/>
      <c r="G54" s="130"/>
      <c r="H54" s="130"/>
      <c r="I54" s="130"/>
    </row>
    <row r="55" spans="1:9" ht="17.5" customHeight="1" x14ac:dyDescent="0.8">
      <c r="A55" s="137" t="s">
        <v>212</v>
      </c>
      <c r="B55" s="112"/>
      <c r="C55" s="129"/>
      <c r="D55" s="130"/>
      <c r="E55" s="130"/>
      <c r="F55" s="130"/>
      <c r="G55" s="130"/>
      <c r="H55" s="130"/>
      <c r="I55" s="130"/>
    </row>
    <row r="56" spans="1:9" ht="17.5" customHeight="1" x14ac:dyDescent="0.8">
      <c r="A56" s="116"/>
      <c r="B56" s="91"/>
      <c r="C56" s="131"/>
      <c r="D56" s="132"/>
      <c r="E56" s="132"/>
      <c r="F56" s="132"/>
      <c r="G56" s="132"/>
      <c r="H56" s="132"/>
      <c r="I56" s="132"/>
    </row>
    <row r="57" spans="1:9" ht="17.5" customHeight="1" x14ac:dyDescent="0.8">
      <c r="A57" s="113"/>
      <c r="B57" s="91"/>
      <c r="C57" s="141"/>
      <c r="D57" s="8" t="s">
        <v>0</v>
      </c>
      <c r="E57" s="8"/>
      <c r="F57" s="4"/>
      <c r="G57" s="322" t="s">
        <v>1</v>
      </c>
      <c r="H57" s="322"/>
      <c r="I57" s="322"/>
    </row>
    <row r="58" spans="1:9" ht="17.5" customHeight="1" x14ac:dyDescent="0.8">
      <c r="A58" s="113"/>
      <c r="B58" s="91"/>
      <c r="C58" s="330" t="s">
        <v>196</v>
      </c>
      <c r="D58" s="330"/>
      <c r="E58" s="330"/>
      <c r="F58" s="4"/>
      <c r="G58" s="330" t="s">
        <v>196</v>
      </c>
      <c r="H58" s="330"/>
      <c r="I58" s="330"/>
    </row>
    <row r="59" spans="1:9" ht="17.5" customHeight="1" x14ac:dyDescent="0.8">
      <c r="A59" s="113"/>
      <c r="B59" s="91"/>
      <c r="C59" s="329" t="s">
        <v>193</v>
      </c>
      <c r="D59" s="329"/>
      <c r="E59" s="329"/>
      <c r="F59" s="5"/>
      <c r="G59" s="329" t="s">
        <v>193</v>
      </c>
      <c r="H59" s="329"/>
      <c r="I59" s="329"/>
    </row>
    <row r="60" spans="1:9" ht="17.5" customHeight="1" x14ac:dyDescent="0.8">
      <c r="A60" s="116"/>
      <c r="B60" s="91"/>
      <c r="C60" s="13">
        <v>2021</v>
      </c>
      <c r="D60" s="14"/>
      <c r="E60" s="13">
        <v>2020</v>
      </c>
      <c r="F60" s="5"/>
      <c r="G60" s="13">
        <v>2021</v>
      </c>
      <c r="H60" s="14"/>
      <c r="I60" s="13">
        <v>2020</v>
      </c>
    </row>
    <row r="61" spans="1:9" ht="17.5" customHeight="1" x14ac:dyDescent="0.8">
      <c r="A61" s="116"/>
      <c r="B61" s="91"/>
      <c r="C61" s="319" t="s">
        <v>2</v>
      </c>
      <c r="D61" s="335"/>
      <c r="E61" s="335"/>
      <c r="F61" s="335"/>
      <c r="G61" s="335"/>
      <c r="H61" s="335"/>
      <c r="I61" s="335"/>
    </row>
    <row r="62" spans="1:9" ht="17.5" customHeight="1" x14ac:dyDescent="0.8">
      <c r="A62" s="258" t="s">
        <v>64</v>
      </c>
      <c r="B62" s="5"/>
      <c r="C62" s="260"/>
      <c r="D62" s="257"/>
      <c r="E62" s="261"/>
      <c r="F62" s="257"/>
      <c r="G62" s="261"/>
      <c r="H62" s="257"/>
      <c r="I62" s="261"/>
    </row>
    <row r="63" spans="1:9" ht="17.5" customHeight="1" x14ac:dyDescent="0.8">
      <c r="A63" s="259" t="s">
        <v>55</v>
      </c>
      <c r="B63" s="5"/>
      <c r="C63" s="255">
        <v>751286</v>
      </c>
      <c r="D63" s="257"/>
      <c r="E63" s="255">
        <v>1690455</v>
      </c>
      <c r="F63" s="257"/>
      <c r="G63" s="256">
        <v>402085</v>
      </c>
      <c r="H63" s="257"/>
      <c r="I63" s="256">
        <v>744858</v>
      </c>
    </row>
    <row r="64" spans="1:9" ht="17.5" customHeight="1" x14ac:dyDescent="0.8">
      <c r="A64" s="259" t="s">
        <v>83</v>
      </c>
      <c r="B64" s="5"/>
      <c r="C64" s="255">
        <v>213808</v>
      </c>
      <c r="D64" s="257"/>
      <c r="E64" s="255">
        <v>796007</v>
      </c>
      <c r="F64" s="257"/>
      <c r="G64" s="256">
        <v>92708962</v>
      </c>
      <c r="H64" s="257"/>
      <c r="I64" s="256">
        <v>20714007</v>
      </c>
    </row>
    <row r="65" spans="1:9" ht="17.5" customHeight="1" x14ac:dyDescent="0.8">
      <c r="A65" s="259" t="s">
        <v>230</v>
      </c>
      <c r="B65" s="5"/>
      <c r="C65" s="264" t="s">
        <v>242</v>
      </c>
      <c r="D65" s="257"/>
      <c r="E65" s="264" t="s">
        <v>242</v>
      </c>
      <c r="F65" s="257"/>
      <c r="G65" s="256">
        <v>-92597955</v>
      </c>
      <c r="H65" s="257"/>
      <c r="I65" s="264" t="s">
        <v>242</v>
      </c>
    </row>
    <row r="66" spans="1:9" ht="17.5" customHeight="1" x14ac:dyDescent="0.8">
      <c r="A66" s="259" t="s">
        <v>177</v>
      </c>
      <c r="B66" s="5"/>
      <c r="C66" s="255">
        <v>-458331277</v>
      </c>
      <c r="D66" s="257"/>
      <c r="E66" s="255">
        <v>-515619093</v>
      </c>
      <c r="F66" s="257"/>
      <c r="G66" s="256">
        <v>-410507159</v>
      </c>
      <c r="H66" s="257"/>
      <c r="I66" s="256">
        <v>-449038141</v>
      </c>
    </row>
    <row r="67" spans="1:9" ht="17.5" customHeight="1" x14ac:dyDescent="0.8">
      <c r="A67" s="259" t="s">
        <v>178</v>
      </c>
      <c r="B67" s="5"/>
      <c r="C67" s="263">
        <v>432411444</v>
      </c>
      <c r="D67" s="257"/>
      <c r="E67" s="263">
        <v>517977072</v>
      </c>
      <c r="F67" s="257"/>
      <c r="G67" s="33">
        <v>406277594</v>
      </c>
      <c r="H67" s="257"/>
      <c r="I67" s="33">
        <v>429981239</v>
      </c>
    </row>
    <row r="68" spans="1:9" ht="17.5" customHeight="1" x14ac:dyDescent="0.8">
      <c r="A68" s="5" t="s">
        <v>172</v>
      </c>
      <c r="B68" s="5"/>
      <c r="C68" s="264" t="s">
        <v>242</v>
      </c>
      <c r="D68" s="256"/>
      <c r="E68" s="255">
        <v>-859445</v>
      </c>
      <c r="F68" s="257"/>
      <c r="G68" s="256">
        <v>-273125</v>
      </c>
      <c r="H68" s="257"/>
      <c r="I68" s="256">
        <v>-859445</v>
      </c>
    </row>
    <row r="69" spans="1:9" ht="17.5" customHeight="1" x14ac:dyDescent="0.8">
      <c r="A69" s="5" t="s">
        <v>65</v>
      </c>
      <c r="B69" s="5"/>
      <c r="C69" s="255">
        <v>-877741</v>
      </c>
      <c r="D69" s="256"/>
      <c r="E69" s="255">
        <v>-1096554</v>
      </c>
      <c r="F69" s="256"/>
      <c r="G69" s="256">
        <v>-762287</v>
      </c>
      <c r="H69" s="256"/>
      <c r="I69" s="256">
        <v>-957976</v>
      </c>
    </row>
    <row r="70" spans="1:9" ht="17.5" customHeight="1" x14ac:dyDescent="0.8">
      <c r="A70" s="5" t="s">
        <v>74</v>
      </c>
      <c r="B70" s="5"/>
      <c r="C70" s="255">
        <v>-1642445</v>
      </c>
      <c r="D70" s="256"/>
      <c r="E70" s="255">
        <v>-1197631</v>
      </c>
      <c r="F70" s="256"/>
      <c r="G70" s="256">
        <v>-1610572</v>
      </c>
      <c r="H70" s="256"/>
      <c r="I70" s="256">
        <v>-1024526</v>
      </c>
    </row>
    <row r="71" spans="1:9" ht="17.5" customHeight="1" x14ac:dyDescent="0.8">
      <c r="A71" s="5" t="s">
        <v>66</v>
      </c>
      <c r="B71" s="5"/>
      <c r="C71" s="255">
        <v>111176</v>
      </c>
      <c r="D71" s="256"/>
      <c r="E71" s="255">
        <v>1012609</v>
      </c>
      <c r="F71" s="256"/>
      <c r="G71" s="256">
        <v>107307</v>
      </c>
      <c r="H71" s="256"/>
      <c r="I71" s="256">
        <v>1014069</v>
      </c>
    </row>
    <row r="72" spans="1:9" ht="17.5" customHeight="1" x14ac:dyDescent="0.8">
      <c r="A72" s="9" t="s">
        <v>233</v>
      </c>
      <c r="B72" s="5"/>
      <c r="C72" s="269">
        <f>SUM(C63:C71)</f>
        <v>-27363749</v>
      </c>
      <c r="D72" s="270"/>
      <c r="E72" s="269">
        <f>SUM(E63:E71)</f>
        <v>2703420</v>
      </c>
      <c r="F72" s="270"/>
      <c r="G72" s="271">
        <f>SUM(G63:G71)</f>
        <v>-6255150</v>
      </c>
      <c r="H72" s="270"/>
      <c r="I72" s="271">
        <f>SUM(I63:I71)</f>
        <v>574085</v>
      </c>
    </row>
    <row r="73" spans="1:9" ht="17.5" customHeight="1" x14ac:dyDescent="0.8">
      <c r="A73" s="91"/>
      <c r="B73" s="91"/>
      <c r="C73" s="135"/>
      <c r="D73" s="134"/>
      <c r="E73" s="135"/>
      <c r="F73" s="134"/>
      <c r="G73" s="134"/>
      <c r="H73" s="134"/>
      <c r="I73" s="134"/>
    </row>
    <row r="74" spans="1:9" ht="17.5" customHeight="1" x14ac:dyDescent="0.8">
      <c r="A74" s="258" t="s">
        <v>67</v>
      </c>
      <c r="B74" s="5"/>
      <c r="C74" s="272"/>
      <c r="D74" s="268"/>
      <c r="E74" s="272"/>
      <c r="F74" s="268"/>
      <c r="G74" s="33"/>
      <c r="H74" s="268"/>
      <c r="I74" s="268"/>
    </row>
    <row r="75" spans="1:9" ht="17.5" customHeight="1" x14ac:dyDescent="0.8">
      <c r="A75" s="5" t="s">
        <v>131</v>
      </c>
      <c r="B75" s="5"/>
      <c r="C75" s="264" t="s">
        <v>242</v>
      </c>
      <c r="D75" s="261"/>
      <c r="E75" s="260">
        <v>12741</v>
      </c>
      <c r="F75" s="261"/>
      <c r="G75" s="264" t="s">
        <v>242</v>
      </c>
      <c r="H75" s="261"/>
      <c r="I75" s="261">
        <v>12741</v>
      </c>
    </row>
    <row r="76" spans="1:9" ht="17.5" customHeight="1" x14ac:dyDescent="0.8">
      <c r="A76" s="5" t="s">
        <v>132</v>
      </c>
      <c r="B76" s="5"/>
      <c r="C76" s="273">
        <v>-8640</v>
      </c>
      <c r="D76" s="268"/>
      <c r="E76" s="273">
        <v>-5828</v>
      </c>
      <c r="F76" s="261"/>
      <c r="G76" s="274">
        <v>-8640</v>
      </c>
      <c r="H76" s="268"/>
      <c r="I76" s="274">
        <v>-5828</v>
      </c>
    </row>
    <row r="77" spans="1:9" ht="17.5" customHeight="1" x14ac:dyDescent="0.8">
      <c r="A77" s="5" t="s">
        <v>123</v>
      </c>
      <c r="B77" s="5"/>
      <c r="C77" s="255">
        <v>-1351971</v>
      </c>
      <c r="D77" s="261"/>
      <c r="E77" s="255">
        <v>-1829152</v>
      </c>
      <c r="F77" s="261"/>
      <c r="G77" s="256">
        <v>-1351971</v>
      </c>
      <c r="H77" s="261"/>
      <c r="I77" s="256">
        <v>-1666848</v>
      </c>
    </row>
    <row r="78" spans="1:9" ht="17.5" customHeight="1" x14ac:dyDescent="0.8">
      <c r="A78" s="5" t="s">
        <v>173</v>
      </c>
      <c r="B78" s="5"/>
      <c r="C78" s="260">
        <v>5400000</v>
      </c>
      <c r="D78" s="261"/>
      <c r="E78" s="260">
        <v>14945198</v>
      </c>
      <c r="F78" s="261"/>
      <c r="G78" s="264" t="s">
        <v>242</v>
      </c>
      <c r="H78" s="261"/>
      <c r="I78" s="261">
        <v>14945198</v>
      </c>
    </row>
    <row r="79" spans="1:9" ht="17.5" customHeight="1" x14ac:dyDescent="0.8">
      <c r="A79" s="5" t="s">
        <v>180</v>
      </c>
      <c r="B79" s="5"/>
      <c r="C79" s="274">
        <v>-15488046</v>
      </c>
      <c r="D79" s="261"/>
      <c r="E79" s="274">
        <v>-31500000</v>
      </c>
      <c r="F79" s="261"/>
      <c r="G79" s="256">
        <v>-15488046</v>
      </c>
      <c r="H79" s="261"/>
      <c r="I79" s="264" t="s">
        <v>242</v>
      </c>
    </row>
    <row r="80" spans="1:9" ht="17.5" customHeight="1" x14ac:dyDescent="0.8">
      <c r="A80" s="5" t="s">
        <v>174</v>
      </c>
      <c r="B80" s="5"/>
      <c r="C80" s="273">
        <v>0</v>
      </c>
      <c r="D80" s="261"/>
      <c r="E80" s="273">
        <v>105072</v>
      </c>
      <c r="F80" s="261"/>
      <c r="G80" s="274">
        <v>0</v>
      </c>
      <c r="H80" s="261"/>
      <c r="I80" s="274">
        <v>105072</v>
      </c>
    </row>
    <row r="81" spans="1:9" ht="17.5" customHeight="1" x14ac:dyDescent="0.8">
      <c r="A81" s="5" t="s">
        <v>247</v>
      </c>
      <c r="B81" s="5"/>
      <c r="C81" s="273">
        <v>-553</v>
      </c>
      <c r="D81" s="261"/>
      <c r="E81" s="273">
        <v>-515</v>
      </c>
      <c r="F81" s="261"/>
      <c r="G81" s="274">
        <v>-553</v>
      </c>
      <c r="H81" s="261"/>
      <c r="I81" s="274">
        <v>-515</v>
      </c>
    </row>
    <row r="82" spans="1:9" ht="17.5" customHeight="1" x14ac:dyDescent="0.8">
      <c r="A82" s="5" t="s">
        <v>175</v>
      </c>
      <c r="B82" s="5"/>
      <c r="C82" s="273">
        <v>-4357387</v>
      </c>
      <c r="D82" s="261"/>
      <c r="E82" s="273">
        <v>-968418</v>
      </c>
      <c r="F82" s="261"/>
      <c r="G82" s="274">
        <v>-4338321</v>
      </c>
      <c r="H82" s="261"/>
      <c r="I82" s="274">
        <v>-963575</v>
      </c>
    </row>
    <row r="83" spans="1:9" ht="17.5" customHeight="1" x14ac:dyDescent="0.8">
      <c r="A83" s="9" t="s">
        <v>179</v>
      </c>
      <c r="B83" s="5"/>
      <c r="C83" s="275">
        <f>SUM(C75:C82)</f>
        <v>-15806597</v>
      </c>
      <c r="D83" s="268"/>
      <c r="E83" s="275">
        <f>SUM(E75:E82)</f>
        <v>-19240902</v>
      </c>
      <c r="F83" s="268"/>
      <c r="G83" s="276">
        <f>SUM(G75:G82)</f>
        <v>-21187531</v>
      </c>
      <c r="H83" s="268"/>
      <c r="I83" s="276">
        <f>SUM(I75:I82)</f>
        <v>12426245</v>
      </c>
    </row>
    <row r="84" spans="1:9" ht="17.5" customHeight="1" x14ac:dyDescent="0.8">
      <c r="A84" s="5" t="s">
        <v>90</v>
      </c>
      <c r="B84" s="5"/>
      <c r="C84" s="277">
        <v>20292</v>
      </c>
      <c r="D84" s="261"/>
      <c r="E84" s="278" t="s">
        <v>242</v>
      </c>
      <c r="F84" s="261"/>
      <c r="G84" s="279">
        <v>20292</v>
      </c>
      <c r="H84" s="261"/>
      <c r="I84" s="278" t="s">
        <v>242</v>
      </c>
    </row>
    <row r="85" spans="1:9" ht="17.5" customHeight="1" x14ac:dyDescent="0.8">
      <c r="A85" s="9" t="s">
        <v>234</v>
      </c>
      <c r="B85" s="5"/>
      <c r="C85" s="280">
        <f>SUM(C83:C84,C72,C51)</f>
        <v>-7233707</v>
      </c>
      <c r="D85" s="281"/>
      <c r="E85" s="280">
        <f>SUM(E83:E84,E72,E51)</f>
        <v>-4931576</v>
      </c>
      <c r="F85" s="281"/>
      <c r="G85" s="281">
        <f>SUM(G83:G84,G72,G51)</f>
        <v>1872622</v>
      </c>
      <c r="H85" s="281"/>
      <c r="I85" s="281">
        <f>SUM(I83:I84,I72,I51)</f>
        <v>-2572746.0810000002</v>
      </c>
    </row>
    <row r="86" spans="1:9" ht="17.5" customHeight="1" x14ac:dyDescent="0.8">
      <c r="A86" s="5" t="s">
        <v>89</v>
      </c>
      <c r="B86" s="5"/>
      <c r="C86" s="255">
        <v>21942541</v>
      </c>
      <c r="D86" s="256"/>
      <c r="E86" s="255">
        <v>23852593</v>
      </c>
      <c r="F86" s="281"/>
      <c r="G86" s="256">
        <v>12836147</v>
      </c>
      <c r="H86" s="281"/>
      <c r="I86" s="256">
        <v>13426535</v>
      </c>
    </row>
    <row r="87" spans="1:9" ht="17.5" customHeight="1" thickBot="1" x14ac:dyDescent="0.85">
      <c r="A87" s="9" t="s">
        <v>204</v>
      </c>
      <c r="B87" s="5"/>
      <c r="C87" s="282">
        <f>SUM(C85:C86)</f>
        <v>14708834</v>
      </c>
      <c r="D87" s="283"/>
      <c r="E87" s="282">
        <f>SUM(E85:E86)</f>
        <v>18921017</v>
      </c>
      <c r="F87" s="283"/>
      <c r="G87" s="284">
        <f>SUM(G85:G86)</f>
        <v>14708769</v>
      </c>
      <c r="H87" s="283"/>
      <c r="I87" s="284">
        <f>SUM(I85:I86)</f>
        <v>10853788.919</v>
      </c>
    </row>
    <row r="88" spans="1:9" ht="17.5" customHeight="1" thickTop="1" x14ac:dyDescent="0.8">
      <c r="A88" s="91"/>
      <c r="B88" s="91"/>
      <c r="C88" s="135"/>
      <c r="D88" s="134"/>
      <c r="E88" s="134"/>
      <c r="F88" s="134"/>
      <c r="G88" s="134"/>
      <c r="H88" s="134"/>
      <c r="I88" s="134"/>
    </row>
  </sheetData>
  <mergeCells count="12">
    <mergeCell ref="C61:I61"/>
    <mergeCell ref="G5:I5"/>
    <mergeCell ref="C6:E6"/>
    <mergeCell ref="G6:I6"/>
    <mergeCell ref="C7:E7"/>
    <mergeCell ref="G7:I7"/>
    <mergeCell ref="C9:I9"/>
    <mergeCell ref="G59:I59"/>
    <mergeCell ref="G57:I57"/>
    <mergeCell ref="C58:E58"/>
    <mergeCell ref="G58:I58"/>
    <mergeCell ref="C59:E59"/>
  </mergeCells>
  <pageMargins left="0.7" right="0.7" top="0.48" bottom="0.5" header="0.5" footer="0.5"/>
  <pageSetup paperSize="9" scale="74" firstPageNumber="11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1" manualBreakCount="1">
    <brk id="5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/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E376DE-22B3-416A-BB21-48EF63E790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5A254E-A0D5-4C30-BBA8-BFEAF99E6FFA}">
  <ds:schemaRefs>
    <ds:schemaRef ds:uri="http://www.w3.org/XML/1998/namespace"/>
    <ds:schemaRef ds:uri="http://schemas.microsoft.com/office/2006/metadata/properties"/>
    <ds:schemaRef ds:uri="98723E55-6610-4CE0-8676-F0D63C11041A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Mths</vt:lpstr>
      <vt:lpstr>PL 9 Mths</vt:lpstr>
      <vt:lpstr>SE-Conso</vt:lpstr>
      <vt:lpstr>SE-Bank</vt:lpstr>
      <vt:lpstr>CF</vt:lpstr>
      <vt:lpstr>BS!Print_Area</vt:lpstr>
      <vt:lpstr>CF!Print_Area</vt:lpstr>
      <vt:lpstr>'PL 3 Mths'!Print_Area</vt:lpstr>
      <vt:lpstr>'PL 9 Mths'!Print_Area</vt:lpstr>
      <vt:lpstr>'SE-Bank'!Print_Area</vt:lpstr>
      <vt:lpstr>'SE-Conso'!Print_Area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creator>sthongbai</dc:creator>
  <cp:lastModifiedBy>Jattarin, Sukon</cp:lastModifiedBy>
  <cp:lastPrinted>2021-11-06T15:16:45Z</cp:lastPrinted>
  <dcterms:created xsi:type="dcterms:W3CDTF">2012-08-10T03:15:45Z</dcterms:created>
  <dcterms:modified xsi:type="dcterms:W3CDTF">2021-11-09T03:05:28Z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</Properties>
</file>