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heckCompatibility="1"/>
  <mc:AlternateContent xmlns:mc="http://schemas.openxmlformats.org/markup-compatibility/2006">
    <mc:Choice Requires="x15">
      <x15ac:absPath xmlns:x15ac="http://schemas.microsoft.com/office/spreadsheetml/2010/11/ac" url="C:\Users\nwunprasert\Desktop\Jobs\Asset world\YE21\Q3\FS\Set File\"/>
    </mc:Choice>
  </mc:AlternateContent>
  <xr:revisionPtr revIDLastSave="0" documentId="13_ncr:1_{743D0D06-69E2-42D0-A691-DB9E9765AB21}" xr6:coauthVersionLast="45" xr6:coauthVersionMax="47" xr10:uidLastSave="{00000000-0000-0000-0000-000000000000}"/>
  <bookViews>
    <workbookView xWindow="-110" yWindow="-110" windowWidth="19420" windowHeight="10420" tabRatio="764" activeTab="8" xr2:uid="{00000000-000D-0000-FFFF-FFFF00000000}"/>
  </bookViews>
  <sheets>
    <sheet name="BS 3-4" sheetId="1" r:id="rId1"/>
    <sheet name="PL5-6" sheetId="2" r:id="rId2"/>
    <sheet name="PL7-8" sheetId="13" r:id="rId3"/>
    <sheet name="SH-9" sheetId="12" r:id="rId4"/>
    <sheet name="SH-6" sheetId="11" state="hidden" r:id="rId5"/>
    <sheet name="SH-10" sheetId="7" r:id="rId6"/>
    <sheet name="SH-11" sheetId="8" r:id="rId7"/>
    <sheet name="SH-12" sheetId="9" r:id="rId8"/>
    <sheet name="CF 13-14" sheetId="5" r:id="rId9"/>
  </sheets>
  <definedNames>
    <definedName name="_Hlk120336604" localSheetId="0">'BS 3-4'!#REF!</definedName>
    <definedName name="_Hlk120336604" localSheetId="1">'PL5-6'!#REF!</definedName>
    <definedName name="_xlnm.Print_Area" localSheetId="0">'BS 3-4'!$A$1:$J$80</definedName>
    <definedName name="_xlnm.Print_Area" localSheetId="8">'CF 13-14'!$A$1:$J$96</definedName>
    <definedName name="_xlnm.Print_Area" localSheetId="1">'PL5-6'!$A$1:$J$61</definedName>
    <definedName name="_xlnm.Print_Area" localSheetId="2">'PL7-8'!$A$1:$J$60</definedName>
    <definedName name="_xlnm.Print_Area" localSheetId="5">'SH-10'!$A$1:$V$30</definedName>
    <definedName name="_xlnm.Print_Area" localSheetId="6">'SH-11'!$A$1:$P$30</definedName>
    <definedName name="_xlnm.Print_Area" localSheetId="7">'SH-12'!$A$1:$R$28</definedName>
    <definedName name="_xlnm.Print_Area" localSheetId="4">'SH-6'!$A$1:$N$23</definedName>
    <definedName name="_xlnm.Print_Area" localSheetId="3">'SH-9'!$A$1:$AB$38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9" i="12" l="1"/>
  <c r="D86" i="5"/>
  <c r="D70" i="5"/>
  <c r="R24" i="9" l="1"/>
  <c r="P24" i="9"/>
  <c r="L24" i="9"/>
  <c r="J24" i="9"/>
  <c r="H24" i="9"/>
  <c r="D24" i="9"/>
  <c r="N19" i="9"/>
  <c r="P19" i="9"/>
  <c r="L19" i="9"/>
  <c r="J19" i="9"/>
  <c r="H19" i="9"/>
  <c r="F19" i="9"/>
  <c r="D19" i="9"/>
  <c r="R18" i="9"/>
  <c r="R19" i="9" s="1"/>
  <c r="P25" i="8"/>
  <c r="P24" i="8"/>
  <c r="P26" i="8" s="1"/>
  <c r="P13" i="8"/>
  <c r="P15" i="8"/>
  <c r="R27" i="7"/>
  <c r="L27" i="7"/>
  <c r="J27" i="7"/>
  <c r="H27" i="7"/>
  <c r="F27" i="7"/>
  <c r="V26" i="7"/>
  <c r="V25" i="7"/>
  <c r="R22" i="7"/>
  <c r="N22" i="7"/>
  <c r="L22" i="7"/>
  <c r="J22" i="7"/>
  <c r="H22" i="7"/>
  <c r="F22" i="7"/>
  <c r="D22" i="7"/>
  <c r="P22" i="7"/>
  <c r="V22" i="7" l="1"/>
  <c r="P27" i="7"/>
  <c r="N24" i="9"/>
  <c r="D27" i="7"/>
  <c r="F24" i="9"/>
  <c r="V27" i="7"/>
  <c r="V34" i="12" l="1"/>
  <c r="N34" i="12"/>
  <c r="F28" i="13" l="1"/>
  <c r="D19" i="13"/>
  <c r="AB32" i="12"/>
  <c r="AB33" i="12"/>
  <c r="D28" i="13"/>
  <c r="AB34" i="12" l="1"/>
  <c r="P14" i="9"/>
  <c r="N14" i="9"/>
  <c r="L14" i="9"/>
  <c r="J14" i="9"/>
  <c r="H14" i="9"/>
  <c r="F14" i="9"/>
  <c r="D14" i="9"/>
  <c r="R13" i="9"/>
  <c r="R12" i="9"/>
  <c r="R14" i="9" s="1"/>
  <c r="P16" i="8"/>
  <c r="N16" i="8"/>
  <c r="L16" i="8"/>
  <c r="J16" i="8"/>
  <c r="H16" i="8"/>
  <c r="F16" i="8"/>
  <c r="D16" i="8"/>
  <c r="R17" i="7"/>
  <c r="R29" i="7" s="1"/>
  <c r="P17" i="7"/>
  <c r="P29" i="7" s="1"/>
  <c r="N17" i="7"/>
  <c r="N29" i="7" s="1"/>
  <c r="L17" i="7"/>
  <c r="L29" i="7" s="1"/>
  <c r="J17" i="7"/>
  <c r="J29" i="7" s="1"/>
  <c r="H17" i="7"/>
  <c r="H29" i="7" s="1"/>
  <c r="F17" i="7"/>
  <c r="F29" i="7" s="1"/>
  <c r="D17" i="7"/>
  <c r="D29" i="7" s="1"/>
  <c r="V16" i="7"/>
  <c r="X36" i="12"/>
  <c r="V36" i="12"/>
  <c r="V39" i="12" s="1"/>
  <c r="T36" i="12"/>
  <c r="T39" i="12" s="1"/>
  <c r="R36" i="12"/>
  <c r="R39" i="12" s="1"/>
  <c r="P36" i="12"/>
  <c r="P39" i="12" s="1"/>
  <c r="N36" i="12"/>
  <c r="N39" i="12" s="1"/>
  <c r="L36" i="12"/>
  <c r="L39" i="12" s="1"/>
  <c r="J36" i="12"/>
  <c r="J39" i="12" s="1"/>
  <c r="H36" i="12"/>
  <c r="F36" i="12"/>
  <c r="E39" i="12"/>
  <c r="F39" i="12"/>
  <c r="G39" i="12"/>
  <c r="H39" i="12"/>
  <c r="I39" i="12"/>
  <c r="K39" i="12"/>
  <c r="M39" i="12"/>
  <c r="O39" i="12"/>
  <c r="Q39" i="12"/>
  <c r="S39" i="12"/>
  <c r="U39" i="12"/>
  <c r="W39" i="12"/>
  <c r="X39" i="12"/>
  <c r="Y39" i="12"/>
  <c r="Z39" i="12"/>
  <c r="AA39" i="12"/>
  <c r="D36" i="12"/>
  <c r="D39" i="12" s="1"/>
  <c r="AB18" i="12"/>
  <c r="AB16" i="12"/>
  <c r="AB19" i="12" l="1"/>
  <c r="AB36" i="12" s="1"/>
  <c r="AB39" i="12" s="1"/>
  <c r="V17" i="7"/>
  <c r="D19" i="2"/>
  <c r="J28" i="13"/>
  <c r="H28" i="13"/>
  <c r="D30" i="13"/>
  <c r="D34" i="13" s="1"/>
  <c r="D36" i="13" s="1"/>
  <c r="J19" i="13"/>
  <c r="H19" i="13"/>
  <c r="F19" i="13"/>
  <c r="F30" i="13" s="1"/>
  <c r="F34" i="13" s="1"/>
  <c r="F36" i="13" s="1"/>
  <c r="J19" i="2"/>
  <c r="H19" i="2"/>
  <c r="F19" i="2"/>
  <c r="H28" i="2"/>
  <c r="D28" i="2"/>
  <c r="V29" i="7" l="1"/>
  <c r="H30" i="13"/>
  <c r="H34" i="13" s="1"/>
  <c r="H36" i="13" s="1"/>
  <c r="J30" i="13"/>
  <c r="J34" i="13" s="1"/>
  <c r="J36" i="13" s="1"/>
  <c r="H30" i="2"/>
  <c r="D30" i="2"/>
  <c r="J86" i="5" l="1"/>
  <c r="H86" i="5"/>
  <c r="F86" i="5"/>
  <c r="J70" i="5"/>
  <c r="H70" i="5"/>
  <c r="F70" i="5"/>
  <c r="J29" i="5"/>
  <c r="H29" i="5"/>
  <c r="D29" i="5"/>
  <c r="F29" i="5"/>
  <c r="J55" i="13"/>
  <c r="H55" i="13"/>
  <c r="D55" i="13"/>
  <c r="F55" i="13"/>
  <c r="J55" i="2"/>
  <c r="J57" i="2" s="1"/>
  <c r="H55" i="2"/>
  <c r="H57" i="2" s="1"/>
  <c r="D55" i="2"/>
  <c r="D57" i="2" s="1"/>
  <c r="F55" i="2"/>
  <c r="F57" i="2" s="1"/>
  <c r="J28" i="2"/>
  <c r="J30" i="2" s="1"/>
  <c r="F28" i="2"/>
  <c r="F30" i="2" s="1"/>
  <c r="I83" i="1"/>
  <c r="G83" i="1"/>
  <c r="E83" i="1"/>
  <c r="J78" i="1"/>
  <c r="F78" i="1"/>
  <c r="J58" i="1"/>
  <c r="H58" i="1"/>
  <c r="F58" i="1"/>
  <c r="D58" i="1"/>
  <c r="J48" i="1"/>
  <c r="H48" i="1"/>
  <c r="F48" i="1"/>
  <c r="F59" i="1" s="1"/>
  <c r="D48" i="1"/>
  <c r="J26" i="1"/>
  <c r="H26" i="1"/>
  <c r="F26" i="1"/>
  <c r="D26" i="1"/>
  <c r="J15" i="1"/>
  <c r="H15" i="1"/>
  <c r="F15" i="1"/>
  <c r="D15" i="1"/>
  <c r="J41" i="5" l="1"/>
  <c r="J43" i="5" s="1"/>
  <c r="J88" i="5" s="1"/>
  <c r="J90" i="5" s="1"/>
  <c r="F41" i="5"/>
  <c r="F43" i="5" s="1"/>
  <c r="F88" i="5" s="1"/>
  <c r="F90" i="5" s="1"/>
  <c r="D41" i="5"/>
  <c r="D43" i="5" s="1"/>
  <c r="D88" i="5" s="1"/>
  <c r="D90" i="5" s="1"/>
  <c r="H41" i="5"/>
  <c r="H43" i="5" s="1"/>
  <c r="H88" i="5" s="1"/>
  <c r="H90" i="5" s="1"/>
  <c r="F80" i="1"/>
  <c r="J59" i="1"/>
  <c r="J80" i="1" s="1"/>
  <c r="H28" i="1"/>
  <c r="H59" i="1"/>
  <c r="J28" i="1"/>
  <c r="F28" i="1"/>
  <c r="H58" i="13"/>
  <c r="J58" i="13"/>
  <c r="F58" i="13"/>
  <c r="D58" i="13"/>
  <c r="D59" i="1"/>
  <c r="D28" i="1"/>
  <c r="N11" i="11"/>
  <c r="F83" i="1" l="1"/>
  <c r="J83" i="1"/>
  <c r="L17" i="11"/>
  <c r="H17" i="11"/>
  <c r="F17" i="11"/>
  <c r="D17" i="11"/>
  <c r="J21" i="11" l="1"/>
  <c r="J17" i="11" l="1"/>
  <c r="J23" i="11" s="1"/>
  <c r="N15" i="11"/>
  <c r="N17" i="11" s="1"/>
  <c r="L21" i="11" l="1"/>
  <c r="L23" i="11" s="1"/>
  <c r="N20" i="11"/>
  <c r="N21" i="11" s="1"/>
  <c r="N23" i="11" s="1"/>
  <c r="D21" i="11"/>
  <c r="D23" i="11" s="1"/>
  <c r="H21" i="11" l="1"/>
  <c r="H23" i="11" s="1"/>
  <c r="F21" i="11"/>
  <c r="F23" i="11" s="1"/>
  <c r="H34" i="2" l="1"/>
  <c r="H36" i="2" s="1"/>
  <c r="H58" i="2" s="1"/>
  <c r="J34" i="2"/>
  <c r="J36" i="2" s="1"/>
  <c r="J58" i="2" s="1"/>
  <c r="F34" i="2"/>
  <c r="F36" i="2" s="1"/>
  <c r="F58" i="2" s="1"/>
  <c r="D34" i="2"/>
  <c r="D36" i="2" s="1"/>
  <c r="D58" i="2" s="1"/>
  <c r="H78" i="1" l="1"/>
  <c r="H80" i="1" s="1"/>
  <c r="H83" i="1" s="1"/>
  <c r="D78" i="1"/>
  <c r="D80" i="1" s="1"/>
  <c r="D83" i="1" s="1"/>
</calcChain>
</file>

<file path=xl/sharedStrings.xml><?xml version="1.0" encoding="utf-8"?>
<sst xmlns="http://schemas.openxmlformats.org/spreadsheetml/2006/main" count="578" uniqueCount="257">
  <si>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</si>
  <si>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</si>
  <si>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</si>
  <si>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</si>
  <si>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</si>
  <si>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</si>
  <si>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</si>
  <si>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</si>
  <si>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</si>
  <si>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</si>
  <si>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</si>
  <si>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</si>
  <si>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</si>
  <si>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</si>
  <si>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</si>
  <si>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</si>
  <si>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</si>
  <si>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</si>
  <si>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</si>
  <si>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</si>
  <si>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</si>
  <si>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</si>
  <si>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</si>
  <si>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</si>
  <si>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</si>
  <si>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</si>
  <si>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</si>
  <si>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</si>
  <si>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</si>
  <si>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</si>
  <si>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</si>
  <si>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</si>
  <si>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</si>
  <si>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</si>
  <si>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</si>
  <si>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</si>
  <si>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>Total comprehensive income for the period</t>
  </si>
  <si>
    <t>Advances for construction</t>
  </si>
  <si>
    <t xml:space="preserve">   commercial building services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</si>
  <si>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</si>
  <si>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</si>
  <si>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</si>
  <si>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</si>
  <si>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</si>
  <si>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</si>
  <si>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</si>
  <si>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</si>
  <si>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</si>
  <si>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</si>
  <si>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Repayment of short-term loans from related parties</t>
  </si>
  <si>
    <t>Interest paid</t>
  </si>
  <si>
    <t>Cash and cash equivalents at at beginning of period</t>
  </si>
  <si>
    <t>Cash and cash equivalents at ending of period</t>
  </si>
  <si>
    <t>Non-cash transactions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</si>
  <si>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</si>
  <si>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</si>
  <si>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</si>
  <si>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</si>
  <si>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</si>
  <si>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</si>
  <si>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attributable to</t>
  </si>
  <si>
    <t>before business</t>
  </si>
  <si>
    <t>owners of</t>
  </si>
  <si>
    <t>Total</t>
  </si>
  <si>
    <t>restructuring</t>
  </si>
  <si>
    <t>(Deficit)</t>
  </si>
  <si>
    <t>interests</t>
  </si>
  <si>
    <t>equity</t>
  </si>
  <si>
    <t>Transactions with owners, recorded directly in equity</t>
  </si>
  <si>
    <t xml:space="preserve">  Changes in ownership interests in subsidiaries</t>
  </si>
  <si>
    <t xml:space="preserve">      Business restructuring</t>
  </si>
  <si>
    <t>Comprehensive income for the period</t>
  </si>
  <si>
    <t>Balance at 1 January 2018</t>
  </si>
  <si>
    <t xml:space="preserve">    Profit</t>
  </si>
  <si>
    <t>Long-term loans</t>
  </si>
  <si>
    <t>Total transactions with owners, recorded directly in equity</t>
  </si>
  <si>
    <t>Legal reserve</t>
  </si>
  <si>
    <t>Adjustments to reconcile profit (loss) to cash receipts (payments)</t>
  </si>
  <si>
    <t>Repayment of long-term loans from financial institutions</t>
  </si>
  <si>
    <t>Balance at 31 March 2018</t>
  </si>
  <si>
    <t>Three-month period ended 31 March 2018</t>
  </si>
  <si>
    <t>Deferred tax liabilities</t>
  </si>
  <si>
    <t>Other intangible assets</t>
  </si>
  <si>
    <t>the parent</t>
  </si>
  <si>
    <t xml:space="preserve">from business </t>
  </si>
  <si>
    <t>Differences</t>
  </si>
  <si>
    <t>Net cash used in investing activities</t>
  </si>
  <si>
    <t>Net cash from (used in) operating activities</t>
  </si>
  <si>
    <t>Payables for purchase of investment properties</t>
  </si>
  <si>
    <t>Non-controlling</t>
  </si>
  <si>
    <t xml:space="preserve">Net cash generated from (used in) operating </t>
  </si>
  <si>
    <t>Proceeds from short-term loans from related parties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</si>
  <si>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</si>
  <si>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</si>
  <si>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</si>
  <si>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</si>
  <si>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>Short-term loans</t>
  </si>
  <si>
    <t xml:space="preserve">Total current assets </t>
  </si>
  <si>
    <t xml:space="preserve">Property, plant and equipment 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</si>
  <si>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</si>
  <si>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</si>
  <si>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</si>
  <si>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</si>
  <si>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Legal reserve </t>
  </si>
  <si>
    <t xml:space="preserve">   Unappropriated</t>
  </si>
  <si>
    <t>Statement of changes in equity</t>
  </si>
  <si>
    <t>Other components</t>
  </si>
  <si>
    <t xml:space="preserve"> of equity</t>
  </si>
  <si>
    <t>Differences from</t>
  </si>
  <si>
    <t xml:space="preserve">business </t>
  </si>
  <si>
    <t xml:space="preserve">Equity </t>
  </si>
  <si>
    <t>combination</t>
  </si>
  <si>
    <t>under</t>
  </si>
  <si>
    <t>common control</t>
  </si>
  <si>
    <t>the company</t>
  </si>
  <si>
    <t>Legal</t>
  </si>
  <si>
    <t>reserve</t>
  </si>
  <si>
    <t>Seperate financial statements</t>
  </si>
  <si>
    <t>Long-term loans to related parties</t>
  </si>
  <si>
    <t>Proceeds from long-term loans from financial institutions</t>
  </si>
  <si>
    <t>(Unaudited)</t>
  </si>
  <si>
    <t>(Restated)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</si>
  <si>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</si>
  <si>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</si>
  <si>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</si>
  <si>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</si>
  <si>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</si>
  <si>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</si>
  <si>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</si>
  <si>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 xml:space="preserve">   to profit or loss</t>
  </si>
  <si>
    <t>Statement of changes in equity (Unaudited)</t>
  </si>
  <si>
    <t>Statement of cash flows (Unaudited)</t>
  </si>
  <si>
    <t>Increase in long-term loans to related parties</t>
  </si>
  <si>
    <t>Increase in short-term loans to related parties</t>
  </si>
  <si>
    <t>Proceeds from expropriation of investment properties</t>
  </si>
  <si>
    <t>Payable for purchase of other intangible assets</t>
  </si>
  <si>
    <t xml:space="preserve">   for the period, net of tax</t>
  </si>
  <si>
    <t>Proceeds from repayment of short-term loans to related parties</t>
  </si>
  <si>
    <t>Proceeds from repayment of long-term loans to related parties</t>
  </si>
  <si>
    <t>2020</t>
  </si>
  <si>
    <t>Share premium</t>
  </si>
  <si>
    <t>Non-current provisions for employee benefits</t>
  </si>
  <si>
    <t xml:space="preserve">Revenue from rental and  rendering of </t>
  </si>
  <si>
    <t xml:space="preserve">Administrative expenses  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</si>
  <si>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</si>
  <si>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</si>
  <si>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</si>
  <si>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Total comprehensive income (expense) for the period</t>
  </si>
  <si>
    <t xml:space="preserve">Other comprehensive income (expense) </t>
  </si>
  <si>
    <t>Balance at 1 January 2020 - restated</t>
  </si>
  <si>
    <t xml:space="preserve">Impact of changes in accounting policies </t>
  </si>
  <si>
    <t xml:space="preserve">    Dividends</t>
  </si>
  <si>
    <t xml:space="preserve">  Distributions to owners </t>
  </si>
  <si>
    <t>Other components of equity</t>
  </si>
  <si>
    <t>Non-current provisions for employee benefits paid</t>
  </si>
  <si>
    <t>Share</t>
  </si>
  <si>
    <t>premium</t>
  </si>
  <si>
    <t>Proceeds from short-term loans from financial institutions</t>
  </si>
  <si>
    <t>Repayment of short-term loans from financial institutions</t>
  </si>
  <si>
    <t>11</t>
  </si>
  <si>
    <t>Current portion of lease liabilities</t>
  </si>
  <si>
    <t xml:space="preserve">Payment of lease liabilities </t>
  </si>
  <si>
    <t>Retained earnings (Deficit)</t>
  </si>
  <si>
    <t xml:space="preserve">Derivative liability </t>
  </si>
  <si>
    <t>Proceeds from reduction of share capital of a subsidiary</t>
  </si>
  <si>
    <t>Acquisition of subsidiaries</t>
  </si>
  <si>
    <t>Balance at 31 December 2019 - as reported</t>
  </si>
  <si>
    <t>combination under</t>
  </si>
  <si>
    <t>Deficit</t>
  </si>
  <si>
    <t>Profit (loss) before income tax expense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</si>
  <si>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</si>
  <si>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</si>
  <si>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Loss</t>
  </si>
  <si>
    <t xml:space="preserve">Tax (income) expense </t>
  </si>
  <si>
    <t xml:space="preserve">Payment of borrowing transaction cost </t>
  </si>
  <si>
    <t>Gain from lease modifications and cancellations</t>
  </si>
  <si>
    <t>30 September</t>
  </si>
  <si>
    <t>Nine-month period ended</t>
  </si>
  <si>
    <t xml:space="preserve">   Other comprehensive income (expense)</t>
  </si>
  <si>
    <t xml:space="preserve">    Other comprehensive income (expense)</t>
  </si>
  <si>
    <t xml:space="preserve">     Dividends</t>
  </si>
  <si>
    <t xml:space="preserve">Revenue from rental and rendering of </t>
  </si>
  <si>
    <t xml:space="preserve">Acquisition of property, plant and equipment  </t>
  </si>
  <si>
    <t>Increase in right-of-use assets</t>
  </si>
  <si>
    <t>Gain on cash flow hedges</t>
  </si>
  <si>
    <r>
      <t xml:space="preserve">Proceeds from long-term loans from related </t>
    </r>
    <r>
      <rPr>
        <sz val="11"/>
        <rFont val="Times New Roman"/>
        <family val="1"/>
      </rPr>
      <t>parties</t>
    </r>
  </si>
  <si>
    <t>2021</t>
  </si>
  <si>
    <t>Trade and other current receivables</t>
  </si>
  <si>
    <t xml:space="preserve">Trade and other current payables </t>
  </si>
  <si>
    <t>5, 9</t>
  </si>
  <si>
    <t>Current income tax payable</t>
  </si>
  <si>
    <t>Lease liabilities</t>
  </si>
  <si>
    <t xml:space="preserve">   (32,150 million ordinary shares, par value at </t>
  </si>
  <si>
    <t xml:space="preserve">      Baht 1 per share)</t>
  </si>
  <si>
    <t xml:space="preserve">   (32,000 million ordinary shares, par value at 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</si>
  <si>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</si>
  <si>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</si>
  <si>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</si>
  <si>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</si>
  <si>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</si>
  <si>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>Nine-month period ended 30 September 2021</t>
  </si>
  <si>
    <t>Balance at 1 January 2021 - restated</t>
  </si>
  <si>
    <t>Balance at 30 September 2021</t>
  </si>
  <si>
    <t>Balance at 31 December 2020 - as reported</t>
  </si>
  <si>
    <t>Gains on changes in fair value of investment properties</t>
  </si>
  <si>
    <t>7</t>
  </si>
  <si>
    <t>5, 10</t>
  </si>
  <si>
    <t>10</t>
  </si>
  <si>
    <t>5</t>
  </si>
  <si>
    <t>Profit (loss) from operating activities</t>
  </si>
  <si>
    <t xml:space="preserve">   by full retrospective approach</t>
  </si>
  <si>
    <t xml:space="preserve">   by modified retrospective approach</t>
  </si>
  <si>
    <t>Land</t>
  </si>
  <si>
    <t>revaluation</t>
  </si>
  <si>
    <t xml:space="preserve">reserve </t>
  </si>
  <si>
    <t>Hedging</t>
  </si>
  <si>
    <t xml:space="preserve"> reserve</t>
  </si>
  <si>
    <t xml:space="preserve"> Total distributions to owners </t>
  </si>
  <si>
    <t xml:space="preserve">    Acquisition of business under common control</t>
  </si>
  <si>
    <t xml:space="preserve">Share-based </t>
  </si>
  <si>
    <t xml:space="preserve">payment </t>
  </si>
  <si>
    <t>reserves</t>
  </si>
  <si>
    <t>Balance at 30 September 2020 - restated</t>
  </si>
  <si>
    <t xml:space="preserve">   Distributions to owners </t>
  </si>
  <si>
    <t xml:space="preserve">   Transactions in relation to long-term incentive plan</t>
  </si>
  <si>
    <t xml:space="preserve">Total distributions to owners </t>
  </si>
  <si>
    <t xml:space="preserve">   Other comprehensive income</t>
  </si>
  <si>
    <t>Nine-month period ended 30 September 2020 - restated</t>
  </si>
  <si>
    <t>Impact of changes in accounting policies by full retrospective approach</t>
  </si>
  <si>
    <t xml:space="preserve">    Other comprehensive income</t>
  </si>
  <si>
    <t>Tax expense (income)</t>
  </si>
  <si>
    <t>(Reversal of) impairment loss recognised in profit or loss</t>
  </si>
  <si>
    <t>Impairment loss of investment in a subsidiary</t>
  </si>
  <si>
    <t>Gain from lease cancellations</t>
  </si>
  <si>
    <t>Loss (gain) on disposal of plant and equipment</t>
  </si>
  <si>
    <t>Loss on write-off of plant and equipment</t>
  </si>
  <si>
    <t>Loss on impairment of furniture, fixtures and office equipment</t>
  </si>
  <si>
    <t>Transactions in relation to long-term incentive plan</t>
  </si>
  <si>
    <t>9</t>
  </si>
  <si>
    <t>Payment of commitment fee</t>
  </si>
  <si>
    <t>Reversal of impairment loss of investment in a subsidiary</t>
  </si>
  <si>
    <t xml:space="preserve">    Loss</t>
  </si>
  <si>
    <t>Loss on write-off of intangible assets</t>
  </si>
  <si>
    <t xml:space="preserve">Proceeds from disposal of investment properties </t>
  </si>
  <si>
    <t>Repayment of long-term loans from related parties</t>
  </si>
  <si>
    <t>Taxes paid</t>
  </si>
  <si>
    <t>Net cash from financing activities</t>
  </si>
  <si>
    <t>Gain (loss) on cash flow hedges</t>
  </si>
  <si>
    <t xml:space="preserve">Gain on expropriation of investment properties </t>
  </si>
  <si>
    <t>Net decrease in cash and cash equivalents</t>
  </si>
  <si>
    <t>(Gain) loss on disposal of building and equipment</t>
  </si>
  <si>
    <t>Loss on write-off of building and equipment</t>
  </si>
  <si>
    <t>Loss on impairment of furniture, fixtures and equipment</t>
  </si>
  <si>
    <t xml:space="preserve">Proceeds from disposal of building and equipment </t>
  </si>
  <si>
    <t>Payables for purchase of property, plant and equipment</t>
  </si>
  <si>
    <t>Dividend paid to owners of the Company</t>
  </si>
  <si>
    <t>Acquisition of increasing of share capital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</si>
</sst>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23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3">
    <xf numFmtId="0" fontId="0" fillId="0" borderId="0" xfId="0"/>
    <xf numFmtId="0" fontId="0" fillId="0" borderId="0" xfId="0" applyFont="1" applyFill="1" applyBorder="1" applyAlignment="1"/>
    <xf numFmtId="0" fontId="9" fillId="0" borderId="0" xfId="0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0" fontId="9" fillId="0" borderId="0" xfId="0" applyFont="1" applyFill="1" applyBorder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41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49" fontId="9" fillId="0" borderId="0" xfId="0" applyNumberFormat="1" applyFont="1" applyFill="1" applyAlignment="1"/>
    <xf numFmtId="164" fontId="9" fillId="0" borderId="0" xfId="0" applyNumberFormat="1" applyFont="1" applyFill="1" applyBorder="1" applyAlignment="1"/>
    <xf numFmtId="164" fontId="9" fillId="0" borderId="1" xfId="0" applyNumberFormat="1" applyFont="1" applyFill="1" applyBorder="1" applyAlignment="1"/>
    <xf numFmtId="0" fontId="9" fillId="0" borderId="0" xfId="0" applyFont="1" applyFill="1" applyBorder="1" applyAlignment="1"/>
    <xf numFmtId="164" fontId="9" fillId="0" borderId="2" xfId="0" applyNumberFormat="1" applyFont="1" applyFill="1" applyBorder="1" applyAlignment="1"/>
    <xf numFmtId="41" fontId="0" fillId="0" borderId="0" xfId="0" applyNumberFormat="1" applyFont="1" applyFill="1" applyAlignment="1"/>
    <xf numFmtId="0" fontId="9" fillId="0" borderId="0" xfId="0" applyFont="1" applyFill="1"/>
    <xf numFmtId="164" fontId="0" fillId="0" borderId="0" xfId="0" applyNumberFormat="1" applyFont="1" applyFill="1" applyBorder="1" applyAlignment="1">
      <alignment horizontal="left"/>
    </xf>
    <xf numFmtId="9" fontId="0" fillId="0" borderId="0" xfId="2" applyFont="1" applyFill="1" applyAlignment="1"/>
    <xf numFmtId="49" fontId="9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5" fontId="9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9" fillId="0" borderId="4" xfId="1" applyNumberFormat="1" applyFont="1" applyFill="1" applyBorder="1" applyAlignment="1"/>
    <xf numFmtId="165" fontId="9" fillId="0" borderId="0" xfId="1" applyNumberFormat="1" applyFont="1" applyFill="1" applyAlignment="1"/>
    <xf numFmtId="166" fontId="0" fillId="0" borderId="0" xfId="0" applyNumberFormat="1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/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164" fontId="7" fillId="0" borderId="3" xfId="0" applyNumberFormat="1" applyFont="1" applyFill="1" applyBorder="1" applyAlignment="1"/>
    <xf numFmtId="43" fontId="7" fillId="0" borderId="0" xfId="4" applyFont="1" applyFill="1" applyBorder="1" applyAlignment="1"/>
    <xf numFmtId="43" fontId="7" fillId="0" borderId="3" xfId="1" applyFont="1" applyFill="1" applyBorder="1" applyAlignment="1"/>
    <xf numFmtId="0" fontId="9" fillId="0" borderId="0" xfId="0" applyFont="1" applyFill="1" applyAlignment="1">
      <alignment horizontal="left"/>
    </xf>
    <xf numFmtId="0" fontId="15" fillId="0" borderId="0" xfId="0" applyFont="1" applyFill="1" applyBorder="1" applyAlignment="1"/>
    <xf numFmtId="0" fontId="12" fillId="0" borderId="0" xfId="0" applyFont="1" applyFill="1" applyAlignment="1">
      <alignment horizontal="left"/>
    </xf>
    <xf numFmtId="0" fontId="16" fillId="0" borderId="0" xfId="0" applyFont="1" applyFill="1" applyBorder="1" applyAlignment="1"/>
    <xf numFmtId="0" fontId="15" fillId="0" borderId="0" xfId="0" applyFont="1" applyFill="1" applyAlignme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Alignment="1">
      <alignment horizontal="center" wrapText="1"/>
    </xf>
    <xf numFmtId="0" fontId="16" fillId="0" borderId="0" xfId="0" applyFont="1" applyFill="1" applyAlignment="1"/>
    <xf numFmtId="49" fontId="9" fillId="0" borderId="0" xfId="0" applyNumberFormat="1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9" fillId="0" borderId="0" xfId="0" applyFont="1"/>
    <xf numFmtId="0" fontId="12" fillId="0" borderId="0" xfId="0" applyFont="1" applyFill="1"/>
    <xf numFmtId="165" fontId="7" fillId="0" borderId="3" xfId="1" applyNumberFormat="1" applyFont="1" applyFill="1" applyBorder="1" applyAlignment="1"/>
    <xf numFmtId="164" fontId="9" fillId="0" borderId="3" xfId="0" applyNumberFormat="1" applyFont="1" applyFill="1" applyBorder="1" applyAlignment="1"/>
    <xf numFmtId="0" fontId="12" fillId="0" borderId="0" xfId="0" applyFont="1" applyFill="1" applyAlignment="1">
      <alignment horizontal="center"/>
    </xf>
    <xf numFmtId="43" fontId="9" fillId="0" borderId="1" xfId="4" applyFont="1" applyFill="1" applyBorder="1" applyAlignment="1"/>
    <xf numFmtId="43" fontId="7" fillId="0" borderId="1" xfId="4" applyFont="1" applyFill="1" applyBorder="1" applyAlignment="1"/>
    <xf numFmtId="165" fontId="9" fillId="0" borderId="1" xfId="4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43" fontId="9" fillId="0" borderId="3" xfId="1" applyFont="1" applyFill="1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/>
    </xf>
    <xf numFmtId="43" fontId="0" fillId="0" borderId="0" xfId="4" applyFont="1" applyFill="1"/>
    <xf numFmtId="165" fontId="7" fillId="0" borderId="3" xfId="1" applyNumberFormat="1" applyFont="1" applyFill="1" applyBorder="1"/>
    <xf numFmtId="0" fontId="10" fillId="0" borderId="0" xfId="0" applyFont="1" applyFill="1"/>
    <xf numFmtId="0" fontId="7" fillId="0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49" fontId="8" fillId="2" borderId="0" xfId="0" applyNumberFormat="1" applyFont="1" applyFill="1" applyAlignment="1">
      <alignment horizontal="left"/>
    </xf>
    <xf numFmtId="49" fontId="10" fillId="2" borderId="0" xfId="0" applyNumberFormat="1" applyFont="1" applyFill="1" applyAlignment="1"/>
    <xf numFmtId="0" fontId="11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165" fontId="9" fillId="0" borderId="2" xfId="1" applyNumberFormat="1" applyFont="1" applyFill="1" applyBorder="1"/>
    <xf numFmtId="43" fontId="0" fillId="0" borderId="0" xfId="1" applyFont="1" applyFill="1" applyBorder="1" applyAlignment="1"/>
    <xf numFmtId="0" fontId="9" fillId="0" borderId="0" xfId="0" applyNumberFormat="1" applyFont="1" applyFill="1" applyAlignment="1"/>
    <xf numFmtId="43" fontId="0" fillId="0" borderId="0" xfId="1" applyFont="1" applyFill="1"/>
    <xf numFmtId="0" fontId="0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165" fontId="0" fillId="0" borderId="5" xfId="1" applyNumberFormat="1" applyFont="1" applyFill="1" applyBorder="1" applyAlignment="1"/>
    <xf numFmtId="164" fontId="0" fillId="0" borderId="0" xfId="0" applyNumberFormat="1" applyFont="1" applyFill="1"/>
    <xf numFmtId="0" fontId="0" fillId="0" borderId="0" xfId="0" applyFont="1" applyFill="1" applyAlignment="1">
      <alignment wrapText="1"/>
    </xf>
    <xf numFmtId="165" fontId="0" fillId="0" borderId="0" xfId="0" applyNumberFormat="1" applyFont="1" applyFill="1" applyAlignment="1"/>
    <xf numFmtId="165" fontId="9" fillId="0" borderId="0" xfId="1" applyNumberFormat="1" applyFont="1" applyFill="1" applyBorder="1"/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0" fontId="11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/>
    <xf numFmtId="0" fontId="7" fillId="0" borderId="0" xfId="0" applyFont="1" applyFill="1"/>
    <xf numFmtId="165" fontId="7" fillId="0" borderId="0" xfId="1" applyNumberFormat="1" applyFont="1" applyFill="1"/>
    <xf numFmtId="165" fontId="9" fillId="0" borderId="1" xfId="1" applyNumberFormat="1" applyFont="1" applyFill="1" applyBorder="1"/>
    <xf numFmtId="165" fontId="9" fillId="0" borderId="0" xfId="1" applyNumberFormat="1" applyFont="1" applyFill="1"/>
    <xf numFmtId="165" fontId="11" fillId="0" borderId="0" xfId="1" applyNumberFormat="1" applyFont="1" applyFill="1" applyAlignment="1">
      <alignment horizontal="center"/>
    </xf>
    <xf numFmtId="165" fontId="9" fillId="0" borderId="2" xfId="1" applyNumberFormat="1" applyFont="1" applyFill="1" applyBorder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9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/>
    <xf numFmtId="165" fontId="9" fillId="0" borderId="3" xfId="1" applyNumberFormat="1" applyFont="1" applyFill="1" applyBorder="1"/>
    <xf numFmtId="0" fontId="9" fillId="0" borderId="0" xfId="0" applyFont="1" applyFill="1" applyBorder="1"/>
    <xf numFmtId="0" fontId="7" fillId="0" borderId="0" xfId="0" applyFont="1" applyFill="1" applyBorder="1"/>
    <xf numFmtId="165" fontId="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wrapText="1"/>
    </xf>
    <xf numFmtId="165" fontId="0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/>
    <xf numFmtId="3" fontId="0" fillId="0" borderId="0" xfId="0" applyNumberFormat="1" applyFont="1" applyFill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14" fillId="3" borderId="0" xfId="0" applyFont="1" applyFill="1" applyAlignment="1">
      <alignment vertical="center"/>
    </xf>
    <xf numFmtId="165" fontId="7" fillId="0" borderId="0" xfId="4" applyNumberFormat="1" applyFont="1" applyFill="1" applyBorder="1" applyAlignment="1">
      <alignment vertical="center"/>
    </xf>
    <xf numFmtId="43" fontId="7" fillId="0" borderId="0" xfId="4" applyFont="1" applyFill="1" applyBorder="1" applyAlignment="1">
      <alignment vertical="center"/>
    </xf>
    <xf numFmtId="43" fontId="7" fillId="0" borderId="0" xfId="4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0" applyNumberFormat="1" applyFont="1" applyFill="1"/>
    <xf numFmtId="0" fontId="11" fillId="0" borderId="0" xfId="0" applyFont="1" applyFill="1" applyAlignment="1">
      <alignment horizontal="center"/>
    </xf>
    <xf numFmtId="166" fontId="0" fillId="0" borderId="0" xfId="1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3" fontId="7" fillId="0" borderId="0" xfId="0" applyNumberFormat="1" applyFont="1" applyFill="1"/>
    <xf numFmtId="3" fontId="0" fillId="0" borderId="0" xfId="0" applyNumberFormat="1" applyFont="1" applyFill="1" applyAlignment="1"/>
    <xf numFmtId="165" fontId="7" fillId="0" borderId="0" xfId="0" applyNumberFormat="1" applyFont="1" applyFill="1"/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4" fillId="0" borderId="0" xfId="0" applyFont="1"/>
    <xf numFmtId="0" fontId="10" fillId="0" borderId="0" xfId="0" applyFont="1" applyAlignment="1">
      <alignment horizontal="left"/>
    </xf>
    <xf numFmtId="49" fontId="18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16" fontId="0" fillId="0" borderId="0" xfId="0" quotePrefix="1" applyNumberFormat="1"/>
    <xf numFmtId="16" fontId="7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9" fillId="0" borderId="0" xfId="0" applyNumberFormat="1" applyFont="1"/>
    <xf numFmtId="0" fontId="12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165" fontId="7" fillId="0" borderId="0" xfId="4" applyNumberFormat="1" applyFont="1" applyFill="1" applyAlignment="1"/>
    <xf numFmtId="0" fontId="22" fillId="0" borderId="0" xfId="0" applyFont="1"/>
    <xf numFmtId="0" fontId="12" fillId="0" borderId="0" xfId="0" applyFont="1" applyAlignment="1">
      <alignment horizontal="center"/>
    </xf>
    <xf numFmtId="165" fontId="9" fillId="0" borderId="0" xfId="4" applyNumberFormat="1" applyFont="1" applyFill="1" applyBorder="1" applyAlignment="1"/>
    <xf numFmtId="165" fontId="9" fillId="0" borderId="0" xfId="4" applyNumberFormat="1" applyFont="1" applyFill="1" applyAlignment="1"/>
    <xf numFmtId="49" fontId="7" fillId="0" borderId="0" xfId="0" applyNumberFormat="1" applyFont="1"/>
    <xf numFmtId="165" fontId="0" fillId="0" borderId="0" xfId="0" applyNumberFormat="1"/>
    <xf numFmtId="49" fontId="0" fillId="0" borderId="0" xfId="0" applyNumberFormat="1"/>
    <xf numFmtId="164" fontId="7" fillId="0" borderId="0" xfId="0" applyNumberFormat="1" applyFont="1"/>
    <xf numFmtId="165" fontId="9" fillId="0" borderId="2" xfId="4" applyNumberFormat="1" applyFont="1" applyFill="1" applyBorder="1" applyAlignment="1"/>
    <xf numFmtId="0" fontId="8" fillId="0" borderId="0" xfId="0" applyFont="1"/>
    <xf numFmtId="0" fontId="8" fillId="0" borderId="0" xfId="0" applyFont="1" applyAlignment="1">
      <alignment horizontal="left"/>
    </xf>
    <xf numFmtId="49" fontId="7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7" fillId="0" borderId="0" xfId="0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wrapText="1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vertical="center"/>
    </xf>
    <xf numFmtId="0" fontId="2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43" fontId="7" fillId="0" borderId="0" xfId="4" applyFont="1" applyFill="1" applyAlignment="1"/>
    <xf numFmtId="49" fontId="12" fillId="0" borderId="0" xfId="0" applyNumberFormat="1" applyFont="1" applyAlignment="1">
      <alignment horizontal="center"/>
    </xf>
    <xf numFmtId="164" fontId="9" fillId="0" borderId="0" xfId="0" applyNumberFormat="1" applyFont="1"/>
    <xf numFmtId="164" fontId="9" fillId="0" borderId="1" xfId="0" applyNumberFormat="1" applyFont="1" applyBorder="1"/>
    <xf numFmtId="49" fontId="9" fillId="0" borderId="0" xfId="0" applyNumberFormat="1" applyFont="1" applyAlignment="1">
      <alignment wrapText="1"/>
    </xf>
    <xf numFmtId="0" fontId="19" fillId="0" borderId="0" xfId="0" applyFont="1" applyAlignment="1">
      <alignment vertical="center"/>
    </xf>
    <xf numFmtId="164" fontId="7" fillId="0" borderId="0" xfId="0" applyNumberFormat="1" applyFont="1" applyAlignment="1">
      <alignment horizontal="right"/>
    </xf>
    <xf numFmtId="165" fontId="22" fillId="0" borderId="0" xfId="4" applyNumberFormat="1" applyFont="1" applyFill="1" applyAlignment="1"/>
    <xf numFmtId="165" fontId="14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wrapText="1"/>
    </xf>
    <xf numFmtId="164" fontId="9" fillId="0" borderId="3" xfId="0" applyNumberFormat="1" applyFont="1" applyBorder="1"/>
    <xf numFmtId="0" fontId="12" fillId="0" borderId="0" xfId="0" applyFont="1" applyAlignment="1">
      <alignment horizontal="left"/>
    </xf>
    <xf numFmtId="43" fontId="7" fillId="0" borderId="0" xfId="4" applyFont="1" applyFill="1" applyAlignment="1">
      <alignment horizontal="right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4" fontId="7" fillId="0" borderId="2" xfId="0" applyNumberFormat="1" applyFont="1" applyBorder="1"/>
    <xf numFmtId="165" fontId="7" fillId="0" borderId="0" xfId="1" applyNumberFormat="1" applyFont="1" applyFill="1" applyAlignment="1">
      <alignment horizontal="right"/>
    </xf>
    <xf numFmtId="165" fontId="7" fillId="0" borderId="0" xfId="4" applyNumberFormat="1" applyFont="1" applyFill="1" applyAlignment="1">
      <alignment horizontal="right"/>
    </xf>
    <xf numFmtId="165" fontId="7" fillId="0" borderId="3" xfId="1" applyNumberFormat="1" applyFont="1" applyFill="1" applyBorder="1" applyAlignment="1">
      <alignment horizontal="right"/>
    </xf>
    <xf numFmtId="165" fontId="7" fillId="0" borderId="0" xfId="4" applyNumberFormat="1" applyFont="1" applyFill="1" applyBorder="1" applyAlignment="1">
      <alignment horizontal="right"/>
    </xf>
    <xf numFmtId="165" fontId="7" fillId="0" borderId="0" xfId="0" applyNumberFormat="1" applyFont="1"/>
    <xf numFmtId="164" fontId="9" fillId="0" borderId="2" xfId="0" applyNumberFormat="1" applyFont="1" applyBorder="1"/>
    <xf numFmtId="165" fontId="9" fillId="0" borderId="2" xfId="0" applyNumberFormat="1" applyFont="1" applyBorder="1"/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49" fontId="11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/>
    </xf>
    <xf numFmtId="43" fontId="0" fillId="0" borderId="0" xfId="1" applyFont="1" applyFill="1" applyBorder="1"/>
    <xf numFmtId="49" fontId="0" fillId="0" borderId="0" xfId="0" applyNumberFormat="1" applyFont="1" applyFill="1" applyAlignment="1"/>
    <xf numFmtId="49" fontId="11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9" fillId="0" borderId="0" xfId="0" applyNumberFormat="1" applyFont="1" applyFill="1" applyAlignment="1"/>
    <xf numFmtId="164" fontId="9" fillId="0" borderId="0" xfId="0" applyNumberFormat="1" applyFont="1" applyFill="1" applyBorder="1" applyAlignme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Alignment="1"/>
    <xf numFmtId="164" fontId="9" fillId="0" borderId="0" xfId="0" applyNumberFormat="1" applyFont="1" applyFill="1" applyBorder="1" applyAlignment="1">
      <alignment horizontal="left"/>
    </xf>
    <xf numFmtId="4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0" fillId="0" borderId="0" xfId="0"/>
    <xf numFmtId="49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9" fontId="9" fillId="0" borderId="0" xfId="0" applyNumberFormat="1" applyFont="1" applyFill="1" applyAlignment="1"/>
    <xf numFmtId="164" fontId="9" fillId="0" borderId="0" xfId="0" applyNumberFormat="1" applyFont="1" applyFill="1" applyBorder="1" applyAlignment="1"/>
    <xf numFmtId="41" fontId="0" fillId="0" borderId="0" xfId="0" applyNumberFormat="1" applyFont="1" applyFill="1" applyAlignme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left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7" fillId="0" borderId="3" xfId="1" applyNumberFormat="1" applyFont="1" applyFill="1" applyBorder="1"/>
    <xf numFmtId="165" fontId="7" fillId="0" borderId="0" xfId="1" applyNumberFormat="1" applyFont="1" applyFill="1"/>
    <xf numFmtId="165" fontId="7" fillId="0" borderId="0" xfId="1" applyNumberFormat="1" applyFont="1" applyFill="1" applyBorder="1"/>
    <xf numFmtId="0" fontId="9" fillId="0" borderId="0" xfId="0" applyFont="1"/>
    <xf numFmtId="0" fontId="12" fillId="0" borderId="0" xfId="0" applyFont="1"/>
    <xf numFmtId="0" fontId="12" fillId="0" borderId="0" xfId="0" applyFont="1"/>
    <xf numFmtId="0" fontId="12" fillId="0" borderId="0" xfId="0" applyFont="1"/>
    <xf numFmtId="165" fontId="9" fillId="0" borderId="2" xfId="1" applyNumberFormat="1" applyFont="1" applyFill="1" applyBorder="1" applyAlignment="1">
      <alignment horizontal="center"/>
    </xf>
    <xf numFmtId="165" fontId="7" fillId="0" borderId="0" xfId="0" applyNumberFormat="1" applyFont="1" applyFill="1"/>
    <xf numFmtId="0" fontId="0" fillId="0" borderId="0" xfId="0" applyFont="1"/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165" fontId="9" fillId="0" borderId="0" xfId="1" applyNumberFormat="1" applyFont="1" applyFill="1" applyBorder="1"/>
    <xf numFmtId="0" fontId="7" fillId="0" borderId="0" xfId="0" applyFont="1" applyFill="1"/>
    <xf numFmtId="165" fontId="7" fillId="0" borderId="0" xfId="1" applyNumberFormat="1" applyFont="1" applyFill="1"/>
    <xf numFmtId="165" fontId="9" fillId="0" borderId="0" xfId="1" applyNumberFormat="1" applyFont="1" applyFill="1"/>
    <xf numFmtId="0" fontId="9" fillId="0" borderId="0" xfId="0" applyFont="1" applyFill="1" applyAlignment="1">
      <alignment horizontal="center"/>
    </xf>
    <xf numFmtId="165" fontId="9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9" fillId="0" borderId="0" xfId="0" applyNumberFormat="1" applyFont="1" applyFill="1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 applyFill="1"/>
    <xf numFmtId="0" fontId="9" fillId="0" borderId="0" xfId="0" applyFont="1"/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5" fontId="9" fillId="0" borderId="0" xfId="1" applyNumberFormat="1" applyFont="1" applyFill="1" applyBorder="1"/>
    <xf numFmtId="0" fontId="0" fillId="0" borderId="0" xfId="0" applyFont="1" applyFill="1"/>
    <xf numFmtId="165" fontId="7" fillId="0" borderId="0" xfId="1" applyNumberFormat="1" applyFont="1" applyFill="1"/>
    <xf numFmtId="165" fontId="9" fillId="0" borderId="0" xfId="1" applyNumberFormat="1" applyFont="1" applyFill="1"/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9" fillId="0" borderId="0" xfId="0" applyFont="1" applyFill="1"/>
    <xf numFmtId="165" fontId="7" fillId="0" borderId="3" xfId="1" applyNumberFormat="1" applyFont="1" applyFill="1" applyBorder="1"/>
    <xf numFmtId="165" fontId="7" fillId="0" borderId="0" xfId="1" applyNumberFormat="1" applyFont="1" applyFill="1"/>
    <xf numFmtId="165" fontId="9" fillId="0" borderId="0" xfId="1" applyNumberFormat="1" applyFont="1" applyFill="1"/>
    <xf numFmtId="0" fontId="9" fillId="0" borderId="0" xfId="0" applyFont="1"/>
    <xf numFmtId="165" fontId="7" fillId="0" borderId="3" xfId="1" applyNumberFormat="1" applyFont="1" applyFill="1" applyBorder="1"/>
    <xf numFmtId="165" fontId="7" fillId="0" borderId="0" xfId="1" applyNumberFormat="1" applyFont="1" applyFill="1"/>
    <xf numFmtId="165" fontId="9" fillId="0" borderId="1" xfId="1" applyNumberFormat="1" applyFont="1" applyFill="1" applyBorder="1"/>
    <xf numFmtId="165" fontId="9" fillId="0" borderId="0" xfId="1" applyNumberFormat="1" applyFont="1" applyFill="1"/>
    <xf numFmtId="0" fontId="9" fillId="0" borderId="0" xfId="0" applyFont="1" applyFill="1"/>
    <xf numFmtId="0" fontId="12" fillId="0" borderId="0" xfId="0" applyFont="1" applyFill="1"/>
    <xf numFmtId="0" fontId="0" fillId="0" borderId="0" xfId="0" applyFill="1"/>
    <xf numFmtId="0" fontId="9" fillId="0" borderId="0" xfId="0" applyFont="1" applyFill="1"/>
    <xf numFmtId="165" fontId="9" fillId="0" borderId="2" xfId="1" applyNumberFormat="1" applyFont="1" applyFill="1" applyBorder="1" applyAlignment="1">
      <alignment horizontal="center"/>
    </xf>
    <xf numFmtId="165" fontId="7" fillId="0" borderId="0" xfId="0" applyNumberFormat="1" applyFont="1" applyFill="1"/>
    <xf numFmtId="0" fontId="7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9" fillId="0" borderId="0" xfId="1" applyNumberFormat="1" applyFont="1" applyFill="1" applyBorder="1"/>
    <xf numFmtId="0" fontId="0" fillId="0" borderId="0" xfId="0" applyFont="1" applyFill="1"/>
    <xf numFmtId="165" fontId="7" fillId="0" borderId="0" xfId="1" applyNumberFormat="1" applyFont="1" applyFill="1" applyBorder="1"/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"/>
    </xf>
    <xf numFmtId="165" fontId="9" fillId="0" borderId="0" xfId="1" applyNumberFormat="1" applyFont="1" applyFill="1" applyBorder="1"/>
    <xf numFmtId="165" fontId="9" fillId="0" borderId="1" xfId="1" applyNumberFormat="1" applyFont="1" applyFill="1" applyBorder="1"/>
    <xf numFmtId="165" fontId="0" fillId="0" borderId="0" xfId="1" applyNumberFormat="1" applyFont="1" applyFill="1"/>
    <xf numFmtId="0" fontId="7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165" fontId="9" fillId="0" borderId="0" xfId="1" applyNumberFormat="1" applyFont="1" applyFill="1" applyBorder="1"/>
    <xf numFmtId="0" fontId="7" fillId="0" borderId="0" xfId="0" applyFont="1" applyFill="1"/>
    <xf numFmtId="165" fontId="7" fillId="0" borderId="0" xfId="1" applyNumberFormat="1" applyFont="1" applyFill="1"/>
    <xf numFmtId="165" fontId="9" fillId="0" borderId="0" xfId="1" applyNumberFormat="1" applyFont="1" applyFill="1"/>
    <xf numFmtId="165" fontId="7" fillId="0" borderId="0" xfId="1" applyNumberFormat="1" applyFont="1" applyFill="1" applyBorder="1"/>
    <xf numFmtId="0" fontId="0" fillId="0" borderId="0" xfId="0" applyAlignment="1">
      <alignment horizontal="center"/>
    </xf>
    <xf numFmtId="165" fontId="7" fillId="0" borderId="3" xfId="1" applyNumberFormat="1" applyFont="1" applyFill="1" applyBorder="1"/>
    <xf numFmtId="165" fontId="9" fillId="0" borderId="0" xfId="1" applyNumberFormat="1" applyFont="1" applyFill="1" applyBorder="1"/>
    <xf numFmtId="0" fontId="7" fillId="0" borderId="0" xfId="0" applyFont="1" applyFill="1"/>
    <xf numFmtId="165" fontId="7" fillId="0" borderId="0" xfId="1" applyNumberFormat="1" applyFont="1" applyFill="1"/>
    <xf numFmtId="165" fontId="9" fillId="0" borderId="0" xfId="1" applyNumberFormat="1" applyFont="1" applyFill="1"/>
    <xf numFmtId="165" fontId="9" fillId="0" borderId="3" xfId="1" applyNumberFormat="1" applyFont="1" applyFill="1" applyBorder="1"/>
    <xf numFmtId="0" fontId="0" fillId="0" borderId="0" xfId="0" applyAlignment="1">
      <alignment horizontal="center"/>
    </xf>
    <xf numFmtId="165" fontId="9" fillId="0" borderId="2" xfId="1" applyNumberFormat="1" applyFont="1" applyFill="1" applyBorder="1"/>
    <xf numFmtId="0" fontId="0" fillId="0" borderId="0" xfId="0" applyAlignment="1">
      <alignment horizontal="left"/>
    </xf>
    <xf numFmtId="165" fontId="9" fillId="0" borderId="0" xfId="1" applyNumberFormat="1" applyFont="1" applyFill="1" applyBorder="1"/>
    <xf numFmtId="165" fontId="9" fillId="0" borderId="1" xfId="1" applyNumberFormat="1" applyFont="1" applyFill="1" applyBorder="1"/>
    <xf numFmtId="165" fontId="9" fillId="0" borderId="0" xfId="1" applyNumberFormat="1" applyFont="1" applyFill="1"/>
    <xf numFmtId="165" fontId="7" fillId="0" borderId="0" xfId="1" applyNumberFormat="1" applyFont="1" applyFill="1" applyBorder="1"/>
    <xf numFmtId="0" fontId="0" fillId="0" borderId="0" xfId="0" applyFill="1"/>
    <xf numFmtId="0" fontId="9" fillId="0" borderId="0" xfId="0" applyFont="1" applyFill="1"/>
    <xf numFmtId="0" fontId="12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0" fillId="0" borderId="0" xfId="0" applyFont="1" applyFill="1"/>
    <xf numFmtId="165" fontId="0" fillId="0" borderId="0" xfId="0" applyNumberFormat="1" applyFont="1" applyFill="1"/>
    <xf numFmtId="0" fontId="9" fillId="0" borderId="0" xfId="0" applyFont="1" applyFill="1" applyAlignment="1"/>
    <xf numFmtId="49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164" fontId="0" fillId="0" borderId="0" xfId="0" applyNumberFormat="1" applyFont="1" applyFill="1" applyBorder="1" applyAlignment="1"/>
    <xf numFmtId="49" fontId="9" fillId="0" borderId="0" xfId="0" applyNumberFormat="1" applyFont="1" applyFill="1" applyAlignment="1"/>
    <xf numFmtId="164" fontId="9" fillId="0" borderId="0" xfId="0" applyNumberFormat="1" applyFont="1" applyFill="1" applyBorder="1" applyAlignment="1"/>
    <xf numFmtId="165" fontId="0" fillId="0" borderId="0" xfId="1" applyNumberFormat="1" applyFont="1" applyFill="1" applyAlignment="1"/>
    <xf numFmtId="165" fontId="9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9" fillId="0" borderId="4" xfId="1" applyNumberFormat="1" applyFont="1" applyFill="1" applyBorder="1" applyAlignment="1"/>
    <xf numFmtId="49" fontId="11" fillId="0" borderId="0" xfId="0" applyNumberFormat="1" applyFont="1" applyFill="1" applyAlignment="1"/>
    <xf numFmtId="49" fontId="9" fillId="0" borderId="0" xfId="0" applyNumberFormat="1" applyFont="1" applyFill="1" applyAlignment="1">
      <alignment wrapText="1"/>
    </xf>
    <xf numFmtId="43" fontId="9" fillId="0" borderId="0" xfId="4" applyFont="1" applyFill="1" applyBorder="1" applyAlignment="1"/>
    <xf numFmtId="49" fontId="9" fillId="0" borderId="0" xfId="0" applyNumberFormat="1" applyFont="1" applyFill="1" applyAlignment="1">
      <alignment horizontal="left" wrapText="1"/>
    </xf>
    <xf numFmtId="168" fontId="9" fillId="0" borderId="0" xfId="0" applyNumberFormat="1" applyFont="1" applyFill="1" applyBorder="1" applyAlignment="1"/>
    <xf numFmtId="168" fontId="9" fillId="0" borderId="0" xfId="4" applyNumberFormat="1" applyFont="1" applyFill="1" applyBorder="1" applyAlignment="1"/>
    <xf numFmtId="165" fontId="7" fillId="0" borderId="0" xfId="1" applyNumberFormat="1" applyFont="1" applyFill="1" applyBorder="1" applyAlignment="1"/>
    <xf numFmtId="168" fontId="9" fillId="0" borderId="0" xfId="0" applyNumberFormat="1" applyFont="1" applyFill="1" applyAlignment="1"/>
    <xf numFmtId="43" fontId="9" fillId="0" borderId="0" xfId="4" applyFont="1" applyFill="1" applyAlignment="1"/>
    <xf numFmtId="43" fontId="9" fillId="0" borderId="0" xfId="1" applyFont="1" applyFill="1" applyBorder="1" applyAlignment="1"/>
    <xf numFmtId="165" fontId="7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0" fillId="0" borderId="0" xfId="1" applyFont="1" applyFill="1" applyBorder="1" applyAlignment="1"/>
    <xf numFmtId="0" fontId="9" fillId="0" borderId="0" xfId="0" applyNumberFormat="1" applyFont="1" applyFill="1" applyAlignment="1"/>
    <xf numFmtId="0" fontId="12" fillId="0" borderId="0" xfId="0" applyNumberFormat="1" applyFont="1" applyFill="1" applyAlignment="1"/>
    <xf numFmtId="0" fontId="11" fillId="0" borderId="0" xfId="0" applyNumberFormat="1" applyFont="1" applyFill="1" applyAlignment="1"/>
    <xf numFmtId="0" fontId="9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>
      <alignment horizontal="left" wrapText="1"/>
    </xf>
    <xf numFmtId="0" fontId="9" fillId="0" borderId="0" xfId="0" applyNumberFormat="1" applyFont="1" applyFill="1"/>
    <xf numFmtId="0" fontId="9" fillId="0" borderId="0" xfId="0" applyNumberFormat="1" applyFont="1" applyFill="1" applyAlignment="1">
      <alignment horizontal="left"/>
    </xf>
    <xf numFmtId="0" fontId="20" fillId="0" borderId="0" xfId="0" applyFont="1" applyFill="1"/>
    <xf numFmtId="0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8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165" fontId="0" fillId="0" borderId="0" xfId="4" applyNumberFormat="1" applyFont="1" applyFill="1" applyBorder="1" applyAlignment="1"/>
    <xf numFmtId="0" fontId="21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Alignment="1"/>
    <xf numFmtId="165" fontId="0" fillId="0" borderId="0" xfId="1" applyNumberFormat="1" applyFont="1" applyFill="1" applyBorder="1" applyAlignment="1"/>
    <xf numFmtId="0" fontId="11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165" fontId="0" fillId="0" borderId="0" xfId="1" applyNumberFormat="1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5" fontId="7" fillId="0" borderId="0" xfId="1" applyNumberFormat="1" applyFont="1" applyFill="1" applyAlignment="1"/>
    <xf numFmtId="165" fontId="9" fillId="0" borderId="4" xfId="1" applyNumberFormat="1" applyFont="1" applyFill="1" applyBorder="1"/>
    <xf numFmtId="169" fontId="9" fillId="0" borderId="2" xfId="1" applyNumberFormat="1" applyFont="1" applyFill="1" applyBorder="1" applyAlignment="1"/>
    <xf numFmtId="169" fontId="0" fillId="0" borderId="0" xfId="1" applyNumberFormat="1" applyFont="1" applyFill="1" applyBorder="1" applyAlignment="1"/>
    <xf numFmtId="169" fontId="0" fillId="0" borderId="0" xfId="0" applyNumberFormat="1" applyFont="1" applyFill="1" applyBorder="1" applyAlignment="1"/>
    <xf numFmtId="165" fontId="9" fillId="0" borderId="0" xfId="0" applyNumberFormat="1" applyFont="1" applyFill="1"/>
    <xf numFmtId="0" fontId="0" fillId="0" borderId="0" xfId="0" applyAlignment="1"/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49" fontId="11" fillId="0" borderId="0" xfId="0" applyNumberFormat="1" applyFont="1" applyFill="1" applyAlignment="1">
      <alignment horizontal="center" wrapText="1"/>
    </xf>
    <xf numFmtId="49" fontId="12" fillId="0" borderId="0" xfId="0" applyNumberFormat="1" applyFont="1" applyFill="1" applyAlignment="1">
      <alignment horizontal="center"/>
    </xf>
    <xf numFmtId="164" fontId="9" fillId="0" borderId="0" xfId="0" applyNumberFormat="1" applyFont="1" applyFill="1"/>
    <xf numFmtId="164" fontId="9" fillId="0" borderId="1" xfId="0" applyNumberFormat="1" applyFont="1" applyFill="1" applyBorder="1"/>
    <xf numFmtId="164" fontId="9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49" fontId="7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</cellXfs>
  <cellStyles count="1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2 2 2" xfId="12" xr:uid="{A6612DF2-0D50-4664-8C60-2B1B9301D97B}"/>
    <cellStyle name="Normal 3 2 2 3" xfId="17" xr:uid="{ABFA7650-4386-4B41-AB93-A37D74F4F0DB}"/>
    <cellStyle name="Normal 3 2 3" xfId="10" xr:uid="{E6016C55-BEFE-47B8-9BDA-EE01BAAD7CC8}"/>
    <cellStyle name="Normal 3 2 4" xfId="15" xr:uid="{204D0D17-38B3-4CB6-8FBB-2D192E05659A}"/>
    <cellStyle name="Normal 3 3" xfId="6" xr:uid="{00000000-0005-0000-0000-000003000000}"/>
    <cellStyle name="Normal 3 3 2" xfId="11" xr:uid="{8BD5A4E9-9D8B-4C90-B4A5-7D21D4657396}"/>
    <cellStyle name="Normal 3 3 3" xfId="16" xr:uid="{EC1D486C-F718-406B-90FB-60AD7EE58762}"/>
    <cellStyle name="Normal 3 4" xfId="8" xr:uid="{93AC4925-7926-4A3E-9FA4-2DCBFC6D3EE4}"/>
    <cellStyle name="Normal 3 4 2" xfId="13" xr:uid="{25AF4697-236C-468A-BB7C-C0BDAB5FD8D4}"/>
    <cellStyle name="Normal 3 4 3" xfId="18" xr:uid="{78656DF4-DE67-49B0-8342-F32880333815}"/>
    <cellStyle name="Normal 3 5" xfId="9" xr:uid="{2DDDA218-B452-4D80-B760-14E6C3BF8994}"/>
    <cellStyle name="Normal 3 6" xfId="14" xr:uid="{5359D8D6-8368-4791-BFEC-EB7C06B956AA}"/>
    <cellStyle name="Percent" xfId="2" builtinId="5"/>
  </cellStyles>
  <dxfs count="0"/>
  <tableStyles count="0" defaultTableStyle="TableStyleMedium2" defaultPivotStyle="PivotStyleLight16"/>
  <colors>
    <mruColors>
      <color rgb="FFCCFF33"/>
      <color rgb="FF66FFF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91"/>
  <sheetViews>
    <sheetView view="pageBreakPreview" topLeftCell="A73" zoomScale="70" zoomScaleNormal="55" zoomScaleSheetLayoutView="70" workbookViewId="0">
      <selection activeCell="K34" sqref="K34"/>
    </sheetView>
  </sheetViews>
  <sheetFormatPr defaultColWidth="8.1796875" defaultRowHeight="18.75" customHeight="1" x14ac:dyDescent="0.3"/>
  <cols>
    <col min="1" max="1" width="47.81640625" customWidth="1"/>
    <col min="2" max="2" width="8.54296875" style="164" customWidth="1"/>
    <col min="3" max="3" width="2.453125" style="164" customWidth="1"/>
    <col min="4" max="4" width="14.453125" customWidth="1"/>
    <col min="5" max="5" width="2.453125" customWidth="1"/>
    <col min="6" max="6" width="14.453125" customWidth="1"/>
    <col min="7" max="7" width="2.453125" customWidth="1"/>
    <col min="8" max="8" width="14.453125" customWidth="1"/>
    <col min="9" max="9" width="2.453125" customWidth="1"/>
    <col min="10" max="10" width="14.81640625" customWidth="1"/>
    <col min="11" max="11" width="10" bestFit="1" customWidth="1"/>
  </cols>
  <sheetData>
    <row r="1" spans="1:10" ht="23.15" customHeight="1" x14ac:dyDescent="0.7">
      <c r="A1" s="153" t="s">
        <v>94</v>
      </c>
      <c r="B1" s="154"/>
      <c r="C1" s="154"/>
      <c r="D1" s="155"/>
      <c r="E1" s="155"/>
      <c r="F1" s="155"/>
      <c r="G1" s="155"/>
      <c r="H1" s="155"/>
      <c r="I1" s="155"/>
      <c r="J1" s="155"/>
    </row>
    <row r="2" spans="1:10" ht="23.15" customHeight="1" x14ac:dyDescent="0.7">
      <c r="A2" s="156" t="s">
        <v>0</v>
      </c>
      <c r="B2" s="154"/>
      <c r="C2" s="154"/>
      <c r="D2" s="155"/>
      <c r="E2" s="155"/>
      <c r="F2" s="155"/>
      <c r="G2" s="155"/>
      <c r="H2" s="155"/>
      <c r="I2" s="155"/>
      <c r="J2" s="155"/>
    </row>
    <row r="3" spans="1:10" ht="20.5" customHeight="1" x14ac:dyDescent="0.65">
      <c r="A3" s="156"/>
      <c r="B3" s="157"/>
      <c r="C3" s="157"/>
      <c r="D3" s="155"/>
      <c r="E3" s="155"/>
      <c r="F3" s="67"/>
      <c r="G3" s="155"/>
      <c r="H3" s="155"/>
      <c r="I3" s="155"/>
      <c r="J3" s="155"/>
    </row>
    <row r="4" spans="1:10" ht="20.5" customHeight="1" x14ac:dyDescent="0.65">
      <c r="A4" s="158"/>
      <c r="B4" s="157"/>
      <c r="C4" s="157"/>
      <c r="D4" s="437" t="s">
        <v>1</v>
      </c>
      <c r="E4" s="437"/>
      <c r="F4" s="437"/>
      <c r="G4" s="159"/>
      <c r="H4" s="437" t="s">
        <v>2</v>
      </c>
      <c r="I4" s="437"/>
      <c r="J4" s="437"/>
    </row>
    <row r="5" spans="1:10" ht="20.5" customHeight="1" x14ac:dyDescent="0.65">
      <c r="A5" s="158"/>
      <c r="B5" s="157"/>
      <c r="C5" s="157"/>
      <c r="D5" s="437" t="s">
        <v>3</v>
      </c>
      <c r="E5" s="437"/>
      <c r="F5" s="437"/>
      <c r="G5" s="160"/>
      <c r="H5" s="437" t="s">
        <v>3</v>
      </c>
      <c r="I5" s="437"/>
      <c r="J5" s="437"/>
    </row>
    <row r="6" spans="1:10" ht="17.5" customHeight="1" x14ac:dyDescent="0.65">
      <c r="A6" s="158"/>
      <c r="B6" s="157"/>
      <c r="C6" s="157"/>
      <c r="D6" s="161" t="s">
        <v>176</v>
      </c>
      <c r="E6" s="162"/>
      <c r="F6" s="163" t="s">
        <v>4</v>
      </c>
      <c r="G6" s="164"/>
      <c r="H6" s="161" t="s">
        <v>176</v>
      </c>
      <c r="I6" s="162"/>
      <c r="J6" s="163" t="s">
        <v>4</v>
      </c>
    </row>
    <row r="7" spans="1:10" ht="17.5" customHeight="1" x14ac:dyDescent="0.3">
      <c r="A7" s="160" t="s">
        <v>5</v>
      </c>
      <c r="B7" s="165" t="s">
        <v>6</v>
      </c>
      <c r="C7" s="166"/>
      <c r="D7" s="167" t="s">
        <v>186</v>
      </c>
      <c r="E7" s="152"/>
      <c r="F7" s="167" t="s">
        <v>139</v>
      </c>
      <c r="G7" s="152"/>
      <c r="H7" s="167" t="s">
        <v>186</v>
      </c>
      <c r="I7" s="152"/>
      <c r="J7" s="167" t="s">
        <v>139</v>
      </c>
    </row>
    <row r="8" spans="1:10" ht="17.5" customHeight="1" x14ac:dyDescent="0.3">
      <c r="A8" s="160"/>
      <c r="B8" s="165"/>
      <c r="C8" s="166"/>
      <c r="D8" s="161" t="s">
        <v>120</v>
      </c>
      <c r="E8" s="151"/>
      <c r="F8" s="161" t="s">
        <v>121</v>
      </c>
      <c r="G8" s="151"/>
      <c r="H8" s="161" t="s">
        <v>120</v>
      </c>
      <c r="I8" s="151"/>
      <c r="J8" s="164" t="s">
        <v>121</v>
      </c>
    </row>
    <row r="9" spans="1:10" ht="20.5" customHeight="1" x14ac:dyDescent="0.3">
      <c r="A9" s="168"/>
      <c r="B9" s="166"/>
      <c r="C9" s="166"/>
      <c r="D9" s="438" t="s">
        <v>7</v>
      </c>
      <c r="E9" s="439"/>
      <c r="F9" s="439"/>
      <c r="G9" s="439"/>
      <c r="H9" s="439"/>
      <c r="I9" s="439"/>
      <c r="J9" s="439"/>
    </row>
    <row r="10" spans="1:10" ht="20.5" customHeight="1" x14ac:dyDescent="0.3">
      <c r="A10" s="169" t="s">
        <v>8</v>
      </c>
      <c r="B10" s="166"/>
      <c r="C10" s="166"/>
      <c r="D10" s="170"/>
      <c r="E10" s="170"/>
      <c r="F10" s="170"/>
      <c r="G10" s="170"/>
      <c r="H10" s="170"/>
      <c r="I10" s="170"/>
      <c r="J10" s="170"/>
    </row>
    <row r="11" spans="1:10" ht="20.5" customHeight="1" x14ac:dyDescent="0.3">
      <c r="A11" s="171" t="s">
        <v>95</v>
      </c>
      <c r="B11" s="165"/>
      <c r="C11" s="165"/>
      <c r="D11" s="172">
        <v>97646</v>
      </c>
      <c r="E11" s="172"/>
      <c r="F11" s="172">
        <v>229712</v>
      </c>
      <c r="G11" s="172"/>
      <c r="H11" s="172">
        <v>24608</v>
      </c>
      <c r="I11" s="172"/>
      <c r="J11" s="172">
        <v>27263</v>
      </c>
    </row>
    <row r="12" spans="1:10" ht="20.5" customHeight="1" x14ac:dyDescent="0.3">
      <c r="A12" s="173" t="s">
        <v>187</v>
      </c>
      <c r="B12" s="165">
        <v>5</v>
      </c>
      <c r="C12" s="165"/>
      <c r="D12" s="172">
        <v>539301</v>
      </c>
      <c r="E12" s="172"/>
      <c r="F12" s="172">
        <v>721773</v>
      </c>
      <c r="G12" s="172"/>
      <c r="H12" s="172">
        <v>428263</v>
      </c>
      <c r="I12" s="172"/>
      <c r="J12" s="172">
        <v>97715</v>
      </c>
    </row>
    <row r="13" spans="1:10" ht="20.5" customHeight="1" x14ac:dyDescent="0.3">
      <c r="A13" s="171" t="s">
        <v>9</v>
      </c>
      <c r="B13" s="165"/>
      <c r="C13" s="165"/>
      <c r="D13" s="172">
        <v>40845</v>
      </c>
      <c r="E13" s="172"/>
      <c r="F13" s="172">
        <v>48879</v>
      </c>
      <c r="G13" s="172"/>
      <c r="H13" s="172">
        <v>0</v>
      </c>
      <c r="I13" s="172"/>
      <c r="J13" s="172">
        <v>0</v>
      </c>
    </row>
    <row r="14" spans="1:10" ht="20.5" customHeight="1" x14ac:dyDescent="0.3">
      <c r="A14" s="171" t="s">
        <v>10</v>
      </c>
      <c r="B14" s="165">
        <v>5</v>
      </c>
      <c r="C14" s="165"/>
      <c r="D14" s="172">
        <v>121603</v>
      </c>
      <c r="E14" s="172"/>
      <c r="F14" s="172">
        <v>51746</v>
      </c>
      <c r="G14" s="172"/>
      <c r="H14" s="172">
        <v>16212</v>
      </c>
      <c r="I14" s="172"/>
      <c r="J14" s="172">
        <v>4200</v>
      </c>
    </row>
    <row r="15" spans="1:10" ht="20.5" customHeight="1" x14ac:dyDescent="0.3">
      <c r="A15" s="49" t="s">
        <v>97</v>
      </c>
      <c r="B15" s="165"/>
      <c r="C15" s="174"/>
      <c r="D15" s="56">
        <f>SUM(D11:D14)</f>
        <v>799395</v>
      </c>
      <c r="E15" s="175"/>
      <c r="F15" s="56">
        <f>SUM(F11:F14)</f>
        <v>1052110</v>
      </c>
      <c r="G15" s="176"/>
      <c r="H15" s="56">
        <f>SUM(H11:H14)</f>
        <v>469083</v>
      </c>
      <c r="I15" s="176"/>
      <c r="J15" s="56">
        <f>SUM(J11:J14)</f>
        <v>129178</v>
      </c>
    </row>
    <row r="16" spans="1:10" ht="20.5" customHeight="1" x14ac:dyDescent="0.3">
      <c r="A16" s="177"/>
      <c r="B16" s="165"/>
      <c r="C16" s="166"/>
      <c r="D16" s="172"/>
      <c r="E16" s="172"/>
      <c r="F16" s="172"/>
      <c r="G16" s="172"/>
      <c r="H16" s="172"/>
      <c r="I16" s="172"/>
      <c r="J16" s="172"/>
    </row>
    <row r="17" spans="1:11" ht="20.5" customHeight="1" x14ac:dyDescent="0.3">
      <c r="A17" s="169" t="s">
        <v>11</v>
      </c>
      <c r="B17" s="165"/>
      <c r="C17" s="166"/>
      <c r="D17" s="172"/>
      <c r="E17" s="172"/>
      <c r="F17" s="172"/>
      <c r="G17" s="172"/>
      <c r="H17" s="172"/>
      <c r="I17" s="172"/>
      <c r="J17" s="172"/>
    </row>
    <row r="18" spans="1:11" ht="20.5" customHeight="1" x14ac:dyDescent="0.3">
      <c r="A18" s="171" t="s">
        <v>12</v>
      </c>
      <c r="B18" s="165">
        <v>6</v>
      </c>
      <c r="C18" s="166"/>
      <c r="D18" s="172">
        <v>0</v>
      </c>
      <c r="E18" s="172"/>
      <c r="F18" s="172">
        <v>0</v>
      </c>
      <c r="G18" s="172"/>
      <c r="H18" s="172">
        <v>31229630</v>
      </c>
      <c r="I18" s="172"/>
      <c r="J18" s="172">
        <v>29755968</v>
      </c>
    </row>
    <row r="19" spans="1:11" ht="20.5" customHeight="1" x14ac:dyDescent="0.3">
      <c r="A19" s="177" t="s">
        <v>37</v>
      </c>
      <c r="B19" s="165"/>
      <c r="C19" s="165"/>
      <c r="D19" s="172">
        <v>122286</v>
      </c>
      <c r="E19" s="172"/>
      <c r="F19" s="172">
        <v>136360</v>
      </c>
      <c r="G19" s="172"/>
      <c r="H19" s="172">
        <v>0</v>
      </c>
      <c r="I19" s="172"/>
      <c r="J19" s="172">
        <v>0</v>
      </c>
      <c r="K19" s="178"/>
    </row>
    <row r="20" spans="1:11" ht="20.5" customHeight="1" x14ac:dyDescent="0.3">
      <c r="A20" s="177" t="s">
        <v>118</v>
      </c>
      <c r="B20" s="165">
        <v>5</v>
      </c>
      <c r="C20" s="165"/>
      <c r="D20" s="172">
        <v>0</v>
      </c>
      <c r="E20" s="172"/>
      <c r="F20" s="172">
        <v>0</v>
      </c>
      <c r="G20" s="172"/>
      <c r="H20" s="172">
        <v>88633244</v>
      </c>
      <c r="I20" s="172"/>
      <c r="J20" s="172">
        <v>87551581</v>
      </c>
    </row>
    <row r="21" spans="1:11" s="49" customFormat="1" ht="20.5" customHeight="1" x14ac:dyDescent="0.3">
      <c r="A21" s="179" t="s">
        <v>13</v>
      </c>
      <c r="B21" s="165">
        <v>7</v>
      </c>
      <c r="C21" s="165"/>
      <c r="D21" s="172">
        <v>61517945</v>
      </c>
      <c r="E21" s="172"/>
      <c r="F21" s="172">
        <v>59586539</v>
      </c>
      <c r="G21" s="172"/>
      <c r="H21" s="172">
        <v>0</v>
      </c>
      <c r="I21" s="172"/>
      <c r="J21" s="172">
        <v>10680</v>
      </c>
    </row>
    <row r="22" spans="1:11" ht="20.5" customHeight="1" x14ac:dyDescent="0.3">
      <c r="A22" s="179" t="s">
        <v>98</v>
      </c>
      <c r="B22" s="165">
        <v>8</v>
      </c>
      <c r="C22" s="165"/>
      <c r="D22" s="172">
        <v>72000225</v>
      </c>
      <c r="E22" s="172"/>
      <c r="F22" s="172">
        <v>70680805</v>
      </c>
      <c r="G22" s="172"/>
      <c r="H22" s="172">
        <v>96951</v>
      </c>
      <c r="I22" s="172"/>
      <c r="J22" s="172">
        <v>112950</v>
      </c>
    </row>
    <row r="23" spans="1:11" ht="20.5" customHeight="1" x14ac:dyDescent="0.3">
      <c r="A23" s="177" t="s">
        <v>82</v>
      </c>
      <c r="B23" s="165"/>
      <c r="C23" s="165"/>
      <c r="D23" s="172">
        <v>196815</v>
      </c>
      <c r="E23" s="172"/>
      <c r="F23" s="172">
        <v>193322</v>
      </c>
      <c r="G23" s="172"/>
      <c r="H23" s="172">
        <v>47220</v>
      </c>
      <c r="I23" s="172"/>
      <c r="J23" s="172">
        <v>36582</v>
      </c>
    </row>
    <row r="24" spans="1:11" ht="20.5" customHeight="1" x14ac:dyDescent="0.3">
      <c r="A24" s="179" t="s">
        <v>14</v>
      </c>
      <c r="B24" s="165"/>
      <c r="C24" s="165"/>
      <c r="D24" s="172">
        <v>964718</v>
      </c>
      <c r="E24" s="172"/>
      <c r="F24" s="172">
        <v>737083</v>
      </c>
      <c r="G24" s="172"/>
      <c r="H24" s="172">
        <v>76080</v>
      </c>
      <c r="I24" s="172"/>
      <c r="J24" s="172">
        <v>110783</v>
      </c>
    </row>
    <row r="25" spans="1:11" ht="20.5" customHeight="1" x14ac:dyDescent="0.3">
      <c r="A25" s="177" t="s">
        <v>15</v>
      </c>
      <c r="B25" s="165">
        <v>5</v>
      </c>
      <c r="C25" s="165"/>
      <c r="D25" s="172">
        <v>492076</v>
      </c>
      <c r="E25" s="172"/>
      <c r="F25" s="172">
        <v>560939</v>
      </c>
      <c r="G25" s="172"/>
      <c r="H25" s="172">
        <v>221349</v>
      </c>
      <c r="I25" s="172"/>
      <c r="J25" s="172">
        <v>211972</v>
      </c>
    </row>
    <row r="26" spans="1:11" ht="20.5" customHeight="1" x14ac:dyDescent="0.3">
      <c r="A26" s="49" t="s">
        <v>99</v>
      </c>
      <c r="B26" s="174"/>
      <c r="C26" s="174"/>
      <c r="D26" s="56">
        <f>SUM(D18:D25)</f>
        <v>135294065</v>
      </c>
      <c r="E26" s="175"/>
      <c r="F26" s="56">
        <f>SUM(F18:F25)</f>
        <v>131895048</v>
      </c>
      <c r="G26" s="176"/>
      <c r="H26" s="56">
        <f>SUM(H18:H25)</f>
        <v>120304474</v>
      </c>
      <c r="I26" s="176"/>
      <c r="J26" s="56">
        <f>SUM(J18:J25)</f>
        <v>117790516</v>
      </c>
    </row>
    <row r="27" spans="1:11" ht="20.25" customHeight="1" x14ac:dyDescent="0.3">
      <c r="A27" s="177"/>
      <c r="B27" s="165"/>
      <c r="C27" s="166"/>
      <c r="D27" s="180"/>
      <c r="E27" s="180"/>
      <c r="F27" s="180"/>
      <c r="G27" s="180"/>
      <c r="H27" s="180"/>
      <c r="I27" s="180"/>
      <c r="J27" s="180"/>
    </row>
    <row r="28" spans="1:11" ht="20.5" customHeight="1" thickBot="1" x14ac:dyDescent="0.35">
      <c r="A28" s="49" t="s">
        <v>16</v>
      </c>
      <c r="B28" s="174"/>
      <c r="C28" s="174"/>
      <c r="D28" s="181">
        <f>D26+D15</f>
        <v>136093460</v>
      </c>
      <c r="E28" s="175"/>
      <c r="F28" s="181">
        <f>F26+F15</f>
        <v>132947158</v>
      </c>
      <c r="G28" s="175"/>
      <c r="H28" s="181">
        <f>SUM(H15,H26)</f>
        <v>120773557</v>
      </c>
      <c r="I28" s="175"/>
      <c r="J28" s="181">
        <f>SUM(J15,J26)</f>
        <v>117919694</v>
      </c>
    </row>
    <row r="29" spans="1:11" ht="20.5" customHeight="1" thickTop="1" x14ac:dyDescent="0.3">
      <c r="A29" s="177"/>
      <c r="B29" s="165"/>
      <c r="C29" s="165"/>
      <c r="D29" s="107"/>
      <c r="E29" s="107"/>
      <c r="F29" s="107"/>
      <c r="G29" s="107"/>
      <c r="H29" s="107"/>
      <c r="I29" s="107"/>
      <c r="J29" s="107"/>
    </row>
    <row r="30" spans="1:11" ht="20.5" hidden="1" customHeight="1" x14ac:dyDescent="0.3">
      <c r="A30" s="179"/>
      <c r="B30" s="165"/>
      <c r="C30" s="165"/>
      <c r="D30" s="107"/>
      <c r="E30" s="107"/>
      <c r="F30" s="107"/>
      <c r="G30" s="107"/>
      <c r="H30" s="107"/>
      <c r="I30" s="107"/>
      <c r="J30" s="107"/>
    </row>
    <row r="31" spans="1:11" ht="20.5" customHeight="1" x14ac:dyDescent="0.3">
      <c r="A31" s="177"/>
      <c r="B31" s="165"/>
      <c r="C31" s="166"/>
      <c r="D31" s="180"/>
      <c r="E31" s="171"/>
      <c r="F31" s="171"/>
      <c r="G31" s="171"/>
      <c r="H31" s="171"/>
      <c r="I31" s="171"/>
      <c r="J31" s="171"/>
    </row>
    <row r="32" spans="1:11" ht="23.15" customHeight="1" x14ac:dyDescent="0.35">
      <c r="A32" s="153" t="s">
        <v>94</v>
      </c>
      <c r="B32" s="182"/>
      <c r="C32" s="182"/>
      <c r="D32" s="182"/>
      <c r="E32" s="171"/>
      <c r="F32" s="171"/>
      <c r="G32" s="171"/>
      <c r="H32" s="171"/>
      <c r="I32" s="171"/>
      <c r="J32" s="171"/>
    </row>
    <row r="33" spans="1:15" ht="23.15" customHeight="1" x14ac:dyDescent="0.35">
      <c r="A33" s="156" t="s">
        <v>0</v>
      </c>
      <c r="B33" s="183"/>
      <c r="C33" s="183"/>
      <c r="D33" s="183"/>
      <c r="E33" s="171"/>
      <c r="F33" s="171"/>
      <c r="G33" s="171"/>
      <c r="H33" s="171"/>
      <c r="I33" s="171"/>
      <c r="J33" s="171"/>
    </row>
    <row r="34" spans="1:15" ht="17.5" customHeight="1" x14ac:dyDescent="0.3">
      <c r="A34" s="156"/>
      <c r="B34" s="166"/>
      <c r="C34" s="166"/>
      <c r="D34" s="171"/>
      <c r="E34" s="171"/>
      <c r="F34" s="171"/>
      <c r="G34" s="171"/>
      <c r="H34" s="171"/>
      <c r="I34" s="171"/>
      <c r="J34" s="171"/>
    </row>
    <row r="35" spans="1:15" s="186" customFormat="1" ht="17.5" customHeight="1" x14ac:dyDescent="0.3">
      <c r="A35" s="184"/>
      <c r="B35" s="185"/>
      <c r="C35" s="185"/>
      <c r="D35" s="437" t="s">
        <v>1</v>
      </c>
      <c r="E35" s="437"/>
      <c r="F35" s="437"/>
      <c r="G35" s="159"/>
      <c r="H35" s="437" t="s">
        <v>2</v>
      </c>
      <c r="I35" s="437"/>
      <c r="J35" s="437"/>
    </row>
    <row r="36" spans="1:15" s="186" customFormat="1" ht="17.5" customHeight="1" x14ac:dyDescent="0.3">
      <c r="A36" s="184"/>
      <c r="B36" s="185"/>
      <c r="C36" s="185"/>
      <c r="D36" s="437" t="s">
        <v>3</v>
      </c>
      <c r="E36" s="437"/>
      <c r="F36" s="437"/>
      <c r="G36" s="160"/>
      <c r="H36" s="437" t="s">
        <v>3</v>
      </c>
      <c r="I36" s="437"/>
      <c r="J36" s="437"/>
    </row>
    <row r="37" spans="1:15" s="186" customFormat="1" ht="17.5" customHeight="1" x14ac:dyDescent="0.3">
      <c r="A37" s="184"/>
      <c r="B37" s="185"/>
      <c r="C37" s="185"/>
      <c r="D37" s="161" t="s">
        <v>176</v>
      </c>
      <c r="E37" s="162"/>
      <c r="F37" s="163" t="s">
        <v>4</v>
      </c>
      <c r="G37" s="164"/>
      <c r="H37" s="161" t="s">
        <v>176</v>
      </c>
      <c r="I37" s="162"/>
      <c r="J37" s="163" t="s">
        <v>4</v>
      </c>
    </row>
    <row r="38" spans="1:15" s="186" customFormat="1" ht="17.5" customHeight="1" x14ac:dyDescent="0.3">
      <c r="A38" s="187" t="s">
        <v>17</v>
      </c>
      <c r="B38" s="188" t="s">
        <v>6</v>
      </c>
      <c r="C38" s="185"/>
      <c r="D38" s="167" t="s">
        <v>186</v>
      </c>
      <c r="E38" s="152"/>
      <c r="F38" s="167" t="s">
        <v>139</v>
      </c>
      <c r="G38" s="152"/>
      <c r="H38" s="167" t="s">
        <v>186</v>
      </c>
      <c r="I38" s="152"/>
      <c r="J38" s="167" t="s">
        <v>139</v>
      </c>
      <c r="M38" s="189"/>
      <c r="O38" s="189"/>
    </row>
    <row r="39" spans="1:15" s="186" customFormat="1" ht="17.5" customHeight="1" x14ac:dyDescent="0.3">
      <c r="A39" s="187"/>
      <c r="B39" s="188"/>
      <c r="C39" s="185"/>
      <c r="D39" s="164" t="s">
        <v>120</v>
      </c>
      <c r="E39" s="164"/>
      <c r="F39" s="164" t="s">
        <v>121</v>
      </c>
      <c r="G39" s="164"/>
      <c r="H39" s="164" t="s">
        <v>120</v>
      </c>
      <c r="I39" s="190"/>
      <c r="J39" s="164" t="s">
        <v>121</v>
      </c>
      <c r="M39" s="189"/>
      <c r="O39" s="189"/>
    </row>
    <row r="40" spans="1:15" s="186" customFormat="1" ht="17.5" customHeight="1" x14ac:dyDescent="0.3">
      <c r="A40" s="191"/>
      <c r="B40" s="185"/>
      <c r="C40" s="185"/>
      <c r="D40" s="435" t="s">
        <v>7</v>
      </c>
      <c r="E40" s="436"/>
      <c r="F40" s="436"/>
      <c r="G40" s="436"/>
      <c r="H40" s="436"/>
      <c r="I40" s="436"/>
      <c r="J40" s="436"/>
      <c r="M40" s="189"/>
      <c r="O40" s="189"/>
    </row>
    <row r="41" spans="1:15" s="193" customFormat="1" ht="17.5" customHeight="1" x14ac:dyDescent="0.3">
      <c r="A41" s="169" t="s">
        <v>18</v>
      </c>
      <c r="B41" s="192"/>
      <c r="C41" s="192"/>
      <c r="D41" s="170"/>
      <c r="E41" s="170"/>
      <c r="F41" s="170"/>
      <c r="G41" s="170"/>
      <c r="H41" s="170"/>
      <c r="I41" s="170"/>
      <c r="J41" s="170"/>
      <c r="M41" s="194"/>
    </row>
    <row r="42" spans="1:15" s="193" customFormat="1" ht="17.5" customHeight="1" x14ac:dyDescent="0.3">
      <c r="A42" s="195" t="s">
        <v>188</v>
      </c>
      <c r="B42" s="165">
        <v>5</v>
      </c>
      <c r="C42" s="196"/>
      <c r="D42" s="172">
        <v>1231533</v>
      </c>
      <c r="E42" s="172"/>
      <c r="F42" s="172">
        <v>1545854</v>
      </c>
      <c r="G42" s="172"/>
      <c r="H42" s="172">
        <v>463836</v>
      </c>
      <c r="I42" s="172"/>
      <c r="J42" s="172">
        <v>789556</v>
      </c>
    </row>
    <row r="43" spans="1:15" s="193" customFormat="1" ht="17.5" customHeight="1" x14ac:dyDescent="0.3">
      <c r="A43" s="171" t="s">
        <v>96</v>
      </c>
      <c r="B43" s="165" t="s">
        <v>189</v>
      </c>
      <c r="C43" s="196"/>
      <c r="D43" s="172">
        <v>3905000</v>
      </c>
      <c r="E43" s="172"/>
      <c r="F43" s="172">
        <v>1525000</v>
      </c>
      <c r="G43" s="172"/>
      <c r="H43" s="172">
        <v>3905000</v>
      </c>
      <c r="I43" s="172"/>
      <c r="J43" s="172">
        <v>2404213</v>
      </c>
    </row>
    <row r="44" spans="1:15" s="193" customFormat="1" ht="17.5" customHeight="1" x14ac:dyDescent="0.3">
      <c r="A44" s="197" t="s">
        <v>160</v>
      </c>
      <c r="B44" s="165">
        <v>5</v>
      </c>
      <c r="C44" s="198"/>
      <c r="D44" s="172">
        <v>35546</v>
      </c>
      <c r="E44" s="172"/>
      <c r="F44" s="172">
        <v>32703</v>
      </c>
      <c r="G44" s="172"/>
      <c r="H44" s="172">
        <v>25714</v>
      </c>
      <c r="I44" s="172"/>
      <c r="J44" s="172">
        <v>40484</v>
      </c>
    </row>
    <row r="45" spans="1:15" s="193" customFormat="1" ht="17.5" customHeight="1" x14ac:dyDescent="0.3">
      <c r="A45" s="171" t="s">
        <v>190</v>
      </c>
      <c r="B45" s="165"/>
      <c r="C45" s="196"/>
      <c r="D45" s="172">
        <v>188</v>
      </c>
      <c r="E45" s="172"/>
      <c r="F45" s="172">
        <v>9599</v>
      </c>
      <c r="G45" s="172"/>
      <c r="H45" s="172">
        <v>0</v>
      </c>
      <c r="I45" s="172"/>
      <c r="J45" s="172">
        <v>0</v>
      </c>
    </row>
    <row r="46" spans="1:15" s="193" customFormat="1" ht="17.5" customHeight="1" x14ac:dyDescent="0.3">
      <c r="A46" s="339" t="s">
        <v>163</v>
      </c>
      <c r="B46" s="427">
        <v>12</v>
      </c>
      <c r="C46" s="428"/>
      <c r="D46" s="172">
        <v>215837</v>
      </c>
      <c r="E46" s="172"/>
      <c r="F46" s="172">
        <v>0</v>
      </c>
      <c r="G46" s="172"/>
      <c r="H46" s="172">
        <v>215837</v>
      </c>
      <c r="I46" s="172"/>
      <c r="J46" s="172">
        <v>0</v>
      </c>
    </row>
    <row r="47" spans="1:15" s="193" customFormat="1" ht="17.5" customHeight="1" x14ac:dyDescent="0.3">
      <c r="A47" s="339" t="s">
        <v>19</v>
      </c>
      <c r="B47" s="427">
        <v>5</v>
      </c>
      <c r="C47" s="429"/>
      <c r="D47" s="172">
        <v>138845</v>
      </c>
      <c r="E47" s="172"/>
      <c r="F47" s="172">
        <v>140189</v>
      </c>
      <c r="G47" s="172"/>
      <c r="H47" s="172">
        <v>11229</v>
      </c>
      <c r="I47" s="172"/>
      <c r="J47" s="172">
        <v>3223</v>
      </c>
    </row>
    <row r="48" spans="1:15" s="193" customFormat="1" ht="17.5" customHeight="1" x14ac:dyDescent="0.3">
      <c r="A48" s="353" t="s">
        <v>100</v>
      </c>
      <c r="B48" s="427"/>
      <c r="C48" s="430"/>
      <c r="D48" s="365">
        <f>SUM(D42:D47)</f>
        <v>5526949</v>
      </c>
      <c r="E48" s="431"/>
      <c r="F48" s="365">
        <f>SUM(F42:F47)</f>
        <v>3253345</v>
      </c>
      <c r="G48" s="431"/>
      <c r="H48" s="432">
        <f>SUM(H42:H47)</f>
        <v>4621616</v>
      </c>
      <c r="I48" s="431"/>
      <c r="J48" s="432">
        <f>SUM(J42:J47)</f>
        <v>3237476</v>
      </c>
    </row>
    <row r="49" spans="1:11" s="204" customFormat="1" ht="17.5" customHeight="1" x14ac:dyDescent="0.3">
      <c r="A49" s="370"/>
      <c r="B49" s="429"/>
      <c r="C49" s="429"/>
      <c r="D49" s="433"/>
      <c r="E49" s="433"/>
      <c r="F49" s="433"/>
      <c r="G49" s="433"/>
      <c r="H49" s="433"/>
      <c r="I49" s="433"/>
      <c r="J49" s="433"/>
    </row>
    <row r="50" spans="1:11" s="193" customFormat="1" ht="17.5" customHeight="1" x14ac:dyDescent="0.3">
      <c r="A50" s="352" t="s">
        <v>101</v>
      </c>
      <c r="B50" s="429"/>
      <c r="C50" s="429"/>
      <c r="D50" s="434"/>
      <c r="E50" s="434"/>
      <c r="F50" s="434"/>
      <c r="G50" s="434"/>
      <c r="H50" s="434"/>
      <c r="I50" s="434"/>
      <c r="J50" s="434"/>
    </row>
    <row r="51" spans="1:11" s="193" customFormat="1" ht="17.5" customHeight="1" x14ac:dyDescent="0.3">
      <c r="A51" s="339" t="s">
        <v>74</v>
      </c>
      <c r="B51" s="427" t="s">
        <v>189</v>
      </c>
      <c r="C51" s="429"/>
      <c r="D51" s="206">
        <v>42812940</v>
      </c>
      <c r="E51" s="206"/>
      <c r="F51" s="206">
        <v>41801479</v>
      </c>
      <c r="G51" s="206"/>
      <c r="H51" s="206">
        <v>43578056</v>
      </c>
      <c r="I51" s="206"/>
      <c r="J51" s="206">
        <v>41801479</v>
      </c>
      <c r="K51" s="207"/>
    </row>
    <row r="52" spans="1:11" s="193" customFormat="1" ht="17.5" customHeight="1" x14ac:dyDescent="0.3">
      <c r="A52" s="114" t="s">
        <v>191</v>
      </c>
      <c r="B52" s="427">
        <v>5</v>
      </c>
      <c r="C52" s="429"/>
      <c r="D52" s="206">
        <v>1765238</v>
      </c>
      <c r="E52" s="206"/>
      <c r="F52" s="206">
        <v>1798411</v>
      </c>
      <c r="G52" s="206"/>
      <c r="H52" s="206">
        <v>44629</v>
      </c>
      <c r="I52" s="206"/>
      <c r="J52" s="206">
        <v>68217</v>
      </c>
    </row>
    <row r="53" spans="1:11" s="193" customFormat="1" ht="17.5" customHeight="1" x14ac:dyDescent="0.3">
      <c r="A53" s="339" t="s">
        <v>141</v>
      </c>
      <c r="B53" s="414"/>
      <c r="C53" s="428"/>
      <c r="D53" s="172">
        <v>399714</v>
      </c>
      <c r="E53" s="172"/>
      <c r="F53" s="172">
        <v>362113</v>
      </c>
      <c r="G53" s="172"/>
      <c r="H53" s="172">
        <v>169442</v>
      </c>
      <c r="I53" s="176"/>
      <c r="J53" s="172">
        <v>150252</v>
      </c>
    </row>
    <row r="54" spans="1:11" s="193" customFormat="1" ht="17.5" customHeight="1" x14ac:dyDescent="0.3">
      <c r="A54" s="339" t="s">
        <v>122</v>
      </c>
      <c r="B54" s="427">
        <v>5</v>
      </c>
      <c r="C54" s="428"/>
      <c r="D54" s="172">
        <v>678065</v>
      </c>
      <c r="E54" s="172"/>
      <c r="F54" s="172">
        <v>813131</v>
      </c>
      <c r="G54" s="172"/>
      <c r="H54" s="172">
        <v>0</v>
      </c>
      <c r="I54" s="176"/>
      <c r="J54" s="172">
        <v>167</v>
      </c>
    </row>
    <row r="55" spans="1:11" s="193" customFormat="1" ht="17.5" customHeight="1" x14ac:dyDescent="0.3">
      <c r="A55" s="339" t="s">
        <v>81</v>
      </c>
      <c r="B55" s="427"/>
      <c r="C55" s="428"/>
      <c r="D55" s="172">
        <v>6603226</v>
      </c>
      <c r="E55" s="172"/>
      <c r="F55" s="172">
        <v>6283696</v>
      </c>
      <c r="G55" s="172"/>
      <c r="H55" s="172">
        <v>0</v>
      </c>
      <c r="I55" s="176"/>
      <c r="J55" s="172">
        <v>0</v>
      </c>
    </row>
    <row r="56" spans="1:11" s="193" customFormat="1" ht="17.5" customHeight="1" x14ac:dyDescent="0.3">
      <c r="A56" s="339" t="s">
        <v>163</v>
      </c>
      <c r="B56" s="427">
        <v>12</v>
      </c>
      <c r="C56" s="428"/>
      <c r="D56" s="172">
        <v>0</v>
      </c>
      <c r="E56" s="172"/>
      <c r="F56" s="172">
        <v>446810</v>
      </c>
      <c r="G56" s="172"/>
      <c r="H56" s="172">
        <v>0</v>
      </c>
      <c r="I56" s="176"/>
      <c r="J56" s="172">
        <v>446810</v>
      </c>
      <c r="K56" s="207"/>
    </row>
    <row r="57" spans="1:11" s="193" customFormat="1" ht="17.5" customHeight="1" x14ac:dyDescent="0.3">
      <c r="A57" s="339" t="s">
        <v>20</v>
      </c>
      <c r="B57" s="427"/>
      <c r="C57" s="428"/>
      <c r="D57" s="172">
        <v>138685</v>
      </c>
      <c r="E57" s="172"/>
      <c r="F57" s="172">
        <v>130841</v>
      </c>
      <c r="G57" s="172"/>
      <c r="H57" s="172">
        <v>100</v>
      </c>
      <c r="I57" s="176"/>
      <c r="J57" s="172">
        <v>0</v>
      </c>
    </row>
    <row r="58" spans="1:11" s="193" customFormat="1" ht="17.5" customHeight="1" x14ac:dyDescent="0.3">
      <c r="A58" s="49" t="s">
        <v>102</v>
      </c>
      <c r="B58" s="200"/>
      <c r="C58" s="200"/>
      <c r="D58" s="202">
        <f>SUM(D51:D57)</f>
        <v>52397868</v>
      </c>
      <c r="E58" s="201"/>
      <c r="F58" s="202">
        <f>SUM(F51:F57)</f>
        <v>51636481</v>
      </c>
      <c r="G58" s="201"/>
      <c r="H58" s="202">
        <f>SUM(H51:H57)</f>
        <v>43792227</v>
      </c>
      <c r="I58" s="201"/>
      <c r="J58" s="202">
        <f>SUM(J51:J57)</f>
        <v>42466925</v>
      </c>
    </row>
    <row r="59" spans="1:11" s="204" customFormat="1" ht="19.5" customHeight="1" x14ac:dyDescent="0.3">
      <c r="A59" s="49" t="s">
        <v>21</v>
      </c>
      <c r="B59" s="208"/>
      <c r="C59" s="208"/>
      <c r="D59" s="209">
        <f>SUM(D48,D58)</f>
        <v>57924817</v>
      </c>
      <c r="E59" s="201"/>
      <c r="F59" s="209">
        <f>SUM(F48,F58)</f>
        <v>54889826</v>
      </c>
      <c r="G59" s="201"/>
      <c r="H59" s="209">
        <f>SUM(H48,H58)</f>
        <v>48413843</v>
      </c>
      <c r="I59" s="201"/>
      <c r="J59" s="209">
        <f>SUM(J48,J58)</f>
        <v>45704401</v>
      </c>
    </row>
    <row r="60" spans="1:11" s="204" customFormat="1" ht="19.5" customHeight="1" x14ac:dyDescent="0.3">
      <c r="A60" s="171"/>
      <c r="B60" s="192"/>
      <c r="C60" s="192"/>
      <c r="D60" s="205"/>
      <c r="E60" s="205"/>
      <c r="F60" s="205"/>
      <c r="G60" s="205"/>
      <c r="H60" s="205"/>
      <c r="I60" s="205"/>
      <c r="J60" s="205"/>
    </row>
    <row r="61" spans="1:11" s="193" customFormat="1" ht="17.5" customHeight="1" x14ac:dyDescent="0.3">
      <c r="A61" s="210" t="s">
        <v>22</v>
      </c>
      <c r="B61" s="192"/>
      <c r="C61" s="192"/>
      <c r="D61" s="205"/>
      <c r="E61" s="205"/>
      <c r="F61" s="205"/>
      <c r="G61" s="205"/>
      <c r="H61" s="205"/>
      <c r="I61" s="205"/>
      <c r="J61" s="205"/>
    </row>
    <row r="62" spans="1:11" s="193" customFormat="1" ht="17.5" customHeight="1" x14ac:dyDescent="0.3">
      <c r="A62" s="171" t="s">
        <v>23</v>
      </c>
      <c r="B62" s="165"/>
      <c r="C62" s="196"/>
      <c r="D62" s="211"/>
      <c r="E62" s="211"/>
      <c r="F62" s="211"/>
      <c r="G62" s="205"/>
      <c r="H62" s="211"/>
      <c r="I62" s="205"/>
      <c r="J62" s="211"/>
    </row>
    <row r="63" spans="1:11" s="193" customFormat="1" ht="17.5" customHeight="1" x14ac:dyDescent="0.3">
      <c r="A63" s="171" t="s">
        <v>24</v>
      </c>
      <c r="B63" s="165"/>
      <c r="C63" s="192"/>
      <c r="D63" s="171"/>
      <c r="E63" s="171"/>
      <c r="F63" s="171"/>
      <c r="G63" s="171"/>
      <c r="H63" s="171"/>
      <c r="I63" s="171"/>
      <c r="J63" s="171"/>
    </row>
    <row r="64" spans="1:11" s="193" customFormat="1" ht="17.5" customHeight="1" x14ac:dyDescent="0.3">
      <c r="A64" s="212" t="s">
        <v>192</v>
      </c>
      <c r="B64" s="186"/>
      <c r="C64" s="192"/>
      <c r="D64" s="171"/>
      <c r="E64" s="171"/>
      <c r="F64" s="171"/>
      <c r="G64" s="171"/>
      <c r="H64" s="171"/>
      <c r="I64" s="171"/>
      <c r="J64" s="171"/>
    </row>
    <row r="65" spans="1:10" s="193" customFormat="1" ht="17.5" customHeight="1" thickBot="1" x14ac:dyDescent="0.35">
      <c r="A65" s="213" t="s">
        <v>193</v>
      </c>
      <c r="B65" s="214"/>
      <c r="C65" s="192"/>
      <c r="D65" s="215">
        <v>32150000</v>
      </c>
      <c r="E65" s="180"/>
      <c r="F65" s="215">
        <v>32150000</v>
      </c>
      <c r="G65" s="180"/>
      <c r="H65" s="215">
        <v>32150000</v>
      </c>
      <c r="I65" s="180"/>
      <c r="J65" s="215">
        <v>32150000</v>
      </c>
    </row>
    <row r="66" spans="1:10" s="193" customFormat="1" ht="17.5" customHeight="1" thickTop="1" x14ac:dyDescent="0.3">
      <c r="A66" s="171" t="s">
        <v>25</v>
      </c>
      <c r="B66" s="165"/>
      <c r="C66" s="192"/>
      <c r="D66" s="171"/>
      <c r="E66" s="171"/>
      <c r="F66" s="171"/>
      <c r="G66" s="171"/>
      <c r="H66" s="171"/>
      <c r="I66" s="171"/>
      <c r="J66" s="171"/>
    </row>
    <row r="67" spans="1:10" s="193" customFormat="1" ht="17.5" customHeight="1" x14ac:dyDescent="0.3">
      <c r="A67" s="212" t="s">
        <v>194</v>
      </c>
      <c r="B67" s="165"/>
      <c r="C67" s="192"/>
      <c r="D67" s="171"/>
      <c r="E67" s="171"/>
      <c r="F67" s="171"/>
      <c r="G67" s="171"/>
      <c r="H67" s="171"/>
      <c r="I67" s="171"/>
      <c r="J67" s="171"/>
    </row>
    <row r="68" spans="1:10" s="193" customFormat="1" ht="17.5" customHeight="1" x14ac:dyDescent="0.3">
      <c r="A68" s="213" t="s">
        <v>193</v>
      </c>
      <c r="B68" s="165"/>
      <c r="C68" s="192"/>
      <c r="D68" s="180">
        <v>32000000</v>
      </c>
      <c r="E68" s="180"/>
      <c r="F68" s="180">
        <v>32000000</v>
      </c>
      <c r="G68" s="180"/>
      <c r="H68" s="180">
        <v>32000000</v>
      </c>
      <c r="I68" s="180"/>
      <c r="J68" s="180">
        <v>32000000</v>
      </c>
    </row>
    <row r="69" spans="1:10" s="193" customFormat="1" ht="17.5" customHeight="1" x14ac:dyDescent="0.3">
      <c r="A69" s="171" t="s">
        <v>140</v>
      </c>
      <c r="B69" s="165"/>
      <c r="C69" s="192"/>
      <c r="D69" s="180">
        <v>39326508</v>
      </c>
      <c r="E69" s="180"/>
      <c r="F69" s="180">
        <v>39326508</v>
      </c>
      <c r="G69" s="180"/>
      <c r="H69" s="180">
        <v>39326508</v>
      </c>
      <c r="I69" s="180"/>
      <c r="J69" s="180">
        <v>39326508</v>
      </c>
    </row>
    <row r="70" spans="1:10" s="193" customFormat="1" ht="17.5" customHeight="1" x14ac:dyDescent="0.3">
      <c r="A70" t="s">
        <v>55</v>
      </c>
      <c r="B70" s="165"/>
      <c r="C70" s="166"/>
      <c r="D70" s="216"/>
      <c r="E70" s="217"/>
      <c r="F70" s="216"/>
      <c r="G70" s="180"/>
      <c r="H70" s="216"/>
      <c r="I70" s="180"/>
      <c r="J70" s="216"/>
    </row>
    <row r="71" spans="1:10" s="193" customFormat="1" ht="17.5" customHeight="1" x14ac:dyDescent="0.3">
      <c r="A71" s="171" t="s">
        <v>103</v>
      </c>
      <c r="B71" s="166"/>
      <c r="C71" s="166"/>
      <c r="D71" s="216">
        <v>78626</v>
      </c>
      <c r="E71" s="217"/>
      <c r="F71" s="216">
        <v>78626</v>
      </c>
      <c r="G71" s="180"/>
      <c r="H71" s="216">
        <v>78626</v>
      </c>
      <c r="I71" s="180"/>
      <c r="J71" s="216">
        <v>78626</v>
      </c>
    </row>
    <row r="72" spans="1:10" s="193" customFormat="1" ht="17.5" customHeight="1" x14ac:dyDescent="0.3">
      <c r="A72" t="s">
        <v>104</v>
      </c>
      <c r="B72" s="165"/>
      <c r="C72" s="166"/>
      <c r="D72" s="216">
        <v>5802225</v>
      </c>
      <c r="E72" s="23"/>
      <c r="F72" s="216">
        <v>5907721</v>
      </c>
      <c r="G72" s="180"/>
      <c r="H72" s="216">
        <v>1068235</v>
      </c>
      <c r="I72" s="180"/>
      <c r="J72" s="216">
        <v>1140621</v>
      </c>
    </row>
    <row r="73" spans="1:10" s="193" customFormat="1" ht="17.5" customHeight="1" x14ac:dyDescent="0.3">
      <c r="A73" t="s">
        <v>195</v>
      </c>
      <c r="B73" s="165"/>
      <c r="C73" s="166"/>
      <c r="D73" s="216">
        <v>7339355</v>
      </c>
      <c r="E73" s="217"/>
      <c r="F73" s="216">
        <v>7339355</v>
      </c>
      <c r="G73" s="180"/>
      <c r="H73" s="216">
        <v>0</v>
      </c>
      <c r="I73" s="180"/>
      <c r="J73" s="216">
        <v>0</v>
      </c>
    </row>
    <row r="74" spans="1:10" s="193" customFormat="1" ht="17.5" customHeight="1" x14ac:dyDescent="0.3">
      <c r="A74" t="s">
        <v>196</v>
      </c>
      <c r="B74" s="165"/>
      <c r="C74" s="166"/>
      <c r="D74" s="216">
        <v>-119868</v>
      </c>
      <c r="E74" s="217"/>
      <c r="F74" s="216">
        <v>-329022</v>
      </c>
      <c r="G74" s="180"/>
      <c r="H74" s="216">
        <v>-119868</v>
      </c>
      <c r="I74" s="180"/>
      <c r="J74" s="216">
        <v>-329022</v>
      </c>
    </row>
    <row r="75" spans="1:10" s="193" customFormat="1" ht="17.5" customHeight="1" x14ac:dyDescent="0.3">
      <c r="A75" t="s">
        <v>197</v>
      </c>
      <c r="B75" s="165"/>
      <c r="C75" s="166"/>
      <c r="D75" s="216">
        <v>7653</v>
      </c>
      <c r="E75" s="217"/>
      <c r="F75" s="216">
        <v>0</v>
      </c>
      <c r="G75" s="180"/>
      <c r="H75" s="216">
        <v>7653</v>
      </c>
      <c r="I75" s="180"/>
      <c r="J75" s="216">
        <v>0</v>
      </c>
    </row>
    <row r="76" spans="1:10" s="193" customFormat="1" ht="17.5" customHeight="1" x14ac:dyDescent="0.3">
      <c r="A76" s="171" t="s">
        <v>198</v>
      </c>
      <c r="B76" s="171"/>
      <c r="C76" s="166"/>
      <c r="D76" s="171"/>
      <c r="E76" s="171"/>
      <c r="F76" s="171"/>
      <c r="G76" s="171"/>
      <c r="H76" s="171"/>
      <c r="I76" s="171"/>
      <c r="J76" s="171"/>
    </row>
    <row r="77" spans="1:10" s="193" customFormat="1" ht="17.5" customHeight="1" x14ac:dyDescent="0.3">
      <c r="A77" s="171" t="s">
        <v>199</v>
      </c>
      <c r="B77" s="165"/>
      <c r="C77" s="166"/>
      <c r="D77" s="218">
        <v>-6265856</v>
      </c>
      <c r="E77" s="219"/>
      <c r="F77" s="218">
        <v>-6265856</v>
      </c>
      <c r="G77" s="199"/>
      <c r="H77" s="218">
        <v>-1440</v>
      </c>
      <c r="I77" s="199"/>
      <c r="J77" s="218">
        <v>-1440</v>
      </c>
    </row>
    <row r="78" spans="1:10" s="193" customFormat="1" ht="17.5" customHeight="1" x14ac:dyDescent="0.3">
      <c r="A78" s="49" t="s">
        <v>26</v>
      </c>
      <c r="B78" s="208"/>
      <c r="C78" s="208"/>
      <c r="D78" s="202">
        <f>SUM(D68:D77)</f>
        <v>78168643</v>
      </c>
      <c r="E78" s="201"/>
      <c r="F78" s="202">
        <f>SUM(F68:F77)</f>
        <v>78057332</v>
      </c>
      <c r="G78" s="201"/>
      <c r="H78" s="202">
        <f>SUM(H68:H77)</f>
        <v>72359714</v>
      </c>
      <c r="I78" s="201"/>
      <c r="J78" s="202">
        <f>SUM(J68:J77)</f>
        <v>72215293</v>
      </c>
    </row>
    <row r="79" spans="1:10" s="193" customFormat="1" ht="17.5" customHeight="1" x14ac:dyDescent="0.3">
      <c r="A79" s="203"/>
      <c r="B79" s="192"/>
      <c r="C79" s="192"/>
      <c r="D79" s="180"/>
      <c r="E79" s="180"/>
      <c r="F79" s="180"/>
      <c r="G79" s="180"/>
      <c r="H79" s="220"/>
      <c r="I79" s="180"/>
      <c r="J79" s="220"/>
    </row>
    <row r="80" spans="1:10" s="193" customFormat="1" ht="17.5" customHeight="1" thickBot="1" x14ac:dyDescent="0.35">
      <c r="A80" s="49" t="s">
        <v>27</v>
      </c>
      <c r="B80" s="192"/>
      <c r="C80" s="192"/>
      <c r="D80" s="221">
        <f>SUM(D59,D78)</f>
        <v>136093460</v>
      </c>
      <c r="E80" s="201"/>
      <c r="F80" s="221">
        <f>SUM(F59,F78)</f>
        <v>132947158</v>
      </c>
      <c r="G80" s="180"/>
      <c r="H80" s="222">
        <f>SUM(H59,H78)</f>
        <v>120773557</v>
      </c>
      <c r="I80" s="180"/>
      <c r="J80" s="222">
        <f>SUM(J59,J78)</f>
        <v>117919694</v>
      </c>
    </row>
    <row r="81" spans="1:10" s="130" customFormat="1" ht="17.5" customHeight="1" thickTop="1" x14ac:dyDescent="0.3">
      <c r="A81" s="223"/>
      <c r="B81" s="193"/>
      <c r="C81" s="188"/>
      <c r="D81" s="131"/>
      <c r="E81" s="224"/>
      <c r="F81" s="224"/>
      <c r="G81" s="224"/>
      <c r="H81" s="133"/>
      <c r="I81" s="132"/>
      <c r="J81" s="131"/>
    </row>
    <row r="82" spans="1:10" s="130" customFormat="1" ht="17.5" customHeight="1" x14ac:dyDescent="0.3">
      <c r="A82" s="223"/>
      <c r="B82" s="185"/>
      <c r="C82" s="188"/>
      <c r="D82" s="131"/>
      <c r="E82" s="224"/>
      <c r="F82" s="131"/>
      <c r="G82" s="224"/>
      <c r="H82" s="131"/>
      <c r="I82" s="132"/>
      <c r="J82" s="131"/>
    </row>
    <row r="83" spans="1:10" s="204" customFormat="1" ht="19.5" customHeight="1" x14ac:dyDescent="0.3">
      <c r="A83" s="187"/>
      <c r="B83" s="225"/>
      <c r="C83" s="225"/>
      <c r="D83" s="226">
        <f>D80-D28</f>
        <v>0</v>
      </c>
      <c r="E83" s="226">
        <f t="shared" ref="E83:J83" si="0">E80-E28</f>
        <v>0</v>
      </c>
      <c r="F83" s="226">
        <f t="shared" si="0"/>
        <v>0</v>
      </c>
      <c r="G83" s="226">
        <f t="shared" si="0"/>
        <v>0</v>
      </c>
      <c r="H83" s="226">
        <f t="shared" si="0"/>
        <v>0</v>
      </c>
      <c r="I83" s="226">
        <f t="shared" si="0"/>
        <v>0</v>
      </c>
      <c r="J83" s="226">
        <f t="shared" si="0"/>
        <v>0</v>
      </c>
    </row>
    <row r="84" spans="1:10" s="193" customFormat="1" ht="19.5" customHeight="1" x14ac:dyDescent="0.3">
      <c r="A84" s="187"/>
      <c r="B84" s="227"/>
      <c r="C84" s="227"/>
      <c r="D84" s="228"/>
      <c r="E84" s="228"/>
      <c r="F84" s="228"/>
      <c r="G84" s="228"/>
      <c r="H84" s="228"/>
      <c r="I84" s="228"/>
      <c r="J84" s="228"/>
    </row>
    <row r="85" spans="1:10" s="193" customFormat="1" ht="17.5" customHeight="1" x14ac:dyDescent="0.3">
      <c r="A85" s="229"/>
      <c r="B85" s="227"/>
      <c r="C85" s="227"/>
      <c r="D85" s="224"/>
      <c r="E85" s="224"/>
      <c r="F85" s="224"/>
      <c r="G85" s="224"/>
      <c r="H85" s="230"/>
      <c r="I85" s="224"/>
      <c r="J85" s="224"/>
    </row>
    <row r="86" spans="1:10" s="193" customFormat="1" ht="17.5" customHeight="1" x14ac:dyDescent="0.3">
      <c r="A86" s="187"/>
      <c r="B86" s="185"/>
      <c r="C86" s="185"/>
      <c r="D86" s="228"/>
      <c r="E86" s="224"/>
      <c r="F86" s="228"/>
      <c r="G86" s="224"/>
      <c r="H86" s="228"/>
      <c r="I86" s="224"/>
      <c r="J86" s="228"/>
    </row>
    <row r="87" spans="1:10" ht="14" x14ac:dyDescent="0.3"/>
    <row r="88" spans="1:10" ht="14" x14ac:dyDescent="0.3">
      <c r="D88" s="231"/>
      <c r="E88" s="231"/>
      <c r="F88" s="231"/>
      <c r="G88" s="231"/>
      <c r="H88" s="231"/>
      <c r="I88" s="231"/>
      <c r="J88" s="231"/>
    </row>
    <row r="89" spans="1:10" ht="14" x14ac:dyDescent="0.3">
      <c r="D89" s="231"/>
      <c r="E89" s="231"/>
      <c r="F89" s="231"/>
      <c r="G89" s="231"/>
      <c r="H89" s="231"/>
      <c r="I89" s="231"/>
      <c r="J89" s="231"/>
    </row>
    <row r="90" spans="1:10" ht="14" x14ac:dyDescent="0.3"/>
    <row r="91" spans="1:10" ht="14" x14ac:dyDescent="0.3"/>
  </sheetData>
  <mergeCells count="10">
    <mergeCell ref="D40:J40"/>
    <mergeCell ref="H4:J4"/>
    <mergeCell ref="H36:J36"/>
    <mergeCell ref="D4:F4"/>
    <mergeCell ref="D36:F36"/>
    <mergeCell ref="D5:F5"/>
    <mergeCell ref="H5:J5"/>
    <mergeCell ref="D9:J9"/>
    <mergeCell ref="D35:F35"/>
    <mergeCell ref="H35:J35"/>
  </mergeCells>
  <pageMargins left="0.78740157480314965" right="0.6692913385826772" top="0.47244094488188981" bottom="0.51181102362204722" header="0.39370078740157483" footer="0.51181102362204722"/>
  <pageSetup paperSize="9" scale="70" firstPageNumber="3" fitToHeight="0" orientation="portrait" useFirstPageNumber="1" r:id="rId1"/>
  <headerFooter scaleWithDoc="0">
    <oddFooter>&amp;L   The accompanying notes are an integral part of these interim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75"/>
  <sheetViews>
    <sheetView view="pageBreakPreview" topLeftCell="A58" zoomScale="85" zoomScaleNormal="100" zoomScaleSheetLayoutView="85" workbookViewId="0">
      <selection activeCell="F11" sqref="F11"/>
    </sheetView>
  </sheetViews>
  <sheetFormatPr defaultColWidth="9.1796875" defaultRowHeight="18.75" customHeight="1" x14ac:dyDescent="0.3"/>
  <cols>
    <col min="1" max="1" width="48.7265625" style="4" customWidth="1"/>
    <col min="2" max="2" width="6.26953125" style="93" customWidth="1"/>
    <col min="3" max="3" width="1.81640625" style="1" customWidth="1"/>
    <col min="4" max="4" width="12.453125" style="23" customWidth="1"/>
    <col min="5" max="5" width="1.81640625" style="1" customWidth="1"/>
    <col min="6" max="6" width="12.453125" style="23" customWidth="1"/>
    <col min="7" max="7" width="1.81640625" style="92" customWidth="1"/>
    <col min="8" max="8" width="12.453125" style="23" customWidth="1"/>
    <col min="9" max="9" width="1.81640625" style="1" customWidth="1"/>
    <col min="10" max="10" width="12.453125" style="23" customWidth="1"/>
    <col min="11" max="11" width="14" style="89" bestFit="1" customWidth="1"/>
    <col min="12" max="12" width="10.453125" style="89" bestFit="1" customWidth="1"/>
    <col min="13" max="16384" width="9.1796875" style="89"/>
  </cols>
  <sheetData>
    <row r="1" spans="1:11" ht="18.75" customHeight="1" x14ac:dyDescent="0.35">
      <c r="A1" s="66" t="s">
        <v>94</v>
      </c>
    </row>
    <row r="2" spans="1:11" ht="18.75" customHeight="1" x14ac:dyDescent="0.3">
      <c r="A2" s="3" t="s">
        <v>123</v>
      </c>
    </row>
    <row r="4" spans="1:11" ht="21" customHeight="1" x14ac:dyDescent="0.3">
      <c r="C4" s="89"/>
      <c r="D4" s="440" t="s">
        <v>1</v>
      </c>
      <c r="E4" s="440"/>
      <c r="F4" s="440"/>
      <c r="H4" s="440" t="s">
        <v>2</v>
      </c>
      <c r="I4" s="440"/>
      <c r="J4" s="440"/>
    </row>
    <row r="5" spans="1:11" ht="21" customHeight="1" x14ac:dyDescent="0.3">
      <c r="B5" s="81"/>
      <c r="C5" s="119"/>
      <c r="D5" s="440" t="s">
        <v>3</v>
      </c>
      <c r="E5" s="440"/>
      <c r="F5" s="440"/>
      <c r="G5" s="5"/>
      <c r="H5" s="440" t="s">
        <v>3</v>
      </c>
      <c r="I5" s="440"/>
      <c r="J5" s="440"/>
    </row>
    <row r="6" spans="1:11" ht="21" customHeight="1" x14ac:dyDescent="0.3">
      <c r="B6" s="81"/>
      <c r="C6" s="119"/>
      <c r="D6" s="441" t="s">
        <v>28</v>
      </c>
      <c r="E6" s="441"/>
      <c r="F6" s="441"/>
      <c r="G6" s="5"/>
      <c r="H6" s="441" t="s">
        <v>28</v>
      </c>
      <c r="I6" s="441"/>
      <c r="J6" s="441"/>
    </row>
    <row r="7" spans="1:11" ht="21" customHeight="1" x14ac:dyDescent="0.3">
      <c r="B7" s="81"/>
      <c r="C7" s="119"/>
      <c r="D7" s="442" t="s">
        <v>176</v>
      </c>
      <c r="E7" s="442"/>
      <c r="F7" s="442"/>
      <c r="G7" s="5"/>
      <c r="H7" s="442" t="s">
        <v>176</v>
      </c>
      <c r="I7" s="442"/>
      <c r="J7" s="442"/>
    </row>
    <row r="8" spans="1:11" ht="21" customHeight="1" x14ac:dyDescent="0.3">
      <c r="B8" s="96" t="s">
        <v>6</v>
      </c>
      <c r="C8" s="91"/>
      <c r="D8" s="119">
        <v>2021</v>
      </c>
      <c r="E8" s="91"/>
      <c r="F8" s="149">
        <v>2020</v>
      </c>
      <c r="H8" s="119">
        <v>2021</v>
      </c>
      <c r="I8" s="91"/>
      <c r="J8" s="149">
        <v>2020</v>
      </c>
    </row>
    <row r="9" spans="1:11" s="243" customFormat="1" ht="21" customHeight="1" x14ac:dyDescent="0.3">
      <c r="A9" s="242"/>
      <c r="B9" s="245"/>
      <c r="C9" s="244"/>
      <c r="D9" s="254"/>
      <c r="E9" s="257"/>
      <c r="F9" s="254" t="s">
        <v>121</v>
      </c>
      <c r="G9" s="246"/>
      <c r="H9" s="254"/>
      <c r="I9" s="257"/>
      <c r="J9" s="254" t="s">
        <v>121</v>
      </c>
    </row>
    <row r="10" spans="1:11" ht="21" customHeight="1" x14ac:dyDescent="0.3">
      <c r="B10" s="96"/>
      <c r="C10" s="117"/>
      <c r="D10" s="443" t="s">
        <v>7</v>
      </c>
      <c r="E10" s="443"/>
      <c r="F10" s="443"/>
      <c r="G10" s="443"/>
      <c r="H10" s="443"/>
      <c r="I10" s="443"/>
      <c r="J10" s="443"/>
    </row>
    <row r="11" spans="1:11" ht="21" customHeight="1" x14ac:dyDescent="0.3">
      <c r="A11" s="7" t="s">
        <v>29</v>
      </c>
      <c r="B11" s="234" t="s">
        <v>206</v>
      </c>
    </row>
    <row r="12" spans="1:11" ht="21" customHeight="1" x14ac:dyDescent="0.3">
      <c r="A12" s="89" t="s">
        <v>124</v>
      </c>
      <c r="B12" s="234" t="s">
        <v>207</v>
      </c>
      <c r="C12" s="15"/>
      <c r="D12" s="23">
        <v>261170</v>
      </c>
      <c r="E12" s="15"/>
      <c r="F12" s="364">
        <v>451207</v>
      </c>
      <c r="G12" s="15"/>
      <c r="H12" s="364">
        <v>0</v>
      </c>
      <c r="I12" s="15"/>
      <c r="J12" s="364">
        <v>0</v>
      </c>
    </row>
    <row r="13" spans="1:11" ht="21" customHeight="1" x14ac:dyDescent="0.3">
      <c r="A13" s="4" t="s">
        <v>181</v>
      </c>
      <c r="B13" s="234"/>
      <c r="C13" s="15"/>
      <c r="E13" s="15"/>
      <c r="F13" s="364"/>
      <c r="G13" s="15"/>
      <c r="H13" s="364"/>
      <c r="I13" s="15"/>
      <c r="J13" s="364"/>
    </row>
    <row r="14" spans="1:11" ht="21" customHeight="1" x14ac:dyDescent="0.3">
      <c r="A14" s="4" t="s">
        <v>38</v>
      </c>
      <c r="B14" s="234" t="s">
        <v>207</v>
      </c>
      <c r="C14" s="15"/>
      <c r="D14" s="23">
        <v>517336</v>
      </c>
      <c r="E14" s="15"/>
      <c r="F14" s="364">
        <v>770298</v>
      </c>
      <c r="G14" s="15"/>
      <c r="H14" s="364">
        <v>0</v>
      </c>
      <c r="I14" s="15"/>
      <c r="J14" s="364">
        <v>165</v>
      </c>
    </row>
    <row r="15" spans="1:11" ht="21" customHeight="1" x14ac:dyDescent="0.3">
      <c r="A15" s="4" t="s">
        <v>125</v>
      </c>
      <c r="B15" s="97"/>
      <c r="C15" s="15"/>
      <c r="D15" s="364">
        <v>12116</v>
      </c>
      <c r="E15" s="15"/>
      <c r="F15" s="364">
        <v>3785</v>
      </c>
      <c r="G15" s="15"/>
      <c r="H15" s="364">
        <v>146921</v>
      </c>
      <c r="I15" s="15"/>
      <c r="J15" s="364">
        <v>131927</v>
      </c>
      <c r="K15" s="87"/>
    </row>
    <row r="16" spans="1:11" ht="21" customHeight="1" x14ac:dyDescent="0.3">
      <c r="A16" s="114" t="s">
        <v>42</v>
      </c>
      <c r="B16" s="97"/>
      <c r="C16" s="15"/>
      <c r="D16" s="364">
        <v>1</v>
      </c>
      <c r="E16" s="15"/>
      <c r="F16" s="364">
        <v>19</v>
      </c>
      <c r="G16" s="15"/>
      <c r="H16" s="364">
        <v>435949</v>
      </c>
      <c r="I16" s="15"/>
      <c r="J16" s="364">
        <v>-110403</v>
      </c>
      <c r="K16" s="87"/>
    </row>
    <row r="17" spans="1:17" ht="21" customHeight="1" x14ac:dyDescent="0.3">
      <c r="A17" s="4" t="s">
        <v>30</v>
      </c>
      <c r="B17" s="97"/>
      <c r="C17" s="8"/>
      <c r="D17" s="364">
        <v>17340</v>
      </c>
      <c r="E17" s="15"/>
      <c r="F17" s="364">
        <v>41549</v>
      </c>
      <c r="G17" s="15"/>
      <c r="H17" s="364">
        <v>2097</v>
      </c>
      <c r="I17" s="8"/>
      <c r="J17" s="364">
        <v>11373</v>
      </c>
    </row>
    <row r="18" spans="1:17" ht="21" customHeight="1" x14ac:dyDescent="0.3">
      <c r="A18" s="232" t="s">
        <v>204</v>
      </c>
      <c r="B18" s="233" t="s">
        <v>205</v>
      </c>
      <c r="C18" s="8"/>
      <c r="D18" s="364">
        <v>1730622</v>
      </c>
      <c r="E18" s="15"/>
      <c r="F18" s="364">
        <v>3296</v>
      </c>
      <c r="G18" s="15"/>
      <c r="H18" s="364">
        <v>0</v>
      </c>
      <c r="I18" s="8"/>
      <c r="J18" s="364">
        <v>0</v>
      </c>
    </row>
    <row r="19" spans="1:17" ht="21" customHeight="1" x14ac:dyDescent="0.3">
      <c r="A19" s="10" t="s">
        <v>31</v>
      </c>
      <c r="B19" s="96"/>
      <c r="C19" s="11"/>
      <c r="D19" s="239">
        <f>SUM(D12:D18)</f>
        <v>2538585</v>
      </c>
      <c r="E19" s="11"/>
      <c r="F19" s="239">
        <f>SUM(F12:F18)</f>
        <v>1270154</v>
      </c>
      <c r="G19" s="11"/>
      <c r="H19" s="239">
        <f>SUM(H12:H18)</f>
        <v>584967</v>
      </c>
      <c r="I19" s="11"/>
      <c r="J19" s="239">
        <f>SUM(J12:J18)</f>
        <v>33062</v>
      </c>
      <c r="K19" s="87"/>
    </row>
    <row r="20" spans="1:17" ht="21" customHeight="1" x14ac:dyDescent="0.3">
      <c r="B20" s="96"/>
      <c r="C20" s="94"/>
      <c r="E20" s="94"/>
      <c r="G20" s="17"/>
      <c r="I20" s="94"/>
    </row>
    <row r="21" spans="1:17" ht="21" customHeight="1" x14ac:dyDescent="0.3">
      <c r="A21" s="7" t="s">
        <v>32</v>
      </c>
      <c r="B21" s="235" t="s">
        <v>208</v>
      </c>
      <c r="C21" s="94"/>
      <c r="E21" s="94"/>
      <c r="G21" s="17"/>
      <c r="I21" s="94"/>
    </row>
    <row r="22" spans="1:17" ht="21" customHeight="1" x14ac:dyDescent="0.3">
      <c r="A22" s="4" t="s">
        <v>126</v>
      </c>
      <c r="B22" s="96"/>
      <c r="C22" s="15"/>
      <c r="D22" s="23">
        <v>639235</v>
      </c>
      <c r="E22" s="15"/>
      <c r="F22" s="364">
        <v>721275</v>
      </c>
      <c r="G22" s="15"/>
      <c r="H22" s="364">
        <v>0</v>
      </c>
      <c r="I22" s="15"/>
      <c r="J22" s="364">
        <v>0</v>
      </c>
    </row>
    <row r="23" spans="1:17" ht="21" customHeight="1" x14ac:dyDescent="0.3">
      <c r="A23" s="4" t="s">
        <v>127</v>
      </c>
      <c r="B23" s="96"/>
      <c r="C23" s="15"/>
      <c r="E23" s="15"/>
      <c r="F23" s="364"/>
      <c r="G23" s="15"/>
      <c r="H23" s="364"/>
      <c r="I23" s="15"/>
      <c r="J23" s="364"/>
    </row>
    <row r="24" spans="1:17" ht="21" customHeight="1" x14ac:dyDescent="0.3">
      <c r="A24" s="4" t="s">
        <v>38</v>
      </c>
      <c r="B24" s="96"/>
      <c r="C24" s="15"/>
      <c r="D24" s="23">
        <v>195566</v>
      </c>
      <c r="E24" s="15"/>
      <c r="F24" s="364">
        <v>232626</v>
      </c>
      <c r="G24" s="15"/>
      <c r="H24" s="364">
        <v>0</v>
      </c>
      <c r="I24" s="15"/>
      <c r="J24" s="364">
        <v>0</v>
      </c>
    </row>
    <row r="25" spans="1:17" ht="21" customHeight="1" x14ac:dyDescent="0.3">
      <c r="A25" s="4" t="s">
        <v>128</v>
      </c>
      <c r="B25" s="96"/>
      <c r="C25" s="15"/>
      <c r="D25" s="364">
        <v>10616</v>
      </c>
      <c r="E25" s="15"/>
      <c r="F25" s="364">
        <v>2464</v>
      </c>
      <c r="G25" s="15"/>
      <c r="H25" s="364">
        <v>164990</v>
      </c>
      <c r="I25" s="15"/>
      <c r="J25" s="364">
        <v>122902</v>
      </c>
    </row>
    <row r="26" spans="1:17" ht="21" customHeight="1" x14ac:dyDescent="0.3">
      <c r="A26" s="4" t="s">
        <v>93</v>
      </c>
      <c r="B26" s="96"/>
      <c r="C26" s="8"/>
      <c r="D26" s="364">
        <v>73383</v>
      </c>
      <c r="E26" s="15"/>
      <c r="F26" s="364">
        <v>73209</v>
      </c>
      <c r="G26" s="15"/>
      <c r="H26" s="364">
        <v>0</v>
      </c>
      <c r="I26" s="8"/>
      <c r="J26" s="364">
        <v>0</v>
      </c>
    </row>
    <row r="27" spans="1:17" ht="21" customHeight="1" x14ac:dyDescent="0.3">
      <c r="A27" s="4" t="s">
        <v>143</v>
      </c>
      <c r="B27" s="96"/>
      <c r="C27" s="8"/>
      <c r="D27" s="364">
        <v>476641</v>
      </c>
      <c r="E27" s="15"/>
      <c r="F27" s="364">
        <v>546600</v>
      </c>
      <c r="G27" s="15"/>
      <c r="H27" s="364">
        <v>135318</v>
      </c>
      <c r="I27" s="8"/>
      <c r="J27" s="364">
        <v>194362</v>
      </c>
      <c r="K27" s="15"/>
      <c r="L27" s="15"/>
      <c r="M27" s="15"/>
      <c r="N27" s="15"/>
      <c r="O27" s="15"/>
      <c r="P27" s="15"/>
      <c r="Q27" s="15"/>
    </row>
    <row r="28" spans="1:17" ht="21" customHeight="1" x14ac:dyDescent="0.3">
      <c r="A28" s="10" t="s">
        <v>34</v>
      </c>
      <c r="B28" s="96"/>
      <c r="C28" s="11"/>
      <c r="D28" s="239">
        <f>SUM(D22:D27)</f>
        <v>1395441</v>
      </c>
      <c r="E28" s="11"/>
      <c r="F28" s="24">
        <f>SUM(F22:F27)</f>
        <v>1576174</v>
      </c>
      <c r="G28" s="11"/>
      <c r="H28" s="239">
        <f>SUM(H22:H27)</f>
        <v>300308</v>
      </c>
      <c r="I28" s="11"/>
      <c r="J28" s="24">
        <f>SUM(J22:J27)</f>
        <v>317264</v>
      </c>
    </row>
    <row r="29" spans="1:17" ht="12" customHeight="1" x14ac:dyDescent="0.3">
      <c r="B29" s="96"/>
      <c r="C29" s="94"/>
      <c r="E29" s="94"/>
      <c r="G29" s="17"/>
      <c r="I29" s="94"/>
    </row>
    <row r="30" spans="1:17" ht="21" customHeight="1" x14ac:dyDescent="0.3">
      <c r="A30" s="237" t="s">
        <v>209</v>
      </c>
      <c r="B30" s="96"/>
      <c r="C30" s="94"/>
      <c r="D30" s="240">
        <f>D19-D28</f>
        <v>1143144</v>
      </c>
      <c r="E30" s="238"/>
      <c r="F30" s="240">
        <f>F19-F28</f>
        <v>-306020</v>
      </c>
      <c r="G30" s="241"/>
      <c r="H30" s="240">
        <f>H19-H28</f>
        <v>284659</v>
      </c>
      <c r="I30" s="238"/>
      <c r="J30" s="240">
        <f>J19-J28</f>
        <v>-284202</v>
      </c>
    </row>
    <row r="31" spans="1:17" ht="21" customHeight="1" x14ac:dyDescent="0.3">
      <c r="A31" s="4" t="s">
        <v>240</v>
      </c>
      <c r="B31" s="96">
        <v>6</v>
      </c>
      <c r="C31" s="94"/>
      <c r="D31" s="419">
        <v>0</v>
      </c>
      <c r="E31" s="361"/>
      <c r="F31" s="419">
        <v>0</v>
      </c>
      <c r="G31" s="17"/>
      <c r="H31" s="419">
        <v>81793</v>
      </c>
      <c r="I31" s="361"/>
      <c r="J31" s="419">
        <v>0</v>
      </c>
    </row>
    <row r="32" spans="1:17" ht="21" customHeight="1" x14ac:dyDescent="0.3">
      <c r="A32" s="236" t="s">
        <v>33</v>
      </c>
      <c r="B32" s="96"/>
      <c r="C32" s="94"/>
      <c r="D32" s="51">
        <v>-271176</v>
      </c>
      <c r="E32" s="94"/>
      <c r="F32" s="51">
        <v>-298031</v>
      </c>
      <c r="G32" s="17"/>
      <c r="H32" s="51">
        <v>-295712</v>
      </c>
      <c r="I32" s="94"/>
      <c r="J32" s="51">
        <v>-318710</v>
      </c>
    </row>
    <row r="33" spans="1:19" ht="12" customHeight="1" x14ac:dyDescent="0.3"/>
    <row r="34" spans="1:19" ht="21" customHeight="1" x14ac:dyDescent="0.3">
      <c r="A34" s="10" t="s">
        <v>169</v>
      </c>
      <c r="B34" s="96"/>
      <c r="C34" s="11"/>
      <c r="D34" s="102">
        <f>D30+D32+D31</f>
        <v>871968</v>
      </c>
      <c r="E34" s="11"/>
      <c r="F34" s="348">
        <f>F30+F32+F31</f>
        <v>-604051</v>
      </c>
      <c r="G34" s="11"/>
      <c r="H34" s="348">
        <f>H30+H32+H31</f>
        <v>70740</v>
      </c>
      <c r="I34" s="11"/>
      <c r="J34" s="348">
        <f>J30+J32+J31</f>
        <v>-602912</v>
      </c>
    </row>
    <row r="35" spans="1:19" ht="21" customHeight="1" x14ac:dyDescent="0.3">
      <c r="A35" s="358" t="s">
        <v>230</v>
      </c>
      <c r="B35" s="414" t="s">
        <v>159</v>
      </c>
      <c r="C35" s="248"/>
      <c r="D35" s="412">
        <v>184976</v>
      </c>
      <c r="E35" s="248"/>
      <c r="F35" s="412">
        <v>-133461</v>
      </c>
      <c r="G35" s="248"/>
      <c r="H35" s="412">
        <v>13889</v>
      </c>
      <c r="I35" s="248"/>
      <c r="J35" s="412">
        <v>-120239</v>
      </c>
      <c r="M35" s="18"/>
      <c r="N35" s="18"/>
      <c r="O35" s="18"/>
      <c r="P35" s="18"/>
      <c r="Q35" s="18"/>
      <c r="R35" s="18"/>
      <c r="S35" s="18"/>
    </row>
    <row r="36" spans="1:19" s="2" customFormat="1" ht="21" customHeight="1" thickBot="1" x14ac:dyDescent="0.35">
      <c r="A36" s="10" t="s">
        <v>170</v>
      </c>
      <c r="B36" s="96"/>
      <c r="C36" s="11"/>
      <c r="D36" s="420">
        <f>D34-D35</f>
        <v>686992</v>
      </c>
      <c r="E36" s="348"/>
      <c r="F36" s="420">
        <f>F34-F35</f>
        <v>-470590</v>
      </c>
      <c r="G36" s="348"/>
      <c r="H36" s="420">
        <f>H34-H35</f>
        <v>56851</v>
      </c>
      <c r="I36" s="348"/>
      <c r="J36" s="420">
        <f>J34-J35</f>
        <v>-482673</v>
      </c>
    </row>
    <row r="37" spans="1:19" s="2" customFormat="1" ht="21" customHeight="1" thickTop="1" x14ac:dyDescent="0.3">
      <c r="A37" s="10"/>
      <c r="B37" s="96"/>
      <c r="C37" s="11"/>
      <c r="D37" s="25"/>
      <c r="E37" s="11"/>
      <c r="F37" s="25"/>
      <c r="G37" s="11"/>
      <c r="H37" s="25"/>
      <c r="I37" s="11"/>
      <c r="J37" s="25"/>
    </row>
    <row r="38" spans="1:19" ht="18.75" customHeight="1" x14ac:dyDescent="0.35">
      <c r="A38" s="66" t="s">
        <v>94</v>
      </c>
      <c r="M38" s="142"/>
      <c r="O38" s="142"/>
    </row>
    <row r="39" spans="1:19" ht="18.75" customHeight="1" x14ac:dyDescent="0.3">
      <c r="A39" s="3" t="s">
        <v>123</v>
      </c>
      <c r="M39" s="142"/>
      <c r="O39" s="142"/>
    </row>
    <row r="40" spans="1:19" ht="18.75" customHeight="1" x14ac:dyDescent="0.3">
      <c r="M40" s="142"/>
      <c r="O40" s="142"/>
    </row>
    <row r="41" spans="1:19" ht="21" customHeight="1" x14ac:dyDescent="0.3">
      <c r="C41" s="89"/>
      <c r="D41" s="440" t="s">
        <v>1</v>
      </c>
      <c r="E41" s="440"/>
      <c r="F41" s="440"/>
      <c r="H41" s="440" t="s">
        <v>2</v>
      </c>
      <c r="I41" s="440"/>
      <c r="J41" s="440"/>
      <c r="M41" s="142"/>
    </row>
    <row r="42" spans="1:19" ht="21" customHeight="1" x14ac:dyDescent="0.3">
      <c r="B42" s="81"/>
      <c r="C42" s="119"/>
      <c r="D42" s="440" t="s">
        <v>3</v>
      </c>
      <c r="E42" s="440"/>
      <c r="F42" s="440"/>
      <c r="G42" s="5"/>
      <c r="H42" s="440" t="s">
        <v>3</v>
      </c>
      <c r="I42" s="440"/>
      <c r="J42" s="440"/>
    </row>
    <row r="43" spans="1:19" ht="21" customHeight="1" x14ac:dyDescent="0.3">
      <c r="B43" s="81"/>
      <c r="C43" s="119"/>
      <c r="D43" s="441" t="s">
        <v>28</v>
      </c>
      <c r="E43" s="441"/>
      <c r="F43" s="441"/>
      <c r="G43" s="5"/>
      <c r="H43" s="441" t="s">
        <v>28</v>
      </c>
      <c r="I43" s="441"/>
      <c r="J43" s="441"/>
    </row>
    <row r="44" spans="1:19" ht="21" customHeight="1" x14ac:dyDescent="0.3">
      <c r="B44" s="81"/>
      <c r="C44" s="119"/>
      <c r="D44" s="442" t="s">
        <v>176</v>
      </c>
      <c r="E44" s="442"/>
      <c r="F44" s="442"/>
      <c r="G44" s="5"/>
      <c r="H44" s="442" t="s">
        <v>176</v>
      </c>
      <c r="I44" s="442"/>
      <c r="J44" s="442"/>
    </row>
    <row r="45" spans="1:19" ht="21" customHeight="1" x14ac:dyDescent="0.3">
      <c r="B45" s="96"/>
      <c r="C45" s="91"/>
      <c r="D45" s="119">
        <v>2021</v>
      </c>
      <c r="E45" s="91"/>
      <c r="F45" s="149">
        <v>2020</v>
      </c>
      <c r="H45" s="119">
        <v>2021</v>
      </c>
      <c r="I45" s="91"/>
      <c r="J45" s="149">
        <v>2020</v>
      </c>
    </row>
    <row r="46" spans="1:19" s="243" customFormat="1" ht="21" customHeight="1" x14ac:dyDescent="0.3">
      <c r="A46" s="242"/>
      <c r="B46" s="245"/>
      <c r="C46" s="244"/>
      <c r="D46" s="254"/>
      <c r="E46" s="257"/>
      <c r="F46" s="254" t="s">
        <v>121</v>
      </c>
      <c r="G46" s="246"/>
      <c r="H46" s="254"/>
      <c r="I46" s="257"/>
      <c r="J46" s="254" t="s">
        <v>121</v>
      </c>
    </row>
    <row r="47" spans="1:19" ht="21" customHeight="1" x14ac:dyDescent="0.3">
      <c r="B47" s="96"/>
      <c r="C47" s="117"/>
      <c r="D47" s="443" t="s">
        <v>7</v>
      </c>
      <c r="E47" s="443"/>
      <c r="F47" s="443"/>
      <c r="G47" s="443"/>
      <c r="H47" s="443"/>
      <c r="I47" s="443"/>
      <c r="J47" s="443"/>
    </row>
    <row r="48" spans="1:19" ht="17.5" customHeight="1" x14ac:dyDescent="0.3">
      <c r="A48" s="10" t="s">
        <v>35</v>
      </c>
    </row>
    <row r="49" spans="1:17" ht="17.5" customHeight="1" x14ac:dyDescent="0.3">
      <c r="A49" s="115" t="s">
        <v>144</v>
      </c>
    </row>
    <row r="50" spans="1:17" ht="17.5" customHeight="1" x14ac:dyDescent="0.3">
      <c r="A50" s="115" t="s">
        <v>129</v>
      </c>
    </row>
    <row r="51" spans="1:17" ht="17.5" customHeight="1" x14ac:dyDescent="0.3">
      <c r="A51" s="407" t="s">
        <v>184</v>
      </c>
      <c r="D51" s="23">
        <v>53542</v>
      </c>
      <c r="F51" s="364">
        <v>27400</v>
      </c>
      <c r="H51" s="364">
        <v>53542</v>
      </c>
      <c r="J51" s="364">
        <v>27400</v>
      </c>
    </row>
    <row r="52" spans="1:17" ht="17.5" customHeight="1" x14ac:dyDescent="0.3">
      <c r="A52" s="89" t="s">
        <v>145</v>
      </c>
    </row>
    <row r="53" spans="1:17" ht="17.5" customHeight="1" x14ac:dyDescent="0.3">
      <c r="A53" s="89" t="s">
        <v>92</v>
      </c>
      <c r="D53" s="366">
        <v>-10709</v>
      </c>
      <c r="F53" s="366">
        <v>-5480</v>
      </c>
      <c r="G53" s="410"/>
      <c r="H53" s="366">
        <v>-10709</v>
      </c>
      <c r="J53" s="366">
        <v>-5480</v>
      </c>
    </row>
    <row r="54" spans="1:17" ht="17.5" customHeight="1" x14ac:dyDescent="0.3">
      <c r="A54" s="2" t="s">
        <v>146</v>
      </c>
    </row>
    <row r="55" spans="1:17" ht="17.5" customHeight="1" x14ac:dyDescent="0.3">
      <c r="A55" s="2" t="s">
        <v>92</v>
      </c>
      <c r="D55" s="22">
        <f>SUM(D51:D53)</f>
        <v>42833</v>
      </c>
      <c r="E55" s="13"/>
      <c r="F55" s="22">
        <f>SUM(F51:F53)</f>
        <v>21920</v>
      </c>
      <c r="G55" s="5"/>
      <c r="H55" s="22">
        <f>SUM(H51:H53)</f>
        <v>42833</v>
      </c>
      <c r="I55" s="13"/>
      <c r="J55" s="22">
        <f>SUM(J51:J53)</f>
        <v>21920</v>
      </c>
      <c r="K55" s="87"/>
      <c r="L55" s="98"/>
    </row>
    <row r="56" spans="1:17" ht="17.5" customHeight="1" x14ac:dyDescent="0.3">
      <c r="A56" s="2" t="s">
        <v>35</v>
      </c>
      <c r="D56" s="25"/>
      <c r="E56" s="13"/>
      <c r="F56" s="25"/>
      <c r="G56" s="5"/>
      <c r="H56" s="25"/>
      <c r="I56" s="13"/>
      <c r="J56" s="25"/>
    </row>
    <row r="57" spans="1:17" ht="17.5" customHeight="1" x14ac:dyDescent="0.3">
      <c r="A57" s="2" t="s">
        <v>136</v>
      </c>
      <c r="D57" s="22">
        <f>+D55</f>
        <v>42833</v>
      </c>
      <c r="E57" s="13"/>
      <c r="F57" s="22">
        <f>+F55</f>
        <v>21920</v>
      </c>
      <c r="G57" s="5"/>
      <c r="H57" s="22">
        <f>+H55</f>
        <v>42833</v>
      </c>
      <c r="I57" s="13"/>
      <c r="J57" s="22">
        <f>+J55</f>
        <v>21920</v>
      </c>
    </row>
    <row r="58" spans="1:17" ht="17.5" customHeight="1" thickBot="1" x14ac:dyDescent="0.35">
      <c r="A58" s="2" t="s">
        <v>147</v>
      </c>
      <c r="D58" s="30">
        <f>+D36+D57</f>
        <v>729825</v>
      </c>
      <c r="E58" s="13"/>
      <c r="F58" s="30">
        <f>+F36+F57</f>
        <v>-448670</v>
      </c>
      <c r="G58" s="5"/>
      <c r="H58" s="30">
        <f>+H36+H57</f>
        <v>99684</v>
      </c>
      <c r="I58" s="13"/>
      <c r="J58" s="30">
        <f>+J36+J57</f>
        <v>-460753</v>
      </c>
      <c r="K58" s="15"/>
      <c r="L58" s="15"/>
      <c r="M58" s="15"/>
      <c r="N58" s="15"/>
      <c r="O58" s="15"/>
      <c r="P58" s="15"/>
      <c r="Q58" s="15"/>
    </row>
    <row r="59" spans="1:17" ht="17.5" customHeight="1" thickTop="1" x14ac:dyDescent="0.3"/>
    <row r="60" spans="1:17" ht="17.5" customHeight="1" thickBot="1" x14ac:dyDescent="0.35">
      <c r="A60" s="2" t="s">
        <v>171</v>
      </c>
      <c r="B60" s="97"/>
      <c r="C60" s="119"/>
      <c r="D60" s="421">
        <v>2.1468499999999998E-2</v>
      </c>
      <c r="E60" s="138"/>
      <c r="F60" s="421">
        <v>-1.47059375E-2</v>
      </c>
      <c r="G60" s="28"/>
      <c r="H60" s="421">
        <v>1.8E-3</v>
      </c>
      <c r="I60" s="28"/>
      <c r="J60" s="421">
        <v>-1.5083531250000001E-2</v>
      </c>
    </row>
    <row r="61" spans="1:17" ht="17.5" customHeight="1" thickTop="1" x14ac:dyDescent="0.3"/>
    <row r="62" spans="1:17" ht="17.5" customHeight="1" x14ac:dyDescent="0.3"/>
    <row r="63" spans="1:17" s="2" customFormat="1" ht="18.75" customHeight="1" x14ac:dyDescent="0.3">
      <c r="B63" s="79"/>
      <c r="D63" s="27">
        <v>0</v>
      </c>
      <c r="F63" s="253">
        <v>0</v>
      </c>
      <c r="H63" s="253">
        <v>0</v>
      </c>
      <c r="J63" s="253">
        <v>0</v>
      </c>
    </row>
    <row r="64" spans="1:17" s="2" customFormat="1" ht="18.75" customHeight="1" x14ac:dyDescent="0.3">
      <c r="B64" s="79"/>
      <c r="D64" s="27"/>
      <c r="F64" s="27"/>
      <c r="H64" s="27"/>
      <c r="J64" s="27"/>
    </row>
    <row r="72" spans="1:10" s="1" customFormat="1" ht="18.75" customHeight="1" x14ac:dyDescent="0.3">
      <c r="B72" s="83"/>
      <c r="D72" s="95"/>
      <c r="F72" s="95"/>
      <c r="H72" s="95"/>
      <c r="J72" s="95"/>
    </row>
    <row r="73" spans="1:10" s="1" customFormat="1" ht="18.75" customHeight="1" x14ac:dyDescent="0.3">
      <c r="B73" s="83"/>
      <c r="D73" s="95"/>
      <c r="F73" s="95"/>
      <c r="H73" s="95"/>
      <c r="J73" s="95"/>
    </row>
    <row r="74" spans="1:10" s="1" customFormat="1" ht="18.75" customHeight="1" x14ac:dyDescent="0.3">
      <c r="A74" s="19"/>
      <c r="B74" s="82"/>
      <c r="C74" s="13"/>
      <c r="D74" s="25"/>
      <c r="E74" s="13"/>
      <c r="F74" s="25"/>
      <c r="G74" s="13"/>
      <c r="H74" s="25"/>
      <c r="I74" s="13"/>
      <c r="J74" s="25"/>
    </row>
    <row r="75" spans="1:10" ht="18.75" customHeight="1" x14ac:dyDescent="0.3">
      <c r="A75" s="10"/>
      <c r="B75" s="96"/>
      <c r="C75" s="20"/>
      <c r="D75" s="95"/>
      <c r="E75" s="20"/>
      <c r="F75" s="95"/>
      <c r="G75" s="21"/>
      <c r="H75" s="95"/>
      <c r="I75" s="20"/>
      <c r="J75" s="95"/>
    </row>
  </sheetData>
  <mergeCells count="18">
    <mergeCell ref="D43:F43"/>
    <mergeCell ref="H43:J43"/>
    <mergeCell ref="D44:F44"/>
    <mergeCell ref="H44:J44"/>
    <mergeCell ref="D47:J47"/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1:F41"/>
    <mergeCell ref="H41:J41"/>
  </mergeCells>
  <pageMargins left="0.8" right="0.6" top="0.48" bottom="0.5" header="0.4" footer="0.5"/>
  <pageSetup paperSize="9" scale="79" firstPageNumber="5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976F3-DD0A-46D1-A434-F1C08C2C49A4}">
  <sheetPr>
    <tabColor rgb="FF00B050"/>
  </sheetPr>
  <dimension ref="A1:S75"/>
  <sheetViews>
    <sheetView view="pageBreakPreview" topLeftCell="A62" zoomScale="70" zoomScaleNormal="70" zoomScaleSheetLayoutView="70" workbookViewId="0">
      <selection activeCell="F11" sqref="F11"/>
    </sheetView>
  </sheetViews>
  <sheetFormatPr defaultColWidth="9.1796875" defaultRowHeight="14" x14ac:dyDescent="0.3"/>
  <cols>
    <col min="1" max="1" width="50.1796875" style="4" customWidth="1"/>
    <col min="2" max="2" width="5.1796875" style="93" customWidth="1"/>
    <col min="3" max="3" width="1.81640625" style="1" customWidth="1"/>
    <col min="4" max="4" width="16.1796875" style="23" customWidth="1"/>
    <col min="5" max="5" width="1.81640625" style="1" customWidth="1"/>
    <col min="6" max="6" width="12.453125" style="23" customWidth="1"/>
    <col min="7" max="7" width="1.81640625" style="92" customWidth="1"/>
    <col min="8" max="8" width="12.453125" style="23" customWidth="1"/>
    <col min="9" max="9" width="1.81640625" style="1" customWidth="1"/>
    <col min="10" max="10" width="12.453125" style="23" customWidth="1"/>
    <col min="11" max="11" width="13.7265625" style="89" bestFit="1" customWidth="1"/>
    <col min="12" max="12" width="10.453125" style="89" bestFit="1" customWidth="1"/>
    <col min="13" max="13" width="9.1796875" style="89"/>
    <col min="14" max="14" width="10" style="89" bestFit="1" customWidth="1"/>
    <col min="15" max="16384" width="9.1796875" style="89"/>
  </cols>
  <sheetData>
    <row r="1" spans="1:14" ht="18.75" customHeight="1" x14ac:dyDescent="0.35">
      <c r="A1" s="66" t="s">
        <v>94</v>
      </c>
    </row>
    <row r="2" spans="1:14" ht="18.75" customHeight="1" x14ac:dyDescent="0.3">
      <c r="A2" s="3" t="s">
        <v>123</v>
      </c>
    </row>
    <row r="4" spans="1:14" ht="21" customHeight="1" x14ac:dyDescent="0.3">
      <c r="C4" s="89"/>
      <c r="D4" s="440" t="s">
        <v>1</v>
      </c>
      <c r="E4" s="440"/>
      <c r="F4" s="440"/>
      <c r="H4" s="440" t="s">
        <v>2</v>
      </c>
      <c r="I4" s="440"/>
      <c r="J4" s="440"/>
    </row>
    <row r="5" spans="1:14" ht="21" customHeight="1" x14ac:dyDescent="0.3">
      <c r="B5" s="81"/>
      <c r="C5" s="135"/>
      <c r="D5" s="440" t="s">
        <v>3</v>
      </c>
      <c r="E5" s="440"/>
      <c r="F5" s="440"/>
      <c r="G5" s="5"/>
      <c r="H5" s="440" t="s">
        <v>3</v>
      </c>
      <c r="I5" s="440"/>
      <c r="J5" s="440"/>
    </row>
    <row r="6" spans="1:14" ht="21" customHeight="1" x14ac:dyDescent="0.3">
      <c r="B6" s="81"/>
      <c r="C6" s="135"/>
      <c r="D6" s="444" t="s">
        <v>177</v>
      </c>
      <c r="E6" s="444"/>
      <c r="F6" s="444"/>
      <c r="G6" s="5"/>
      <c r="H6" s="444" t="s">
        <v>177</v>
      </c>
      <c r="I6" s="444"/>
      <c r="J6" s="444"/>
    </row>
    <row r="7" spans="1:14" ht="21" customHeight="1" x14ac:dyDescent="0.3">
      <c r="B7" s="81"/>
      <c r="C7" s="135"/>
      <c r="D7" s="442" t="s">
        <v>176</v>
      </c>
      <c r="E7" s="442"/>
      <c r="F7" s="442"/>
      <c r="G7" s="5"/>
      <c r="H7" s="442" t="s">
        <v>176</v>
      </c>
      <c r="I7" s="442"/>
      <c r="J7" s="442"/>
    </row>
    <row r="8" spans="1:14" ht="21" customHeight="1" x14ac:dyDescent="0.3">
      <c r="B8" s="96" t="s">
        <v>6</v>
      </c>
      <c r="C8" s="91"/>
      <c r="D8" s="135">
        <v>2021</v>
      </c>
      <c r="E8" s="91"/>
      <c r="F8" s="149">
        <v>2020</v>
      </c>
      <c r="H8" s="135">
        <v>2021</v>
      </c>
      <c r="I8" s="91"/>
      <c r="J8" s="149">
        <v>2020</v>
      </c>
    </row>
    <row r="9" spans="1:14" ht="21" customHeight="1" x14ac:dyDescent="0.3">
      <c r="B9" s="96"/>
      <c r="C9" s="91"/>
      <c r="D9" s="254"/>
      <c r="E9" s="257"/>
      <c r="F9" s="254" t="s">
        <v>121</v>
      </c>
      <c r="G9" s="246"/>
      <c r="H9" s="254"/>
      <c r="I9" s="257"/>
      <c r="J9" s="254" t="s">
        <v>121</v>
      </c>
    </row>
    <row r="10" spans="1:14" ht="21" customHeight="1" x14ac:dyDescent="0.3">
      <c r="B10" s="96"/>
      <c r="C10" s="134"/>
      <c r="D10" s="443" t="s">
        <v>7</v>
      </c>
      <c r="E10" s="443"/>
      <c r="F10" s="443"/>
      <c r="G10" s="443"/>
      <c r="H10" s="443"/>
      <c r="I10" s="443"/>
      <c r="J10" s="443"/>
    </row>
    <row r="11" spans="1:14" ht="21" customHeight="1" x14ac:dyDescent="0.3">
      <c r="A11" s="7" t="s">
        <v>29</v>
      </c>
      <c r="B11" s="259" t="s">
        <v>206</v>
      </c>
    </row>
    <row r="12" spans="1:14" ht="21" customHeight="1" x14ac:dyDescent="0.3">
      <c r="A12" s="89" t="s">
        <v>124</v>
      </c>
      <c r="B12" s="259" t="s">
        <v>207</v>
      </c>
      <c r="C12" s="15"/>
      <c r="D12" s="23">
        <v>962876</v>
      </c>
      <c r="E12" s="15"/>
      <c r="F12" s="364">
        <v>2105311</v>
      </c>
      <c r="G12" s="15"/>
      <c r="H12" s="364">
        <v>0</v>
      </c>
      <c r="I12" s="15"/>
      <c r="J12" s="364">
        <v>0</v>
      </c>
      <c r="N12" s="87"/>
    </row>
    <row r="13" spans="1:14" ht="21" customHeight="1" x14ac:dyDescent="0.3">
      <c r="A13" s="4" t="s">
        <v>142</v>
      </c>
      <c r="B13" s="259"/>
      <c r="C13" s="15"/>
      <c r="E13" s="15"/>
      <c r="F13" s="364"/>
      <c r="G13" s="15"/>
      <c r="H13" s="364"/>
      <c r="I13" s="15"/>
      <c r="J13" s="364"/>
      <c r="N13" s="87"/>
    </row>
    <row r="14" spans="1:14" ht="21" customHeight="1" x14ac:dyDescent="0.3">
      <c r="A14" s="4" t="s">
        <v>38</v>
      </c>
      <c r="B14" s="259" t="s">
        <v>207</v>
      </c>
      <c r="C14" s="15"/>
      <c r="D14" s="23">
        <v>1818395</v>
      </c>
      <c r="E14" s="15"/>
      <c r="F14" s="364">
        <v>2367932</v>
      </c>
      <c r="G14" s="15"/>
      <c r="H14" s="364">
        <v>165</v>
      </c>
      <c r="I14" s="15"/>
      <c r="J14" s="364">
        <v>495</v>
      </c>
      <c r="N14" s="87"/>
    </row>
    <row r="15" spans="1:14" ht="21" customHeight="1" x14ac:dyDescent="0.3">
      <c r="A15" s="4" t="s">
        <v>125</v>
      </c>
      <c r="B15" s="259"/>
      <c r="C15" s="15"/>
      <c r="D15" s="364">
        <v>60518</v>
      </c>
      <c r="E15" s="15"/>
      <c r="F15" s="364">
        <v>14793</v>
      </c>
      <c r="G15" s="15"/>
      <c r="H15" s="364">
        <v>439705</v>
      </c>
      <c r="I15" s="15"/>
      <c r="J15" s="364">
        <v>533421</v>
      </c>
      <c r="N15" s="87"/>
    </row>
    <row r="16" spans="1:14" ht="21" customHeight="1" x14ac:dyDescent="0.3">
      <c r="A16" s="114" t="s">
        <v>42</v>
      </c>
      <c r="B16" s="259"/>
      <c r="C16" s="15"/>
      <c r="D16" s="364">
        <v>458</v>
      </c>
      <c r="E16" s="15"/>
      <c r="F16" s="364">
        <v>2587</v>
      </c>
      <c r="G16" s="15"/>
      <c r="H16" s="364">
        <v>1316837</v>
      </c>
      <c r="I16" s="15"/>
      <c r="J16" s="364">
        <v>1409110</v>
      </c>
      <c r="N16" s="87"/>
    </row>
    <row r="17" spans="1:17" ht="21" customHeight="1" x14ac:dyDescent="0.3">
      <c r="A17" s="4" t="s">
        <v>30</v>
      </c>
      <c r="B17" s="259"/>
      <c r="C17" s="8"/>
      <c r="D17" s="364">
        <v>55484</v>
      </c>
      <c r="E17" s="15"/>
      <c r="F17" s="364">
        <v>67177</v>
      </c>
      <c r="G17" s="15"/>
      <c r="H17" s="364">
        <v>4516</v>
      </c>
      <c r="I17" s="8"/>
      <c r="J17" s="364">
        <v>12513</v>
      </c>
      <c r="N17" s="87"/>
    </row>
    <row r="18" spans="1:17" s="256" customFormat="1" ht="21" customHeight="1" x14ac:dyDescent="0.3">
      <c r="A18" s="247" t="s">
        <v>204</v>
      </c>
      <c r="B18" s="259" t="s">
        <v>205</v>
      </c>
      <c r="C18" s="248"/>
      <c r="D18" s="364">
        <v>2296546</v>
      </c>
      <c r="E18" s="251"/>
      <c r="F18" s="364">
        <v>28146</v>
      </c>
      <c r="G18" s="251"/>
      <c r="H18" s="364">
        <v>0</v>
      </c>
      <c r="I18" s="248"/>
      <c r="J18" s="364">
        <v>0</v>
      </c>
      <c r="N18" s="255"/>
    </row>
    <row r="19" spans="1:17" ht="21" customHeight="1" x14ac:dyDescent="0.3">
      <c r="A19" s="10" t="s">
        <v>31</v>
      </c>
      <c r="B19" s="96"/>
      <c r="C19" s="11"/>
      <c r="D19" s="252">
        <f>SUM(D12:D18)</f>
        <v>5194277</v>
      </c>
      <c r="E19" s="11"/>
      <c r="F19" s="24">
        <f>SUM(F12:F18)</f>
        <v>4585946</v>
      </c>
      <c r="G19" s="11"/>
      <c r="H19" s="252">
        <f>SUM(H12:H18)</f>
        <v>1761223</v>
      </c>
      <c r="I19" s="11"/>
      <c r="J19" s="252">
        <f>SUM(J12:J18)</f>
        <v>1955539</v>
      </c>
      <c r="K19" s="87"/>
      <c r="N19" s="87"/>
    </row>
    <row r="20" spans="1:17" ht="21" customHeight="1" x14ac:dyDescent="0.3">
      <c r="B20" s="96"/>
      <c r="C20" s="94"/>
      <c r="E20" s="94"/>
      <c r="G20" s="17"/>
      <c r="I20" s="94"/>
    </row>
    <row r="21" spans="1:17" ht="21" customHeight="1" x14ac:dyDescent="0.3">
      <c r="A21" s="7" t="s">
        <v>32</v>
      </c>
      <c r="B21" s="259" t="s">
        <v>208</v>
      </c>
      <c r="C21" s="94"/>
      <c r="E21" s="94"/>
      <c r="G21" s="17"/>
      <c r="I21" s="94"/>
    </row>
    <row r="22" spans="1:17" ht="21" customHeight="1" x14ac:dyDescent="0.3">
      <c r="A22" s="4" t="s">
        <v>126</v>
      </c>
      <c r="B22" s="96"/>
      <c r="C22" s="15"/>
      <c r="D22" s="23">
        <v>1973212</v>
      </c>
      <c r="E22" s="15"/>
      <c r="F22" s="364">
        <v>2240322</v>
      </c>
      <c r="G22" s="15"/>
      <c r="H22" s="364">
        <v>0</v>
      </c>
      <c r="I22" s="15"/>
      <c r="J22" s="364">
        <v>0</v>
      </c>
      <c r="N22" s="87"/>
    </row>
    <row r="23" spans="1:17" ht="21" customHeight="1" x14ac:dyDescent="0.3">
      <c r="A23" s="4" t="s">
        <v>127</v>
      </c>
      <c r="B23" s="96"/>
      <c r="C23" s="15"/>
      <c r="E23" s="15"/>
      <c r="F23" s="364"/>
      <c r="G23" s="15"/>
      <c r="H23" s="364"/>
      <c r="I23" s="15"/>
      <c r="J23" s="364"/>
      <c r="N23" s="87"/>
    </row>
    <row r="24" spans="1:17" ht="21" customHeight="1" x14ac:dyDescent="0.3">
      <c r="A24" s="4" t="s">
        <v>38</v>
      </c>
      <c r="B24" s="96"/>
      <c r="C24" s="15"/>
      <c r="D24" s="23">
        <v>607890</v>
      </c>
      <c r="E24" s="15"/>
      <c r="F24" s="364">
        <v>698839</v>
      </c>
      <c r="G24" s="15"/>
      <c r="H24" s="364">
        <v>0</v>
      </c>
      <c r="I24" s="15"/>
      <c r="J24" s="364">
        <v>0</v>
      </c>
      <c r="N24" s="87"/>
    </row>
    <row r="25" spans="1:17" ht="21" customHeight="1" x14ac:dyDescent="0.3">
      <c r="A25" s="4" t="s">
        <v>128</v>
      </c>
      <c r="B25" s="96"/>
      <c r="C25" s="15"/>
      <c r="D25" s="364">
        <v>52454</v>
      </c>
      <c r="E25" s="15"/>
      <c r="F25" s="364">
        <v>10026</v>
      </c>
      <c r="G25" s="15"/>
      <c r="H25" s="364">
        <v>476017</v>
      </c>
      <c r="I25" s="15"/>
      <c r="J25" s="364">
        <v>481348</v>
      </c>
      <c r="N25" s="87"/>
    </row>
    <row r="26" spans="1:17" ht="21" customHeight="1" x14ac:dyDescent="0.3">
      <c r="A26" s="4" t="s">
        <v>93</v>
      </c>
      <c r="B26" s="96"/>
      <c r="C26" s="8"/>
      <c r="D26" s="364">
        <v>218139</v>
      </c>
      <c r="E26" s="15"/>
      <c r="F26" s="364">
        <v>266684</v>
      </c>
      <c r="G26" s="15"/>
      <c r="H26" s="364">
        <v>0</v>
      </c>
      <c r="I26" s="8"/>
      <c r="J26" s="364">
        <v>0</v>
      </c>
      <c r="N26" s="87"/>
    </row>
    <row r="27" spans="1:17" ht="21" customHeight="1" x14ac:dyDescent="0.3">
      <c r="A27" s="4" t="s">
        <v>143</v>
      </c>
      <c r="B27" s="96"/>
      <c r="C27" s="8"/>
      <c r="D27" s="364">
        <v>1475038</v>
      </c>
      <c r="E27" s="15"/>
      <c r="F27" s="364">
        <v>1682111</v>
      </c>
      <c r="G27" s="15"/>
      <c r="H27" s="364">
        <v>403881</v>
      </c>
      <c r="I27" s="8"/>
      <c r="J27" s="364">
        <v>387796</v>
      </c>
      <c r="K27" s="15"/>
      <c r="L27" s="15"/>
      <c r="M27" s="15"/>
      <c r="N27" s="87"/>
      <c r="O27" s="15"/>
      <c r="P27" s="15"/>
      <c r="Q27" s="15"/>
    </row>
    <row r="28" spans="1:17" ht="21" customHeight="1" x14ac:dyDescent="0.3">
      <c r="A28" s="10" t="s">
        <v>34</v>
      </c>
      <c r="B28" s="96"/>
      <c r="C28" s="11"/>
      <c r="D28" s="24">
        <f>SUM(D22:D27)</f>
        <v>4326733</v>
      </c>
      <c r="E28" s="11"/>
      <c r="F28" s="252">
        <f>SUM(F22:F27)</f>
        <v>4897982</v>
      </c>
      <c r="G28" s="11"/>
      <c r="H28" s="252">
        <f>SUM(H22:H27)</f>
        <v>879898</v>
      </c>
      <c r="I28" s="11"/>
      <c r="J28" s="252">
        <f>SUM(J22:J27)</f>
        <v>869144</v>
      </c>
    </row>
    <row r="29" spans="1:17" ht="12.5" customHeight="1" x14ac:dyDescent="0.3">
      <c r="B29" s="96"/>
      <c r="C29" s="94"/>
      <c r="D29" s="253"/>
      <c r="E29" s="250"/>
      <c r="F29" s="253"/>
      <c r="G29" s="260"/>
      <c r="H29" s="253"/>
      <c r="I29" s="250"/>
      <c r="J29" s="253"/>
    </row>
    <row r="30" spans="1:17" ht="21" customHeight="1" x14ac:dyDescent="0.3">
      <c r="A30" s="249" t="s">
        <v>209</v>
      </c>
      <c r="B30" s="96"/>
      <c r="C30" s="94"/>
      <c r="D30" s="253">
        <f>D19-D28</f>
        <v>867544</v>
      </c>
      <c r="E30" s="250"/>
      <c r="F30" s="253">
        <f>F19-F28</f>
        <v>-312036</v>
      </c>
      <c r="G30" s="260"/>
      <c r="H30" s="253">
        <f>H19-H28</f>
        <v>881325</v>
      </c>
      <c r="I30" s="250"/>
      <c r="J30" s="253">
        <f>J19-J28</f>
        <v>1086395</v>
      </c>
    </row>
    <row r="31" spans="1:17" s="407" customFormat="1" ht="21" hidden="1" customHeight="1" x14ac:dyDescent="0.3">
      <c r="A31" s="362"/>
      <c r="B31" s="413"/>
      <c r="C31" s="361"/>
      <c r="D31" s="253"/>
      <c r="E31" s="363"/>
      <c r="F31" s="253"/>
      <c r="G31" s="260"/>
      <c r="H31" s="253"/>
      <c r="I31" s="363"/>
      <c r="J31" s="253"/>
    </row>
    <row r="32" spans="1:17" ht="21" customHeight="1" x14ac:dyDescent="0.3">
      <c r="A32" s="247" t="s">
        <v>33</v>
      </c>
      <c r="B32" s="96"/>
      <c r="C32" s="94"/>
      <c r="D32" s="51">
        <v>-908248</v>
      </c>
      <c r="E32" s="94"/>
      <c r="F32" s="51">
        <v>-850367</v>
      </c>
      <c r="G32" s="17"/>
      <c r="H32" s="51">
        <v>-971297</v>
      </c>
      <c r="I32" s="11"/>
      <c r="J32" s="51">
        <v>-905655</v>
      </c>
      <c r="N32" s="87"/>
    </row>
    <row r="33" spans="1:19" ht="12.5" customHeight="1" x14ac:dyDescent="0.3">
      <c r="B33" s="96"/>
      <c r="C33" s="94"/>
      <c r="E33" s="94"/>
      <c r="G33" s="17"/>
      <c r="I33" s="94"/>
      <c r="N33" s="87"/>
    </row>
    <row r="34" spans="1:19" ht="21" customHeight="1" x14ac:dyDescent="0.3">
      <c r="A34" s="10" t="s">
        <v>169</v>
      </c>
      <c r="B34" s="96"/>
      <c r="C34" s="11"/>
      <c r="D34" s="253">
        <f>D30+D31+D32</f>
        <v>-40704</v>
      </c>
      <c r="E34" s="363"/>
      <c r="F34" s="253">
        <f>F30+F31+F32</f>
        <v>-1162403</v>
      </c>
      <c r="G34" s="260"/>
      <c r="H34" s="253">
        <f>H30+H31+H32</f>
        <v>-89972</v>
      </c>
      <c r="I34" s="363"/>
      <c r="J34" s="253">
        <f>J30+J31+J32</f>
        <v>180740</v>
      </c>
      <c r="N34" s="87"/>
    </row>
    <row r="35" spans="1:19" ht="21" customHeight="1" x14ac:dyDescent="0.3">
      <c r="A35" s="358" t="s">
        <v>230</v>
      </c>
      <c r="B35" s="97" t="s">
        <v>159</v>
      </c>
      <c r="C35" s="8"/>
      <c r="D35" s="95">
        <v>64792</v>
      </c>
      <c r="E35" s="8"/>
      <c r="F35" s="412">
        <v>-246091</v>
      </c>
      <c r="G35" s="8"/>
      <c r="H35" s="412">
        <v>-17586</v>
      </c>
      <c r="I35" s="8"/>
      <c r="J35" s="412">
        <v>36873</v>
      </c>
      <c r="M35" s="18"/>
      <c r="N35" s="87"/>
      <c r="O35" s="18"/>
      <c r="P35" s="18"/>
      <c r="Q35" s="18"/>
      <c r="R35" s="18"/>
      <c r="S35" s="18"/>
    </row>
    <row r="36" spans="1:19" s="2" customFormat="1" ht="21" customHeight="1" thickBot="1" x14ac:dyDescent="0.35">
      <c r="A36" s="10" t="s">
        <v>170</v>
      </c>
      <c r="B36" s="96"/>
      <c r="C36" s="11"/>
      <c r="D36" s="26">
        <f>D34-D35</f>
        <v>-105496</v>
      </c>
      <c r="E36" s="11"/>
      <c r="F36" s="368">
        <f>F34-F35</f>
        <v>-916312</v>
      </c>
      <c r="G36" s="11"/>
      <c r="H36" s="368">
        <f>H34-H35</f>
        <v>-72386</v>
      </c>
      <c r="I36" s="11"/>
      <c r="J36" s="368">
        <f>J34-J35</f>
        <v>143867</v>
      </c>
      <c r="N36" s="87"/>
    </row>
    <row r="37" spans="1:19" s="2" customFormat="1" ht="21" customHeight="1" thickTop="1" x14ac:dyDescent="0.3">
      <c r="A37" s="10"/>
      <c r="B37" s="96"/>
      <c r="C37" s="11"/>
      <c r="D37" s="25"/>
      <c r="E37" s="11"/>
      <c r="F37" s="25"/>
      <c r="G37" s="11"/>
      <c r="H37" s="25"/>
      <c r="I37" s="11"/>
      <c r="J37" s="25"/>
    </row>
    <row r="38" spans="1:19" ht="18.75" customHeight="1" x14ac:dyDescent="0.35">
      <c r="A38" s="66" t="s">
        <v>94</v>
      </c>
      <c r="M38" s="142"/>
      <c r="O38" s="142"/>
    </row>
    <row r="39" spans="1:19" ht="18.75" customHeight="1" x14ac:dyDescent="0.3">
      <c r="A39" s="3" t="s">
        <v>123</v>
      </c>
      <c r="M39" s="142"/>
      <c r="O39" s="142"/>
    </row>
    <row r="40" spans="1:19" x14ac:dyDescent="0.3">
      <c r="M40" s="142"/>
      <c r="O40" s="142"/>
    </row>
    <row r="41" spans="1:19" ht="21" customHeight="1" x14ac:dyDescent="0.3">
      <c r="C41" s="89"/>
      <c r="D41" s="440" t="s">
        <v>1</v>
      </c>
      <c r="E41" s="440"/>
      <c r="F41" s="440"/>
      <c r="H41" s="440" t="s">
        <v>2</v>
      </c>
      <c r="I41" s="440"/>
      <c r="J41" s="440"/>
      <c r="M41" s="142"/>
    </row>
    <row r="42" spans="1:19" ht="21" customHeight="1" x14ac:dyDescent="0.3">
      <c r="B42" s="81"/>
      <c r="C42" s="135"/>
      <c r="D42" s="440" t="s">
        <v>3</v>
      </c>
      <c r="E42" s="440"/>
      <c r="F42" s="440"/>
      <c r="G42" s="5"/>
      <c r="H42" s="440" t="s">
        <v>3</v>
      </c>
      <c r="I42" s="440"/>
      <c r="J42" s="440"/>
    </row>
    <row r="43" spans="1:19" ht="21" customHeight="1" x14ac:dyDescent="0.3">
      <c r="B43" s="81"/>
      <c r="C43" s="135"/>
      <c r="D43" s="444" t="s">
        <v>177</v>
      </c>
      <c r="E43" s="444"/>
      <c r="F43" s="444"/>
      <c r="G43" s="5"/>
      <c r="H43" s="444" t="s">
        <v>177</v>
      </c>
      <c r="I43" s="444"/>
      <c r="J43" s="444"/>
    </row>
    <row r="44" spans="1:19" ht="21" customHeight="1" x14ac:dyDescent="0.3">
      <c r="B44" s="81"/>
      <c r="C44" s="135"/>
      <c r="D44" s="442" t="s">
        <v>176</v>
      </c>
      <c r="E44" s="442"/>
      <c r="F44" s="442"/>
      <c r="G44" s="5"/>
      <c r="H44" s="442" t="s">
        <v>176</v>
      </c>
      <c r="I44" s="442"/>
      <c r="J44" s="442"/>
    </row>
    <row r="45" spans="1:19" ht="21.5" customHeight="1" x14ac:dyDescent="0.3">
      <c r="B45" s="96"/>
      <c r="C45" s="91"/>
      <c r="D45" s="135">
        <v>2021</v>
      </c>
      <c r="E45" s="91"/>
      <c r="F45" s="149">
        <v>2020</v>
      </c>
      <c r="H45" s="135">
        <v>2021</v>
      </c>
      <c r="I45" s="91"/>
      <c r="J45" s="149">
        <v>2020</v>
      </c>
    </row>
    <row r="46" spans="1:19" s="256" customFormat="1" ht="21.5" customHeight="1" x14ac:dyDescent="0.3">
      <c r="A46" s="247"/>
      <c r="B46" s="258"/>
      <c r="C46" s="257"/>
      <c r="D46" s="254"/>
      <c r="E46" s="257"/>
      <c r="F46" s="254" t="s">
        <v>121</v>
      </c>
      <c r="G46" s="246"/>
      <c r="H46" s="254"/>
      <c r="I46" s="257"/>
      <c r="J46" s="254" t="s">
        <v>121</v>
      </c>
    </row>
    <row r="47" spans="1:19" ht="15.5" customHeight="1" x14ac:dyDescent="0.3">
      <c r="B47" s="96"/>
      <c r="C47" s="134"/>
      <c r="D47" s="443" t="s">
        <v>7</v>
      </c>
      <c r="E47" s="443"/>
      <c r="F47" s="443"/>
      <c r="G47" s="443"/>
      <c r="H47" s="443"/>
      <c r="I47" s="443"/>
      <c r="J47" s="443"/>
    </row>
    <row r="48" spans="1:19" ht="19.5" customHeight="1" x14ac:dyDescent="0.3">
      <c r="A48" s="10" t="s">
        <v>35</v>
      </c>
    </row>
    <row r="49" spans="1:17" ht="19.5" customHeight="1" x14ac:dyDescent="0.3">
      <c r="A49" s="115" t="s">
        <v>144</v>
      </c>
    </row>
    <row r="50" spans="1:17" ht="19.5" customHeight="1" x14ac:dyDescent="0.3">
      <c r="A50" s="115" t="s">
        <v>129</v>
      </c>
    </row>
    <row r="51" spans="1:17" ht="19.5" customHeight="1" x14ac:dyDescent="0.3">
      <c r="A51" s="407" t="s">
        <v>247</v>
      </c>
      <c r="D51" s="23">
        <v>261443</v>
      </c>
      <c r="F51" s="364">
        <v>-251314</v>
      </c>
      <c r="H51" s="364">
        <v>261443</v>
      </c>
      <c r="J51" s="364">
        <v>-251314</v>
      </c>
    </row>
    <row r="52" spans="1:17" ht="19.5" customHeight="1" x14ac:dyDescent="0.3">
      <c r="A52" s="89" t="s">
        <v>145</v>
      </c>
      <c r="F52" s="364"/>
      <c r="H52" s="364"/>
      <c r="J52" s="364"/>
    </row>
    <row r="53" spans="1:17" ht="19.5" customHeight="1" x14ac:dyDescent="0.3">
      <c r="A53" s="89" t="s">
        <v>92</v>
      </c>
      <c r="D53" s="366">
        <v>-52289</v>
      </c>
      <c r="F53" s="366">
        <v>50263</v>
      </c>
      <c r="H53" s="366">
        <v>-52289</v>
      </c>
      <c r="J53" s="366">
        <v>50263</v>
      </c>
    </row>
    <row r="54" spans="1:17" ht="19.5" customHeight="1" x14ac:dyDescent="0.3">
      <c r="A54" s="2" t="s">
        <v>146</v>
      </c>
    </row>
    <row r="55" spans="1:17" ht="19.5" customHeight="1" x14ac:dyDescent="0.3">
      <c r="A55" s="2" t="s">
        <v>92</v>
      </c>
      <c r="D55" s="22">
        <f>SUM(D51:D53)</f>
        <v>209154</v>
      </c>
      <c r="E55" s="13"/>
      <c r="F55" s="22">
        <f>SUM(F51:F53)</f>
        <v>-201051</v>
      </c>
      <c r="G55" s="5"/>
      <c r="H55" s="22">
        <f>SUM(H51:H53)</f>
        <v>209154</v>
      </c>
      <c r="I55" s="13"/>
      <c r="J55" s="22">
        <f>SUM(J51:J53)</f>
        <v>-201051</v>
      </c>
      <c r="K55" s="87"/>
      <c r="L55" s="98"/>
    </row>
    <row r="56" spans="1:17" ht="19.5" customHeight="1" x14ac:dyDescent="0.3">
      <c r="A56" s="2" t="s">
        <v>148</v>
      </c>
      <c r="D56" s="95"/>
      <c r="E56" s="13"/>
      <c r="F56" s="95"/>
      <c r="G56" s="5"/>
      <c r="H56" s="84"/>
      <c r="I56" s="13"/>
      <c r="J56" s="84"/>
    </row>
    <row r="57" spans="1:17" ht="19.5" customHeight="1" x14ac:dyDescent="0.3">
      <c r="A57" s="2" t="s">
        <v>136</v>
      </c>
      <c r="D57" s="22">
        <v>209154</v>
      </c>
      <c r="E57" s="25">
        <v>0</v>
      </c>
      <c r="F57" s="22">
        <v>-201051</v>
      </c>
      <c r="G57" s="25">
        <v>0</v>
      </c>
      <c r="H57" s="22">
        <v>209154</v>
      </c>
      <c r="I57" s="25">
        <v>0</v>
      </c>
      <c r="J57" s="22">
        <v>-201051</v>
      </c>
    </row>
    <row r="58" spans="1:17" ht="19.5" customHeight="1" thickBot="1" x14ac:dyDescent="0.35">
      <c r="A58" s="2" t="s">
        <v>147</v>
      </c>
      <c r="D58" s="30">
        <f>+D36+D55</f>
        <v>103658</v>
      </c>
      <c r="E58" s="13"/>
      <c r="F58" s="30">
        <f>+F36+F55</f>
        <v>-1117363</v>
      </c>
      <c r="G58" s="5"/>
      <c r="H58" s="30">
        <f>+H36+H55</f>
        <v>136768</v>
      </c>
      <c r="I58" s="13"/>
      <c r="J58" s="30">
        <f>+J36+J55</f>
        <v>-57184</v>
      </c>
      <c r="K58" s="15"/>
      <c r="L58" s="144"/>
      <c r="M58" s="15"/>
      <c r="N58" s="15"/>
      <c r="O58" s="15"/>
      <c r="P58" s="15"/>
      <c r="Q58" s="15"/>
    </row>
    <row r="59" spans="1:17" ht="19.5" customHeight="1" thickTop="1" x14ac:dyDescent="0.3">
      <c r="A59" s="2"/>
      <c r="B59" s="96"/>
      <c r="C59" s="135"/>
      <c r="D59" s="29"/>
      <c r="E59" s="95"/>
      <c r="F59" s="29"/>
      <c r="G59" s="28"/>
      <c r="H59" s="29"/>
      <c r="I59" s="28"/>
      <c r="J59" s="29"/>
    </row>
    <row r="60" spans="1:17" ht="19.5" customHeight="1" thickBot="1" x14ac:dyDescent="0.35">
      <c r="A60" s="2" t="s">
        <v>171</v>
      </c>
      <c r="B60" s="97"/>
      <c r="C60" s="135"/>
      <c r="D60" s="421">
        <v>-3.2967500000000002E-3</v>
      </c>
      <c r="E60" s="422"/>
      <c r="F60" s="421">
        <v>-2.863475E-2</v>
      </c>
      <c r="G60" s="423"/>
      <c r="H60" s="421">
        <v>-2.2620625000000002E-3</v>
      </c>
      <c r="I60" s="423"/>
      <c r="J60" s="421">
        <v>4.4958437499999998E-3</v>
      </c>
    </row>
    <row r="61" spans="1:17" ht="21" customHeight="1" thickTop="1" x14ac:dyDescent="0.3"/>
    <row r="62" spans="1:17" x14ac:dyDescent="0.3">
      <c r="D62" s="23">
        <v>0</v>
      </c>
      <c r="F62" s="364">
        <v>0</v>
      </c>
      <c r="H62" s="364">
        <v>0</v>
      </c>
      <c r="J62" s="364">
        <v>0</v>
      </c>
    </row>
    <row r="63" spans="1:17" s="2" customFormat="1" ht="18.75" customHeight="1" x14ac:dyDescent="0.3">
      <c r="B63" s="79"/>
      <c r="D63" s="27"/>
      <c r="F63" s="27"/>
      <c r="H63" s="27"/>
      <c r="J63" s="27"/>
    </row>
    <row r="64" spans="1:17" s="2" customFormat="1" ht="18.75" customHeight="1" x14ac:dyDescent="0.3">
      <c r="B64" s="79"/>
      <c r="D64" s="27"/>
      <c r="F64" s="27"/>
      <c r="H64" s="27"/>
      <c r="J64" s="27"/>
    </row>
    <row r="72" spans="1:10" s="1" customFormat="1" ht="18.75" customHeight="1" x14ac:dyDescent="0.3">
      <c r="B72" s="83"/>
      <c r="D72" s="95"/>
      <c r="F72" s="95"/>
      <c r="H72" s="95"/>
      <c r="J72" s="95"/>
    </row>
    <row r="73" spans="1:10" s="1" customFormat="1" ht="18.75" customHeight="1" x14ac:dyDescent="0.3">
      <c r="B73" s="83"/>
      <c r="D73" s="95"/>
      <c r="F73" s="95"/>
      <c r="H73" s="95"/>
      <c r="J73" s="95"/>
    </row>
    <row r="74" spans="1:10" s="1" customFormat="1" ht="18.75" customHeight="1" x14ac:dyDescent="0.3">
      <c r="A74" s="19"/>
      <c r="B74" s="82"/>
      <c r="C74" s="13"/>
      <c r="D74" s="25"/>
      <c r="E74" s="13"/>
      <c r="F74" s="25"/>
      <c r="G74" s="13"/>
      <c r="H74" s="25"/>
      <c r="I74" s="13"/>
      <c r="J74" s="25"/>
    </row>
    <row r="75" spans="1:10" ht="18.75" customHeight="1" x14ac:dyDescent="0.3">
      <c r="A75" s="10"/>
      <c r="B75" s="96"/>
      <c r="C75" s="20"/>
      <c r="D75" s="95"/>
      <c r="E75" s="20"/>
      <c r="F75" s="95"/>
      <c r="G75" s="21"/>
      <c r="H75" s="95"/>
      <c r="I75" s="20"/>
      <c r="J75" s="95"/>
    </row>
  </sheetData>
  <mergeCells count="18"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1:F41"/>
    <mergeCell ref="H41:J41"/>
    <mergeCell ref="D43:F43"/>
    <mergeCell ref="H43:J43"/>
    <mergeCell ref="D44:F44"/>
    <mergeCell ref="H44:J44"/>
    <mergeCell ref="D47:J47"/>
  </mergeCells>
  <pageMargins left="0.7" right="0.7" top="0.48" bottom="0.75" header="0.3" footer="0.3"/>
  <pageSetup paperSize="9" scale="76" firstPageNumber="7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7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B89"/>
  <sheetViews>
    <sheetView view="pageBreakPreview" topLeftCell="A20" zoomScale="55" zoomScaleNormal="100" zoomScaleSheetLayoutView="55" workbookViewId="0">
      <selection activeCell="AD19" sqref="AD19"/>
    </sheetView>
  </sheetViews>
  <sheetFormatPr defaultColWidth="25.1796875" defaultRowHeight="14" x14ac:dyDescent="0.3"/>
  <cols>
    <col min="1" max="1" width="51.54296875" style="99" customWidth="1"/>
    <col min="2" max="2" width="5" style="147" customWidth="1"/>
    <col min="3" max="3" width="0.81640625" style="147" customWidth="1"/>
    <col min="4" max="4" width="13.1796875" style="99" customWidth="1"/>
    <col min="5" max="5" width="1" style="99" customWidth="1"/>
    <col min="6" max="6" width="13.1796875" style="99" customWidth="1"/>
    <col min="7" max="7" width="0.81640625" style="99" customWidth="1"/>
    <col min="8" max="8" width="13.1796875" style="99" customWidth="1"/>
    <col min="9" max="9" width="1" style="99" customWidth="1"/>
    <col min="10" max="10" width="13.1796875" style="99" customWidth="1"/>
    <col min="11" max="11" width="0.81640625" style="99" customWidth="1"/>
    <col min="12" max="12" width="13.1796875" style="99" customWidth="1"/>
    <col min="13" max="13" width="1" style="99" customWidth="1"/>
    <col min="14" max="14" width="13.1796875" style="99" customWidth="1"/>
    <col min="15" max="15" width="1" style="99" customWidth="1"/>
    <col min="16" max="16" width="13.1796875" style="99" customWidth="1"/>
    <col min="17" max="17" width="0.81640625" style="99" customWidth="1"/>
    <col min="18" max="18" width="13.1796875" style="99" customWidth="1"/>
    <col min="19" max="19" width="0.81640625" style="99" customWidth="1"/>
    <col min="20" max="20" width="13.1796875" style="99" customWidth="1"/>
    <col min="21" max="21" width="1" style="99" customWidth="1"/>
    <col min="22" max="22" width="13.1796875" style="99" customWidth="1"/>
    <col min="23" max="23" width="0.81640625" style="99" customWidth="1"/>
    <col min="24" max="24" width="13.1796875" style="99" customWidth="1"/>
    <col min="25" max="25" width="1" style="99" customWidth="1"/>
    <col min="26" max="26" width="13.1796875" style="99" hidden="1" customWidth="1"/>
    <col min="27" max="27" width="1" style="99" hidden="1" customWidth="1"/>
    <col min="28" max="28" width="12.81640625" style="99" customWidth="1"/>
    <col min="29" max="259" width="25.1796875" style="99"/>
    <col min="260" max="260" width="54.54296875" style="99" customWidth="1"/>
    <col min="261" max="261" width="7.453125" style="99" customWidth="1"/>
    <col min="262" max="262" width="1.453125" style="99" customWidth="1"/>
    <col min="263" max="263" width="15.453125" style="99" bestFit="1" customWidth="1"/>
    <col min="264" max="264" width="1.453125" style="99" customWidth="1"/>
    <col min="265" max="265" width="16.453125" style="99" customWidth="1"/>
    <col min="266" max="266" width="1.453125" style="99" customWidth="1"/>
    <col min="267" max="267" width="15.1796875" style="99" bestFit="1" customWidth="1"/>
    <col min="268" max="268" width="1.453125" style="99" customWidth="1"/>
    <col min="269" max="269" width="14" style="99" customWidth="1"/>
    <col min="270" max="270" width="1.453125" style="99" customWidth="1"/>
    <col min="271" max="271" width="14" style="99" customWidth="1"/>
    <col min="272" max="272" width="1.453125" style="99" customWidth="1"/>
    <col min="273" max="273" width="14" style="99" customWidth="1"/>
    <col min="274" max="274" width="1.453125" style="99" customWidth="1"/>
    <col min="275" max="275" width="14.54296875" style="99" customWidth="1"/>
    <col min="276" max="276" width="1.453125" style="99" customWidth="1"/>
    <col min="277" max="277" width="16.54296875" style="99" customWidth="1"/>
    <col min="278" max="278" width="1.453125" style="99" customWidth="1"/>
    <col min="279" max="279" width="15.54296875" style="99" customWidth="1"/>
    <col min="280" max="280" width="1.453125" style="99" customWidth="1"/>
    <col min="281" max="281" width="14" style="99" customWidth="1"/>
    <col min="282" max="282" width="1.453125" style="99" customWidth="1"/>
    <col min="283" max="283" width="15.81640625" style="99" customWidth="1"/>
    <col min="284" max="515" width="25.1796875" style="99"/>
    <col min="516" max="516" width="54.54296875" style="99" customWidth="1"/>
    <col min="517" max="517" width="7.453125" style="99" customWidth="1"/>
    <col min="518" max="518" width="1.453125" style="99" customWidth="1"/>
    <col min="519" max="519" width="15.453125" style="99" bestFit="1" customWidth="1"/>
    <col min="520" max="520" width="1.453125" style="99" customWidth="1"/>
    <col min="521" max="521" width="16.453125" style="99" customWidth="1"/>
    <col min="522" max="522" width="1.453125" style="99" customWidth="1"/>
    <col min="523" max="523" width="15.1796875" style="99" bestFit="1" customWidth="1"/>
    <col min="524" max="524" width="1.453125" style="99" customWidth="1"/>
    <col min="525" max="525" width="14" style="99" customWidth="1"/>
    <col min="526" max="526" width="1.453125" style="99" customWidth="1"/>
    <col min="527" max="527" width="14" style="99" customWidth="1"/>
    <col min="528" max="528" width="1.453125" style="99" customWidth="1"/>
    <col min="529" max="529" width="14" style="99" customWidth="1"/>
    <col min="530" max="530" width="1.453125" style="99" customWidth="1"/>
    <col min="531" max="531" width="14.54296875" style="99" customWidth="1"/>
    <col min="532" max="532" width="1.453125" style="99" customWidth="1"/>
    <col min="533" max="533" width="16.54296875" style="99" customWidth="1"/>
    <col min="534" max="534" width="1.453125" style="99" customWidth="1"/>
    <col min="535" max="535" width="15.54296875" style="99" customWidth="1"/>
    <col min="536" max="536" width="1.453125" style="99" customWidth="1"/>
    <col min="537" max="537" width="14" style="99" customWidth="1"/>
    <col min="538" max="538" width="1.453125" style="99" customWidth="1"/>
    <col min="539" max="539" width="15.81640625" style="99" customWidth="1"/>
    <col min="540" max="771" width="25.1796875" style="99"/>
    <col min="772" max="772" width="54.54296875" style="99" customWidth="1"/>
    <col min="773" max="773" width="7.453125" style="99" customWidth="1"/>
    <col min="774" max="774" width="1.453125" style="99" customWidth="1"/>
    <col min="775" max="775" width="15.453125" style="99" bestFit="1" customWidth="1"/>
    <col min="776" max="776" width="1.453125" style="99" customWidth="1"/>
    <col min="777" max="777" width="16.453125" style="99" customWidth="1"/>
    <col min="778" max="778" width="1.453125" style="99" customWidth="1"/>
    <col min="779" max="779" width="15.1796875" style="99" bestFit="1" customWidth="1"/>
    <col min="780" max="780" width="1.453125" style="99" customWidth="1"/>
    <col min="781" max="781" width="14" style="99" customWidth="1"/>
    <col min="782" max="782" width="1.453125" style="99" customWidth="1"/>
    <col min="783" max="783" width="14" style="99" customWidth="1"/>
    <col min="784" max="784" width="1.453125" style="99" customWidth="1"/>
    <col min="785" max="785" width="14" style="99" customWidth="1"/>
    <col min="786" max="786" width="1.453125" style="99" customWidth="1"/>
    <col min="787" max="787" width="14.54296875" style="99" customWidth="1"/>
    <col min="788" max="788" width="1.453125" style="99" customWidth="1"/>
    <col min="789" max="789" width="16.54296875" style="99" customWidth="1"/>
    <col min="790" max="790" width="1.453125" style="99" customWidth="1"/>
    <col min="791" max="791" width="15.54296875" style="99" customWidth="1"/>
    <col min="792" max="792" width="1.453125" style="99" customWidth="1"/>
    <col min="793" max="793" width="14" style="99" customWidth="1"/>
    <col min="794" max="794" width="1.453125" style="99" customWidth="1"/>
    <col min="795" max="795" width="15.81640625" style="99" customWidth="1"/>
    <col min="796" max="1027" width="25.1796875" style="99"/>
    <col min="1028" max="1028" width="54.54296875" style="99" customWidth="1"/>
    <col min="1029" max="1029" width="7.453125" style="99" customWidth="1"/>
    <col min="1030" max="1030" width="1.453125" style="99" customWidth="1"/>
    <col min="1031" max="1031" width="15.453125" style="99" bestFit="1" customWidth="1"/>
    <col min="1032" max="1032" width="1.453125" style="99" customWidth="1"/>
    <col min="1033" max="1033" width="16.453125" style="99" customWidth="1"/>
    <col min="1034" max="1034" width="1.453125" style="99" customWidth="1"/>
    <col min="1035" max="1035" width="15.1796875" style="99" bestFit="1" customWidth="1"/>
    <col min="1036" max="1036" width="1.453125" style="99" customWidth="1"/>
    <col min="1037" max="1037" width="14" style="99" customWidth="1"/>
    <col min="1038" max="1038" width="1.453125" style="99" customWidth="1"/>
    <col min="1039" max="1039" width="14" style="99" customWidth="1"/>
    <col min="1040" max="1040" width="1.453125" style="99" customWidth="1"/>
    <col min="1041" max="1041" width="14" style="99" customWidth="1"/>
    <col min="1042" max="1042" width="1.453125" style="99" customWidth="1"/>
    <col min="1043" max="1043" width="14.54296875" style="99" customWidth="1"/>
    <col min="1044" max="1044" width="1.453125" style="99" customWidth="1"/>
    <col min="1045" max="1045" width="16.54296875" style="99" customWidth="1"/>
    <col min="1046" max="1046" width="1.453125" style="99" customWidth="1"/>
    <col min="1047" max="1047" width="15.54296875" style="99" customWidth="1"/>
    <col min="1048" max="1048" width="1.453125" style="99" customWidth="1"/>
    <col min="1049" max="1049" width="14" style="99" customWidth="1"/>
    <col min="1050" max="1050" width="1.453125" style="99" customWidth="1"/>
    <col min="1051" max="1051" width="15.81640625" style="99" customWidth="1"/>
    <col min="1052" max="1283" width="25.1796875" style="99"/>
    <col min="1284" max="1284" width="54.54296875" style="99" customWidth="1"/>
    <col min="1285" max="1285" width="7.453125" style="99" customWidth="1"/>
    <col min="1286" max="1286" width="1.453125" style="99" customWidth="1"/>
    <col min="1287" max="1287" width="15.453125" style="99" bestFit="1" customWidth="1"/>
    <col min="1288" max="1288" width="1.453125" style="99" customWidth="1"/>
    <col min="1289" max="1289" width="16.453125" style="99" customWidth="1"/>
    <col min="1290" max="1290" width="1.453125" style="99" customWidth="1"/>
    <col min="1291" max="1291" width="15.1796875" style="99" bestFit="1" customWidth="1"/>
    <col min="1292" max="1292" width="1.453125" style="99" customWidth="1"/>
    <col min="1293" max="1293" width="14" style="99" customWidth="1"/>
    <col min="1294" max="1294" width="1.453125" style="99" customWidth="1"/>
    <col min="1295" max="1295" width="14" style="99" customWidth="1"/>
    <col min="1296" max="1296" width="1.453125" style="99" customWidth="1"/>
    <col min="1297" max="1297" width="14" style="99" customWidth="1"/>
    <col min="1298" max="1298" width="1.453125" style="99" customWidth="1"/>
    <col min="1299" max="1299" width="14.54296875" style="99" customWidth="1"/>
    <col min="1300" max="1300" width="1.453125" style="99" customWidth="1"/>
    <col min="1301" max="1301" width="16.54296875" style="99" customWidth="1"/>
    <col min="1302" max="1302" width="1.453125" style="99" customWidth="1"/>
    <col min="1303" max="1303" width="15.54296875" style="99" customWidth="1"/>
    <col min="1304" max="1304" width="1.453125" style="99" customWidth="1"/>
    <col min="1305" max="1305" width="14" style="99" customWidth="1"/>
    <col min="1306" max="1306" width="1.453125" style="99" customWidth="1"/>
    <col min="1307" max="1307" width="15.81640625" style="99" customWidth="1"/>
    <col min="1308" max="1539" width="25.1796875" style="99"/>
    <col min="1540" max="1540" width="54.54296875" style="99" customWidth="1"/>
    <col min="1541" max="1541" width="7.453125" style="99" customWidth="1"/>
    <col min="1542" max="1542" width="1.453125" style="99" customWidth="1"/>
    <col min="1543" max="1543" width="15.453125" style="99" bestFit="1" customWidth="1"/>
    <col min="1544" max="1544" width="1.453125" style="99" customWidth="1"/>
    <col min="1545" max="1545" width="16.453125" style="99" customWidth="1"/>
    <col min="1546" max="1546" width="1.453125" style="99" customWidth="1"/>
    <col min="1547" max="1547" width="15.1796875" style="99" bestFit="1" customWidth="1"/>
    <col min="1548" max="1548" width="1.453125" style="99" customWidth="1"/>
    <col min="1549" max="1549" width="14" style="99" customWidth="1"/>
    <col min="1550" max="1550" width="1.453125" style="99" customWidth="1"/>
    <col min="1551" max="1551" width="14" style="99" customWidth="1"/>
    <col min="1552" max="1552" width="1.453125" style="99" customWidth="1"/>
    <col min="1553" max="1553" width="14" style="99" customWidth="1"/>
    <col min="1554" max="1554" width="1.453125" style="99" customWidth="1"/>
    <col min="1555" max="1555" width="14.54296875" style="99" customWidth="1"/>
    <col min="1556" max="1556" width="1.453125" style="99" customWidth="1"/>
    <col min="1557" max="1557" width="16.54296875" style="99" customWidth="1"/>
    <col min="1558" max="1558" width="1.453125" style="99" customWidth="1"/>
    <col min="1559" max="1559" width="15.54296875" style="99" customWidth="1"/>
    <col min="1560" max="1560" width="1.453125" style="99" customWidth="1"/>
    <col min="1561" max="1561" width="14" style="99" customWidth="1"/>
    <col min="1562" max="1562" width="1.453125" style="99" customWidth="1"/>
    <col min="1563" max="1563" width="15.81640625" style="99" customWidth="1"/>
    <col min="1564" max="1795" width="25.1796875" style="99"/>
    <col min="1796" max="1796" width="54.54296875" style="99" customWidth="1"/>
    <col min="1797" max="1797" width="7.453125" style="99" customWidth="1"/>
    <col min="1798" max="1798" width="1.453125" style="99" customWidth="1"/>
    <col min="1799" max="1799" width="15.453125" style="99" bestFit="1" customWidth="1"/>
    <col min="1800" max="1800" width="1.453125" style="99" customWidth="1"/>
    <col min="1801" max="1801" width="16.453125" style="99" customWidth="1"/>
    <col min="1802" max="1802" width="1.453125" style="99" customWidth="1"/>
    <col min="1803" max="1803" width="15.1796875" style="99" bestFit="1" customWidth="1"/>
    <col min="1804" max="1804" width="1.453125" style="99" customWidth="1"/>
    <col min="1805" max="1805" width="14" style="99" customWidth="1"/>
    <col min="1806" max="1806" width="1.453125" style="99" customWidth="1"/>
    <col min="1807" max="1807" width="14" style="99" customWidth="1"/>
    <col min="1808" max="1808" width="1.453125" style="99" customWidth="1"/>
    <col min="1809" max="1809" width="14" style="99" customWidth="1"/>
    <col min="1810" max="1810" width="1.453125" style="99" customWidth="1"/>
    <col min="1811" max="1811" width="14.54296875" style="99" customWidth="1"/>
    <col min="1812" max="1812" width="1.453125" style="99" customWidth="1"/>
    <col min="1813" max="1813" width="16.54296875" style="99" customWidth="1"/>
    <col min="1814" max="1814" width="1.453125" style="99" customWidth="1"/>
    <col min="1815" max="1815" width="15.54296875" style="99" customWidth="1"/>
    <col min="1816" max="1816" width="1.453125" style="99" customWidth="1"/>
    <col min="1817" max="1817" width="14" style="99" customWidth="1"/>
    <col min="1818" max="1818" width="1.453125" style="99" customWidth="1"/>
    <col min="1819" max="1819" width="15.81640625" style="99" customWidth="1"/>
    <col min="1820" max="2051" width="25.1796875" style="99"/>
    <col min="2052" max="2052" width="54.54296875" style="99" customWidth="1"/>
    <col min="2053" max="2053" width="7.453125" style="99" customWidth="1"/>
    <col min="2054" max="2054" width="1.453125" style="99" customWidth="1"/>
    <col min="2055" max="2055" width="15.453125" style="99" bestFit="1" customWidth="1"/>
    <col min="2056" max="2056" width="1.453125" style="99" customWidth="1"/>
    <col min="2057" max="2057" width="16.453125" style="99" customWidth="1"/>
    <col min="2058" max="2058" width="1.453125" style="99" customWidth="1"/>
    <col min="2059" max="2059" width="15.1796875" style="99" bestFit="1" customWidth="1"/>
    <col min="2060" max="2060" width="1.453125" style="99" customWidth="1"/>
    <col min="2061" max="2061" width="14" style="99" customWidth="1"/>
    <col min="2062" max="2062" width="1.453125" style="99" customWidth="1"/>
    <col min="2063" max="2063" width="14" style="99" customWidth="1"/>
    <col min="2064" max="2064" width="1.453125" style="99" customWidth="1"/>
    <col min="2065" max="2065" width="14" style="99" customWidth="1"/>
    <col min="2066" max="2066" width="1.453125" style="99" customWidth="1"/>
    <col min="2067" max="2067" width="14.54296875" style="99" customWidth="1"/>
    <col min="2068" max="2068" width="1.453125" style="99" customWidth="1"/>
    <col min="2069" max="2069" width="16.54296875" style="99" customWidth="1"/>
    <col min="2070" max="2070" width="1.453125" style="99" customWidth="1"/>
    <col min="2071" max="2071" width="15.54296875" style="99" customWidth="1"/>
    <col min="2072" max="2072" width="1.453125" style="99" customWidth="1"/>
    <col min="2073" max="2073" width="14" style="99" customWidth="1"/>
    <col min="2074" max="2074" width="1.453125" style="99" customWidth="1"/>
    <col min="2075" max="2075" width="15.81640625" style="99" customWidth="1"/>
    <col min="2076" max="2307" width="25.1796875" style="99"/>
    <col min="2308" max="2308" width="54.54296875" style="99" customWidth="1"/>
    <col min="2309" max="2309" width="7.453125" style="99" customWidth="1"/>
    <col min="2310" max="2310" width="1.453125" style="99" customWidth="1"/>
    <col min="2311" max="2311" width="15.453125" style="99" bestFit="1" customWidth="1"/>
    <col min="2312" max="2312" width="1.453125" style="99" customWidth="1"/>
    <col min="2313" max="2313" width="16.453125" style="99" customWidth="1"/>
    <col min="2314" max="2314" width="1.453125" style="99" customWidth="1"/>
    <col min="2315" max="2315" width="15.1796875" style="99" bestFit="1" customWidth="1"/>
    <col min="2316" max="2316" width="1.453125" style="99" customWidth="1"/>
    <col min="2317" max="2317" width="14" style="99" customWidth="1"/>
    <col min="2318" max="2318" width="1.453125" style="99" customWidth="1"/>
    <col min="2319" max="2319" width="14" style="99" customWidth="1"/>
    <col min="2320" max="2320" width="1.453125" style="99" customWidth="1"/>
    <col min="2321" max="2321" width="14" style="99" customWidth="1"/>
    <col min="2322" max="2322" width="1.453125" style="99" customWidth="1"/>
    <col min="2323" max="2323" width="14.54296875" style="99" customWidth="1"/>
    <col min="2324" max="2324" width="1.453125" style="99" customWidth="1"/>
    <col min="2325" max="2325" width="16.54296875" style="99" customWidth="1"/>
    <col min="2326" max="2326" width="1.453125" style="99" customWidth="1"/>
    <col min="2327" max="2327" width="15.54296875" style="99" customWidth="1"/>
    <col min="2328" max="2328" width="1.453125" style="99" customWidth="1"/>
    <col min="2329" max="2329" width="14" style="99" customWidth="1"/>
    <col min="2330" max="2330" width="1.453125" style="99" customWidth="1"/>
    <col min="2331" max="2331" width="15.81640625" style="99" customWidth="1"/>
    <col min="2332" max="2563" width="25.1796875" style="99"/>
    <col min="2564" max="2564" width="54.54296875" style="99" customWidth="1"/>
    <col min="2565" max="2565" width="7.453125" style="99" customWidth="1"/>
    <col min="2566" max="2566" width="1.453125" style="99" customWidth="1"/>
    <col min="2567" max="2567" width="15.453125" style="99" bestFit="1" customWidth="1"/>
    <col min="2568" max="2568" width="1.453125" style="99" customWidth="1"/>
    <col min="2569" max="2569" width="16.453125" style="99" customWidth="1"/>
    <col min="2570" max="2570" width="1.453125" style="99" customWidth="1"/>
    <col min="2571" max="2571" width="15.1796875" style="99" bestFit="1" customWidth="1"/>
    <col min="2572" max="2572" width="1.453125" style="99" customWidth="1"/>
    <col min="2573" max="2573" width="14" style="99" customWidth="1"/>
    <col min="2574" max="2574" width="1.453125" style="99" customWidth="1"/>
    <col min="2575" max="2575" width="14" style="99" customWidth="1"/>
    <col min="2576" max="2576" width="1.453125" style="99" customWidth="1"/>
    <col min="2577" max="2577" width="14" style="99" customWidth="1"/>
    <col min="2578" max="2578" width="1.453125" style="99" customWidth="1"/>
    <col min="2579" max="2579" width="14.54296875" style="99" customWidth="1"/>
    <col min="2580" max="2580" width="1.453125" style="99" customWidth="1"/>
    <col min="2581" max="2581" width="16.54296875" style="99" customWidth="1"/>
    <col min="2582" max="2582" width="1.453125" style="99" customWidth="1"/>
    <col min="2583" max="2583" width="15.54296875" style="99" customWidth="1"/>
    <col min="2584" max="2584" width="1.453125" style="99" customWidth="1"/>
    <col min="2585" max="2585" width="14" style="99" customWidth="1"/>
    <col min="2586" max="2586" width="1.453125" style="99" customWidth="1"/>
    <col min="2587" max="2587" width="15.81640625" style="99" customWidth="1"/>
    <col min="2588" max="2819" width="25.1796875" style="99"/>
    <col min="2820" max="2820" width="54.54296875" style="99" customWidth="1"/>
    <col min="2821" max="2821" width="7.453125" style="99" customWidth="1"/>
    <col min="2822" max="2822" width="1.453125" style="99" customWidth="1"/>
    <col min="2823" max="2823" width="15.453125" style="99" bestFit="1" customWidth="1"/>
    <col min="2824" max="2824" width="1.453125" style="99" customWidth="1"/>
    <col min="2825" max="2825" width="16.453125" style="99" customWidth="1"/>
    <col min="2826" max="2826" width="1.453125" style="99" customWidth="1"/>
    <col min="2827" max="2827" width="15.1796875" style="99" bestFit="1" customWidth="1"/>
    <col min="2828" max="2828" width="1.453125" style="99" customWidth="1"/>
    <col min="2829" max="2829" width="14" style="99" customWidth="1"/>
    <col min="2830" max="2830" width="1.453125" style="99" customWidth="1"/>
    <col min="2831" max="2831" width="14" style="99" customWidth="1"/>
    <col min="2832" max="2832" width="1.453125" style="99" customWidth="1"/>
    <col min="2833" max="2833" width="14" style="99" customWidth="1"/>
    <col min="2834" max="2834" width="1.453125" style="99" customWidth="1"/>
    <col min="2835" max="2835" width="14.54296875" style="99" customWidth="1"/>
    <col min="2836" max="2836" width="1.453125" style="99" customWidth="1"/>
    <col min="2837" max="2837" width="16.54296875" style="99" customWidth="1"/>
    <col min="2838" max="2838" width="1.453125" style="99" customWidth="1"/>
    <col min="2839" max="2839" width="15.54296875" style="99" customWidth="1"/>
    <col min="2840" max="2840" width="1.453125" style="99" customWidth="1"/>
    <col min="2841" max="2841" width="14" style="99" customWidth="1"/>
    <col min="2842" max="2842" width="1.453125" style="99" customWidth="1"/>
    <col min="2843" max="2843" width="15.81640625" style="99" customWidth="1"/>
    <col min="2844" max="3075" width="25.1796875" style="99"/>
    <col min="3076" max="3076" width="54.54296875" style="99" customWidth="1"/>
    <col min="3077" max="3077" width="7.453125" style="99" customWidth="1"/>
    <col min="3078" max="3078" width="1.453125" style="99" customWidth="1"/>
    <col min="3079" max="3079" width="15.453125" style="99" bestFit="1" customWidth="1"/>
    <col min="3080" max="3080" width="1.453125" style="99" customWidth="1"/>
    <col min="3081" max="3081" width="16.453125" style="99" customWidth="1"/>
    <col min="3082" max="3082" width="1.453125" style="99" customWidth="1"/>
    <col min="3083" max="3083" width="15.1796875" style="99" bestFit="1" customWidth="1"/>
    <col min="3084" max="3084" width="1.453125" style="99" customWidth="1"/>
    <col min="3085" max="3085" width="14" style="99" customWidth="1"/>
    <col min="3086" max="3086" width="1.453125" style="99" customWidth="1"/>
    <col min="3087" max="3087" width="14" style="99" customWidth="1"/>
    <col min="3088" max="3088" width="1.453125" style="99" customWidth="1"/>
    <col min="3089" max="3089" width="14" style="99" customWidth="1"/>
    <col min="3090" max="3090" width="1.453125" style="99" customWidth="1"/>
    <col min="3091" max="3091" width="14.54296875" style="99" customWidth="1"/>
    <col min="3092" max="3092" width="1.453125" style="99" customWidth="1"/>
    <col min="3093" max="3093" width="16.54296875" style="99" customWidth="1"/>
    <col min="3094" max="3094" width="1.453125" style="99" customWidth="1"/>
    <col min="3095" max="3095" width="15.54296875" style="99" customWidth="1"/>
    <col min="3096" max="3096" width="1.453125" style="99" customWidth="1"/>
    <col min="3097" max="3097" width="14" style="99" customWidth="1"/>
    <col min="3098" max="3098" width="1.453125" style="99" customWidth="1"/>
    <col min="3099" max="3099" width="15.81640625" style="99" customWidth="1"/>
    <col min="3100" max="3331" width="25.1796875" style="99"/>
    <col min="3332" max="3332" width="54.54296875" style="99" customWidth="1"/>
    <col min="3333" max="3333" width="7.453125" style="99" customWidth="1"/>
    <col min="3334" max="3334" width="1.453125" style="99" customWidth="1"/>
    <col min="3335" max="3335" width="15.453125" style="99" bestFit="1" customWidth="1"/>
    <col min="3336" max="3336" width="1.453125" style="99" customWidth="1"/>
    <col min="3337" max="3337" width="16.453125" style="99" customWidth="1"/>
    <col min="3338" max="3338" width="1.453125" style="99" customWidth="1"/>
    <col min="3339" max="3339" width="15.1796875" style="99" bestFit="1" customWidth="1"/>
    <col min="3340" max="3340" width="1.453125" style="99" customWidth="1"/>
    <col min="3341" max="3341" width="14" style="99" customWidth="1"/>
    <col min="3342" max="3342" width="1.453125" style="99" customWidth="1"/>
    <col min="3343" max="3343" width="14" style="99" customWidth="1"/>
    <col min="3344" max="3344" width="1.453125" style="99" customWidth="1"/>
    <col min="3345" max="3345" width="14" style="99" customWidth="1"/>
    <col min="3346" max="3346" width="1.453125" style="99" customWidth="1"/>
    <col min="3347" max="3347" width="14.54296875" style="99" customWidth="1"/>
    <col min="3348" max="3348" width="1.453125" style="99" customWidth="1"/>
    <col min="3349" max="3349" width="16.54296875" style="99" customWidth="1"/>
    <col min="3350" max="3350" width="1.453125" style="99" customWidth="1"/>
    <col min="3351" max="3351" width="15.54296875" style="99" customWidth="1"/>
    <col min="3352" max="3352" width="1.453125" style="99" customWidth="1"/>
    <col min="3353" max="3353" width="14" style="99" customWidth="1"/>
    <col min="3354" max="3354" width="1.453125" style="99" customWidth="1"/>
    <col min="3355" max="3355" width="15.81640625" style="99" customWidth="1"/>
    <col min="3356" max="3587" width="25.1796875" style="99"/>
    <col min="3588" max="3588" width="54.54296875" style="99" customWidth="1"/>
    <col min="3589" max="3589" width="7.453125" style="99" customWidth="1"/>
    <col min="3590" max="3590" width="1.453125" style="99" customWidth="1"/>
    <col min="3591" max="3591" width="15.453125" style="99" bestFit="1" customWidth="1"/>
    <col min="3592" max="3592" width="1.453125" style="99" customWidth="1"/>
    <col min="3593" max="3593" width="16.453125" style="99" customWidth="1"/>
    <col min="3594" max="3594" width="1.453125" style="99" customWidth="1"/>
    <col min="3595" max="3595" width="15.1796875" style="99" bestFit="1" customWidth="1"/>
    <col min="3596" max="3596" width="1.453125" style="99" customWidth="1"/>
    <col min="3597" max="3597" width="14" style="99" customWidth="1"/>
    <col min="3598" max="3598" width="1.453125" style="99" customWidth="1"/>
    <col min="3599" max="3599" width="14" style="99" customWidth="1"/>
    <col min="3600" max="3600" width="1.453125" style="99" customWidth="1"/>
    <col min="3601" max="3601" width="14" style="99" customWidth="1"/>
    <col min="3602" max="3602" width="1.453125" style="99" customWidth="1"/>
    <col min="3603" max="3603" width="14.54296875" style="99" customWidth="1"/>
    <col min="3604" max="3604" width="1.453125" style="99" customWidth="1"/>
    <col min="3605" max="3605" width="16.54296875" style="99" customWidth="1"/>
    <col min="3606" max="3606" width="1.453125" style="99" customWidth="1"/>
    <col min="3607" max="3607" width="15.54296875" style="99" customWidth="1"/>
    <col min="3608" max="3608" width="1.453125" style="99" customWidth="1"/>
    <col min="3609" max="3609" width="14" style="99" customWidth="1"/>
    <col min="3610" max="3610" width="1.453125" style="99" customWidth="1"/>
    <col min="3611" max="3611" width="15.81640625" style="99" customWidth="1"/>
    <col min="3612" max="3843" width="25.1796875" style="99"/>
    <col min="3844" max="3844" width="54.54296875" style="99" customWidth="1"/>
    <col min="3845" max="3845" width="7.453125" style="99" customWidth="1"/>
    <col min="3846" max="3846" width="1.453125" style="99" customWidth="1"/>
    <col min="3847" max="3847" width="15.453125" style="99" bestFit="1" customWidth="1"/>
    <col min="3848" max="3848" width="1.453125" style="99" customWidth="1"/>
    <col min="3849" max="3849" width="16.453125" style="99" customWidth="1"/>
    <col min="3850" max="3850" width="1.453125" style="99" customWidth="1"/>
    <col min="3851" max="3851" width="15.1796875" style="99" bestFit="1" customWidth="1"/>
    <col min="3852" max="3852" width="1.453125" style="99" customWidth="1"/>
    <col min="3853" max="3853" width="14" style="99" customWidth="1"/>
    <col min="3854" max="3854" width="1.453125" style="99" customWidth="1"/>
    <col min="3855" max="3855" width="14" style="99" customWidth="1"/>
    <col min="3856" max="3856" width="1.453125" style="99" customWidth="1"/>
    <col min="3857" max="3857" width="14" style="99" customWidth="1"/>
    <col min="3858" max="3858" width="1.453125" style="99" customWidth="1"/>
    <col min="3859" max="3859" width="14.54296875" style="99" customWidth="1"/>
    <col min="3860" max="3860" width="1.453125" style="99" customWidth="1"/>
    <col min="3861" max="3861" width="16.54296875" style="99" customWidth="1"/>
    <col min="3862" max="3862" width="1.453125" style="99" customWidth="1"/>
    <col min="3863" max="3863" width="15.54296875" style="99" customWidth="1"/>
    <col min="3864" max="3864" width="1.453125" style="99" customWidth="1"/>
    <col min="3865" max="3865" width="14" style="99" customWidth="1"/>
    <col min="3866" max="3866" width="1.453125" style="99" customWidth="1"/>
    <col min="3867" max="3867" width="15.81640625" style="99" customWidth="1"/>
    <col min="3868" max="4099" width="25.1796875" style="99"/>
    <col min="4100" max="4100" width="54.54296875" style="99" customWidth="1"/>
    <col min="4101" max="4101" width="7.453125" style="99" customWidth="1"/>
    <col min="4102" max="4102" width="1.453125" style="99" customWidth="1"/>
    <col min="4103" max="4103" width="15.453125" style="99" bestFit="1" customWidth="1"/>
    <col min="4104" max="4104" width="1.453125" style="99" customWidth="1"/>
    <col min="4105" max="4105" width="16.453125" style="99" customWidth="1"/>
    <col min="4106" max="4106" width="1.453125" style="99" customWidth="1"/>
    <col min="4107" max="4107" width="15.1796875" style="99" bestFit="1" customWidth="1"/>
    <col min="4108" max="4108" width="1.453125" style="99" customWidth="1"/>
    <col min="4109" max="4109" width="14" style="99" customWidth="1"/>
    <col min="4110" max="4110" width="1.453125" style="99" customWidth="1"/>
    <col min="4111" max="4111" width="14" style="99" customWidth="1"/>
    <col min="4112" max="4112" width="1.453125" style="99" customWidth="1"/>
    <col min="4113" max="4113" width="14" style="99" customWidth="1"/>
    <col min="4114" max="4114" width="1.453125" style="99" customWidth="1"/>
    <col min="4115" max="4115" width="14.54296875" style="99" customWidth="1"/>
    <col min="4116" max="4116" width="1.453125" style="99" customWidth="1"/>
    <col min="4117" max="4117" width="16.54296875" style="99" customWidth="1"/>
    <col min="4118" max="4118" width="1.453125" style="99" customWidth="1"/>
    <col min="4119" max="4119" width="15.54296875" style="99" customWidth="1"/>
    <col min="4120" max="4120" width="1.453125" style="99" customWidth="1"/>
    <col min="4121" max="4121" width="14" style="99" customWidth="1"/>
    <col min="4122" max="4122" width="1.453125" style="99" customWidth="1"/>
    <col min="4123" max="4123" width="15.81640625" style="99" customWidth="1"/>
    <col min="4124" max="4355" width="25.1796875" style="99"/>
    <col min="4356" max="4356" width="54.54296875" style="99" customWidth="1"/>
    <col min="4357" max="4357" width="7.453125" style="99" customWidth="1"/>
    <col min="4358" max="4358" width="1.453125" style="99" customWidth="1"/>
    <col min="4359" max="4359" width="15.453125" style="99" bestFit="1" customWidth="1"/>
    <col min="4360" max="4360" width="1.453125" style="99" customWidth="1"/>
    <col min="4361" max="4361" width="16.453125" style="99" customWidth="1"/>
    <col min="4362" max="4362" width="1.453125" style="99" customWidth="1"/>
    <col min="4363" max="4363" width="15.1796875" style="99" bestFit="1" customWidth="1"/>
    <col min="4364" max="4364" width="1.453125" style="99" customWidth="1"/>
    <col min="4365" max="4365" width="14" style="99" customWidth="1"/>
    <col min="4366" max="4366" width="1.453125" style="99" customWidth="1"/>
    <col min="4367" max="4367" width="14" style="99" customWidth="1"/>
    <col min="4368" max="4368" width="1.453125" style="99" customWidth="1"/>
    <col min="4369" max="4369" width="14" style="99" customWidth="1"/>
    <col min="4370" max="4370" width="1.453125" style="99" customWidth="1"/>
    <col min="4371" max="4371" width="14.54296875" style="99" customWidth="1"/>
    <col min="4372" max="4372" width="1.453125" style="99" customWidth="1"/>
    <col min="4373" max="4373" width="16.54296875" style="99" customWidth="1"/>
    <col min="4374" max="4374" width="1.453125" style="99" customWidth="1"/>
    <col min="4375" max="4375" width="15.54296875" style="99" customWidth="1"/>
    <col min="4376" max="4376" width="1.453125" style="99" customWidth="1"/>
    <col min="4377" max="4377" width="14" style="99" customWidth="1"/>
    <col min="4378" max="4378" width="1.453125" style="99" customWidth="1"/>
    <col min="4379" max="4379" width="15.81640625" style="99" customWidth="1"/>
    <col min="4380" max="4611" width="25.1796875" style="99"/>
    <col min="4612" max="4612" width="54.54296875" style="99" customWidth="1"/>
    <col min="4613" max="4613" width="7.453125" style="99" customWidth="1"/>
    <col min="4614" max="4614" width="1.453125" style="99" customWidth="1"/>
    <col min="4615" max="4615" width="15.453125" style="99" bestFit="1" customWidth="1"/>
    <col min="4616" max="4616" width="1.453125" style="99" customWidth="1"/>
    <col min="4617" max="4617" width="16.453125" style="99" customWidth="1"/>
    <col min="4618" max="4618" width="1.453125" style="99" customWidth="1"/>
    <col min="4619" max="4619" width="15.1796875" style="99" bestFit="1" customWidth="1"/>
    <col min="4620" max="4620" width="1.453125" style="99" customWidth="1"/>
    <col min="4621" max="4621" width="14" style="99" customWidth="1"/>
    <col min="4622" max="4622" width="1.453125" style="99" customWidth="1"/>
    <col min="4623" max="4623" width="14" style="99" customWidth="1"/>
    <col min="4624" max="4624" width="1.453125" style="99" customWidth="1"/>
    <col min="4625" max="4625" width="14" style="99" customWidth="1"/>
    <col min="4626" max="4626" width="1.453125" style="99" customWidth="1"/>
    <col min="4627" max="4627" width="14.54296875" style="99" customWidth="1"/>
    <col min="4628" max="4628" width="1.453125" style="99" customWidth="1"/>
    <col min="4629" max="4629" width="16.54296875" style="99" customWidth="1"/>
    <col min="4630" max="4630" width="1.453125" style="99" customWidth="1"/>
    <col min="4631" max="4631" width="15.54296875" style="99" customWidth="1"/>
    <col min="4632" max="4632" width="1.453125" style="99" customWidth="1"/>
    <col min="4633" max="4633" width="14" style="99" customWidth="1"/>
    <col min="4634" max="4634" width="1.453125" style="99" customWidth="1"/>
    <col min="4635" max="4635" width="15.81640625" style="99" customWidth="1"/>
    <col min="4636" max="4867" width="25.1796875" style="99"/>
    <col min="4868" max="4868" width="54.54296875" style="99" customWidth="1"/>
    <col min="4869" max="4869" width="7.453125" style="99" customWidth="1"/>
    <col min="4870" max="4870" width="1.453125" style="99" customWidth="1"/>
    <col min="4871" max="4871" width="15.453125" style="99" bestFit="1" customWidth="1"/>
    <col min="4872" max="4872" width="1.453125" style="99" customWidth="1"/>
    <col min="4873" max="4873" width="16.453125" style="99" customWidth="1"/>
    <col min="4874" max="4874" width="1.453125" style="99" customWidth="1"/>
    <col min="4875" max="4875" width="15.1796875" style="99" bestFit="1" customWidth="1"/>
    <col min="4876" max="4876" width="1.453125" style="99" customWidth="1"/>
    <col min="4877" max="4877" width="14" style="99" customWidth="1"/>
    <col min="4878" max="4878" width="1.453125" style="99" customWidth="1"/>
    <col min="4879" max="4879" width="14" style="99" customWidth="1"/>
    <col min="4880" max="4880" width="1.453125" style="99" customWidth="1"/>
    <col min="4881" max="4881" width="14" style="99" customWidth="1"/>
    <col min="4882" max="4882" width="1.453125" style="99" customWidth="1"/>
    <col min="4883" max="4883" width="14.54296875" style="99" customWidth="1"/>
    <col min="4884" max="4884" width="1.453125" style="99" customWidth="1"/>
    <col min="4885" max="4885" width="16.54296875" style="99" customWidth="1"/>
    <col min="4886" max="4886" width="1.453125" style="99" customWidth="1"/>
    <col min="4887" max="4887" width="15.54296875" style="99" customWidth="1"/>
    <col min="4888" max="4888" width="1.453125" style="99" customWidth="1"/>
    <col min="4889" max="4889" width="14" style="99" customWidth="1"/>
    <col min="4890" max="4890" width="1.453125" style="99" customWidth="1"/>
    <col min="4891" max="4891" width="15.81640625" style="99" customWidth="1"/>
    <col min="4892" max="5123" width="25.1796875" style="99"/>
    <col min="5124" max="5124" width="54.54296875" style="99" customWidth="1"/>
    <col min="5125" max="5125" width="7.453125" style="99" customWidth="1"/>
    <col min="5126" max="5126" width="1.453125" style="99" customWidth="1"/>
    <col min="5127" max="5127" width="15.453125" style="99" bestFit="1" customWidth="1"/>
    <col min="5128" max="5128" width="1.453125" style="99" customWidth="1"/>
    <col min="5129" max="5129" width="16.453125" style="99" customWidth="1"/>
    <col min="5130" max="5130" width="1.453125" style="99" customWidth="1"/>
    <col min="5131" max="5131" width="15.1796875" style="99" bestFit="1" customWidth="1"/>
    <col min="5132" max="5132" width="1.453125" style="99" customWidth="1"/>
    <col min="5133" max="5133" width="14" style="99" customWidth="1"/>
    <col min="5134" max="5134" width="1.453125" style="99" customWidth="1"/>
    <col min="5135" max="5135" width="14" style="99" customWidth="1"/>
    <col min="5136" max="5136" width="1.453125" style="99" customWidth="1"/>
    <col min="5137" max="5137" width="14" style="99" customWidth="1"/>
    <col min="5138" max="5138" width="1.453125" style="99" customWidth="1"/>
    <col min="5139" max="5139" width="14.54296875" style="99" customWidth="1"/>
    <col min="5140" max="5140" width="1.453125" style="99" customWidth="1"/>
    <col min="5141" max="5141" width="16.54296875" style="99" customWidth="1"/>
    <col min="5142" max="5142" width="1.453125" style="99" customWidth="1"/>
    <col min="5143" max="5143" width="15.54296875" style="99" customWidth="1"/>
    <col min="5144" max="5144" width="1.453125" style="99" customWidth="1"/>
    <col min="5145" max="5145" width="14" style="99" customWidth="1"/>
    <col min="5146" max="5146" width="1.453125" style="99" customWidth="1"/>
    <col min="5147" max="5147" width="15.81640625" style="99" customWidth="1"/>
    <col min="5148" max="5379" width="25.1796875" style="99"/>
    <col min="5380" max="5380" width="54.54296875" style="99" customWidth="1"/>
    <col min="5381" max="5381" width="7.453125" style="99" customWidth="1"/>
    <col min="5382" max="5382" width="1.453125" style="99" customWidth="1"/>
    <col min="5383" max="5383" width="15.453125" style="99" bestFit="1" customWidth="1"/>
    <col min="5384" max="5384" width="1.453125" style="99" customWidth="1"/>
    <col min="5385" max="5385" width="16.453125" style="99" customWidth="1"/>
    <col min="5386" max="5386" width="1.453125" style="99" customWidth="1"/>
    <col min="5387" max="5387" width="15.1796875" style="99" bestFit="1" customWidth="1"/>
    <col min="5388" max="5388" width="1.453125" style="99" customWidth="1"/>
    <col min="5389" max="5389" width="14" style="99" customWidth="1"/>
    <col min="5390" max="5390" width="1.453125" style="99" customWidth="1"/>
    <col min="5391" max="5391" width="14" style="99" customWidth="1"/>
    <col min="5392" max="5392" width="1.453125" style="99" customWidth="1"/>
    <col min="5393" max="5393" width="14" style="99" customWidth="1"/>
    <col min="5394" max="5394" width="1.453125" style="99" customWidth="1"/>
    <col min="5395" max="5395" width="14.54296875" style="99" customWidth="1"/>
    <col min="5396" max="5396" width="1.453125" style="99" customWidth="1"/>
    <col min="5397" max="5397" width="16.54296875" style="99" customWidth="1"/>
    <col min="5398" max="5398" width="1.453125" style="99" customWidth="1"/>
    <col min="5399" max="5399" width="15.54296875" style="99" customWidth="1"/>
    <col min="5400" max="5400" width="1.453125" style="99" customWidth="1"/>
    <col min="5401" max="5401" width="14" style="99" customWidth="1"/>
    <col min="5402" max="5402" width="1.453125" style="99" customWidth="1"/>
    <col min="5403" max="5403" width="15.81640625" style="99" customWidth="1"/>
    <col min="5404" max="5635" width="25.1796875" style="99"/>
    <col min="5636" max="5636" width="54.54296875" style="99" customWidth="1"/>
    <col min="5637" max="5637" width="7.453125" style="99" customWidth="1"/>
    <col min="5638" max="5638" width="1.453125" style="99" customWidth="1"/>
    <col min="5639" max="5639" width="15.453125" style="99" bestFit="1" customWidth="1"/>
    <col min="5640" max="5640" width="1.453125" style="99" customWidth="1"/>
    <col min="5641" max="5641" width="16.453125" style="99" customWidth="1"/>
    <col min="5642" max="5642" width="1.453125" style="99" customWidth="1"/>
    <col min="5643" max="5643" width="15.1796875" style="99" bestFit="1" customWidth="1"/>
    <col min="5644" max="5644" width="1.453125" style="99" customWidth="1"/>
    <col min="5645" max="5645" width="14" style="99" customWidth="1"/>
    <col min="5646" max="5646" width="1.453125" style="99" customWidth="1"/>
    <col min="5647" max="5647" width="14" style="99" customWidth="1"/>
    <col min="5648" max="5648" width="1.453125" style="99" customWidth="1"/>
    <col min="5649" max="5649" width="14" style="99" customWidth="1"/>
    <col min="5650" max="5650" width="1.453125" style="99" customWidth="1"/>
    <col min="5651" max="5651" width="14.54296875" style="99" customWidth="1"/>
    <col min="5652" max="5652" width="1.453125" style="99" customWidth="1"/>
    <col min="5653" max="5653" width="16.54296875" style="99" customWidth="1"/>
    <col min="5654" max="5654" width="1.453125" style="99" customWidth="1"/>
    <col min="5655" max="5655" width="15.54296875" style="99" customWidth="1"/>
    <col min="5656" max="5656" width="1.453125" style="99" customWidth="1"/>
    <col min="5657" max="5657" width="14" style="99" customWidth="1"/>
    <col min="5658" max="5658" width="1.453125" style="99" customWidth="1"/>
    <col min="5659" max="5659" width="15.81640625" style="99" customWidth="1"/>
    <col min="5660" max="5891" width="25.1796875" style="99"/>
    <col min="5892" max="5892" width="54.54296875" style="99" customWidth="1"/>
    <col min="5893" max="5893" width="7.453125" style="99" customWidth="1"/>
    <col min="5894" max="5894" width="1.453125" style="99" customWidth="1"/>
    <col min="5895" max="5895" width="15.453125" style="99" bestFit="1" customWidth="1"/>
    <col min="5896" max="5896" width="1.453125" style="99" customWidth="1"/>
    <col min="5897" max="5897" width="16.453125" style="99" customWidth="1"/>
    <col min="5898" max="5898" width="1.453125" style="99" customWidth="1"/>
    <col min="5899" max="5899" width="15.1796875" style="99" bestFit="1" customWidth="1"/>
    <col min="5900" max="5900" width="1.453125" style="99" customWidth="1"/>
    <col min="5901" max="5901" width="14" style="99" customWidth="1"/>
    <col min="5902" max="5902" width="1.453125" style="99" customWidth="1"/>
    <col min="5903" max="5903" width="14" style="99" customWidth="1"/>
    <col min="5904" max="5904" width="1.453125" style="99" customWidth="1"/>
    <col min="5905" max="5905" width="14" style="99" customWidth="1"/>
    <col min="5906" max="5906" width="1.453125" style="99" customWidth="1"/>
    <col min="5907" max="5907" width="14.54296875" style="99" customWidth="1"/>
    <col min="5908" max="5908" width="1.453125" style="99" customWidth="1"/>
    <col min="5909" max="5909" width="16.54296875" style="99" customWidth="1"/>
    <col min="5910" max="5910" width="1.453125" style="99" customWidth="1"/>
    <col min="5911" max="5911" width="15.54296875" style="99" customWidth="1"/>
    <col min="5912" max="5912" width="1.453125" style="99" customWidth="1"/>
    <col min="5913" max="5913" width="14" style="99" customWidth="1"/>
    <col min="5914" max="5914" width="1.453125" style="99" customWidth="1"/>
    <col min="5915" max="5915" width="15.81640625" style="99" customWidth="1"/>
    <col min="5916" max="6147" width="25.1796875" style="99"/>
    <col min="6148" max="6148" width="54.54296875" style="99" customWidth="1"/>
    <col min="6149" max="6149" width="7.453125" style="99" customWidth="1"/>
    <col min="6150" max="6150" width="1.453125" style="99" customWidth="1"/>
    <col min="6151" max="6151" width="15.453125" style="99" bestFit="1" customWidth="1"/>
    <col min="6152" max="6152" width="1.453125" style="99" customWidth="1"/>
    <col min="6153" max="6153" width="16.453125" style="99" customWidth="1"/>
    <col min="6154" max="6154" width="1.453125" style="99" customWidth="1"/>
    <col min="6155" max="6155" width="15.1796875" style="99" bestFit="1" customWidth="1"/>
    <col min="6156" max="6156" width="1.453125" style="99" customWidth="1"/>
    <col min="6157" max="6157" width="14" style="99" customWidth="1"/>
    <col min="6158" max="6158" width="1.453125" style="99" customWidth="1"/>
    <col min="6159" max="6159" width="14" style="99" customWidth="1"/>
    <col min="6160" max="6160" width="1.453125" style="99" customWidth="1"/>
    <col min="6161" max="6161" width="14" style="99" customWidth="1"/>
    <col min="6162" max="6162" width="1.453125" style="99" customWidth="1"/>
    <col min="6163" max="6163" width="14.54296875" style="99" customWidth="1"/>
    <col min="6164" max="6164" width="1.453125" style="99" customWidth="1"/>
    <col min="6165" max="6165" width="16.54296875" style="99" customWidth="1"/>
    <col min="6166" max="6166" width="1.453125" style="99" customWidth="1"/>
    <col min="6167" max="6167" width="15.54296875" style="99" customWidth="1"/>
    <col min="6168" max="6168" width="1.453125" style="99" customWidth="1"/>
    <col min="6169" max="6169" width="14" style="99" customWidth="1"/>
    <col min="6170" max="6170" width="1.453125" style="99" customWidth="1"/>
    <col min="6171" max="6171" width="15.81640625" style="99" customWidth="1"/>
    <col min="6172" max="6403" width="25.1796875" style="99"/>
    <col min="6404" max="6404" width="54.54296875" style="99" customWidth="1"/>
    <col min="6405" max="6405" width="7.453125" style="99" customWidth="1"/>
    <col min="6406" max="6406" width="1.453125" style="99" customWidth="1"/>
    <col min="6407" max="6407" width="15.453125" style="99" bestFit="1" customWidth="1"/>
    <col min="6408" max="6408" width="1.453125" style="99" customWidth="1"/>
    <col min="6409" max="6409" width="16.453125" style="99" customWidth="1"/>
    <col min="6410" max="6410" width="1.453125" style="99" customWidth="1"/>
    <col min="6411" max="6411" width="15.1796875" style="99" bestFit="1" customWidth="1"/>
    <col min="6412" max="6412" width="1.453125" style="99" customWidth="1"/>
    <col min="6413" max="6413" width="14" style="99" customWidth="1"/>
    <col min="6414" max="6414" width="1.453125" style="99" customWidth="1"/>
    <col min="6415" max="6415" width="14" style="99" customWidth="1"/>
    <col min="6416" max="6416" width="1.453125" style="99" customWidth="1"/>
    <col min="6417" max="6417" width="14" style="99" customWidth="1"/>
    <col min="6418" max="6418" width="1.453125" style="99" customWidth="1"/>
    <col min="6419" max="6419" width="14.54296875" style="99" customWidth="1"/>
    <col min="6420" max="6420" width="1.453125" style="99" customWidth="1"/>
    <col min="6421" max="6421" width="16.54296875" style="99" customWidth="1"/>
    <col min="6422" max="6422" width="1.453125" style="99" customWidth="1"/>
    <col min="6423" max="6423" width="15.54296875" style="99" customWidth="1"/>
    <col min="6424" max="6424" width="1.453125" style="99" customWidth="1"/>
    <col min="6425" max="6425" width="14" style="99" customWidth="1"/>
    <col min="6426" max="6426" width="1.453125" style="99" customWidth="1"/>
    <col min="6427" max="6427" width="15.81640625" style="99" customWidth="1"/>
    <col min="6428" max="6659" width="25.1796875" style="99"/>
    <col min="6660" max="6660" width="54.54296875" style="99" customWidth="1"/>
    <col min="6661" max="6661" width="7.453125" style="99" customWidth="1"/>
    <col min="6662" max="6662" width="1.453125" style="99" customWidth="1"/>
    <col min="6663" max="6663" width="15.453125" style="99" bestFit="1" customWidth="1"/>
    <col min="6664" max="6664" width="1.453125" style="99" customWidth="1"/>
    <col min="6665" max="6665" width="16.453125" style="99" customWidth="1"/>
    <col min="6666" max="6666" width="1.453125" style="99" customWidth="1"/>
    <col min="6667" max="6667" width="15.1796875" style="99" bestFit="1" customWidth="1"/>
    <col min="6668" max="6668" width="1.453125" style="99" customWidth="1"/>
    <col min="6669" max="6669" width="14" style="99" customWidth="1"/>
    <col min="6670" max="6670" width="1.453125" style="99" customWidth="1"/>
    <col min="6671" max="6671" width="14" style="99" customWidth="1"/>
    <col min="6672" max="6672" width="1.453125" style="99" customWidth="1"/>
    <col min="6673" max="6673" width="14" style="99" customWidth="1"/>
    <col min="6674" max="6674" width="1.453125" style="99" customWidth="1"/>
    <col min="6675" max="6675" width="14.54296875" style="99" customWidth="1"/>
    <col min="6676" max="6676" width="1.453125" style="99" customWidth="1"/>
    <col min="6677" max="6677" width="16.54296875" style="99" customWidth="1"/>
    <col min="6678" max="6678" width="1.453125" style="99" customWidth="1"/>
    <col min="6679" max="6679" width="15.54296875" style="99" customWidth="1"/>
    <col min="6680" max="6680" width="1.453125" style="99" customWidth="1"/>
    <col min="6681" max="6681" width="14" style="99" customWidth="1"/>
    <col min="6682" max="6682" width="1.453125" style="99" customWidth="1"/>
    <col min="6683" max="6683" width="15.81640625" style="99" customWidth="1"/>
    <col min="6684" max="6915" width="25.1796875" style="99"/>
    <col min="6916" max="6916" width="54.54296875" style="99" customWidth="1"/>
    <col min="6917" max="6917" width="7.453125" style="99" customWidth="1"/>
    <col min="6918" max="6918" width="1.453125" style="99" customWidth="1"/>
    <col min="6919" max="6919" width="15.453125" style="99" bestFit="1" customWidth="1"/>
    <col min="6920" max="6920" width="1.453125" style="99" customWidth="1"/>
    <col min="6921" max="6921" width="16.453125" style="99" customWidth="1"/>
    <col min="6922" max="6922" width="1.453125" style="99" customWidth="1"/>
    <col min="6923" max="6923" width="15.1796875" style="99" bestFit="1" customWidth="1"/>
    <col min="6924" max="6924" width="1.453125" style="99" customWidth="1"/>
    <col min="6925" max="6925" width="14" style="99" customWidth="1"/>
    <col min="6926" max="6926" width="1.453125" style="99" customWidth="1"/>
    <col min="6927" max="6927" width="14" style="99" customWidth="1"/>
    <col min="6928" max="6928" width="1.453125" style="99" customWidth="1"/>
    <col min="6929" max="6929" width="14" style="99" customWidth="1"/>
    <col min="6930" max="6930" width="1.453125" style="99" customWidth="1"/>
    <col min="6931" max="6931" width="14.54296875" style="99" customWidth="1"/>
    <col min="6932" max="6932" width="1.453125" style="99" customWidth="1"/>
    <col min="6933" max="6933" width="16.54296875" style="99" customWidth="1"/>
    <col min="6934" max="6934" width="1.453125" style="99" customWidth="1"/>
    <col min="6935" max="6935" width="15.54296875" style="99" customWidth="1"/>
    <col min="6936" max="6936" width="1.453125" style="99" customWidth="1"/>
    <col min="6937" max="6937" width="14" style="99" customWidth="1"/>
    <col min="6938" max="6938" width="1.453125" style="99" customWidth="1"/>
    <col min="6939" max="6939" width="15.81640625" style="99" customWidth="1"/>
    <col min="6940" max="7171" width="25.1796875" style="99"/>
    <col min="7172" max="7172" width="54.54296875" style="99" customWidth="1"/>
    <col min="7173" max="7173" width="7.453125" style="99" customWidth="1"/>
    <col min="7174" max="7174" width="1.453125" style="99" customWidth="1"/>
    <col min="7175" max="7175" width="15.453125" style="99" bestFit="1" customWidth="1"/>
    <col min="7176" max="7176" width="1.453125" style="99" customWidth="1"/>
    <col min="7177" max="7177" width="16.453125" style="99" customWidth="1"/>
    <col min="7178" max="7178" width="1.453125" style="99" customWidth="1"/>
    <col min="7179" max="7179" width="15.1796875" style="99" bestFit="1" customWidth="1"/>
    <col min="7180" max="7180" width="1.453125" style="99" customWidth="1"/>
    <col min="7181" max="7181" width="14" style="99" customWidth="1"/>
    <col min="7182" max="7182" width="1.453125" style="99" customWidth="1"/>
    <col min="7183" max="7183" width="14" style="99" customWidth="1"/>
    <col min="7184" max="7184" width="1.453125" style="99" customWidth="1"/>
    <col min="7185" max="7185" width="14" style="99" customWidth="1"/>
    <col min="7186" max="7186" width="1.453125" style="99" customWidth="1"/>
    <col min="7187" max="7187" width="14.54296875" style="99" customWidth="1"/>
    <col min="7188" max="7188" width="1.453125" style="99" customWidth="1"/>
    <col min="7189" max="7189" width="16.54296875" style="99" customWidth="1"/>
    <col min="7190" max="7190" width="1.453125" style="99" customWidth="1"/>
    <col min="7191" max="7191" width="15.54296875" style="99" customWidth="1"/>
    <col min="7192" max="7192" width="1.453125" style="99" customWidth="1"/>
    <col min="7193" max="7193" width="14" style="99" customWidth="1"/>
    <col min="7194" max="7194" width="1.453125" style="99" customWidth="1"/>
    <col min="7195" max="7195" width="15.81640625" style="99" customWidth="1"/>
    <col min="7196" max="7427" width="25.1796875" style="99"/>
    <col min="7428" max="7428" width="54.54296875" style="99" customWidth="1"/>
    <col min="7429" max="7429" width="7.453125" style="99" customWidth="1"/>
    <col min="7430" max="7430" width="1.453125" style="99" customWidth="1"/>
    <col min="7431" max="7431" width="15.453125" style="99" bestFit="1" customWidth="1"/>
    <col min="7432" max="7432" width="1.453125" style="99" customWidth="1"/>
    <col min="7433" max="7433" width="16.453125" style="99" customWidth="1"/>
    <col min="7434" max="7434" width="1.453125" style="99" customWidth="1"/>
    <col min="7435" max="7435" width="15.1796875" style="99" bestFit="1" customWidth="1"/>
    <col min="7436" max="7436" width="1.453125" style="99" customWidth="1"/>
    <col min="7437" max="7437" width="14" style="99" customWidth="1"/>
    <col min="7438" max="7438" width="1.453125" style="99" customWidth="1"/>
    <col min="7439" max="7439" width="14" style="99" customWidth="1"/>
    <col min="7440" max="7440" width="1.453125" style="99" customWidth="1"/>
    <col min="7441" max="7441" width="14" style="99" customWidth="1"/>
    <col min="7442" max="7442" width="1.453125" style="99" customWidth="1"/>
    <col min="7443" max="7443" width="14.54296875" style="99" customWidth="1"/>
    <col min="7444" max="7444" width="1.453125" style="99" customWidth="1"/>
    <col min="7445" max="7445" width="16.54296875" style="99" customWidth="1"/>
    <col min="7446" max="7446" width="1.453125" style="99" customWidth="1"/>
    <col min="7447" max="7447" width="15.54296875" style="99" customWidth="1"/>
    <col min="7448" max="7448" width="1.453125" style="99" customWidth="1"/>
    <col min="7449" max="7449" width="14" style="99" customWidth="1"/>
    <col min="7450" max="7450" width="1.453125" style="99" customWidth="1"/>
    <col min="7451" max="7451" width="15.81640625" style="99" customWidth="1"/>
    <col min="7452" max="7683" width="25.1796875" style="99"/>
    <col min="7684" max="7684" width="54.54296875" style="99" customWidth="1"/>
    <col min="7685" max="7685" width="7.453125" style="99" customWidth="1"/>
    <col min="7686" max="7686" width="1.453125" style="99" customWidth="1"/>
    <col min="7687" max="7687" width="15.453125" style="99" bestFit="1" customWidth="1"/>
    <col min="7688" max="7688" width="1.453125" style="99" customWidth="1"/>
    <col min="7689" max="7689" width="16.453125" style="99" customWidth="1"/>
    <col min="7690" max="7690" width="1.453125" style="99" customWidth="1"/>
    <col min="7691" max="7691" width="15.1796875" style="99" bestFit="1" customWidth="1"/>
    <col min="7692" max="7692" width="1.453125" style="99" customWidth="1"/>
    <col min="7693" max="7693" width="14" style="99" customWidth="1"/>
    <col min="7694" max="7694" width="1.453125" style="99" customWidth="1"/>
    <col min="7695" max="7695" width="14" style="99" customWidth="1"/>
    <col min="7696" max="7696" width="1.453125" style="99" customWidth="1"/>
    <col min="7697" max="7697" width="14" style="99" customWidth="1"/>
    <col min="7698" max="7698" width="1.453125" style="99" customWidth="1"/>
    <col min="7699" max="7699" width="14.54296875" style="99" customWidth="1"/>
    <col min="7700" max="7700" width="1.453125" style="99" customWidth="1"/>
    <col min="7701" max="7701" width="16.54296875" style="99" customWidth="1"/>
    <col min="7702" max="7702" width="1.453125" style="99" customWidth="1"/>
    <col min="7703" max="7703" width="15.54296875" style="99" customWidth="1"/>
    <col min="7704" max="7704" width="1.453125" style="99" customWidth="1"/>
    <col min="7705" max="7705" width="14" style="99" customWidth="1"/>
    <col min="7706" max="7706" width="1.453125" style="99" customWidth="1"/>
    <col min="7707" max="7707" width="15.81640625" style="99" customWidth="1"/>
    <col min="7708" max="7939" width="25.1796875" style="99"/>
    <col min="7940" max="7940" width="54.54296875" style="99" customWidth="1"/>
    <col min="7941" max="7941" width="7.453125" style="99" customWidth="1"/>
    <col min="7942" max="7942" width="1.453125" style="99" customWidth="1"/>
    <col min="7943" max="7943" width="15.453125" style="99" bestFit="1" customWidth="1"/>
    <col min="7944" max="7944" width="1.453125" style="99" customWidth="1"/>
    <col min="7945" max="7945" width="16.453125" style="99" customWidth="1"/>
    <col min="7946" max="7946" width="1.453125" style="99" customWidth="1"/>
    <col min="7947" max="7947" width="15.1796875" style="99" bestFit="1" customWidth="1"/>
    <col min="7948" max="7948" width="1.453125" style="99" customWidth="1"/>
    <col min="7949" max="7949" width="14" style="99" customWidth="1"/>
    <col min="7950" max="7950" width="1.453125" style="99" customWidth="1"/>
    <col min="7951" max="7951" width="14" style="99" customWidth="1"/>
    <col min="7952" max="7952" width="1.453125" style="99" customWidth="1"/>
    <col min="7953" max="7953" width="14" style="99" customWidth="1"/>
    <col min="7954" max="7954" width="1.453125" style="99" customWidth="1"/>
    <col min="7955" max="7955" width="14.54296875" style="99" customWidth="1"/>
    <col min="7956" max="7956" width="1.453125" style="99" customWidth="1"/>
    <col min="7957" max="7957" width="16.54296875" style="99" customWidth="1"/>
    <col min="7958" max="7958" width="1.453125" style="99" customWidth="1"/>
    <col min="7959" max="7959" width="15.54296875" style="99" customWidth="1"/>
    <col min="7960" max="7960" width="1.453125" style="99" customWidth="1"/>
    <col min="7961" max="7961" width="14" style="99" customWidth="1"/>
    <col min="7962" max="7962" width="1.453125" style="99" customWidth="1"/>
    <col min="7963" max="7963" width="15.81640625" style="99" customWidth="1"/>
    <col min="7964" max="8195" width="25.1796875" style="99"/>
    <col min="8196" max="8196" width="54.54296875" style="99" customWidth="1"/>
    <col min="8197" max="8197" width="7.453125" style="99" customWidth="1"/>
    <col min="8198" max="8198" width="1.453125" style="99" customWidth="1"/>
    <col min="8199" max="8199" width="15.453125" style="99" bestFit="1" customWidth="1"/>
    <col min="8200" max="8200" width="1.453125" style="99" customWidth="1"/>
    <col min="8201" max="8201" width="16.453125" style="99" customWidth="1"/>
    <col min="8202" max="8202" width="1.453125" style="99" customWidth="1"/>
    <col min="8203" max="8203" width="15.1796875" style="99" bestFit="1" customWidth="1"/>
    <col min="8204" max="8204" width="1.453125" style="99" customWidth="1"/>
    <col min="8205" max="8205" width="14" style="99" customWidth="1"/>
    <col min="8206" max="8206" width="1.453125" style="99" customWidth="1"/>
    <col min="8207" max="8207" width="14" style="99" customWidth="1"/>
    <col min="8208" max="8208" width="1.453125" style="99" customWidth="1"/>
    <col min="8209" max="8209" width="14" style="99" customWidth="1"/>
    <col min="8210" max="8210" width="1.453125" style="99" customWidth="1"/>
    <col min="8211" max="8211" width="14.54296875" style="99" customWidth="1"/>
    <col min="8212" max="8212" width="1.453125" style="99" customWidth="1"/>
    <col min="8213" max="8213" width="16.54296875" style="99" customWidth="1"/>
    <col min="8214" max="8214" width="1.453125" style="99" customWidth="1"/>
    <col min="8215" max="8215" width="15.54296875" style="99" customWidth="1"/>
    <col min="8216" max="8216" width="1.453125" style="99" customWidth="1"/>
    <col min="8217" max="8217" width="14" style="99" customWidth="1"/>
    <col min="8218" max="8218" width="1.453125" style="99" customWidth="1"/>
    <col min="8219" max="8219" width="15.81640625" style="99" customWidth="1"/>
    <col min="8220" max="8451" width="25.1796875" style="99"/>
    <col min="8452" max="8452" width="54.54296875" style="99" customWidth="1"/>
    <col min="8453" max="8453" width="7.453125" style="99" customWidth="1"/>
    <col min="8454" max="8454" width="1.453125" style="99" customWidth="1"/>
    <col min="8455" max="8455" width="15.453125" style="99" bestFit="1" customWidth="1"/>
    <col min="8456" max="8456" width="1.453125" style="99" customWidth="1"/>
    <col min="8457" max="8457" width="16.453125" style="99" customWidth="1"/>
    <col min="8458" max="8458" width="1.453125" style="99" customWidth="1"/>
    <col min="8459" max="8459" width="15.1796875" style="99" bestFit="1" customWidth="1"/>
    <col min="8460" max="8460" width="1.453125" style="99" customWidth="1"/>
    <col min="8461" max="8461" width="14" style="99" customWidth="1"/>
    <col min="8462" max="8462" width="1.453125" style="99" customWidth="1"/>
    <col min="8463" max="8463" width="14" style="99" customWidth="1"/>
    <col min="8464" max="8464" width="1.453125" style="99" customWidth="1"/>
    <col min="8465" max="8465" width="14" style="99" customWidth="1"/>
    <col min="8466" max="8466" width="1.453125" style="99" customWidth="1"/>
    <col min="8467" max="8467" width="14.54296875" style="99" customWidth="1"/>
    <col min="8468" max="8468" width="1.453125" style="99" customWidth="1"/>
    <col min="8469" max="8469" width="16.54296875" style="99" customWidth="1"/>
    <col min="8470" max="8470" width="1.453125" style="99" customWidth="1"/>
    <col min="8471" max="8471" width="15.54296875" style="99" customWidth="1"/>
    <col min="8472" max="8472" width="1.453125" style="99" customWidth="1"/>
    <col min="8473" max="8473" width="14" style="99" customWidth="1"/>
    <col min="8474" max="8474" width="1.453125" style="99" customWidth="1"/>
    <col min="8475" max="8475" width="15.81640625" style="99" customWidth="1"/>
    <col min="8476" max="8707" width="25.1796875" style="99"/>
    <col min="8708" max="8708" width="54.54296875" style="99" customWidth="1"/>
    <col min="8709" max="8709" width="7.453125" style="99" customWidth="1"/>
    <col min="8710" max="8710" width="1.453125" style="99" customWidth="1"/>
    <col min="8711" max="8711" width="15.453125" style="99" bestFit="1" customWidth="1"/>
    <col min="8712" max="8712" width="1.453125" style="99" customWidth="1"/>
    <col min="8713" max="8713" width="16.453125" style="99" customWidth="1"/>
    <col min="8714" max="8714" width="1.453125" style="99" customWidth="1"/>
    <col min="8715" max="8715" width="15.1796875" style="99" bestFit="1" customWidth="1"/>
    <col min="8716" max="8716" width="1.453125" style="99" customWidth="1"/>
    <col min="8717" max="8717" width="14" style="99" customWidth="1"/>
    <col min="8718" max="8718" width="1.453125" style="99" customWidth="1"/>
    <col min="8719" max="8719" width="14" style="99" customWidth="1"/>
    <col min="8720" max="8720" width="1.453125" style="99" customWidth="1"/>
    <col min="8721" max="8721" width="14" style="99" customWidth="1"/>
    <col min="8722" max="8722" width="1.453125" style="99" customWidth="1"/>
    <col min="8723" max="8723" width="14.54296875" style="99" customWidth="1"/>
    <col min="8724" max="8724" width="1.453125" style="99" customWidth="1"/>
    <col min="8725" max="8725" width="16.54296875" style="99" customWidth="1"/>
    <col min="8726" max="8726" width="1.453125" style="99" customWidth="1"/>
    <col min="8727" max="8727" width="15.54296875" style="99" customWidth="1"/>
    <col min="8728" max="8728" width="1.453125" style="99" customWidth="1"/>
    <col min="8729" max="8729" width="14" style="99" customWidth="1"/>
    <col min="8730" max="8730" width="1.453125" style="99" customWidth="1"/>
    <col min="8731" max="8731" width="15.81640625" style="99" customWidth="1"/>
    <col min="8732" max="8963" width="25.1796875" style="99"/>
    <col min="8964" max="8964" width="54.54296875" style="99" customWidth="1"/>
    <col min="8965" max="8965" width="7.453125" style="99" customWidth="1"/>
    <col min="8966" max="8966" width="1.453125" style="99" customWidth="1"/>
    <col min="8967" max="8967" width="15.453125" style="99" bestFit="1" customWidth="1"/>
    <col min="8968" max="8968" width="1.453125" style="99" customWidth="1"/>
    <col min="8969" max="8969" width="16.453125" style="99" customWidth="1"/>
    <col min="8970" max="8970" width="1.453125" style="99" customWidth="1"/>
    <col min="8971" max="8971" width="15.1796875" style="99" bestFit="1" customWidth="1"/>
    <col min="8972" max="8972" width="1.453125" style="99" customWidth="1"/>
    <col min="8973" max="8973" width="14" style="99" customWidth="1"/>
    <col min="8974" max="8974" width="1.453125" style="99" customWidth="1"/>
    <col min="8975" max="8975" width="14" style="99" customWidth="1"/>
    <col min="8976" max="8976" width="1.453125" style="99" customWidth="1"/>
    <col min="8977" max="8977" width="14" style="99" customWidth="1"/>
    <col min="8978" max="8978" width="1.453125" style="99" customWidth="1"/>
    <col min="8979" max="8979" width="14.54296875" style="99" customWidth="1"/>
    <col min="8980" max="8980" width="1.453125" style="99" customWidth="1"/>
    <col min="8981" max="8981" width="16.54296875" style="99" customWidth="1"/>
    <col min="8982" max="8982" width="1.453125" style="99" customWidth="1"/>
    <col min="8983" max="8983" width="15.54296875" style="99" customWidth="1"/>
    <col min="8984" max="8984" width="1.453125" style="99" customWidth="1"/>
    <col min="8985" max="8985" width="14" style="99" customWidth="1"/>
    <col min="8986" max="8986" width="1.453125" style="99" customWidth="1"/>
    <col min="8987" max="8987" width="15.81640625" style="99" customWidth="1"/>
    <col min="8988" max="9219" width="25.1796875" style="99"/>
    <col min="9220" max="9220" width="54.54296875" style="99" customWidth="1"/>
    <col min="9221" max="9221" width="7.453125" style="99" customWidth="1"/>
    <col min="9222" max="9222" width="1.453125" style="99" customWidth="1"/>
    <col min="9223" max="9223" width="15.453125" style="99" bestFit="1" customWidth="1"/>
    <col min="9224" max="9224" width="1.453125" style="99" customWidth="1"/>
    <col min="9225" max="9225" width="16.453125" style="99" customWidth="1"/>
    <col min="9226" max="9226" width="1.453125" style="99" customWidth="1"/>
    <col min="9227" max="9227" width="15.1796875" style="99" bestFit="1" customWidth="1"/>
    <col min="9228" max="9228" width="1.453125" style="99" customWidth="1"/>
    <col min="9229" max="9229" width="14" style="99" customWidth="1"/>
    <col min="9230" max="9230" width="1.453125" style="99" customWidth="1"/>
    <col min="9231" max="9231" width="14" style="99" customWidth="1"/>
    <col min="9232" max="9232" width="1.453125" style="99" customWidth="1"/>
    <col min="9233" max="9233" width="14" style="99" customWidth="1"/>
    <col min="9234" max="9234" width="1.453125" style="99" customWidth="1"/>
    <col min="9235" max="9235" width="14.54296875" style="99" customWidth="1"/>
    <col min="9236" max="9236" width="1.453125" style="99" customWidth="1"/>
    <col min="9237" max="9237" width="16.54296875" style="99" customWidth="1"/>
    <col min="9238" max="9238" width="1.453125" style="99" customWidth="1"/>
    <col min="9239" max="9239" width="15.54296875" style="99" customWidth="1"/>
    <col min="9240" max="9240" width="1.453125" style="99" customWidth="1"/>
    <col min="9241" max="9241" width="14" style="99" customWidth="1"/>
    <col min="9242" max="9242" width="1.453125" style="99" customWidth="1"/>
    <col min="9243" max="9243" width="15.81640625" style="99" customWidth="1"/>
    <col min="9244" max="9475" width="25.1796875" style="99"/>
    <col min="9476" max="9476" width="54.54296875" style="99" customWidth="1"/>
    <col min="9477" max="9477" width="7.453125" style="99" customWidth="1"/>
    <col min="9478" max="9478" width="1.453125" style="99" customWidth="1"/>
    <col min="9479" max="9479" width="15.453125" style="99" bestFit="1" customWidth="1"/>
    <col min="9480" max="9480" width="1.453125" style="99" customWidth="1"/>
    <col min="9481" max="9481" width="16.453125" style="99" customWidth="1"/>
    <col min="9482" max="9482" width="1.453125" style="99" customWidth="1"/>
    <col min="9483" max="9483" width="15.1796875" style="99" bestFit="1" customWidth="1"/>
    <col min="9484" max="9484" width="1.453125" style="99" customWidth="1"/>
    <col min="9485" max="9485" width="14" style="99" customWidth="1"/>
    <col min="9486" max="9486" width="1.453125" style="99" customWidth="1"/>
    <col min="9487" max="9487" width="14" style="99" customWidth="1"/>
    <col min="9488" max="9488" width="1.453125" style="99" customWidth="1"/>
    <col min="9489" max="9489" width="14" style="99" customWidth="1"/>
    <col min="9490" max="9490" width="1.453125" style="99" customWidth="1"/>
    <col min="9491" max="9491" width="14.54296875" style="99" customWidth="1"/>
    <col min="9492" max="9492" width="1.453125" style="99" customWidth="1"/>
    <col min="9493" max="9493" width="16.54296875" style="99" customWidth="1"/>
    <col min="9494" max="9494" width="1.453125" style="99" customWidth="1"/>
    <col min="9495" max="9495" width="15.54296875" style="99" customWidth="1"/>
    <col min="9496" max="9496" width="1.453125" style="99" customWidth="1"/>
    <col min="9497" max="9497" width="14" style="99" customWidth="1"/>
    <col min="9498" max="9498" width="1.453125" style="99" customWidth="1"/>
    <col min="9499" max="9499" width="15.81640625" style="99" customWidth="1"/>
    <col min="9500" max="9731" width="25.1796875" style="99"/>
    <col min="9732" max="9732" width="54.54296875" style="99" customWidth="1"/>
    <col min="9733" max="9733" width="7.453125" style="99" customWidth="1"/>
    <col min="9734" max="9734" width="1.453125" style="99" customWidth="1"/>
    <col min="9735" max="9735" width="15.453125" style="99" bestFit="1" customWidth="1"/>
    <col min="9736" max="9736" width="1.453125" style="99" customWidth="1"/>
    <col min="9737" max="9737" width="16.453125" style="99" customWidth="1"/>
    <col min="9738" max="9738" width="1.453125" style="99" customWidth="1"/>
    <col min="9739" max="9739" width="15.1796875" style="99" bestFit="1" customWidth="1"/>
    <col min="9740" max="9740" width="1.453125" style="99" customWidth="1"/>
    <col min="9741" max="9741" width="14" style="99" customWidth="1"/>
    <col min="9742" max="9742" width="1.453125" style="99" customWidth="1"/>
    <col min="9743" max="9743" width="14" style="99" customWidth="1"/>
    <col min="9744" max="9744" width="1.453125" style="99" customWidth="1"/>
    <col min="9745" max="9745" width="14" style="99" customWidth="1"/>
    <col min="9746" max="9746" width="1.453125" style="99" customWidth="1"/>
    <col min="9747" max="9747" width="14.54296875" style="99" customWidth="1"/>
    <col min="9748" max="9748" width="1.453125" style="99" customWidth="1"/>
    <col min="9749" max="9749" width="16.54296875" style="99" customWidth="1"/>
    <col min="9750" max="9750" width="1.453125" style="99" customWidth="1"/>
    <col min="9751" max="9751" width="15.54296875" style="99" customWidth="1"/>
    <col min="9752" max="9752" width="1.453125" style="99" customWidth="1"/>
    <col min="9753" max="9753" width="14" style="99" customWidth="1"/>
    <col min="9754" max="9754" width="1.453125" style="99" customWidth="1"/>
    <col min="9755" max="9755" width="15.81640625" style="99" customWidth="1"/>
    <col min="9756" max="9987" width="25.1796875" style="99"/>
    <col min="9988" max="9988" width="54.54296875" style="99" customWidth="1"/>
    <col min="9989" max="9989" width="7.453125" style="99" customWidth="1"/>
    <col min="9990" max="9990" width="1.453125" style="99" customWidth="1"/>
    <col min="9991" max="9991" width="15.453125" style="99" bestFit="1" customWidth="1"/>
    <col min="9992" max="9992" width="1.453125" style="99" customWidth="1"/>
    <col min="9993" max="9993" width="16.453125" style="99" customWidth="1"/>
    <col min="9994" max="9994" width="1.453125" style="99" customWidth="1"/>
    <col min="9995" max="9995" width="15.1796875" style="99" bestFit="1" customWidth="1"/>
    <col min="9996" max="9996" width="1.453125" style="99" customWidth="1"/>
    <col min="9997" max="9997" width="14" style="99" customWidth="1"/>
    <col min="9998" max="9998" width="1.453125" style="99" customWidth="1"/>
    <col min="9999" max="9999" width="14" style="99" customWidth="1"/>
    <col min="10000" max="10000" width="1.453125" style="99" customWidth="1"/>
    <col min="10001" max="10001" width="14" style="99" customWidth="1"/>
    <col min="10002" max="10002" width="1.453125" style="99" customWidth="1"/>
    <col min="10003" max="10003" width="14.54296875" style="99" customWidth="1"/>
    <col min="10004" max="10004" width="1.453125" style="99" customWidth="1"/>
    <col min="10005" max="10005" width="16.54296875" style="99" customWidth="1"/>
    <col min="10006" max="10006" width="1.453125" style="99" customWidth="1"/>
    <col min="10007" max="10007" width="15.54296875" style="99" customWidth="1"/>
    <col min="10008" max="10008" width="1.453125" style="99" customWidth="1"/>
    <col min="10009" max="10009" width="14" style="99" customWidth="1"/>
    <col min="10010" max="10010" width="1.453125" style="99" customWidth="1"/>
    <col min="10011" max="10011" width="15.81640625" style="99" customWidth="1"/>
    <col min="10012" max="10243" width="25.1796875" style="99"/>
    <col min="10244" max="10244" width="54.54296875" style="99" customWidth="1"/>
    <col min="10245" max="10245" width="7.453125" style="99" customWidth="1"/>
    <col min="10246" max="10246" width="1.453125" style="99" customWidth="1"/>
    <col min="10247" max="10247" width="15.453125" style="99" bestFit="1" customWidth="1"/>
    <col min="10248" max="10248" width="1.453125" style="99" customWidth="1"/>
    <col min="10249" max="10249" width="16.453125" style="99" customWidth="1"/>
    <col min="10250" max="10250" width="1.453125" style="99" customWidth="1"/>
    <col min="10251" max="10251" width="15.1796875" style="99" bestFit="1" customWidth="1"/>
    <col min="10252" max="10252" width="1.453125" style="99" customWidth="1"/>
    <col min="10253" max="10253" width="14" style="99" customWidth="1"/>
    <col min="10254" max="10254" width="1.453125" style="99" customWidth="1"/>
    <col min="10255" max="10255" width="14" style="99" customWidth="1"/>
    <col min="10256" max="10256" width="1.453125" style="99" customWidth="1"/>
    <col min="10257" max="10257" width="14" style="99" customWidth="1"/>
    <col min="10258" max="10258" width="1.453125" style="99" customWidth="1"/>
    <col min="10259" max="10259" width="14.54296875" style="99" customWidth="1"/>
    <col min="10260" max="10260" width="1.453125" style="99" customWidth="1"/>
    <col min="10261" max="10261" width="16.54296875" style="99" customWidth="1"/>
    <col min="10262" max="10262" width="1.453125" style="99" customWidth="1"/>
    <col min="10263" max="10263" width="15.54296875" style="99" customWidth="1"/>
    <col min="10264" max="10264" width="1.453125" style="99" customWidth="1"/>
    <col min="10265" max="10265" width="14" style="99" customWidth="1"/>
    <col min="10266" max="10266" width="1.453125" style="99" customWidth="1"/>
    <col min="10267" max="10267" width="15.81640625" style="99" customWidth="1"/>
    <col min="10268" max="10499" width="25.1796875" style="99"/>
    <col min="10500" max="10500" width="54.54296875" style="99" customWidth="1"/>
    <col min="10501" max="10501" width="7.453125" style="99" customWidth="1"/>
    <col min="10502" max="10502" width="1.453125" style="99" customWidth="1"/>
    <col min="10503" max="10503" width="15.453125" style="99" bestFit="1" customWidth="1"/>
    <col min="10504" max="10504" width="1.453125" style="99" customWidth="1"/>
    <col min="10505" max="10505" width="16.453125" style="99" customWidth="1"/>
    <col min="10506" max="10506" width="1.453125" style="99" customWidth="1"/>
    <col min="10507" max="10507" width="15.1796875" style="99" bestFit="1" customWidth="1"/>
    <col min="10508" max="10508" width="1.453125" style="99" customWidth="1"/>
    <col min="10509" max="10509" width="14" style="99" customWidth="1"/>
    <col min="10510" max="10510" width="1.453125" style="99" customWidth="1"/>
    <col min="10511" max="10511" width="14" style="99" customWidth="1"/>
    <col min="10512" max="10512" width="1.453125" style="99" customWidth="1"/>
    <col min="10513" max="10513" width="14" style="99" customWidth="1"/>
    <col min="10514" max="10514" width="1.453125" style="99" customWidth="1"/>
    <col min="10515" max="10515" width="14.54296875" style="99" customWidth="1"/>
    <col min="10516" max="10516" width="1.453125" style="99" customWidth="1"/>
    <col min="10517" max="10517" width="16.54296875" style="99" customWidth="1"/>
    <col min="10518" max="10518" width="1.453125" style="99" customWidth="1"/>
    <col min="10519" max="10519" width="15.54296875" style="99" customWidth="1"/>
    <col min="10520" max="10520" width="1.453125" style="99" customWidth="1"/>
    <col min="10521" max="10521" width="14" style="99" customWidth="1"/>
    <col min="10522" max="10522" width="1.453125" style="99" customWidth="1"/>
    <col min="10523" max="10523" width="15.81640625" style="99" customWidth="1"/>
    <col min="10524" max="10755" width="25.1796875" style="99"/>
    <col min="10756" max="10756" width="54.54296875" style="99" customWidth="1"/>
    <col min="10757" max="10757" width="7.453125" style="99" customWidth="1"/>
    <col min="10758" max="10758" width="1.453125" style="99" customWidth="1"/>
    <col min="10759" max="10759" width="15.453125" style="99" bestFit="1" customWidth="1"/>
    <col min="10760" max="10760" width="1.453125" style="99" customWidth="1"/>
    <col min="10761" max="10761" width="16.453125" style="99" customWidth="1"/>
    <col min="10762" max="10762" width="1.453125" style="99" customWidth="1"/>
    <col min="10763" max="10763" width="15.1796875" style="99" bestFit="1" customWidth="1"/>
    <col min="10764" max="10764" width="1.453125" style="99" customWidth="1"/>
    <col min="10765" max="10765" width="14" style="99" customWidth="1"/>
    <col min="10766" max="10766" width="1.453125" style="99" customWidth="1"/>
    <col min="10767" max="10767" width="14" style="99" customWidth="1"/>
    <col min="10768" max="10768" width="1.453125" style="99" customWidth="1"/>
    <col min="10769" max="10769" width="14" style="99" customWidth="1"/>
    <col min="10770" max="10770" width="1.453125" style="99" customWidth="1"/>
    <col min="10771" max="10771" width="14.54296875" style="99" customWidth="1"/>
    <col min="10772" max="10772" width="1.453125" style="99" customWidth="1"/>
    <col min="10773" max="10773" width="16.54296875" style="99" customWidth="1"/>
    <col min="10774" max="10774" width="1.453125" style="99" customWidth="1"/>
    <col min="10775" max="10775" width="15.54296875" style="99" customWidth="1"/>
    <col min="10776" max="10776" width="1.453125" style="99" customWidth="1"/>
    <col min="10777" max="10777" width="14" style="99" customWidth="1"/>
    <col min="10778" max="10778" width="1.453125" style="99" customWidth="1"/>
    <col min="10779" max="10779" width="15.81640625" style="99" customWidth="1"/>
    <col min="10780" max="11011" width="25.1796875" style="99"/>
    <col min="11012" max="11012" width="54.54296875" style="99" customWidth="1"/>
    <col min="11013" max="11013" width="7.453125" style="99" customWidth="1"/>
    <col min="11014" max="11014" width="1.453125" style="99" customWidth="1"/>
    <col min="11015" max="11015" width="15.453125" style="99" bestFit="1" customWidth="1"/>
    <col min="11016" max="11016" width="1.453125" style="99" customWidth="1"/>
    <col min="11017" max="11017" width="16.453125" style="99" customWidth="1"/>
    <col min="11018" max="11018" width="1.453125" style="99" customWidth="1"/>
    <col min="11019" max="11019" width="15.1796875" style="99" bestFit="1" customWidth="1"/>
    <col min="11020" max="11020" width="1.453125" style="99" customWidth="1"/>
    <col min="11021" max="11021" width="14" style="99" customWidth="1"/>
    <col min="11022" max="11022" width="1.453125" style="99" customWidth="1"/>
    <col min="11023" max="11023" width="14" style="99" customWidth="1"/>
    <col min="11024" max="11024" width="1.453125" style="99" customWidth="1"/>
    <col min="11025" max="11025" width="14" style="99" customWidth="1"/>
    <col min="11026" max="11026" width="1.453125" style="99" customWidth="1"/>
    <col min="11027" max="11027" width="14.54296875" style="99" customWidth="1"/>
    <col min="11028" max="11028" width="1.453125" style="99" customWidth="1"/>
    <col min="11029" max="11029" width="16.54296875" style="99" customWidth="1"/>
    <col min="11030" max="11030" width="1.453125" style="99" customWidth="1"/>
    <col min="11031" max="11031" width="15.54296875" style="99" customWidth="1"/>
    <col min="11032" max="11032" width="1.453125" style="99" customWidth="1"/>
    <col min="11033" max="11033" width="14" style="99" customWidth="1"/>
    <col min="11034" max="11034" width="1.453125" style="99" customWidth="1"/>
    <col min="11035" max="11035" width="15.81640625" style="99" customWidth="1"/>
    <col min="11036" max="11267" width="25.1796875" style="99"/>
    <col min="11268" max="11268" width="54.54296875" style="99" customWidth="1"/>
    <col min="11269" max="11269" width="7.453125" style="99" customWidth="1"/>
    <col min="11270" max="11270" width="1.453125" style="99" customWidth="1"/>
    <col min="11271" max="11271" width="15.453125" style="99" bestFit="1" customWidth="1"/>
    <col min="11272" max="11272" width="1.453125" style="99" customWidth="1"/>
    <col min="11273" max="11273" width="16.453125" style="99" customWidth="1"/>
    <col min="11274" max="11274" width="1.453125" style="99" customWidth="1"/>
    <col min="11275" max="11275" width="15.1796875" style="99" bestFit="1" customWidth="1"/>
    <col min="11276" max="11276" width="1.453125" style="99" customWidth="1"/>
    <col min="11277" max="11277" width="14" style="99" customWidth="1"/>
    <col min="11278" max="11278" width="1.453125" style="99" customWidth="1"/>
    <col min="11279" max="11279" width="14" style="99" customWidth="1"/>
    <col min="11280" max="11280" width="1.453125" style="99" customWidth="1"/>
    <col min="11281" max="11281" width="14" style="99" customWidth="1"/>
    <col min="11282" max="11282" width="1.453125" style="99" customWidth="1"/>
    <col min="11283" max="11283" width="14.54296875" style="99" customWidth="1"/>
    <col min="11284" max="11284" width="1.453125" style="99" customWidth="1"/>
    <col min="11285" max="11285" width="16.54296875" style="99" customWidth="1"/>
    <col min="11286" max="11286" width="1.453125" style="99" customWidth="1"/>
    <col min="11287" max="11287" width="15.54296875" style="99" customWidth="1"/>
    <col min="11288" max="11288" width="1.453125" style="99" customWidth="1"/>
    <col min="11289" max="11289" width="14" style="99" customWidth="1"/>
    <col min="11290" max="11290" width="1.453125" style="99" customWidth="1"/>
    <col min="11291" max="11291" width="15.81640625" style="99" customWidth="1"/>
    <col min="11292" max="11523" width="25.1796875" style="99"/>
    <col min="11524" max="11524" width="54.54296875" style="99" customWidth="1"/>
    <col min="11525" max="11525" width="7.453125" style="99" customWidth="1"/>
    <col min="11526" max="11526" width="1.453125" style="99" customWidth="1"/>
    <col min="11527" max="11527" width="15.453125" style="99" bestFit="1" customWidth="1"/>
    <col min="11528" max="11528" width="1.453125" style="99" customWidth="1"/>
    <col min="11529" max="11529" width="16.453125" style="99" customWidth="1"/>
    <col min="11530" max="11530" width="1.453125" style="99" customWidth="1"/>
    <col min="11531" max="11531" width="15.1796875" style="99" bestFit="1" customWidth="1"/>
    <col min="11532" max="11532" width="1.453125" style="99" customWidth="1"/>
    <col min="11533" max="11533" width="14" style="99" customWidth="1"/>
    <col min="11534" max="11534" width="1.453125" style="99" customWidth="1"/>
    <col min="11535" max="11535" width="14" style="99" customWidth="1"/>
    <col min="11536" max="11536" width="1.453125" style="99" customWidth="1"/>
    <col min="11537" max="11537" width="14" style="99" customWidth="1"/>
    <col min="11538" max="11538" width="1.453125" style="99" customWidth="1"/>
    <col min="11539" max="11539" width="14.54296875" style="99" customWidth="1"/>
    <col min="11540" max="11540" width="1.453125" style="99" customWidth="1"/>
    <col min="11541" max="11541" width="16.54296875" style="99" customWidth="1"/>
    <col min="11542" max="11542" width="1.453125" style="99" customWidth="1"/>
    <col min="11543" max="11543" width="15.54296875" style="99" customWidth="1"/>
    <col min="11544" max="11544" width="1.453125" style="99" customWidth="1"/>
    <col min="11545" max="11545" width="14" style="99" customWidth="1"/>
    <col min="11546" max="11546" width="1.453125" style="99" customWidth="1"/>
    <col min="11547" max="11547" width="15.81640625" style="99" customWidth="1"/>
    <col min="11548" max="11779" width="25.1796875" style="99"/>
    <col min="11780" max="11780" width="54.54296875" style="99" customWidth="1"/>
    <col min="11781" max="11781" width="7.453125" style="99" customWidth="1"/>
    <col min="11782" max="11782" width="1.453125" style="99" customWidth="1"/>
    <col min="11783" max="11783" width="15.453125" style="99" bestFit="1" customWidth="1"/>
    <col min="11784" max="11784" width="1.453125" style="99" customWidth="1"/>
    <col min="11785" max="11785" width="16.453125" style="99" customWidth="1"/>
    <col min="11786" max="11786" width="1.453125" style="99" customWidth="1"/>
    <col min="11787" max="11787" width="15.1796875" style="99" bestFit="1" customWidth="1"/>
    <col min="11788" max="11788" width="1.453125" style="99" customWidth="1"/>
    <col min="11789" max="11789" width="14" style="99" customWidth="1"/>
    <col min="11790" max="11790" width="1.453125" style="99" customWidth="1"/>
    <col min="11791" max="11791" width="14" style="99" customWidth="1"/>
    <col min="11792" max="11792" width="1.453125" style="99" customWidth="1"/>
    <col min="11793" max="11793" width="14" style="99" customWidth="1"/>
    <col min="11794" max="11794" width="1.453125" style="99" customWidth="1"/>
    <col min="11795" max="11795" width="14.54296875" style="99" customWidth="1"/>
    <col min="11796" max="11796" width="1.453125" style="99" customWidth="1"/>
    <col min="11797" max="11797" width="16.54296875" style="99" customWidth="1"/>
    <col min="11798" max="11798" width="1.453125" style="99" customWidth="1"/>
    <col min="11799" max="11799" width="15.54296875" style="99" customWidth="1"/>
    <col min="11800" max="11800" width="1.453125" style="99" customWidth="1"/>
    <col min="11801" max="11801" width="14" style="99" customWidth="1"/>
    <col min="11802" max="11802" width="1.453125" style="99" customWidth="1"/>
    <col min="11803" max="11803" width="15.81640625" style="99" customWidth="1"/>
    <col min="11804" max="12035" width="25.1796875" style="99"/>
    <col min="12036" max="12036" width="54.54296875" style="99" customWidth="1"/>
    <col min="12037" max="12037" width="7.453125" style="99" customWidth="1"/>
    <col min="12038" max="12038" width="1.453125" style="99" customWidth="1"/>
    <col min="12039" max="12039" width="15.453125" style="99" bestFit="1" customWidth="1"/>
    <col min="12040" max="12040" width="1.453125" style="99" customWidth="1"/>
    <col min="12041" max="12041" width="16.453125" style="99" customWidth="1"/>
    <col min="12042" max="12042" width="1.453125" style="99" customWidth="1"/>
    <col min="12043" max="12043" width="15.1796875" style="99" bestFit="1" customWidth="1"/>
    <col min="12044" max="12044" width="1.453125" style="99" customWidth="1"/>
    <col min="12045" max="12045" width="14" style="99" customWidth="1"/>
    <col min="12046" max="12046" width="1.453125" style="99" customWidth="1"/>
    <col min="12047" max="12047" width="14" style="99" customWidth="1"/>
    <col min="12048" max="12048" width="1.453125" style="99" customWidth="1"/>
    <col min="12049" max="12049" width="14" style="99" customWidth="1"/>
    <col min="12050" max="12050" width="1.453125" style="99" customWidth="1"/>
    <col min="12051" max="12051" width="14.54296875" style="99" customWidth="1"/>
    <col min="12052" max="12052" width="1.453125" style="99" customWidth="1"/>
    <col min="12053" max="12053" width="16.54296875" style="99" customWidth="1"/>
    <col min="12054" max="12054" width="1.453125" style="99" customWidth="1"/>
    <col min="12055" max="12055" width="15.54296875" style="99" customWidth="1"/>
    <col min="12056" max="12056" width="1.453125" style="99" customWidth="1"/>
    <col min="12057" max="12057" width="14" style="99" customWidth="1"/>
    <col min="12058" max="12058" width="1.453125" style="99" customWidth="1"/>
    <col min="12059" max="12059" width="15.81640625" style="99" customWidth="1"/>
    <col min="12060" max="12291" width="25.1796875" style="99"/>
    <col min="12292" max="12292" width="54.54296875" style="99" customWidth="1"/>
    <col min="12293" max="12293" width="7.453125" style="99" customWidth="1"/>
    <col min="12294" max="12294" width="1.453125" style="99" customWidth="1"/>
    <col min="12295" max="12295" width="15.453125" style="99" bestFit="1" customWidth="1"/>
    <col min="12296" max="12296" width="1.453125" style="99" customWidth="1"/>
    <col min="12297" max="12297" width="16.453125" style="99" customWidth="1"/>
    <col min="12298" max="12298" width="1.453125" style="99" customWidth="1"/>
    <col min="12299" max="12299" width="15.1796875" style="99" bestFit="1" customWidth="1"/>
    <col min="12300" max="12300" width="1.453125" style="99" customWidth="1"/>
    <col min="12301" max="12301" width="14" style="99" customWidth="1"/>
    <col min="12302" max="12302" width="1.453125" style="99" customWidth="1"/>
    <col min="12303" max="12303" width="14" style="99" customWidth="1"/>
    <col min="12304" max="12304" width="1.453125" style="99" customWidth="1"/>
    <col min="12305" max="12305" width="14" style="99" customWidth="1"/>
    <col min="12306" max="12306" width="1.453125" style="99" customWidth="1"/>
    <col min="12307" max="12307" width="14.54296875" style="99" customWidth="1"/>
    <col min="12308" max="12308" width="1.453125" style="99" customWidth="1"/>
    <col min="12309" max="12309" width="16.54296875" style="99" customWidth="1"/>
    <col min="12310" max="12310" width="1.453125" style="99" customWidth="1"/>
    <col min="12311" max="12311" width="15.54296875" style="99" customWidth="1"/>
    <col min="12312" max="12312" width="1.453125" style="99" customWidth="1"/>
    <col min="12313" max="12313" width="14" style="99" customWidth="1"/>
    <col min="12314" max="12314" width="1.453125" style="99" customWidth="1"/>
    <col min="12315" max="12315" width="15.81640625" style="99" customWidth="1"/>
    <col min="12316" max="12547" width="25.1796875" style="99"/>
    <col min="12548" max="12548" width="54.54296875" style="99" customWidth="1"/>
    <col min="12549" max="12549" width="7.453125" style="99" customWidth="1"/>
    <col min="12550" max="12550" width="1.453125" style="99" customWidth="1"/>
    <col min="12551" max="12551" width="15.453125" style="99" bestFit="1" customWidth="1"/>
    <col min="12552" max="12552" width="1.453125" style="99" customWidth="1"/>
    <col min="12553" max="12553" width="16.453125" style="99" customWidth="1"/>
    <col min="12554" max="12554" width="1.453125" style="99" customWidth="1"/>
    <col min="12555" max="12555" width="15.1796875" style="99" bestFit="1" customWidth="1"/>
    <col min="12556" max="12556" width="1.453125" style="99" customWidth="1"/>
    <col min="12557" max="12557" width="14" style="99" customWidth="1"/>
    <col min="12558" max="12558" width="1.453125" style="99" customWidth="1"/>
    <col min="12559" max="12559" width="14" style="99" customWidth="1"/>
    <col min="12560" max="12560" width="1.453125" style="99" customWidth="1"/>
    <col min="12561" max="12561" width="14" style="99" customWidth="1"/>
    <col min="12562" max="12562" width="1.453125" style="99" customWidth="1"/>
    <col min="12563" max="12563" width="14.54296875" style="99" customWidth="1"/>
    <col min="12564" max="12564" width="1.453125" style="99" customWidth="1"/>
    <col min="12565" max="12565" width="16.54296875" style="99" customWidth="1"/>
    <col min="12566" max="12566" width="1.453125" style="99" customWidth="1"/>
    <col min="12567" max="12567" width="15.54296875" style="99" customWidth="1"/>
    <col min="12568" max="12568" width="1.453125" style="99" customWidth="1"/>
    <col min="12569" max="12569" width="14" style="99" customWidth="1"/>
    <col min="12570" max="12570" width="1.453125" style="99" customWidth="1"/>
    <col min="12571" max="12571" width="15.81640625" style="99" customWidth="1"/>
    <col min="12572" max="12803" width="25.1796875" style="99"/>
    <col min="12804" max="12804" width="54.54296875" style="99" customWidth="1"/>
    <col min="12805" max="12805" width="7.453125" style="99" customWidth="1"/>
    <col min="12806" max="12806" width="1.453125" style="99" customWidth="1"/>
    <col min="12807" max="12807" width="15.453125" style="99" bestFit="1" customWidth="1"/>
    <col min="12808" max="12808" width="1.453125" style="99" customWidth="1"/>
    <col min="12809" max="12809" width="16.453125" style="99" customWidth="1"/>
    <col min="12810" max="12810" width="1.453125" style="99" customWidth="1"/>
    <col min="12811" max="12811" width="15.1796875" style="99" bestFit="1" customWidth="1"/>
    <col min="12812" max="12812" width="1.453125" style="99" customWidth="1"/>
    <col min="12813" max="12813" width="14" style="99" customWidth="1"/>
    <col min="12814" max="12814" width="1.453125" style="99" customWidth="1"/>
    <col min="12815" max="12815" width="14" style="99" customWidth="1"/>
    <col min="12816" max="12816" width="1.453125" style="99" customWidth="1"/>
    <col min="12817" max="12817" width="14" style="99" customWidth="1"/>
    <col min="12818" max="12818" width="1.453125" style="99" customWidth="1"/>
    <col min="12819" max="12819" width="14.54296875" style="99" customWidth="1"/>
    <col min="12820" max="12820" width="1.453125" style="99" customWidth="1"/>
    <col min="12821" max="12821" width="16.54296875" style="99" customWidth="1"/>
    <col min="12822" max="12822" width="1.453125" style="99" customWidth="1"/>
    <col min="12823" max="12823" width="15.54296875" style="99" customWidth="1"/>
    <col min="12824" max="12824" width="1.453125" style="99" customWidth="1"/>
    <col min="12825" max="12825" width="14" style="99" customWidth="1"/>
    <col min="12826" max="12826" width="1.453125" style="99" customWidth="1"/>
    <col min="12827" max="12827" width="15.81640625" style="99" customWidth="1"/>
    <col min="12828" max="13059" width="25.1796875" style="99"/>
    <col min="13060" max="13060" width="54.54296875" style="99" customWidth="1"/>
    <col min="13061" max="13061" width="7.453125" style="99" customWidth="1"/>
    <col min="13062" max="13062" width="1.453125" style="99" customWidth="1"/>
    <col min="13063" max="13063" width="15.453125" style="99" bestFit="1" customWidth="1"/>
    <col min="13064" max="13064" width="1.453125" style="99" customWidth="1"/>
    <col min="13065" max="13065" width="16.453125" style="99" customWidth="1"/>
    <col min="13066" max="13066" width="1.453125" style="99" customWidth="1"/>
    <col min="13067" max="13067" width="15.1796875" style="99" bestFit="1" customWidth="1"/>
    <col min="13068" max="13068" width="1.453125" style="99" customWidth="1"/>
    <col min="13069" max="13069" width="14" style="99" customWidth="1"/>
    <col min="13070" max="13070" width="1.453125" style="99" customWidth="1"/>
    <col min="13071" max="13071" width="14" style="99" customWidth="1"/>
    <col min="13072" max="13072" width="1.453125" style="99" customWidth="1"/>
    <col min="13073" max="13073" width="14" style="99" customWidth="1"/>
    <col min="13074" max="13074" width="1.453125" style="99" customWidth="1"/>
    <col min="13075" max="13075" width="14.54296875" style="99" customWidth="1"/>
    <col min="13076" max="13076" width="1.453125" style="99" customWidth="1"/>
    <col min="13077" max="13077" width="16.54296875" style="99" customWidth="1"/>
    <col min="13078" max="13078" width="1.453125" style="99" customWidth="1"/>
    <col min="13079" max="13079" width="15.54296875" style="99" customWidth="1"/>
    <col min="13080" max="13080" width="1.453125" style="99" customWidth="1"/>
    <col min="13081" max="13081" width="14" style="99" customWidth="1"/>
    <col min="13082" max="13082" width="1.453125" style="99" customWidth="1"/>
    <col min="13083" max="13083" width="15.81640625" style="99" customWidth="1"/>
    <col min="13084" max="13315" width="25.1796875" style="99"/>
    <col min="13316" max="13316" width="54.54296875" style="99" customWidth="1"/>
    <col min="13317" max="13317" width="7.453125" style="99" customWidth="1"/>
    <col min="13318" max="13318" width="1.453125" style="99" customWidth="1"/>
    <col min="13319" max="13319" width="15.453125" style="99" bestFit="1" customWidth="1"/>
    <col min="13320" max="13320" width="1.453125" style="99" customWidth="1"/>
    <col min="13321" max="13321" width="16.453125" style="99" customWidth="1"/>
    <col min="13322" max="13322" width="1.453125" style="99" customWidth="1"/>
    <col min="13323" max="13323" width="15.1796875" style="99" bestFit="1" customWidth="1"/>
    <col min="13324" max="13324" width="1.453125" style="99" customWidth="1"/>
    <col min="13325" max="13325" width="14" style="99" customWidth="1"/>
    <col min="13326" max="13326" width="1.453125" style="99" customWidth="1"/>
    <col min="13327" max="13327" width="14" style="99" customWidth="1"/>
    <col min="13328" max="13328" width="1.453125" style="99" customWidth="1"/>
    <col min="13329" max="13329" width="14" style="99" customWidth="1"/>
    <col min="13330" max="13330" width="1.453125" style="99" customWidth="1"/>
    <col min="13331" max="13331" width="14.54296875" style="99" customWidth="1"/>
    <col min="13332" max="13332" width="1.453125" style="99" customWidth="1"/>
    <col min="13333" max="13333" width="16.54296875" style="99" customWidth="1"/>
    <col min="13334" max="13334" width="1.453125" style="99" customWidth="1"/>
    <col min="13335" max="13335" width="15.54296875" style="99" customWidth="1"/>
    <col min="13336" max="13336" width="1.453125" style="99" customWidth="1"/>
    <col min="13337" max="13337" width="14" style="99" customWidth="1"/>
    <col min="13338" max="13338" width="1.453125" style="99" customWidth="1"/>
    <col min="13339" max="13339" width="15.81640625" style="99" customWidth="1"/>
    <col min="13340" max="13571" width="25.1796875" style="99"/>
    <col min="13572" max="13572" width="54.54296875" style="99" customWidth="1"/>
    <col min="13573" max="13573" width="7.453125" style="99" customWidth="1"/>
    <col min="13574" max="13574" width="1.453125" style="99" customWidth="1"/>
    <col min="13575" max="13575" width="15.453125" style="99" bestFit="1" customWidth="1"/>
    <col min="13576" max="13576" width="1.453125" style="99" customWidth="1"/>
    <col min="13577" max="13577" width="16.453125" style="99" customWidth="1"/>
    <col min="13578" max="13578" width="1.453125" style="99" customWidth="1"/>
    <col min="13579" max="13579" width="15.1796875" style="99" bestFit="1" customWidth="1"/>
    <col min="13580" max="13580" width="1.453125" style="99" customWidth="1"/>
    <col min="13581" max="13581" width="14" style="99" customWidth="1"/>
    <col min="13582" max="13582" width="1.453125" style="99" customWidth="1"/>
    <col min="13583" max="13583" width="14" style="99" customWidth="1"/>
    <col min="13584" max="13584" width="1.453125" style="99" customWidth="1"/>
    <col min="13585" max="13585" width="14" style="99" customWidth="1"/>
    <col min="13586" max="13586" width="1.453125" style="99" customWidth="1"/>
    <col min="13587" max="13587" width="14.54296875" style="99" customWidth="1"/>
    <col min="13588" max="13588" width="1.453125" style="99" customWidth="1"/>
    <col min="13589" max="13589" width="16.54296875" style="99" customWidth="1"/>
    <col min="13590" max="13590" width="1.453125" style="99" customWidth="1"/>
    <col min="13591" max="13591" width="15.54296875" style="99" customWidth="1"/>
    <col min="13592" max="13592" width="1.453125" style="99" customWidth="1"/>
    <col min="13593" max="13593" width="14" style="99" customWidth="1"/>
    <col min="13594" max="13594" width="1.453125" style="99" customWidth="1"/>
    <col min="13595" max="13595" width="15.81640625" style="99" customWidth="1"/>
    <col min="13596" max="13827" width="25.1796875" style="99"/>
    <col min="13828" max="13828" width="54.54296875" style="99" customWidth="1"/>
    <col min="13829" max="13829" width="7.453125" style="99" customWidth="1"/>
    <col min="13830" max="13830" width="1.453125" style="99" customWidth="1"/>
    <col min="13831" max="13831" width="15.453125" style="99" bestFit="1" customWidth="1"/>
    <col min="13832" max="13832" width="1.453125" style="99" customWidth="1"/>
    <col min="13833" max="13833" width="16.453125" style="99" customWidth="1"/>
    <col min="13834" max="13834" width="1.453125" style="99" customWidth="1"/>
    <col min="13835" max="13835" width="15.1796875" style="99" bestFit="1" customWidth="1"/>
    <col min="13836" max="13836" width="1.453125" style="99" customWidth="1"/>
    <col min="13837" max="13837" width="14" style="99" customWidth="1"/>
    <col min="13838" max="13838" width="1.453125" style="99" customWidth="1"/>
    <col min="13839" max="13839" width="14" style="99" customWidth="1"/>
    <col min="13840" max="13840" width="1.453125" style="99" customWidth="1"/>
    <col min="13841" max="13841" width="14" style="99" customWidth="1"/>
    <col min="13842" max="13842" width="1.453125" style="99" customWidth="1"/>
    <col min="13843" max="13843" width="14.54296875" style="99" customWidth="1"/>
    <col min="13844" max="13844" width="1.453125" style="99" customWidth="1"/>
    <col min="13845" max="13845" width="16.54296875" style="99" customWidth="1"/>
    <col min="13846" max="13846" width="1.453125" style="99" customWidth="1"/>
    <col min="13847" max="13847" width="15.54296875" style="99" customWidth="1"/>
    <col min="13848" max="13848" width="1.453125" style="99" customWidth="1"/>
    <col min="13849" max="13849" width="14" style="99" customWidth="1"/>
    <col min="13850" max="13850" width="1.453125" style="99" customWidth="1"/>
    <col min="13851" max="13851" width="15.81640625" style="99" customWidth="1"/>
    <col min="13852" max="14083" width="25.1796875" style="99"/>
    <col min="14084" max="14084" width="54.54296875" style="99" customWidth="1"/>
    <col min="14085" max="14085" width="7.453125" style="99" customWidth="1"/>
    <col min="14086" max="14086" width="1.453125" style="99" customWidth="1"/>
    <col min="14087" max="14087" width="15.453125" style="99" bestFit="1" customWidth="1"/>
    <col min="14088" max="14088" width="1.453125" style="99" customWidth="1"/>
    <col min="14089" max="14089" width="16.453125" style="99" customWidth="1"/>
    <col min="14090" max="14090" width="1.453125" style="99" customWidth="1"/>
    <col min="14091" max="14091" width="15.1796875" style="99" bestFit="1" customWidth="1"/>
    <col min="14092" max="14092" width="1.453125" style="99" customWidth="1"/>
    <col min="14093" max="14093" width="14" style="99" customWidth="1"/>
    <col min="14094" max="14094" width="1.453125" style="99" customWidth="1"/>
    <col min="14095" max="14095" width="14" style="99" customWidth="1"/>
    <col min="14096" max="14096" width="1.453125" style="99" customWidth="1"/>
    <col min="14097" max="14097" width="14" style="99" customWidth="1"/>
    <col min="14098" max="14098" width="1.453125" style="99" customWidth="1"/>
    <col min="14099" max="14099" width="14.54296875" style="99" customWidth="1"/>
    <col min="14100" max="14100" width="1.453125" style="99" customWidth="1"/>
    <col min="14101" max="14101" width="16.54296875" style="99" customWidth="1"/>
    <col min="14102" max="14102" width="1.453125" style="99" customWidth="1"/>
    <col min="14103" max="14103" width="15.54296875" style="99" customWidth="1"/>
    <col min="14104" max="14104" width="1.453125" style="99" customWidth="1"/>
    <col min="14105" max="14105" width="14" style="99" customWidth="1"/>
    <col min="14106" max="14106" width="1.453125" style="99" customWidth="1"/>
    <col min="14107" max="14107" width="15.81640625" style="99" customWidth="1"/>
    <col min="14108" max="14339" width="25.1796875" style="99"/>
    <col min="14340" max="14340" width="54.54296875" style="99" customWidth="1"/>
    <col min="14341" max="14341" width="7.453125" style="99" customWidth="1"/>
    <col min="14342" max="14342" width="1.453125" style="99" customWidth="1"/>
    <col min="14343" max="14343" width="15.453125" style="99" bestFit="1" customWidth="1"/>
    <col min="14344" max="14344" width="1.453125" style="99" customWidth="1"/>
    <col min="14345" max="14345" width="16.453125" style="99" customWidth="1"/>
    <col min="14346" max="14346" width="1.453125" style="99" customWidth="1"/>
    <col min="14347" max="14347" width="15.1796875" style="99" bestFit="1" customWidth="1"/>
    <col min="14348" max="14348" width="1.453125" style="99" customWidth="1"/>
    <col min="14349" max="14349" width="14" style="99" customWidth="1"/>
    <col min="14350" max="14350" width="1.453125" style="99" customWidth="1"/>
    <col min="14351" max="14351" width="14" style="99" customWidth="1"/>
    <col min="14352" max="14352" width="1.453125" style="99" customWidth="1"/>
    <col min="14353" max="14353" width="14" style="99" customWidth="1"/>
    <col min="14354" max="14354" width="1.453125" style="99" customWidth="1"/>
    <col min="14355" max="14355" width="14.54296875" style="99" customWidth="1"/>
    <col min="14356" max="14356" width="1.453125" style="99" customWidth="1"/>
    <col min="14357" max="14357" width="16.54296875" style="99" customWidth="1"/>
    <col min="14358" max="14358" width="1.453125" style="99" customWidth="1"/>
    <col min="14359" max="14359" width="15.54296875" style="99" customWidth="1"/>
    <col min="14360" max="14360" width="1.453125" style="99" customWidth="1"/>
    <col min="14361" max="14361" width="14" style="99" customWidth="1"/>
    <col min="14362" max="14362" width="1.453125" style="99" customWidth="1"/>
    <col min="14363" max="14363" width="15.81640625" style="99" customWidth="1"/>
    <col min="14364" max="14595" width="25.1796875" style="99"/>
    <col min="14596" max="14596" width="54.54296875" style="99" customWidth="1"/>
    <col min="14597" max="14597" width="7.453125" style="99" customWidth="1"/>
    <col min="14598" max="14598" width="1.453125" style="99" customWidth="1"/>
    <col min="14599" max="14599" width="15.453125" style="99" bestFit="1" customWidth="1"/>
    <col min="14600" max="14600" width="1.453125" style="99" customWidth="1"/>
    <col min="14601" max="14601" width="16.453125" style="99" customWidth="1"/>
    <col min="14602" max="14602" width="1.453125" style="99" customWidth="1"/>
    <col min="14603" max="14603" width="15.1796875" style="99" bestFit="1" customWidth="1"/>
    <col min="14604" max="14604" width="1.453125" style="99" customWidth="1"/>
    <col min="14605" max="14605" width="14" style="99" customWidth="1"/>
    <col min="14606" max="14606" width="1.453125" style="99" customWidth="1"/>
    <col min="14607" max="14607" width="14" style="99" customWidth="1"/>
    <col min="14608" max="14608" width="1.453125" style="99" customWidth="1"/>
    <col min="14609" max="14609" width="14" style="99" customWidth="1"/>
    <col min="14610" max="14610" width="1.453125" style="99" customWidth="1"/>
    <col min="14611" max="14611" width="14.54296875" style="99" customWidth="1"/>
    <col min="14612" max="14612" width="1.453125" style="99" customWidth="1"/>
    <col min="14613" max="14613" width="16.54296875" style="99" customWidth="1"/>
    <col min="14614" max="14614" width="1.453125" style="99" customWidth="1"/>
    <col min="14615" max="14615" width="15.54296875" style="99" customWidth="1"/>
    <col min="14616" max="14616" width="1.453125" style="99" customWidth="1"/>
    <col min="14617" max="14617" width="14" style="99" customWidth="1"/>
    <col min="14618" max="14618" width="1.453125" style="99" customWidth="1"/>
    <col min="14619" max="14619" width="15.81640625" style="99" customWidth="1"/>
    <col min="14620" max="14851" width="25.1796875" style="99"/>
    <col min="14852" max="14852" width="54.54296875" style="99" customWidth="1"/>
    <col min="14853" max="14853" width="7.453125" style="99" customWidth="1"/>
    <col min="14854" max="14854" width="1.453125" style="99" customWidth="1"/>
    <col min="14855" max="14855" width="15.453125" style="99" bestFit="1" customWidth="1"/>
    <col min="14856" max="14856" width="1.453125" style="99" customWidth="1"/>
    <col min="14857" max="14857" width="16.453125" style="99" customWidth="1"/>
    <col min="14858" max="14858" width="1.453125" style="99" customWidth="1"/>
    <col min="14859" max="14859" width="15.1796875" style="99" bestFit="1" customWidth="1"/>
    <col min="14860" max="14860" width="1.453125" style="99" customWidth="1"/>
    <col min="14861" max="14861" width="14" style="99" customWidth="1"/>
    <col min="14862" max="14862" width="1.453125" style="99" customWidth="1"/>
    <col min="14863" max="14863" width="14" style="99" customWidth="1"/>
    <col min="14864" max="14864" width="1.453125" style="99" customWidth="1"/>
    <col min="14865" max="14865" width="14" style="99" customWidth="1"/>
    <col min="14866" max="14866" width="1.453125" style="99" customWidth="1"/>
    <col min="14867" max="14867" width="14.54296875" style="99" customWidth="1"/>
    <col min="14868" max="14868" width="1.453125" style="99" customWidth="1"/>
    <col min="14869" max="14869" width="16.54296875" style="99" customWidth="1"/>
    <col min="14870" max="14870" width="1.453125" style="99" customWidth="1"/>
    <col min="14871" max="14871" width="15.54296875" style="99" customWidth="1"/>
    <col min="14872" max="14872" width="1.453125" style="99" customWidth="1"/>
    <col min="14873" max="14873" width="14" style="99" customWidth="1"/>
    <col min="14874" max="14874" width="1.453125" style="99" customWidth="1"/>
    <col min="14875" max="14875" width="15.81640625" style="99" customWidth="1"/>
    <col min="14876" max="15107" width="25.1796875" style="99"/>
    <col min="15108" max="15108" width="54.54296875" style="99" customWidth="1"/>
    <col min="15109" max="15109" width="7.453125" style="99" customWidth="1"/>
    <col min="15110" max="15110" width="1.453125" style="99" customWidth="1"/>
    <col min="15111" max="15111" width="15.453125" style="99" bestFit="1" customWidth="1"/>
    <col min="15112" max="15112" width="1.453125" style="99" customWidth="1"/>
    <col min="15113" max="15113" width="16.453125" style="99" customWidth="1"/>
    <col min="15114" max="15114" width="1.453125" style="99" customWidth="1"/>
    <col min="15115" max="15115" width="15.1796875" style="99" bestFit="1" customWidth="1"/>
    <col min="15116" max="15116" width="1.453125" style="99" customWidth="1"/>
    <col min="15117" max="15117" width="14" style="99" customWidth="1"/>
    <col min="15118" max="15118" width="1.453125" style="99" customWidth="1"/>
    <col min="15119" max="15119" width="14" style="99" customWidth="1"/>
    <col min="15120" max="15120" width="1.453125" style="99" customWidth="1"/>
    <col min="15121" max="15121" width="14" style="99" customWidth="1"/>
    <col min="15122" max="15122" width="1.453125" style="99" customWidth="1"/>
    <col min="15123" max="15123" width="14.54296875" style="99" customWidth="1"/>
    <col min="15124" max="15124" width="1.453125" style="99" customWidth="1"/>
    <col min="15125" max="15125" width="16.54296875" style="99" customWidth="1"/>
    <col min="15126" max="15126" width="1.453125" style="99" customWidth="1"/>
    <col min="15127" max="15127" width="15.54296875" style="99" customWidth="1"/>
    <col min="15128" max="15128" width="1.453125" style="99" customWidth="1"/>
    <col min="15129" max="15129" width="14" style="99" customWidth="1"/>
    <col min="15130" max="15130" width="1.453125" style="99" customWidth="1"/>
    <col min="15131" max="15131" width="15.81640625" style="99" customWidth="1"/>
    <col min="15132" max="15363" width="25.1796875" style="99"/>
    <col min="15364" max="15364" width="54.54296875" style="99" customWidth="1"/>
    <col min="15365" max="15365" width="7.453125" style="99" customWidth="1"/>
    <col min="15366" max="15366" width="1.453125" style="99" customWidth="1"/>
    <col min="15367" max="15367" width="15.453125" style="99" bestFit="1" customWidth="1"/>
    <col min="15368" max="15368" width="1.453125" style="99" customWidth="1"/>
    <col min="15369" max="15369" width="16.453125" style="99" customWidth="1"/>
    <col min="15370" max="15370" width="1.453125" style="99" customWidth="1"/>
    <col min="15371" max="15371" width="15.1796875" style="99" bestFit="1" customWidth="1"/>
    <col min="15372" max="15372" width="1.453125" style="99" customWidth="1"/>
    <col min="15373" max="15373" width="14" style="99" customWidth="1"/>
    <col min="15374" max="15374" width="1.453125" style="99" customWidth="1"/>
    <col min="15375" max="15375" width="14" style="99" customWidth="1"/>
    <col min="15376" max="15376" width="1.453125" style="99" customWidth="1"/>
    <col min="15377" max="15377" width="14" style="99" customWidth="1"/>
    <col min="15378" max="15378" width="1.453125" style="99" customWidth="1"/>
    <col min="15379" max="15379" width="14.54296875" style="99" customWidth="1"/>
    <col min="15380" max="15380" width="1.453125" style="99" customWidth="1"/>
    <col min="15381" max="15381" width="16.54296875" style="99" customWidth="1"/>
    <col min="15382" max="15382" width="1.453125" style="99" customWidth="1"/>
    <col min="15383" max="15383" width="15.54296875" style="99" customWidth="1"/>
    <col min="15384" max="15384" width="1.453125" style="99" customWidth="1"/>
    <col min="15385" max="15385" width="14" style="99" customWidth="1"/>
    <col min="15386" max="15386" width="1.453125" style="99" customWidth="1"/>
    <col min="15387" max="15387" width="15.81640625" style="99" customWidth="1"/>
    <col min="15388" max="15619" width="25.1796875" style="99"/>
    <col min="15620" max="15620" width="54.54296875" style="99" customWidth="1"/>
    <col min="15621" max="15621" width="7.453125" style="99" customWidth="1"/>
    <col min="15622" max="15622" width="1.453125" style="99" customWidth="1"/>
    <col min="15623" max="15623" width="15.453125" style="99" bestFit="1" customWidth="1"/>
    <col min="15624" max="15624" width="1.453125" style="99" customWidth="1"/>
    <col min="15625" max="15625" width="16.453125" style="99" customWidth="1"/>
    <col min="15626" max="15626" width="1.453125" style="99" customWidth="1"/>
    <col min="15627" max="15627" width="15.1796875" style="99" bestFit="1" customWidth="1"/>
    <col min="15628" max="15628" width="1.453125" style="99" customWidth="1"/>
    <col min="15629" max="15629" width="14" style="99" customWidth="1"/>
    <col min="15630" max="15630" width="1.453125" style="99" customWidth="1"/>
    <col min="15631" max="15631" width="14" style="99" customWidth="1"/>
    <col min="15632" max="15632" width="1.453125" style="99" customWidth="1"/>
    <col min="15633" max="15633" width="14" style="99" customWidth="1"/>
    <col min="15634" max="15634" width="1.453125" style="99" customWidth="1"/>
    <col min="15635" max="15635" width="14.54296875" style="99" customWidth="1"/>
    <col min="15636" max="15636" width="1.453125" style="99" customWidth="1"/>
    <col min="15637" max="15637" width="16.54296875" style="99" customWidth="1"/>
    <col min="15638" max="15638" width="1.453125" style="99" customWidth="1"/>
    <col min="15639" max="15639" width="15.54296875" style="99" customWidth="1"/>
    <col min="15640" max="15640" width="1.453125" style="99" customWidth="1"/>
    <col min="15641" max="15641" width="14" style="99" customWidth="1"/>
    <col min="15642" max="15642" width="1.453125" style="99" customWidth="1"/>
    <col min="15643" max="15643" width="15.81640625" style="99" customWidth="1"/>
    <col min="15644" max="15875" width="25.1796875" style="99"/>
    <col min="15876" max="15876" width="54.54296875" style="99" customWidth="1"/>
    <col min="15877" max="15877" width="7.453125" style="99" customWidth="1"/>
    <col min="15878" max="15878" width="1.453125" style="99" customWidth="1"/>
    <col min="15879" max="15879" width="15.453125" style="99" bestFit="1" customWidth="1"/>
    <col min="15880" max="15880" width="1.453125" style="99" customWidth="1"/>
    <col min="15881" max="15881" width="16.453125" style="99" customWidth="1"/>
    <col min="15882" max="15882" width="1.453125" style="99" customWidth="1"/>
    <col min="15883" max="15883" width="15.1796875" style="99" bestFit="1" customWidth="1"/>
    <col min="15884" max="15884" width="1.453125" style="99" customWidth="1"/>
    <col min="15885" max="15885" width="14" style="99" customWidth="1"/>
    <col min="15886" max="15886" width="1.453125" style="99" customWidth="1"/>
    <col min="15887" max="15887" width="14" style="99" customWidth="1"/>
    <col min="15888" max="15888" width="1.453125" style="99" customWidth="1"/>
    <col min="15889" max="15889" width="14" style="99" customWidth="1"/>
    <col min="15890" max="15890" width="1.453125" style="99" customWidth="1"/>
    <col min="15891" max="15891" width="14.54296875" style="99" customWidth="1"/>
    <col min="15892" max="15892" width="1.453125" style="99" customWidth="1"/>
    <col min="15893" max="15893" width="16.54296875" style="99" customWidth="1"/>
    <col min="15894" max="15894" width="1.453125" style="99" customWidth="1"/>
    <col min="15895" max="15895" width="15.54296875" style="99" customWidth="1"/>
    <col min="15896" max="15896" width="1.453125" style="99" customWidth="1"/>
    <col min="15897" max="15897" width="14" style="99" customWidth="1"/>
    <col min="15898" max="15898" width="1.453125" style="99" customWidth="1"/>
    <col min="15899" max="15899" width="15.81640625" style="99" customWidth="1"/>
    <col min="15900" max="16131" width="25.1796875" style="99"/>
    <col min="16132" max="16132" width="54.54296875" style="99" customWidth="1"/>
    <col min="16133" max="16133" width="7.453125" style="99" customWidth="1"/>
    <col min="16134" max="16134" width="1.453125" style="99" customWidth="1"/>
    <col min="16135" max="16135" width="15.453125" style="99" bestFit="1" customWidth="1"/>
    <col min="16136" max="16136" width="1.453125" style="99" customWidth="1"/>
    <col min="16137" max="16137" width="16.453125" style="99" customWidth="1"/>
    <col min="16138" max="16138" width="1.453125" style="99" customWidth="1"/>
    <col min="16139" max="16139" width="15.1796875" style="99" bestFit="1" customWidth="1"/>
    <col min="16140" max="16140" width="1.453125" style="99" customWidth="1"/>
    <col min="16141" max="16141" width="14" style="99" customWidth="1"/>
    <col min="16142" max="16142" width="1.453125" style="99" customWidth="1"/>
    <col min="16143" max="16143" width="14" style="99" customWidth="1"/>
    <col min="16144" max="16144" width="1.453125" style="99" customWidth="1"/>
    <col min="16145" max="16145" width="14" style="99" customWidth="1"/>
    <col min="16146" max="16146" width="1.453125" style="99" customWidth="1"/>
    <col min="16147" max="16147" width="14.54296875" style="99" customWidth="1"/>
    <col min="16148" max="16148" width="1.453125" style="99" customWidth="1"/>
    <col min="16149" max="16149" width="16.54296875" style="99" customWidth="1"/>
    <col min="16150" max="16150" width="1.453125" style="99" customWidth="1"/>
    <col min="16151" max="16151" width="15.54296875" style="99" customWidth="1"/>
    <col min="16152" max="16152" width="1.453125" style="99" customWidth="1"/>
    <col min="16153" max="16153" width="14" style="99" customWidth="1"/>
    <col min="16154" max="16154" width="1.453125" style="99" customWidth="1"/>
    <col min="16155" max="16155" width="15.81640625" style="99" customWidth="1"/>
    <col min="16156" max="16384" width="25.1796875" style="99"/>
  </cols>
  <sheetData>
    <row r="1" spans="1:28" ht="22.5" customHeight="1" x14ac:dyDescent="0.35">
      <c r="A1" s="66" t="s">
        <v>94</v>
      </c>
      <c r="B1" s="38"/>
      <c r="C1" s="38"/>
      <c r="D1" s="38"/>
      <c r="E1" s="38"/>
    </row>
    <row r="2" spans="1:28" ht="22.5" customHeight="1" x14ac:dyDescent="0.3">
      <c r="A2" s="69" t="s">
        <v>130</v>
      </c>
      <c r="B2" s="38"/>
      <c r="C2" s="38"/>
      <c r="D2" s="38"/>
      <c r="E2" s="38"/>
    </row>
    <row r="3" spans="1:28" ht="22.5" customHeight="1" x14ac:dyDescent="0.3">
      <c r="A3" s="38"/>
      <c r="B3" s="40"/>
      <c r="C3" s="40"/>
      <c r="D3" s="38"/>
      <c r="E3" s="38"/>
    </row>
    <row r="4" spans="1:28" ht="21.75" customHeight="1" x14ac:dyDescent="0.3">
      <c r="A4" s="16"/>
      <c r="D4" s="440" t="s">
        <v>54</v>
      </c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  <c r="AB4" s="440"/>
    </row>
    <row r="5" spans="1:28" ht="21.75" customHeight="1" x14ac:dyDescent="0.3">
      <c r="A5" s="1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445" t="s">
        <v>106</v>
      </c>
      <c r="S5" s="445"/>
      <c r="T5" s="445"/>
      <c r="U5" s="445"/>
      <c r="V5" s="445"/>
      <c r="W5" s="445"/>
      <c r="X5" s="445"/>
      <c r="Y5" s="148"/>
      <c r="Z5" s="148"/>
      <c r="AA5" s="148"/>
      <c r="AB5" s="146"/>
    </row>
    <row r="6" spans="1:28" ht="21.75" customHeight="1" x14ac:dyDescent="0.3">
      <c r="A6" s="16"/>
      <c r="D6" s="146"/>
      <c r="E6" s="146"/>
      <c r="F6" s="146"/>
      <c r="J6" s="446" t="s">
        <v>162</v>
      </c>
      <c r="K6" s="446"/>
      <c r="L6" s="446"/>
      <c r="M6" s="446"/>
      <c r="N6" s="446"/>
      <c r="O6" s="446"/>
      <c r="P6" s="446"/>
      <c r="Q6" s="148"/>
      <c r="R6" s="447" t="s">
        <v>107</v>
      </c>
      <c r="S6" s="447"/>
      <c r="T6" s="447"/>
      <c r="U6" s="447"/>
      <c r="V6" s="447"/>
      <c r="W6" s="447"/>
      <c r="X6" s="447"/>
      <c r="Y6" s="32"/>
      <c r="Z6" s="32"/>
      <c r="AA6" s="32"/>
      <c r="AB6" s="148"/>
    </row>
    <row r="7" spans="1:28" ht="21.75" customHeight="1" x14ac:dyDescent="0.3">
      <c r="A7" s="16"/>
      <c r="D7" s="146"/>
      <c r="E7" s="146"/>
      <c r="F7" s="148" t="s">
        <v>56</v>
      </c>
      <c r="G7" s="148"/>
      <c r="H7" s="148"/>
      <c r="I7" s="148"/>
      <c r="J7" s="148"/>
      <c r="K7" s="146"/>
      <c r="L7" s="148"/>
      <c r="M7" s="146"/>
      <c r="N7" s="148"/>
      <c r="O7" s="148"/>
      <c r="P7" s="148"/>
      <c r="Q7" s="146"/>
      <c r="R7" s="148"/>
      <c r="S7" s="148"/>
      <c r="T7" s="266" t="s">
        <v>212</v>
      </c>
      <c r="U7" s="148"/>
      <c r="V7" s="148"/>
      <c r="W7" s="148"/>
      <c r="X7" s="149" t="s">
        <v>108</v>
      </c>
      <c r="Y7" s="148"/>
      <c r="Z7" s="148"/>
      <c r="AA7" s="148"/>
      <c r="AB7" s="148"/>
    </row>
    <row r="8" spans="1:28" ht="21.75" customHeight="1" x14ac:dyDescent="0.3">
      <c r="A8" s="16"/>
      <c r="D8" s="146"/>
      <c r="E8" s="146"/>
      <c r="F8" s="148" t="s">
        <v>57</v>
      </c>
      <c r="G8" s="148"/>
      <c r="H8" s="148"/>
      <c r="I8" s="148"/>
      <c r="J8" s="148"/>
      <c r="K8" s="146"/>
      <c r="L8" s="148"/>
      <c r="M8" s="146"/>
      <c r="N8" s="148"/>
      <c r="O8" s="148"/>
      <c r="P8" s="148"/>
      <c r="Q8" s="146"/>
      <c r="R8" s="148"/>
      <c r="S8" s="148"/>
      <c r="T8" s="266" t="s">
        <v>213</v>
      </c>
      <c r="U8" s="148"/>
      <c r="V8" s="148"/>
      <c r="W8" s="148"/>
      <c r="X8" s="149" t="s">
        <v>109</v>
      </c>
      <c r="Y8" s="148"/>
      <c r="Z8" s="148" t="s">
        <v>110</v>
      </c>
      <c r="AA8" s="146"/>
      <c r="AB8" s="148"/>
    </row>
    <row r="9" spans="1:28" ht="21.75" customHeight="1" x14ac:dyDescent="0.3">
      <c r="A9" s="16"/>
      <c r="D9" s="148" t="s">
        <v>56</v>
      </c>
      <c r="E9" s="148"/>
      <c r="F9" s="148" t="s">
        <v>58</v>
      </c>
      <c r="G9" s="148"/>
      <c r="I9" s="148"/>
      <c r="J9" s="148"/>
      <c r="L9" s="148" t="s">
        <v>76</v>
      </c>
      <c r="N9" s="70"/>
      <c r="P9" s="149" t="s">
        <v>168</v>
      </c>
      <c r="R9" s="264" t="s">
        <v>212</v>
      </c>
      <c r="S9" s="148"/>
      <c r="T9" s="266" t="s">
        <v>214</v>
      </c>
      <c r="U9" s="148"/>
      <c r="V9" s="149"/>
      <c r="W9" s="148"/>
      <c r="X9" s="149" t="s">
        <v>111</v>
      </c>
      <c r="Y9" s="148"/>
      <c r="Z9" s="148" t="s">
        <v>60</v>
      </c>
      <c r="AB9" s="148"/>
    </row>
    <row r="10" spans="1:28" s="16" customFormat="1" ht="21.75" customHeight="1" x14ac:dyDescent="0.3">
      <c r="B10" s="147"/>
      <c r="C10" s="147"/>
      <c r="D10" s="148" t="s">
        <v>57</v>
      </c>
      <c r="E10" s="148"/>
      <c r="F10" s="148" t="s">
        <v>61</v>
      </c>
      <c r="G10" s="148"/>
      <c r="H10" s="149" t="s">
        <v>155</v>
      </c>
      <c r="I10" s="148"/>
      <c r="J10" s="148"/>
      <c r="K10" s="148"/>
      <c r="L10" s="148" t="s">
        <v>61</v>
      </c>
      <c r="M10" s="148"/>
      <c r="O10" s="148"/>
      <c r="P10" s="148" t="s">
        <v>61</v>
      </c>
      <c r="Q10" s="148"/>
      <c r="R10" s="264" t="s">
        <v>213</v>
      </c>
      <c r="S10" s="148"/>
      <c r="T10" s="265" t="s">
        <v>61</v>
      </c>
      <c r="U10" s="148"/>
      <c r="V10" s="268" t="s">
        <v>215</v>
      </c>
      <c r="W10" s="148"/>
      <c r="X10" s="149" t="s">
        <v>112</v>
      </c>
      <c r="Y10" s="148"/>
      <c r="Z10" s="148" t="s">
        <v>62</v>
      </c>
      <c r="AA10" s="148"/>
      <c r="AB10" s="149" t="s">
        <v>63</v>
      </c>
    </row>
    <row r="11" spans="1:28" ht="21.75" customHeight="1" x14ac:dyDescent="0.3">
      <c r="A11" s="16"/>
      <c r="B11" s="147" t="s">
        <v>6</v>
      </c>
      <c r="D11" s="148" t="s">
        <v>58</v>
      </c>
      <c r="E11" s="148"/>
      <c r="F11" s="148" t="s">
        <v>64</v>
      </c>
      <c r="G11" s="148"/>
      <c r="H11" s="148" t="s">
        <v>156</v>
      </c>
      <c r="I11" s="148"/>
      <c r="J11" s="148" t="s">
        <v>76</v>
      </c>
      <c r="K11" s="148"/>
      <c r="L11" s="148" t="s">
        <v>64</v>
      </c>
      <c r="M11" s="148"/>
      <c r="N11" s="148" t="s">
        <v>59</v>
      </c>
      <c r="O11" s="148"/>
      <c r="P11" s="148" t="s">
        <v>64</v>
      </c>
      <c r="Q11" s="148"/>
      <c r="R11" s="264" t="s">
        <v>214</v>
      </c>
      <c r="S11" s="148"/>
      <c r="T11" s="265" t="s">
        <v>64</v>
      </c>
      <c r="U11" s="148"/>
      <c r="V11" s="267" t="s">
        <v>216</v>
      </c>
      <c r="W11" s="148"/>
      <c r="X11" s="149" t="s">
        <v>113</v>
      </c>
      <c r="Y11" s="148"/>
      <c r="Z11" s="45" t="s">
        <v>114</v>
      </c>
      <c r="AA11" s="148"/>
      <c r="AB11" s="58" t="s">
        <v>67</v>
      </c>
    </row>
    <row r="12" spans="1:28" ht="21.75" customHeight="1" x14ac:dyDescent="0.3">
      <c r="A12" s="16"/>
      <c r="D12" s="443" t="s">
        <v>7</v>
      </c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</row>
    <row r="13" spans="1:28" ht="21.75" customHeight="1" x14ac:dyDescent="0.3">
      <c r="A13" s="289" t="s">
        <v>227</v>
      </c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</row>
    <row r="14" spans="1:28" s="16" customFormat="1" ht="18.75" customHeight="1" x14ac:dyDescent="0.3">
      <c r="A14" s="292" t="s">
        <v>166</v>
      </c>
      <c r="B14" s="147"/>
      <c r="C14" s="53"/>
      <c r="D14" s="102">
        <v>32000000</v>
      </c>
      <c r="E14" s="102"/>
      <c r="F14" s="348">
        <v>7978100</v>
      </c>
      <c r="G14" s="102"/>
      <c r="H14" s="348">
        <v>39326508</v>
      </c>
      <c r="I14" s="102"/>
      <c r="J14" s="348">
        <v>58782</v>
      </c>
      <c r="K14" s="102"/>
      <c r="L14" s="348">
        <v>375</v>
      </c>
      <c r="M14" s="102"/>
      <c r="N14" s="348">
        <v>1432690</v>
      </c>
      <c r="O14" s="102"/>
      <c r="P14" s="348">
        <v>-4307373</v>
      </c>
      <c r="Q14" s="102"/>
      <c r="R14" s="348">
        <v>7337330</v>
      </c>
      <c r="S14" s="102"/>
      <c r="T14" s="348">
        <v>11595578</v>
      </c>
      <c r="U14" s="102"/>
      <c r="V14" s="348">
        <v>0</v>
      </c>
      <c r="W14" s="102"/>
      <c r="X14" s="348">
        <v>-4615594</v>
      </c>
      <c r="Y14" s="102"/>
      <c r="Z14" s="102">
        <v>90806396</v>
      </c>
      <c r="AA14" s="102"/>
      <c r="AB14" s="348">
        <v>90806396</v>
      </c>
    </row>
    <row r="15" spans="1:28" s="16" customFormat="1" ht="18.75" customHeight="1" x14ac:dyDescent="0.3">
      <c r="A15" s="261" t="s">
        <v>150</v>
      </c>
      <c r="B15" s="147"/>
      <c r="C15" s="53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</row>
    <row r="16" spans="1:28" s="16" customFormat="1" ht="18.75" customHeight="1" x14ac:dyDescent="0.3">
      <c r="A16" s="262" t="s">
        <v>210</v>
      </c>
      <c r="B16" s="263">
        <v>2</v>
      </c>
      <c r="C16" s="53"/>
      <c r="D16" s="270">
        <v>0</v>
      </c>
      <c r="E16" s="270"/>
      <c r="F16" s="270">
        <v>0</v>
      </c>
      <c r="G16" s="270"/>
      <c r="H16" s="270">
        <v>0</v>
      </c>
      <c r="I16" s="270"/>
      <c r="J16" s="270">
        <v>0</v>
      </c>
      <c r="K16" s="270"/>
      <c r="L16" s="270">
        <v>0</v>
      </c>
      <c r="M16" s="270"/>
      <c r="N16" s="270">
        <v>5920886</v>
      </c>
      <c r="O16" s="270"/>
      <c r="P16" s="270">
        <v>0</v>
      </c>
      <c r="Q16" s="270"/>
      <c r="R16" s="270">
        <v>0</v>
      </c>
      <c r="S16" s="270"/>
      <c r="T16" s="270">
        <v>0</v>
      </c>
      <c r="U16" s="270"/>
      <c r="V16" s="270">
        <v>0</v>
      </c>
      <c r="W16" s="270"/>
      <c r="X16" s="270">
        <v>0</v>
      </c>
      <c r="Y16" s="100"/>
      <c r="Z16" s="107"/>
      <c r="AA16" s="100"/>
      <c r="AB16" s="107">
        <f>SUM(D16:X16)</f>
        <v>5920886</v>
      </c>
    </row>
    <row r="17" spans="1:28" s="16" customFormat="1" ht="18.75" customHeight="1" x14ac:dyDescent="0.3">
      <c r="A17" s="261" t="s">
        <v>150</v>
      </c>
      <c r="B17" s="263"/>
      <c r="C17" s="53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1"/>
      <c r="O17" s="271"/>
      <c r="P17" s="271"/>
      <c r="Q17" s="271"/>
      <c r="R17" s="271"/>
      <c r="S17" s="271"/>
      <c r="T17" s="271"/>
      <c r="U17" s="271"/>
      <c r="V17" s="271"/>
      <c r="W17" s="271"/>
      <c r="X17" s="271"/>
      <c r="Y17" s="100"/>
      <c r="Z17" s="107"/>
      <c r="AA17" s="100"/>
      <c r="AB17" s="107"/>
    </row>
    <row r="18" spans="1:28" s="16" customFormat="1" ht="18.75" customHeight="1" x14ac:dyDescent="0.3">
      <c r="A18" s="262" t="s">
        <v>211</v>
      </c>
      <c r="B18" s="263">
        <v>2</v>
      </c>
      <c r="C18" s="53"/>
      <c r="D18" s="269">
        <v>0</v>
      </c>
      <c r="E18" s="271"/>
      <c r="F18" s="269">
        <v>0</v>
      </c>
      <c r="G18" s="271"/>
      <c r="H18" s="269">
        <v>0</v>
      </c>
      <c r="I18" s="271"/>
      <c r="J18" s="269">
        <v>0</v>
      </c>
      <c r="K18" s="271"/>
      <c r="L18" s="269">
        <v>0</v>
      </c>
      <c r="M18" s="271"/>
      <c r="N18" s="269">
        <v>-86225</v>
      </c>
      <c r="O18" s="271"/>
      <c r="P18" s="269">
        <v>0</v>
      </c>
      <c r="Q18" s="271"/>
      <c r="R18" s="269">
        <v>0</v>
      </c>
      <c r="S18" s="271"/>
      <c r="T18" s="269">
        <v>0</v>
      </c>
      <c r="U18" s="271"/>
      <c r="V18" s="269">
        <v>-165852</v>
      </c>
      <c r="W18" s="271"/>
      <c r="X18" s="269">
        <v>0</v>
      </c>
      <c r="Y18" s="100"/>
      <c r="Z18" s="107"/>
      <c r="AA18" s="100"/>
      <c r="AB18" s="269">
        <f>SUM(D18:X18)</f>
        <v>-252077</v>
      </c>
    </row>
    <row r="19" spans="1:28" s="16" customFormat="1" ht="18.75" customHeight="1" x14ac:dyDescent="0.3">
      <c r="A19" s="16" t="s">
        <v>149</v>
      </c>
      <c r="B19" s="53"/>
      <c r="C19" s="53"/>
      <c r="D19" s="347">
        <v>32000000</v>
      </c>
      <c r="E19" s="102"/>
      <c r="F19" s="347">
        <v>7978100</v>
      </c>
      <c r="G19" s="102"/>
      <c r="H19" s="347">
        <v>39326508</v>
      </c>
      <c r="I19" s="102"/>
      <c r="J19" s="347">
        <v>58782</v>
      </c>
      <c r="K19" s="348"/>
      <c r="L19" s="347">
        <v>375</v>
      </c>
      <c r="M19" s="348"/>
      <c r="N19" s="347">
        <f>SUM(N14:N18)</f>
        <v>7267351</v>
      </c>
      <c r="O19" s="102"/>
      <c r="P19" s="347">
        <v>-4307373</v>
      </c>
      <c r="Q19" s="102"/>
      <c r="R19" s="347">
        <v>7337330</v>
      </c>
      <c r="S19" s="102"/>
      <c r="T19" s="347">
        <v>11595578</v>
      </c>
      <c r="U19" s="102"/>
      <c r="V19" s="347">
        <v>-165852</v>
      </c>
      <c r="W19" s="102"/>
      <c r="X19" s="347">
        <v>-4615594</v>
      </c>
      <c r="Y19" s="102"/>
      <c r="Z19" s="102">
        <v>90554319</v>
      </c>
      <c r="AA19" s="102"/>
      <c r="AB19" s="347">
        <f>SUM(AB14:AB18)</f>
        <v>96475205</v>
      </c>
    </row>
    <row r="20" spans="1:28" s="16" customFormat="1" ht="18.75" customHeight="1" x14ac:dyDescent="0.3">
      <c r="B20" s="53"/>
      <c r="C20" s="53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</row>
    <row r="21" spans="1:28" s="16" customFormat="1" ht="18.75" customHeight="1" x14ac:dyDescent="0.3">
      <c r="A21" s="272" t="s">
        <v>68</v>
      </c>
      <c r="B21" s="53"/>
      <c r="C21" s="53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</row>
    <row r="22" spans="1:28" s="16" customFormat="1" ht="18.75" customHeight="1" x14ac:dyDescent="0.3">
      <c r="A22" s="273" t="s">
        <v>152</v>
      </c>
      <c r="B22" s="53"/>
      <c r="C22" s="53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</row>
    <row r="23" spans="1:28" s="16" customFormat="1" ht="18.75" customHeight="1" x14ac:dyDescent="0.3">
      <c r="A23" s="90" t="s">
        <v>180</v>
      </c>
      <c r="B23" s="147"/>
      <c r="C23" s="53"/>
      <c r="D23" s="100">
        <v>0</v>
      </c>
      <c r="E23" s="100"/>
      <c r="F23" s="100">
        <v>0</v>
      </c>
      <c r="G23" s="100"/>
      <c r="H23" s="100">
        <v>0</v>
      </c>
      <c r="I23" s="100"/>
      <c r="J23" s="100">
        <v>0</v>
      </c>
      <c r="K23" s="100"/>
      <c r="L23" s="100">
        <v>0</v>
      </c>
      <c r="M23" s="102"/>
      <c r="N23" s="100">
        <v>-399996</v>
      </c>
      <c r="O23" s="102"/>
      <c r="P23" s="100">
        <v>0</v>
      </c>
      <c r="Q23" s="100"/>
      <c r="R23" s="100">
        <v>0</v>
      </c>
      <c r="S23" s="100"/>
      <c r="T23" s="100">
        <v>0</v>
      </c>
      <c r="U23" s="100"/>
      <c r="V23" s="100">
        <v>0</v>
      </c>
      <c r="W23" s="100"/>
      <c r="X23" s="100">
        <v>0</v>
      </c>
      <c r="Y23" s="102"/>
      <c r="Z23" s="102">
        <v>-399996</v>
      </c>
      <c r="AA23" s="102"/>
      <c r="AB23" s="100">
        <v>-399996</v>
      </c>
    </row>
    <row r="24" spans="1:28" s="16" customFormat="1" ht="18.75" customHeight="1" x14ac:dyDescent="0.3">
      <c r="A24" s="274" t="s">
        <v>217</v>
      </c>
      <c r="B24" s="53"/>
      <c r="C24" s="53"/>
      <c r="D24" s="101">
        <v>0</v>
      </c>
      <c r="E24" s="102"/>
      <c r="F24" s="101">
        <v>0</v>
      </c>
      <c r="G24" s="102"/>
      <c r="H24" s="101">
        <v>0</v>
      </c>
      <c r="I24" s="102"/>
      <c r="J24" s="101">
        <v>0</v>
      </c>
      <c r="K24" s="102"/>
      <c r="L24" s="101">
        <v>0</v>
      </c>
      <c r="M24" s="102"/>
      <c r="N24" s="101">
        <v>-399996</v>
      </c>
      <c r="O24" s="102"/>
      <c r="P24" s="101">
        <v>0</v>
      </c>
      <c r="Q24" s="102"/>
      <c r="R24" s="101">
        <v>0</v>
      </c>
      <c r="S24" s="88"/>
      <c r="T24" s="101">
        <v>0</v>
      </c>
      <c r="U24" s="88"/>
      <c r="V24" s="101">
        <v>0</v>
      </c>
      <c r="W24" s="88"/>
      <c r="X24" s="101">
        <v>0</v>
      </c>
      <c r="Y24" s="88"/>
      <c r="Z24" s="101">
        <v>-399996</v>
      </c>
      <c r="AA24" s="88"/>
      <c r="AB24" s="101">
        <v>-399996</v>
      </c>
    </row>
    <row r="25" spans="1:28" s="16" customFormat="1" ht="18.75" customHeight="1" x14ac:dyDescent="0.3">
      <c r="A25" s="50"/>
      <c r="B25" s="53"/>
      <c r="C25" s="53"/>
      <c r="D25" s="88"/>
      <c r="E25" s="102"/>
      <c r="F25" s="88"/>
      <c r="G25" s="102"/>
      <c r="H25" s="88"/>
      <c r="I25" s="102"/>
      <c r="J25" s="88"/>
      <c r="K25" s="102"/>
      <c r="L25" s="88"/>
      <c r="M25" s="102"/>
      <c r="N25" s="88"/>
      <c r="O25" s="102"/>
      <c r="P25" s="88"/>
      <c r="Q25" s="102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</row>
    <row r="26" spans="1:28" s="16" customFormat="1" ht="21.75" customHeight="1" x14ac:dyDescent="0.3">
      <c r="A26" s="275" t="s">
        <v>69</v>
      </c>
      <c r="B26" s="53"/>
      <c r="C26" s="53"/>
      <c r="D26" s="100"/>
      <c r="E26" s="100"/>
      <c r="F26" s="102"/>
      <c r="G26" s="100"/>
      <c r="H26" s="102"/>
      <c r="I26" s="100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</row>
    <row r="27" spans="1:28" s="16" customFormat="1" ht="21.75" customHeight="1" x14ac:dyDescent="0.3">
      <c r="A27" s="278" t="s">
        <v>218</v>
      </c>
      <c r="B27" s="147"/>
      <c r="C27" s="53"/>
      <c r="D27" s="68">
        <v>0</v>
      </c>
      <c r="E27" s="100"/>
      <c r="F27" s="68">
        <v>-7978100</v>
      </c>
      <c r="G27" s="100"/>
      <c r="H27" s="68">
        <v>0</v>
      </c>
      <c r="I27" s="100"/>
      <c r="J27" s="68">
        <v>0</v>
      </c>
      <c r="K27" s="100"/>
      <c r="L27" s="68">
        <v>-375</v>
      </c>
      <c r="M27" s="100"/>
      <c r="N27" s="68">
        <v>0</v>
      </c>
      <c r="O27" s="100"/>
      <c r="P27" s="68">
        <v>4307373</v>
      </c>
      <c r="Q27" s="100"/>
      <c r="R27" s="68">
        <v>0</v>
      </c>
      <c r="S27" s="100"/>
      <c r="T27" s="68">
        <v>-11595578</v>
      </c>
      <c r="U27" s="100"/>
      <c r="V27" s="68">
        <v>0</v>
      </c>
      <c r="W27" s="100"/>
      <c r="X27" s="68">
        <v>-1650263</v>
      </c>
      <c r="Y27" s="100"/>
      <c r="Z27" s="68">
        <v>-16916943</v>
      </c>
      <c r="AA27" s="100"/>
      <c r="AB27" s="68">
        <v>-16916943</v>
      </c>
    </row>
    <row r="28" spans="1:28" s="109" customFormat="1" ht="21.75" customHeight="1" x14ac:dyDescent="0.3">
      <c r="A28" s="110"/>
      <c r="B28" s="150"/>
      <c r="C28" s="150"/>
      <c r="D28" s="150"/>
      <c r="E28" s="150"/>
      <c r="F28" s="150"/>
      <c r="G28" s="150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88"/>
    </row>
    <row r="29" spans="1:28" s="16" customFormat="1" ht="21.75" customHeight="1" x14ac:dyDescent="0.3">
      <c r="A29" s="16" t="s">
        <v>75</v>
      </c>
      <c r="B29" s="53"/>
      <c r="C29" s="53"/>
      <c r="D29" s="108">
        <v>0</v>
      </c>
      <c r="E29" s="102"/>
      <c r="F29" s="108">
        <v>-7978100</v>
      </c>
      <c r="G29" s="102"/>
      <c r="H29" s="108">
        <v>0</v>
      </c>
      <c r="I29" s="102"/>
      <c r="J29" s="108">
        <v>0</v>
      </c>
      <c r="K29" s="102"/>
      <c r="L29" s="108">
        <v>-375</v>
      </c>
      <c r="M29" s="102"/>
      <c r="N29" s="108">
        <v>-399996</v>
      </c>
      <c r="O29" s="102"/>
      <c r="P29" s="108">
        <v>4307373</v>
      </c>
      <c r="Q29" s="102"/>
      <c r="R29" s="108">
        <v>0</v>
      </c>
      <c r="S29" s="88"/>
      <c r="T29" s="108">
        <v>-11595578</v>
      </c>
      <c r="U29" s="88"/>
      <c r="V29" s="108">
        <v>0</v>
      </c>
      <c r="W29" s="88"/>
      <c r="X29" s="108">
        <v>-1650263</v>
      </c>
      <c r="Y29" s="88"/>
      <c r="Z29" s="108">
        <v>-17316939</v>
      </c>
      <c r="AA29" s="88"/>
      <c r="AB29" s="108">
        <v>-17316939</v>
      </c>
    </row>
    <row r="30" spans="1:28" s="16" customFormat="1" ht="18.75" customHeight="1" x14ac:dyDescent="0.3">
      <c r="B30" s="53"/>
      <c r="C30" s="53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</row>
    <row r="31" spans="1:28" ht="21.75" customHeight="1" x14ac:dyDescent="0.3">
      <c r="A31" s="38" t="s">
        <v>71</v>
      </c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2"/>
      <c r="S31" s="102"/>
      <c r="T31" s="102"/>
      <c r="U31" s="102"/>
      <c r="V31" s="102"/>
      <c r="W31" s="102"/>
      <c r="X31" s="100"/>
      <c r="Y31" s="100"/>
      <c r="Z31" s="100"/>
      <c r="AA31" s="100"/>
      <c r="AB31" s="100"/>
    </row>
    <row r="32" spans="1:28" s="339" customFormat="1" ht="21.65" customHeight="1" x14ac:dyDescent="0.3">
      <c r="A32" s="380" t="s">
        <v>172</v>
      </c>
      <c r="B32" s="381"/>
      <c r="C32" s="381"/>
      <c r="D32" s="340">
        <v>0</v>
      </c>
      <c r="E32" s="340"/>
      <c r="F32" s="340">
        <v>0</v>
      </c>
      <c r="G32" s="340"/>
      <c r="H32" s="340">
        <v>0</v>
      </c>
      <c r="I32" s="340"/>
      <c r="J32" s="340">
        <v>0</v>
      </c>
      <c r="K32" s="340"/>
      <c r="L32" s="340">
        <v>0</v>
      </c>
      <c r="M32" s="340"/>
      <c r="N32" s="340">
        <v>-916312</v>
      </c>
      <c r="O32" s="340"/>
      <c r="P32" s="340">
        <v>0</v>
      </c>
      <c r="Q32" s="340"/>
      <c r="R32" s="340">
        <v>0</v>
      </c>
      <c r="S32" s="340"/>
      <c r="T32" s="340">
        <v>0</v>
      </c>
      <c r="U32" s="340"/>
      <c r="V32" s="340">
        <v>0</v>
      </c>
      <c r="W32" s="340"/>
      <c r="X32" s="340">
        <v>0</v>
      </c>
      <c r="Y32" s="340"/>
      <c r="Z32" s="340">
        <v>0</v>
      </c>
      <c r="AA32" s="340"/>
      <c r="AB32" s="340">
        <f>SUM(D32:X32)</f>
        <v>-916312</v>
      </c>
    </row>
    <row r="33" spans="1:28" ht="21.65" customHeight="1" x14ac:dyDescent="0.3">
      <c r="A33" s="61" t="s">
        <v>178</v>
      </c>
      <c r="D33" s="100">
        <v>0</v>
      </c>
      <c r="E33" s="100"/>
      <c r="F33" s="100">
        <v>0</v>
      </c>
      <c r="G33" s="100"/>
      <c r="H33" s="100">
        <v>0</v>
      </c>
      <c r="I33" s="100"/>
      <c r="J33" s="100">
        <v>0</v>
      </c>
      <c r="K33" s="100"/>
      <c r="L33" s="100">
        <v>0</v>
      </c>
      <c r="M33" s="100"/>
      <c r="N33" s="100">
        <v>0</v>
      </c>
      <c r="O33" s="102"/>
      <c r="P33" s="100">
        <v>0</v>
      </c>
      <c r="Q33" s="100"/>
      <c r="R33" s="100">
        <v>0</v>
      </c>
      <c r="S33" s="100"/>
      <c r="T33" s="100">
        <v>0</v>
      </c>
      <c r="U33" s="100"/>
      <c r="V33" s="100">
        <v>-201051</v>
      </c>
      <c r="W33" s="100"/>
      <c r="X33" s="100">
        <v>0</v>
      </c>
      <c r="Y33" s="100"/>
      <c r="Z33" s="100">
        <v>0</v>
      </c>
      <c r="AA33" s="100"/>
      <c r="AB33" s="340">
        <f>SUM(D33:X33)</f>
        <v>-201051</v>
      </c>
    </row>
    <row r="34" spans="1:28" ht="23.5" customHeight="1" x14ac:dyDescent="0.3">
      <c r="A34" s="38" t="s">
        <v>147</v>
      </c>
      <c r="B34" s="53"/>
      <c r="C34" s="53"/>
      <c r="D34" s="101">
        <v>0</v>
      </c>
      <c r="E34" s="102"/>
      <c r="F34" s="101">
        <v>0</v>
      </c>
      <c r="G34" s="102"/>
      <c r="H34" s="101">
        <v>0</v>
      </c>
      <c r="I34" s="102"/>
      <c r="J34" s="101">
        <v>0</v>
      </c>
      <c r="K34" s="102"/>
      <c r="L34" s="101">
        <v>0</v>
      </c>
      <c r="M34" s="102"/>
      <c r="N34" s="101">
        <f>SUM(N32:N33)</f>
        <v>-916312</v>
      </c>
      <c r="O34" s="102"/>
      <c r="P34" s="101">
        <v>0</v>
      </c>
      <c r="Q34" s="102"/>
      <c r="R34" s="101">
        <v>0</v>
      </c>
      <c r="S34" s="102"/>
      <c r="T34" s="101">
        <v>0</v>
      </c>
      <c r="U34" s="102"/>
      <c r="V34" s="101">
        <f>SUM(V32:V33)</f>
        <v>-201051</v>
      </c>
      <c r="W34" s="102"/>
      <c r="X34" s="101">
        <v>0</v>
      </c>
      <c r="Y34" s="102"/>
      <c r="Z34" s="101">
        <v>0</v>
      </c>
      <c r="AA34" s="102"/>
      <c r="AB34" s="101">
        <f>SUM(AB32:AB33)</f>
        <v>-1117363</v>
      </c>
    </row>
    <row r="35" spans="1:28" ht="18.649999999999999" customHeight="1" x14ac:dyDescent="0.3">
      <c r="A35" s="16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0"/>
      <c r="S35" s="100"/>
      <c r="T35" s="100"/>
      <c r="U35" s="100"/>
      <c r="V35" s="100"/>
      <c r="W35" s="100"/>
      <c r="X35" s="103"/>
      <c r="Y35" s="103"/>
      <c r="Z35" s="103"/>
      <c r="AA35" s="103"/>
      <c r="AB35" s="103"/>
    </row>
    <row r="36" spans="1:28" ht="21.75" customHeight="1" thickBot="1" x14ac:dyDescent="0.35">
      <c r="A36" s="16" t="s">
        <v>222</v>
      </c>
      <c r="D36" s="104">
        <f>D34+D29+D19</f>
        <v>32000000</v>
      </c>
      <c r="E36" s="105"/>
      <c r="F36" s="276">
        <f>F34+F29+F19</f>
        <v>0</v>
      </c>
      <c r="G36" s="105"/>
      <c r="H36" s="276">
        <f>H34+H29+H19</f>
        <v>39326508</v>
      </c>
      <c r="I36" s="105"/>
      <c r="J36" s="314">
        <f>J34+J29+J19</f>
        <v>58782</v>
      </c>
      <c r="K36" s="105"/>
      <c r="L36" s="314">
        <f>L34+L29+L19</f>
        <v>0</v>
      </c>
      <c r="M36" s="105"/>
      <c r="N36" s="314">
        <f>N34+N29+N19</f>
        <v>5951043</v>
      </c>
      <c r="O36" s="105"/>
      <c r="P36" s="276">
        <f>P34+P29+P19</f>
        <v>0</v>
      </c>
      <c r="Q36" s="105"/>
      <c r="R36" s="276">
        <f>R34+R29+R19</f>
        <v>7337330</v>
      </c>
      <c r="S36" s="106"/>
      <c r="T36" s="276">
        <f>T34+T29+T19</f>
        <v>0</v>
      </c>
      <c r="U36" s="106"/>
      <c r="V36" s="276">
        <f>V34+V29+V19</f>
        <v>-366903</v>
      </c>
      <c r="W36" s="106"/>
      <c r="X36" s="276">
        <f>X34+X29+X19</f>
        <v>-6265857</v>
      </c>
      <c r="Y36" s="106"/>
      <c r="Z36" s="104">
        <v>73237380</v>
      </c>
      <c r="AA36" s="106"/>
      <c r="AB36" s="276">
        <f>AB34+AB29+AB19</f>
        <v>78040903</v>
      </c>
    </row>
    <row r="37" spans="1:28" ht="21.75" customHeight="1" thickTop="1" x14ac:dyDescent="0.3"/>
    <row r="38" spans="1:28" ht="22.5" customHeight="1" x14ac:dyDescent="0.3"/>
    <row r="39" spans="1:28" ht="22.5" customHeight="1" x14ac:dyDescent="0.3">
      <c r="D39" s="277">
        <f>D36-D34-D29-D19</f>
        <v>0</v>
      </c>
      <c r="E39" s="277">
        <f t="shared" ref="E39:AA39" si="0">E36-E34-E29-E19</f>
        <v>0</v>
      </c>
      <c r="F39" s="277">
        <f t="shared" si="0"/>
        <v>0</v>
      </c>
      <c r="G39" s="277">
        <f t="shared" si="0"/>
        <v>0</v>
      </c>
      <c r="H39" s="277">
        <f t="shared" si="0"/>
        <v>0</v>
      </c>
      <c r="I39" s="277">
        <f t="shared" si="0"/>
        <v>0</v>
      </c>
      <c r="J39" s="277">
        <f t="shared" si="0"/>
        <v>0</v>
      </c>
      <c r="K39" s="277">
        <f t="shared" si="0"/>
        <v>0</v>
      </c>
      <c r="L39" s="277">
        <f t="shared" si="0"/>
        <v>0</v>
      </c>
      <c r="M39" s="277">
        <f t="shared" si="0"/>
        <v>0</v>
      </c>
      <c r="N39" s="277">
        <f t="shared" si="0"/>
        <v>0</v>
      </c>
      <c r="O39" s="277">
        <f t="shared" si="0"/>
        <v>0</v>
      </c>
      <c r="P39" s="277">
        <f t="shared" si="0"/>
        <v>0</v>
      </c>
      <c r="Q39" s="277">
        <f t="shared" si="0"/>
        <v>0</v>
      </c>
      <c r="R39" s="277">
        <f t="shared" si="0"/>
        <v>0</v>
      </c>
      <c r="S39" s="277">
        <f t="shared" si="0"/>
        <v>0</v>
      </c>
      <c r="T39" s="277">
        <f t="shared" si="0"/>
        <v>0</v>
      </c>
      <c r="U39" s="277">
        <f t="shared" si="0"/>
        <v>0</v>
      </c>
      <c r="V39" s="277">
        <f t="shared" si="0"/>
        <v>0</v>
      </c>
      <c r="W39" s="277">
        <f t="shared" si="0"/>
        <v>0</v>
      </c>
      <c r="X39" s="277">
        <f t="shared" si="0"/>
        <v>0</v>
      </c>
      <c r="Y39" s="277">
        <f t="shared" si="0"/>
        <v>0</v>
      </c>
      <c r="Z39" s="277">
        <f t="shared" si="0"/>
        <v>0</v>
      </c>
      <c r="AA39" s="277">
        <f t="shared" si="0"/>
        <v>0</v>
      </c>
      <c r="AB39" s="277">
        <f>AB36-AB34-AB29-AB19</f>
        <v>0</v>
      </c>
    </row>
    <row r="40" spans="1:28" ht="22.5" customHeight="1" x14ac:dyDescent="0.3">
      <c r="M40" s="141"/>
      <c r="O40" s="141"/>
    </row>
    <row r="41" spans="1:28" ht="22.5" customHeight="1" x14ac:dyDescent="0.3"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77"/>
      <c r="U41" s="277"/>
      <c r="V41" s="277"/>
      <c r="W41" s="277"/>
      <c r="X41" s="277"/>
      <c r="Y41" s="277"/>
      <c r="Z41" s="277"/>
      <c r="AA41" s="277"/>
      <c r="AB41" s="277"/>
    </row>
    <row r="42" spans="1:28" ht="22.5" customHeight="1" x14ac:dyDescent="0.3">
      <c r="M42" s="141">
        <v>18472</v>
      </c>
      <c r="O42" s="141">
        <v>18472</v>
      </c>
    </row>
    <row r="43" spans="1:28" ht="22.5" customHeight="1" x14ac:dyDescent="0.3">
      <c r="M43" s="141">
        <v>465157</v>
      </c>
    </row>
    <row r="44" spans="1:28" ht="22.5" customHeight="1" x14ac:dyDescent="0.3"/>
    <row r="45" spans="1:28" ht="22.5" customHeight="1" x14ac:dyDescent="0.3"/>
    <row r="46" spans="1:28" ht="22.5" customHeight="1" x14ac:dyDescent="0.3"/>
    <row r="47" spans="1:28" ht="22.5" customHeight="1" x14ac:dyDescent="0.3"/>
    <row r="48" spans="1:28" ht="22.5" customHeight="1" x14ac:dyDescent="0.3"/>
    <row r="49" spans="7:23" ht="22.5" customHeight="1" x14ac:dyDescent="0.3"/>
    <row r="50" spans="7:23" ht="22.5" customHeight="1" x14ac:dyDescent="0.3"/>
    <row r="51" spans="7:23" ht="22.5" customHeight="1" x14ac:dyDescent="0.3">
      <c r="R51" s="146"/>
      <c r="S51" s="146"/>
      <c r="T51" s="146"/>
      <c r="U51" s="146"/>
      <c r="V51" s="146"/>
      <c r="W51" s="146"/>
    </row>
    <row r="52" spans="7:23" ht="22.5" customHeight="1" x14ac:dyDescent="0.3">
      <c r="G52" s="146"/>
      <c r="H52" s="146"/>
      <c r="I52" s="146"/>
      <c r="J52" s="146"/>
      <c r="L52" s="146"/>
      <c r="N52" s="146"/>
      <c r="P52" s="146"/>
    </row>
    <row r="53" spans="7:23" ht="22.5" customHeight="1" x14ac:dyDescent="0.3"/>
    <row r="54" spans="7:23" ht="22.5" customHeight="1" x14ac:dyDescent="0.3"/>
    <row r="55" spans="7:23" ht="22.5" customHeight="1" x14ac:dyDescent="0.3"/>
    <row r="56" spans="7:23" ht="22.5" customHeight="1" x14ac:dyDescent="0.3"/>
    <row r="57" spans="7:23" ht="22.5" customHeight="1" x14ac:dyDescent="0.3"/>
    <row r="58" spans="7:23" ht="22.5" customHeight="1" x14ac:dyDescent="0.3"/>
    <row r="59" spans="7:23" ht="22.5" customHeight="1" x14ac:dyDescent="0.3"/>
    <row r="60" spans="7:23" ht="22.5" customHeight="1" x14ac:dyDescent="0.3"/>
    <row r="61" spans="7:23" ht="22.5" customHeight="1" x14ac:dyDescent="0.3"/>
    <row r="62" spans="7:23" ht="22.5" customHeight="1" x14ac:dyDescent="0.3"/>
    <row r="63" spans="7:23" ht="22.5" customHeight="1" x14ac:dyDescent="0.3"/>
    <row r="64" spans="7:23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spans="7:23" ht="22.5" customHeight="1" x14ac:dyDescent="0.3"/>
    <row r="82" spans="7:23" ht="22.5" customHeight="1" x14ac:dyDescent="0.3"/>
    <row r="83" spans="7:23" ht="22.5" customHeight="1" x14ac:dyDescent="0.3"/>
    <row r="84" spans="7:23" ht="22.5" customHeight="1" x14ac:dyDescent="0.3"/>
    <row r="85" spans="7:23" ht="22.5" customHeight="1" x14ac:dyDescent="0.3"/>
    <row r="86" spans="7:23" ht="22.5" customHeight="1" x14ac:dyDescent="0.3"/>
    <row r="87" spans="7:23" ht="22.5" customHeight="1" x14ac:dyDescent="0.3"/>
    <row r="88" spans="7:23" ht="22.5" customHeight="1" x14ac:dyDescent="0.3">
      <c r="R88" s="146"/>
      <c r="S88" s="146"/>
      <c r="T88" s="146"/>
      <c r="U88" s="146"/>
      <c r="V88" s="146"/>
      <c r="W88" s="146"/>
    </row>
    <row r="89" spans="7:23" ht="22.5" customHeight="1" x14ac:dyDescent="0.3">
      <c r="G89" s="146"/>
      <c r="H89" s="146"/>
      <c r="I89" s="146"/>
      <c r="J89" s="146"/>
      <c r="L89" s="146"/>
      <c r="N89" s="146"/>
      <c r="P89" s="146"/>
    </row>
  </sheetData>
  <mergeCells count="5">
    <mergeCell ref="D4:AB4"/>
    <mergeCell ref="R5:X5"/>
    <mergeCell ref="J6:P6"/>
    <mergeCell ref="R6:X6"/>
    <mergeCell ref="D12:AB12"/>
  </mergeCells>
  <pageMargins left="0.43307086614173229" right="0.19685039370078741" top="0.47244094488188981" bottom="0.51181102362204722" header="0.39370078740157483" footer="0.51181102362204722"/>
  <pageSetup paperSize="9" scale="63" firstPageNumber="9" orientation="landscape" useFirstPageNumber="1" r:id="rId1"/>
  <headerFooter scaleWithDoc="0">
    <oddFooter xml:space="preserve">&amp;L  The accompanying notes are an integral part of these interim financial statements.
&amp;C&amp;P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76"/>
  <sheetViews>
    <sheetView view="pageBreakPreview" topLeftCell="A4" zoomScale="60" zoomScaleNormal="100" workbookViewId="0">
      <selection activeCell="J6" sqref="J6"/>
    </sheetView>
  </sheetViews>
  <sheetFormatPr defaultColWidth="24.54296875" defaultRowHeight="20.25" customHeight="1" x14ac:dyDescent="0.4"/>
  <cols>
    <col min="1" max="1" width="60" style="42" customWidth="1"/>
    <col min="2" max="2" width="6.81640625" style="71" customWidth="1"/>
    <col min="3" max="3" width="1.1796875" style="62" customWidth="1"/>
    <col min="4" max="4" width="14" style="31" customWidth="1"/>
    <col min="5" max="5" width="2.54296875" style="31" customWidth="1"/>
    <col min="6" max="6" width="14" style="31" customWidth="1"/>
    <col min="7" max="7" width="2.54296875" style="31" customWidth="1"/>
    <col min="8" max="8" width="15.54296875" style="31" customWidth="1"/>
    <col min="9" max="9" width="2.54296875" style="31" customWidth="1"/>
    <col min="10" max="10" width="14" style="31" customWidth="1"/>
    <col min="11" max="11" width="2.54296875" style="31" customWidth="1"/>
    <col min="12" max="12" width="14" style="31" customWidth="1"/>
    <col min="13" max="13" width="2.54296875" style="31" customWidth="1"/>
    <col min="14" max="14" width="14" style="31" customWidth="1"/>
    <col min="15" max="16384" width="24.54296875" style="42"/>
  </cols>
  <sheetData>
    <row r="1" spans="1:14" s="39" customFormat="1" ht="22.5" customHeight="1" x14ac:dyDescent="0.4">
      <c r="A1" s="66" t="s">
        <v>94</v>
      </c>
      <c r="B1" s="73"/>
      <c r="C1" s="66"/>
      <c r="D1" s="66"/>
      <c r="E1" s="38"/>
      <c r="F1" s="31"/>
      <c r="G1" s="31"/>
      <c r="H1" s="31"/>
      <c r="I1" s="31"/>
      <c r="J1" s="31"/>
      <c r="K1" s="31"/>
      <c r="L1" s="31"/>
      <c r="M1" s="31"/>
      <c r="N1" s="31"/>
    </row>
    <row r="2" spans="1:14" s="39" customFormat="1" ht="22.5" customHeight="1" x14ac:dyDescent="0.4">
      <c r="A2" s="3" t="s">
        <v>105</v>
      </c>
      <c r="B2" s="73"/>
      <c r="C2" s="66"/>
      <c r="D2" s="66"/>
      <c r="E2" s="38"/>
      <c r="F2" s="31"/>
      <c r="G2" s="31"/>
      <c r="H2" s="31"/>
      <c r="I2" s="31"/>
      <c r="J2" s="31"/>
      <c r="K2" s="31"/>
      <c r="L2" s="31"/>
      <c r="M2" s="31"/>
      <c r="N2" s="31"/>
    </row>
    <row r="3" spans="1:14" s="39" customFormat="1" ht="22.5" customHeight="1" x14ac:dyDescent="0.4">
      <c r="B3" s="74"/>
      <c r="C3" s="3"/>
      <c r="D3" s="3"/>
      <c r="E3" s="38"/>
      <c r="F3" s="31"/>
      <c r="G3" s="31"/>
      <c r="H3" s="31"/>
      <c r="I3" s="31"/>
      <c r="J3" s="31"/>
      <c r="K3" s="31"/>
      <c r="L3" s="31"/>
      <c r="M3" s="31"/>
      <c r="N3" s="31"/>
    </row>
    <row r="4" spans="1:14" ht="21" customHeight="1" x14ac:dyDescent="0.4">
      <c r="A4" s="41"/>
      <c r="B4" s="75"/>
      <c r="C4" s="65"/>
      <c r="D4" s="448" t="s">
        <v>54</v>
      </c>
      <c r="E4" s="448"/>
      <c r="F4" s="448"/>
      <c r="G4" s="448"/>
      <c r="H4" s="448"/>
      <c r="I4" s="448"/>
      <c r="J4" s="448"/>
      <c r="K4" s="448"/>
      <c r="L4" s="448"/>
      <c r="M4" s="448"/>
      <c r="N4" s="448"/>
    </row>
    <row r="5" spans="1:14" ht="21" customHeight="1" x14ac:dyDescent="0.4">
      <c r="A5" s="41"/>
      <c r="B5" s="75"/>
      <c r="C5" s="65"/>
      <c r="D5" s="64"/>
      <c r="E5" s="64"/>
      <c r="F5" s="57"/>
      <c r="G5" s="64"/>
      <c r="H5" s="32"/>
      <c r="I5" s="32"/>
      <c r="J5" s="58" t="s">
        <v>22</v>
      </c>
      <c r="K5" s="64"/>
      <c r="L5" s="32"/>
      <c r="M5" s="64"/>
      <c r="N5" s="64"/>
    </row>
    <row r="6" spans="1:14" ht="21" customHeight="1" x14ac:dyDescent="0.4">
      <c r="A6" s="41"/>
      <c r="B6" s="75"/>
      <c r="C6" s="65"/>
      <c r="D6" s="43" t="s">
        <v>56</v>
      </c>
      <c r="E6" s="32"/>
      <c r="F6" s="63" t="s">
        <v>85</v>
      </c>
      <c r="G6" s="44"/>
      <c r="H6" s="32"/>
      <c r="I6" s="32"/>
      <c r="J6" s="45" t="s">
        <v>60</v>
      </c>
      <c r="K6" s="44"/>
      <c r="L6" s="32"/>
      <c r="M6" s="44"/>
      <c r="N6" s="57"/>
    </row>
    <row r="7" spans="1:14" s="46" customFormat="1" ht="21" customHeight="1" x14ac:dyDescent="0.4">
      <c r="A7" s="41"/>
      <c r="B7" s="75"/>
      <c r="C7" s="65"/>
      <c r="D7" s="43" t="s">
        <v>57</v>
      </c>
      <c r="E7" s="32"/>
      <c r="F7" s="63" t="s">
        <v>84</v>
      </c>
      <c r="G7" s="32"/>
      <c r="H7" s="57" t="s">
        <v>55</v>
      </c>
      <c r="I7" s="32"/>
      <c r="J7" s="45" t="s">
        <v>62</v>
      </c>
      <c r="K7" s="32"/>
      <c r="L7" s="60" t="s">
        <v>89</v>
      </c>
      <c r="M7" s="32"/>
      <c r="N7" s="43" t="s">
        <v>63</v>
      </c>
    </row>
    <row r="8" spans="1:14" ht="21" customHeight="1" x14ac:dyDescent="0.4">
      <c r="A8" s="41"/>
      <c r="B8" s="75" t="s">
        <v>6</v>
      </c>
      <c r="C8" s="65"/>
      <c r="D8" s="43" t="s">
        <v>58</v>
      </c>
      <c r="E8" s="32"/>
      <c r="F8" s="63" t="s">
        <v>64</v>
      </c>
      <c r="G8" s="32"/>
      <c r="H8" s="57" t="s">
        <v>65</v>
      </c>
      <c r="I8" s="32"/>
      <c r="J8" s="45" t="s">
        <v>83</v>
      </c>
      <c r="K8" s="32"/>
      <c r="L8" s="45" t="s">
        <v>66</v>
      </c>
      <c r="M8" s="32"/>
      <c r="N8" s="43" t="s">
        <v>67</v>
      </c>
    </row>
    <row r="9" spans="1:14" ht="21" customHeight="1" x14ac:dyDescent="0.4">
      <c r="A9" s="41"/>
      <c r="B9" s="75"/>
      <c r="C9" s="65"/>
      <c r="D9" s="449" t="s">
        <v>7</v>
      </c>
      <c r="E9" s="449"/>
      <c r="F9" s="449"/>
      <c r="G9" s="449"/>
      <c r="H9" s="449"/>
      <c r="I9" s="449"/>
      <c r="J9" s="449"/>
      <c r="K9" s="449"/>
      <c r="L9" s="449"/>
      <c r="M9" s="449"/>
      <c r="N9" s="449"/>
    </row>
    <row r="10" spans="1:14" ht="21" customHeight="1" x14ac:dyDescent="0.4">
      <c r="A10" s="6" t="s">
        <v>80</v>
      </c>
      <c r="B10" s="75"/>
      <c r="C10" s="65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14" s="46" customFormat="1" ht="21" customHeight="1" x14ac:dyDescent="0.4">
      <c r="A11" s="47" t="s">
        <v>72</v>
      </c>
      <c r="B11" s="76"/>
      <c r="C11" s="48"/>
      <c r="D11" s="11">
        <v>9000000</v>
      </c>
      <c r="E11" s="11"/>
      <c r="F11" s="11">
        <v>-64209</v>
      </c>
      <c r="G11" s="11"/>
      <c r="H11" s="11">
        <v>-124022</v>
      </c>
      <c r="I11" s="11"/>
      <c r="J11" s="11">
        <v>8811769</v>
      </c>
      <c r="K11" s="11"/>
      <c r="L11" s="11">
        <v>876367</v>
      </c>
      <c r="M11" s="11"/>
      <c r="N11" s="11">
        <f>SUM(J11:L11)</f>
        <v>9688136</v>
      </c>
    </row>
    <row r="12" spans="1:14" s="46" customFormat="1" ht="21" customHeight="1" x14ac:dyDescent="0.4">
      <c r="B12" s="76"/>
      <c r="C12" s="48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s="46" customFormat="1" ht="21" customHeight="1" x14ac:dyDescent="0.4">
      <c r="A13" s="49" t="s">
        <v>68</v>
      </c>
      <c r="B13" s="76"/>
      <c r="C13" s="48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s="46" customFormat="1" ht="21" customHeight="1" x14ac:dyDescent="0.4">
      <c r="A14" s="50" t="s">
        <v>69</v>
      </c>
      <c r="B14" s="76"/>
      <c r="C14" s="48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s="46" customFormat="1" ht="21" customHeight="1" x14ac:dyDescent="0.4">
      <c r="A15" s="31" t="s">
        <v>70</v>
      </c>
      <c r="B15" s="75"/>
      <c r="C15" s="48"/>
      <c r="D15" s="37">
        <v>0</v>
      </c>
      <c r="E15" s="33"/>
      <c r="F15" s="51">
        <v>0</v>
      </c>
      <c r="G15" s="33"/>
      <c r="H15" s="37">
        <v>0</v>
      </c>
      <c r="I15" s="33"/>
      <c r="J15" s="51">
        <v>0</v>
      </c>
      <c r="K15" s="33"/>
      <c r="L15" s="35">
        <v>0</v>
      </c>
      <c r="M15" s="33"/>
      <c r="N15" s="35">
        <f>SUM(J15:L15)</f>
        <v>0</v>
      </c>
    </row>
    <row r="16" spans="1:14" s="46" customFormat="1" ht="21" customHeight="1" x14ac:dyDescent="0.4">
      <c r="B16" s="76"/>
      <c r="C16" s="48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s="46" customFormat="1" ht="21" customHeight="1" x14ac:dyDescent="0.4">
      <c r="A17" s="49" t="s">
        <v>75</v>
      </c>
      <c r="B17" s="76"/>
      <c r="C17" s="48"/>
      <c r="D17" s="59">
        <f>SUM(D14:D15)</f>
        <v>0</v>
      </c>
      <c r="E17" s="11"/>
      <c r="F17" s="52">
        <f>SUM(F14:F15)</f>
        <v>0</v>
      </c>
      <c r="G17" s="11"/>
      <c r="H17" s="22">
        <f>SUM(H14:H15)</f>
        <v>0</v>
      </c>
      <c r="I17" s="11"/>
      <c r="J17" s="22">
        <f>SUM(J14:J15)</f>
        <v>0</v>
      </c>
      <c r="K17" s="11"/>
      <c r="L17" s="22">
        <f>SUM(L14:L15)</f>
        <v>0</v>
      </c>
      <c r="M17" s="11"/>
      <c r="N17" s="22">
        <f>SUM(N14:N15)</f>
        <v>0</v>
      </c>
    </row>
    <row r="18" spans="1:14" s="46" customFormat="1" ht="21" customHeight="1" x14ac:dyDescent="0.4">
      <c r="B18" s="76"/>
      <c r="C18" s="48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21" customHeight="1" x14ac:dyDescent="0.4">
      <c r="A19" s="38" t="s">
        <v>71</v>
      </c>
      <c r="B19" s="75"/>
      <c r="C19" s="65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</row>
    <row r="20" spans="1:14" ht="21" customHeight="1" x14ac:dyDescent="0.4">
      <c r="A20" s="61" t="s">
        <v>73</v>
      </c>
      <c r="B20" s="75"/>
      <c r="C20" s="65"/>
      <c r="D20" s="78">
        <v>0</v>
      </c>
      <c r="E20" s="34"/>
      <c r="F20" s="34">
        <v>0</v>
      </c>
      <c r="G20" s="34"/>
      <c r="H20" s="9">
        <v>0</v>
      </c>
      <c r="I20" s="33"/>
      <c r="J20" s="33">
        <v>0</v>
      </c>
      <c r="K20" s="33"/>
      <c r="L20" s="33">
        <v>0</v>
      </c>
      <c r="M20" s="33"/>
      <c r="N20" s="33">
        <f>SUM(J20:L20)</f>
        <v>0</v>
      </c>
    </row>
    <row r="21" spans="1:14" ht="21" customHeight="1" x14ac:dyDescent="0.4">
      <c r="A21" s="38" t="s">
        <v>36</v>
      </c>
      <c r="B21" s="72"/>
      <c r="C21" s="53"/>
      <c r="D21" s="54">
        <f>SUM(D20)</f>
        <v>0</v>
      </c>
      <c r="E21" s="36"/>
      <c r="F21" s="55">
        <f>SUM(F20:F20)</f>
        <v>0</v>
      </c>
      <c r="G21" s="36"/>
      <c r="H21" s="56">
        <f>SUM(H20:H20)</f>
        <v>0</v>
      </c>
      <c r="I21" s="33"/>
      <c r="J21" s="12">
        <f>SUM(J20:J20)</f>
        <v>0</v>
      </c>
      <c r="K21" s="33"/>
      <c r="L21" s="12">
        <f>SUM(L20:L20)</f>
        <v>0</v>
      </c>
      <c r="M21" s="33"/>
      <c r="N21" s="12">
        <f>SUM(N20:N20)</f>
        <v>0</v>
      </c>
    </row>
    <row r="22" spans="1:14" ht="21" customHeight="1" x14ac:dyDescent="0.4">
      <c r="A22" s="46"/>
      <c r="B22" s="75"/>
      <c r="C22" s="65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4" ht="21" customHeight="1" thickBot="1" x14ac:dyDescent="0.45">
      <c r="A23" s="16" t="s">
        <v>79</v>
      </c>
      <c r="D23" s="14">
        <f>SUM(D11,D17,D21)</f>
        <v>9000000</v>
      </c>
      <c r="E23" s="33"/>
      <c r="F23" s="14">
        <f>SUM(F11,F17,F21)</f>
        <v>-64209</v>
      </c>
      <c r="G23" s="33"/>
      <c r="H23" s="14">
        <f>SUM(H11,H17,H21)</f>
        <v>-124022</v>
      </c>
      <c r="I23" s="33"/>
      <c r="J23" s="14">
        <f>SUM(J11,J21,J17)</f>
        <v>8811769</v>
      </c>
      <c r="K23" s="33"/>
      <c r="L23" s="30">
        <f>SUM(L11,L17,L21)</f>
        <v>876367</v>
      </c>
      <c r="M23" s="33"/>
      <c r="N23" s="14">
        <f>SUM(N11,N21,N17)</f>
        <v>9688136</v>
      </c>
    </row>
    <row r="24" spans="1:14" ht="21" customHeight="1" thickTop="1" x14ac:dyDescent="0.4"/>
    <row r="39" spans="9:9" ht="22.5" customHeight="1" x14ac:dyDescent="0.4">
      <c r="I39" s="64"/>
    </row>
    <row r="76" spans="9:9" ht="22.5" customHeight="1" x14ac:dyDescent="0.4">
      <c r="I76" s="64"/>
    </row>
  </sheetData>
  <mergeCells count="2">
    <mergeCell ref="D4:N4"/>
    <mergeCell ref="D9:N9"/>
  </mergeCells>
  <printOptions horizontalCentered="1"/>
  <pageMargins left="0.7" right="0.6" top="0.48" bottom="0.5" header="0.5" footer="0.5"/>
  <pageSetup paperSize="9" scale="75" firstPageNumber="6" orientation="landscape" useFirstPageNumber="1" r:id="rId1"/>
  <headerFooter scaleWithDoc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W82"/>
  <sheetViews>
    <sheetView view="pageBreakPreview" topLeftCell="A25" zoomScale="70" zoomScaleNormal="100" zoomScaleSheetLayoutView="70" workbookViewId="0">
      <selection activeCell="F11" sqref="F11"/>
    </sheetView>
  </sheetViews>
  <sheetFormatPr defaultColWidth="25.1796875" defaultRowHeight="14" x14ac:dyDescent="0.3"/>
  <cols>
    <col min="1" max="1" width="51.54296875" style="99" customWidth="1"/>
    <col min="2" max="2" width="5" style="117" customWidth="1"/>
    <col min="3" max="3" width="0.81640625" style="117" customWidth="1"/>
    <col min="4" max="4" width="13.1796875" style="99" customWidth="1"/>
    <col min="5" max="5" width="0.81640625" style="99" customWidth="1"/>
    <col min="6" max="6" width="13.1796875" style="99" customWidth="1"/>
    <col min="7" max="7" width="1" style="99" customWidth="1"/>
    <col min="8" max="8" width="13.1796875" style="99" customWidth="1"/>
    <col min="9" max="9" width="1" style="99" customWidth="1"/>
    <col min="10" max="10" width="13.1796875" style="99" customWidth="1"/>
    <col min="11" max="11" width="0.81640625" style="99" customWidth="1"/>
    <col min="12" max="12" width="13.1796875" style="99" customWidth="1"/>
    <col min="13" max="13" width="1" style="99" customWidth="1"/>
    <col min="14" max="14" width="14.7265625" style="282" customWidth="1"/>
    <col min="15" max="15" width="1" style="282" customWidth="1"/>
    <col min="16" max="16" width="13.1796875" style="99" customWidth="1"/>
    <col min="17" max="17" width="0.81640625" style="99" customWidth="1"/>
    <col min="18" max="18" width="13.1796875" style="99" customWidth="1"/>
    <col min="19" max="19" width="1" style="99" customWidth="1"/>
    <col min="20" max="20" width="13.1796875" style="99" hidden="1" customWidth="1"/>
    <col min="21" max="21" width="1" style="99" hidden="1" customWidth="1"/>
    <col min="22" max="22" width="12.81640625" style="99" customWidth="1"/>
    <col min="23" max="254" width="25.1796875" style="99"/>
    <col min="255" max="255" width="54.54296875" style="99" customWidth="1"/>
    <col min="256" max="256" width="7.453125" style="99" customWidth="1"/>
    <col min="257" max="257" width="1.453125" style="99" customWidth="1"/>
    <col min="258" max="258" width="15.453125" style="99" bestFit="1" customWidth="1"/>
    <col min="259" max="259" width="1.453125" style="99" customWidth="1"/>
    <col min="260" max="260" width="16.453125" style="99" customWidth="1"/>
    <col min="261" max="261" width="1.453125" style="99" customWidth="1"/>
    <col min="262" max="262" width="15.1796875" style="99" bestFit="1" customWidth="1"/>
    <col min="263" max="263" width="1.453125" style="99" customWidth="1"/>
    <col min="264" max="264" width="14" style="99" customWidth="1"/>
    <col min="265" max="265" width="1.453125" style="99" customWidth="1"/>
    <col min="266" max="266" width="14" style="99" customWidth="1"/>
    <col min="267" max="267" width="1.453125" style="99" customWidth="1"/>
    <col min="268" max="268" width="14" style="99" customWidth="1"/>
    <col min="269" max="269" width="1.453125" style="99" customWidth="1"/>
    <col min="270" max="270" width="14.54296875" style="99" customWidth="1"/>
    <col min="271" max="271" width="1.453125" style="99" customWidth="1"/>
    <col min="272" max="272" width="16.54296875" style="99" customWidth="1"/>
    <col min="273" max="273" width="1.453125" style="99" customWidth="1"/>
    <col min="274" max="274" width="15.54296875" style="99" customWidth="1"/>
    <col min="275" max="275" width="1.453125" style="99" customWidth="1"/>
    <col min="276" max="276" width="14" style="99" customWidth="1"/>
    <col min="277" max="277" width="1.453125" style="99" customWidth="1"/>
    <col min="278" max="278" width="15.81640625" style="99" customWidth="1"/>
    <col min="279" max="510" width="25.1796875" style="99"/>
    <col min="511" max="511" width="54.54296875" style="99" customWidth="1"/>
    <col min="512" max="512" width="7.453125" style="99" customWidth="1"/>
    <col min="513" max="513" width="1.453125" style="99" customWidth="1"/>
    <col min="514" max="514" width="15.453125" style="99" bestFit="1" customWidth="1"/>
    <col min="515" max="515" width="1.453125" style="99" customWidth="1"/>
    <col min="516" max="516" width="16.453125" style="99" customWidth="1"/>
    <col min="517" max="517" width="1.453125" style="99" customWidth="1"/>
    <col min="518" max="518" width="15.1796875" style="99" bestFit="1" customWidth="1"/>
    <col min="519" max="519" width="1.453125" style="99" customWidth="1"/>
    <col min="520" max="520" width="14" style="99" customWidth="1"/>
    <col min="521" max="521" width="1.453125" style="99" customWidth="1"/>
    <col min="522" max="522" width="14" style="99" customWidth="1"/>
    <col min="523" max="523" width="1.453125" style="99" customWidth="1"/>
    <col min="524" max="524" width="14" style="99" customWidth="1"/>
    <col min="525" max="525" width="1.453125" style="99" customWidth="1"/>
    <col min="526" max="526" width="14.54296875" style="99" customWidth="1"/>
    <col min="527" max="527" width="1.453125" style="99" customWidth="1"/>
    <col min="528" max="528" width="16.54296875" style="99" customWidth="1"/>
    <col min="529" max="529" width="1.453125" style="99" customWidth="1"/>
    <col min="530" max="530" width="15.54296875" style="99" customWidth="1"/>
    <col min="531" max="531" width="1.453125" style="99" customWidth="1"/>
    <col min="532" max="532" width="14" style="99" customWidth="1"/>
    <col min="533" max="533" width="1.453125" style="99" customWidth="1"/>
    <col min="534" max="534" width="15.81640625" style="99" customWidth="1"/>
    <col min="535" max="766" width="25.1796875" style="99"/>
    <col min="767" max="767" width="54.54296875" style="99" customWidth="1"/>
    <col min="768" max="768" width="7.453125" style="99" customWidth="1"/>
    <col min="769" max="769" width="1.453125" style="99" customWidth="1"/>
    <col min="770" max="770" width="15.453125" style="99" bestFit="1" customWidth="1"/>
    <col min="771" max="771" width="1.453125" style="99" customWidth="1"/>
    <col min="772" max="772" width="16.453125" style="99" customWidth="1"/>
    <col min="773" max="773" width="1.453125" style="99" customWidth="1"/>
    <col min="774" max="774" width="15.1796875" style="99" bestFit="1" customWidth="1"/>
    <col min="775" max="775" width="1.453125" style="99" customWidth="1"/>
    <col min="776" max="776" width="14" style="99" customWidth="1"/>
    <col min="777" max="777" width="1.453125" style="99" customWidth="1"/>
    <col min="778" max="778" width="14" style="99" customWidth="1"/>
    <col min="779" max="779" width="1.453125" style="99" customWidth="1"/>
    <col min="780" max="780" width="14" style="99" customWidth="1"/>
    <col min="781" max="781" width="1.453125" style="99" customWidth="1"/>
    <col min="782" max="782" width="14.54296875" style="99" customWidth="1"/>
    <col min="783" max="783" width="1.453125" style="99" customWidth="1"/>
    <col min="784" max="784" width="16.54296875" style="99" customWidth="1"/>
    <col min="785" max="785" width="1.453125" style="99" customWidth="1"/>
    <col min="786" max="786" width="15.54296875" style="99" customWidth="1"/>
    <col min="787" max="787" width="1.453125" style="99" customWidth="1"/>
    <col min="788" max="788" width="14" style="99" customWidth="1"/>
    <col min="789" max="789" width="1.453125" style="99" customWidth="1"/>
    <col min="790" max="790" width="15.81640625" style="99" customWidth="1"/>
    <col min="791" max="1022" width="25.1796875" style="99"/>
    <col min="1023" max="1023" width="54.54296875" style="99" customWidth="1"/>
    <col min="1024" max="1024" width="7.453125" style="99" customWidth="1"/>
    <col min="1025" max="1025" width="1.453125" style="99" customWidth="1"/>
    <col min="1026" max="1026" width="15.453125" style="99" bestFit="1" customWidth="1"/>
    <col min="1027" max="1027" width="1.453125" style="99" customWidth="1"/>
    <col min="1028" max="1028" width="16.453125" style="99" customWidth="1"/>
    <col min="1029" max="1029" width="1.453125" style="99" customWidth="1"/>
    <col min="1030" max="1030" width="15.1796875" style="99" bestFit="1" customWidth="1"/>
    <col min="1031" max="1031" width="1.453125" style="99" customWidth="1"/>
    <col min="1032" max="1032" width="14" style="99" customWidth="1"/>
    <col min="1033" max="1033" width="1.453125" style="99" customWidth="1"/>
    <col min="1034" max="1034" width="14" style="99" customWidth="1"/>
    <col min="1035" max="1035" width="1.453125" style="99" customWidth="1"/>
    <col min="1036" max="1036" width="14" style="99" customWidth="1"/>
    <col min="1037" max="1037" width="1.453125" style="99" customWidth="1"/>
    <col min="1038" max="1038" width="14.54296875" style="99" customWidth="1"/>
    <col min="1039" max="1039" width="1.453125" style="99" customWidth="1"/>
    <col min="1040" max="1040" width="16.54296875" style="99" customWidth="1"/>
    <col min="1041" max="1041" width="1.453125" style="99" customWidth="1"/>
    <col min="1042" max="1042" width="15.54296875" style="99" customWidth="1"/>
    <col min="1043" max="1043" width="1.453125" style="99" customWidth="1"/>
    <col min="1044" max="1044" width="14" style="99" customWidth="1"/>
    <col min="1045" max="1045" width="1.453125" style="99" customWidth="1"/>
    <col min="1046" max="1046" width="15.81640625" style="99" customWidth="1"/>
    <col min="1047" max="1278" width="25.1796875" style="99"/>
    <col min="1279" max="1279" width="54.54296875" style="99" customWidth="1"/>
    <col min="1280" max="1280" width="7.453125" style="99" customWidth="1"/>
    <col min="1281" max="1281" width="1.453125" style="99" customWidth="1"/>
    <col min="1282" max="1282" width="15.453125" style="99" bestFit="1" customWidth="1"/>
    <col min="1283" max="1283" width="1.453125" style="99" customWidth="1"/>
    <col min="1284" max="1284" width="16.453125" style="99" customWidth="1"/>
    <col min="1285" max="1285" width="1.453125" style="99" customWidth="1"/>
    <col min="1286" max="1286" width="15.1796875" style="99" bestFit="1" customWidth="1"/>
    <col min="1287" max="1287" width="1.453125" style="99" customWidth="1"/>
    <col min="1288" max="1288" width="14" style="99" customWidth="1"/>
    <col min="1289" max="1289" width="1.453125" style="99" customWidth="1"/>
    <col min="1290" max="1290" width="14" style="99" customWidth="1"/>
    <col min="1291" max="1291" width="1.453125" style="99" customWidth="1"/>
    <col min="1292" max="1292" width="14" style="99" customWidth="1"/>
    <col min="1293" max="1293" width="1.453125" style="99" customWidth="1"/>
    <col min="1294" max="1294" width="14.54296875" style="99" customWidth="1"/>
    <col min="1295" max="1295" width="1.453125" style="99" customWidth="1"/>
    <col min="1296" max="1296" width="16.54296875" style="99" customWidth="1"/>
    <col min="1297" max="1297" width="1.453125" style="99" customWidth="1"/>
    <col min="1298" max="1298" width="15.54296875" style="99" customWidth="1"/>
    <col min="1299" max="1299" width="1.453125" style="99" customWidth="1"/>
    <col min="1300" max="1300" width="14" style="99" customWidth="1"/>
    <col min="1301" max="1301" width="1.453125" style="99" customWidth="1"/>
    <col min="1302" max="1302" width="15.81640625" style="99" customWidth="1"/>
    <col min="1303" max="1534" width="25.1796875" style="99"/>
    <col min="1535" max="1535" width="54.54296875" style="99" customWidth="1"/>
    <col min="1536" max="1536" width="7.453125" style="99" customWidth="1"/>
    <col min="1537" max="1537" width="1.453125" style="99" customWidth="1"/>
    <col min="1538" max="1538" width="15.453125" style="99" bestFit="1" customWidth="1"/>
    <col min="1539" max="1539" width="1.453125" style="99" customWidth="1"/>
    <col min="1540" max="1540" width="16.453125" style="99" customWidth="1"/>
    <col min="1541" max="1541" width="1.453125" style="99" customWidth="1"/>
    <col min="1542" max="1542" width="15.1796875" style="99" bestFit="1" customWidth="1"/>
    <col min="1543" max="1543" width="1.453125" style="99" customWidth="1"/>
    <col min="1544" max="1544" width="14" style="99" customWidth="1"/>
    <col min="1545" max="1545" width="1.453125" style="99" customWidth="1"/>
    <col min="1546" max="1546" width="14" style="99" customWidth="1"/>
    <col min="1547" max="1547" width="1.453125" style="99" customWidth="1"/>
    <col min="1548" max="1548" width="14" style="99" customWidth="1"/>
    <col min="1549" max="1549" width="1.453125" style="99" customWidth="1"/>
    <col min="1550" max="1550" width="14.54296875" style="99" customWidth="1"/>
    <col min="1551" max="1551" width="1.453125" style="99" customWidth="1"/>
    <col min="1552" max="1552" width="16.54296875" style="99" customWidth="1"/>
    <col min="1553" max="1553" width="1.453125" style="99" customWidth="1"/>
    <col min="1554" max="1554" width="15.54296875" style="99" customWidth="1"/>
    <col min="1555" max="1555" width="1.453125" style="99" customWidth="1"/>
    <col min="1556" max="1556" width="14" style="99" customWidth="1"/>
    <col min="1557" max="1557" width="1.453125" style="99" customWidth="1"/>
    <col min="1558" max="1558" width="15.81640625" style="99" customWidth="1"/>
    <col min="1559" max="1790" width="25.1796875" style="99"/>
    <col min="1791" max="1791" width="54.54296875" style="99" customWidth="1"/>
    <col min="1792" max="1792" width="7.453125" style="99" customWidth="1"/>
    <col min="1793" max="1793" width="1.453125" style="99" customWidth="1"/>
    <col min="1794" max="1794" width="15.453125" style="99" bestFit="1" customWidth="1"/>
    <col min="1795" max="1795" width="1.453125" style="99" customWidth="1"/>
    <col min="1796" max="1796" width="16.453125" style="99" customWidth="1"/>
    <col min="1797" max="1797" width="1.453125" style="99" customWidth="1"/>
    <col min="1798" max="1798" width="15.1796875" style="99" bestFit="1" customWidth="1"/>
    <col min="1799" max="1799" width="1.453125" style="99" customWidth="1"/>
    <col min="1800" max="1800" width="14" style="99" customWidth="1"/>
    <col min="1801" max="1801" width="1.453125" style="99" customWidth="1"/>
    <col min="1802" max="1802" width="14" style="99" customWidth="1"/>
    <col min="1803" max="1803" width="1.453125" style="99" customWidth="1"/>
    <col min="1804" max="1804" width="14" style="99" customWidth="1"/>
    <col min="1805" max="1805" width="1.453125" style="99" customWidth="1"/>
    <col min="1806" max="1806" width="14.54296875" style="99" customWidth="1"/>
    <col min="1807" max="1807" width="1.453125" style="99" customWidth="1"/>
    <col min="1808" max="1808" width="16.54296875" style="99" customWidth="1"/>
    <col min="1809" max="1809" width="1.453125" style="99" customWidth="1"/>
    <col min="1810" max="1810" width="15.54296875" style="99" customWidth="1"/>
    <col min="1811" max="1811" width="1.453125" style="99" customWidth="1"/>
    <col min="1812" max="1812" width="14" style="99" customWidth="1"/>
    <col min="1813" max="1813" width="1.453125" style="99" customWidth="1"/>
    <col min="1814" max="1814" width="15.81640625" style="99" customWidth="1"/>
    <col min="1815" max="2046" width="25.1796875" style="99"/>
    <col min="2047" max="2047" width="54.54296875" style="99" customWidth="1"/>
    <col min="2048" max="2048" width="7.453125" style="99" customWidth="1"/>
    <col min="2049" max="2049" width="1.453125" style="99" customWidth="1"/>
    <col min="2050" max="2050" width="15.453125" style="99" bestFit="1" customWidth="1"/>
    <col min="2051" max="2051" width="1.453125" style="99" customWidth="1"/>
    <col min="2052" max="2052" width="16.453125" style="99" customWidth="1"/>
    <col min="2053" max="2053" width="1.453125" style="99" customWidth="1"/>
    <col min="2054" max="2054" width="15.1796875" style="99" bestFit="1" customWidth="1"/>
    <col min="2055" max="2055" width="1.453125" style="99" customWidth="1"/>
    <col min="2056" max="2056" width="14" style="99" customWidth="1"/>
    <col min="2057" max="2057" width="1.453125" style="99" customWidth="1"/>
    <col min="2058" max="2058" width="14" style="99" customWidth="1"/>
    <col min="2059" max="2059" width="1.453125" style="99" customWidth="1"/>
    <col min="2060" max="2060" width="14" style="99" customWidth="1"/>
    <col min="2061" max="2061" width="1.453125" style="99" customWidth="1"/>
    <col min="2062" max="2062" width="14.54296875" style="99" customWidth="1"/>
    <col min="2063" max="2063" width="1.453125" style="99" customWidth="1"/>
    <col min="2064" max="2064" width="16.54296875" style="99" customWidth="1"/>
    <col min="2065" max="2065" width="1.453125" style="99" customWidth="1"/>
    <col min="2066" max="2066" width="15.54296875" style="99" customWidth="1"/>
    <col min="2067" max="2067" width="1.453125" style="99" customWidth="1"/>
    <col min="2068" max="2068" width="14" style="99" customWidth="1"/>
    <col min="2069" max="2069" width="1.453125" style="99" customWidth="1"/>
    <col min="2070" max="2070" width="15.81640625" style="99" customWidth="1"/>
    <col min="2071" max="2302" width="25.1796875" style="99"/>
    <col min="2303" max="2303" width="54.54296875" style="99" customWidth="1"/>
    <col min="2304" max="2304" width="7.453125" style="99" customWidth="1"/>
    <col min="2305" max="2305" width="1.453125" style="99" customWidth="1"/>
    <col min="2306" max="2306" width="15.453125" style="99" bestFit="1" customWidth="1"/>
    <col min="2307" max="2307" width="1.453125" style="99" customWidth="1"/>
    <col min="2308" max="2308" width="16.453125" style="99" customWidth="1"/>
    <col min="2309" max="2309" width="1.453125" style="99" customWidth="1"/>
    <col min="2310" max="2310" width="15.1796875" style="99" bestFit="1" customWidth="1"/>
    <col min="2311" max="2311" width="1.453125" style="99" customWidth="1"/>
    <col min="2312" max="2312" width="14" style="99" customWidth="1"/>
    <col min="2313" max="2313" width="1.453125" style="99" customWidth="1"/>
    <col min="2314" max="2314" width="14" style="99" customWidth="1"/>
    <col min="2315" max="2315" width="1.453125" style="99" customWidth="1"/>
    <col min="2316" max="2316" width="14" style="99" customWidth="1"/>
    <col min="2317" max="2317" width="1.453125" style="99" customWidth="1"/>
    <col min="2318" max="2318" width="14.54296875" style="99" customWidth="1"/>
    <col min="2319" max="2319" width="1.453125" style="99" customWidth="1"/>
    <col min="2320" max="2320" width="16.54296875" style="99" customWidth="1"/>
    <col min="2321" max="2321" width="1.453125" style="99" customWidth="1"/>
    <col min="2322" max="2322" width="15.54296875" style="99" customWidth="1"/>
    <col min="2323" max="2323" width="1.453125" style="99" customWidth="1"/>
    <col min="2324" max="2324" width="14" style="99" customWidth="1"/>
    <col min="2325" max="2325" width="1.453125" style="99" customWidth="1"/>
    <col min="2326" max="2326" width="15.81640625" style="99" customWidth="1"/>
    <col min="2327" max="2558" width="25.1796875" style="99"/>
    <col min="2559" max="2559" width="54.54296875" style="99" customWidth="1"/>
    <col min="2560" max="2560" width="7.453125" style="99" customWidth="1"/>
    <col min="2561" max="2561" width="1.453125" style="99" customWidth="1"/>
    <col min="2562" max="2562" width="15.453125" style="99" bestFit="1" customWidth="1"/>
    <col min="2563" max="2563" width="1.453125" style="99" customWidth="1"/>
    <col min="2564" max="2564" width="16.453125" style="99" customWidth="1"/>
    <col min="2565" max="2565" width="1.453125" style="99" customWidth="1"/>
    <col min="2566" max="2566" width="15.1796875" style="99" bestFit="1" customWidth="1"/>
    <col min="2567" max="2567" width="1.453125" style="99" customWidth="1"/>
    <col min="2568" max="2568" width="14" style="99" customWidth="1"/>
    <col min="2569" max="2569" width="1.453125" style="99" customWidth="1"/>
    <col min="2570" max="2570" width="14" style="99" customWidth="1"/>
    <col min="2571" max="2571" width="1.453125" style="99" customWidth="1"/>
    <col min="2572" max="2572" width="14" style="99" customWidth="1"/>
    <col min="2573" max="2573" width="1.453125" style="99" customWidth="1"/>
    <col min="2574" max="2574" width="14.54296875" style="99" customWidth="1"/>
    <col min="2575" max="2575" width="1.453125" style="99" customWidth="1"/>
    <col min="2576" max="2576" width="16.54296875" style="99" customWidth="1"/>
    <col min="2577" max="2577" width="1.453125" style="99" customWidth="1"/>
    <col min="2578" max="2578" width="15.54296875" style="99" customWidth="1"/>
    <col min="2579" max="2579" width="1.453125" style="99" customWidth="1"/>
    <col min="2580" max="2580" width="14" style="99" customWidth="1"/>
    <col min="2581" max="2581" width="1.453125" style="99" customWidth="1"/>
    <col min="2582" max="2582" width="15.81640625" style="99" customWidth="1"/>
    <col min="2583" max="2814" width="25.1796875" style="99"/>
    <col min="2815" max="2815" width="54.54296875" style="99" customWidth="1"/>
    <col min="2816" max="2816" width="7.453125" style="99" customWidth="1"/>
    <col min="2817" max="2817" width="1.453125" style="99" customWidth="1"/>
    <col min="2818" max="2818" width="15.453125" style="99" bestFit="1" customWidth="1"/>
    <col min="2819" max="2819" width="1.453125" style="99" customWidth="1"/>
    <col min="2820" max="2820" width="16.453125" style="99" customWidth="1"/>
    <col min="2821" max="2821" width="1.453125" style="99" customWidth="1"/>
    <col min="2822" max="2822" width="15.1796875" style="99" bestFit="1" customWidth="1"/>
    <col min="2823" max="2823" width="1.453125" style="99" customWidth="1"/>
    <col min="2824" max="2824" width="14" style="99" customWidth="1"/>
    <col min="2825" max="2825" width="1.453125" style="99" customWidth="1"/>
    <col min="2826" max="2826" width="14" style="99" customWidth="1"/>
    <col min="2827" max="2827" width="1.453125" style="99" customWidth="1"/>
    <col min="2828" max="2828" width="14" style="99" customWidth="1"/>
    <col min="2829" max="2829" width="1.453125" style="99" customWidth="1"/>
    <col min="2830" max="2830" width="14.54296875" style="99" customWidth="1"/>
    <col min="2831" max="2831" width="1.453125" style="99" customWidth="1"/>
    <col min="2832" max="2832" width="16.54296875" style="99" customWidth="1"/>
    <col min="2833" max="2833" width="1.453125" style="99" customWidth="1"/>
    <col min="2834" max="2834" width="15.54296875" style="99" customWidth="1"/>
    <col min="2835" max="2835" width="1.453125" style="99" customWidth="1"/>
    <col min="2836" max="2836" width="14" style="99" customWidth="1"/>
    <col min="2837" max="2837" width="1.453125" style="99" customWidth="1"/>
    <col min="2838" max="2838" width="15.81640625" style="99" customWidth="1"/>
    <col min="2839" max="3070" width="25.1796875" style="99"/>
    <col min="3071" max="3071" width="54.54296875" style="99" customWidth="1"/>
    <col min="3072" max="3072" width="7.453125" style="99" customWidth="1"/>
    <col min="3073" max="3073" width="1.453125" style="99" customWidth="1"/>
    <col min="3074" max="3074" width="15.453125" style="99" bestFit="1" customWidth="1"/>
    <col min="3075" max="3075" width="1.453125" style="99" customWidth="1"/>
    <col min="3076" max="3076" width="16.453125" style="99" customWidth="1"/>
    <col min="3077" max="3077" width="1.453125" style="99" customWidth="1"/>
    <col min="3078" max="3078" width="15.1796875" style="99" bestFit="1" customWidth="1"/>
    <col min="3079" max="3079" width="1.453125" style="99" customWidth="1"/>
    <col min="3080" max="3080" width="14" style="99" customWidth="1"/>
    <col min="3081" max="3081" width="1.453125" style="99" customWidth="1"/>
    <col min="3082" max="3082" width="14" style="99" customWidth="1"/>
    <col min="3083" max="3083" width="1.453125" style="99" customWidth="1"/>
    <col min="3084" max="3084" width="14" style="99" customWidth="1"/>
    <col min="3085" max="3085" width="1.453125" style="99" customWidth="1"/>
    <col min="3086" max="3086" width="14.54296875" style="99" customWidth="1"/>
    <col min="3087" max="3087" width="1.453125" style="99" customWidth="1"/>
    <col min="3088" max="3088" width="16.54296875" style="99" customWidth="1"/>
    <col min="3089" max="3089" width="1.453125" style="99" customWidth="1"/>
    <col min="3090" max="3090" width="15.54296875" style="99" customWidth="1"/>
    <col min="3091" max="3091" width="1.453125" style="99" customWidth="1"/>
    <col min="3092" max="3092" width="14" style="99" customWidth="1"/>
    <col min="3093" max="3093" width="1.453125" style="99" customWidth="1"/>
    <col min="3094" max="3094" width="15.81640625" style="99" customWidth="1"/>
    <col min="3095" max="3326" width="25.1796875" style="99"/>
    <col min="3327" max="3327" width="54.54296875" style="99" customWidth="1"/>
    <col min="3328" max="3328" width="7.453125" style="99" customWidth="1"/>
    <col min="3329" max="3329" width="1.453125" style="99" customWidth="1"/>
    <col min="3330" max="3330" width="15.453125" style="99" bestFit="1" customWidth="1"/>
    <col min="3331" max="3331" width="1.453125" style="99" customWidth="1"/>
    <col min="3332" max="3332" width="16.453125" style="99" customWidth="1"/>
    <col min="3333" max="3333" width="1.453125" style="99" customWidth="1"/>
    <col min="3334" max="3334" width="15.1796875" style="99" bestFit="1" customWidth="1"/>
    <col min="3335" max="3335" width="1.453125" style="99" customWidth="1"/>
    <col min="3336" max="3336" width="14" style="99" customWidth="1"/>
    <col min="3337" max="3337" width="1.453125" style="99" customWidth="1"/>
    <col min="3338" max="3338" width="14" style="99" customWidth="1"/>
    <col min="3339" max="3339" width="1.453125" style="99" customWidth="1"/>
    <col min="3340" max="3340" width="14" style="99" customWidth="1"/>
    <col min="3341" max="3341" width="1.453125" style="99" customWidth="1"/>
    <col min="3342" max="3342" width="14.54296875" style="99" customWidth="1"/>
    <col min="3343" max="3343" width="1.453125" style="99" customWidth="1"/>
    <col min="3344" max="3344" width="16.54296875" style="99" customWidth="1"/>
    <col min="3345" max="3345" width="1.453125" style="99" customWidth="1"/>
    <col min="3346" max="3346" width="15.54296875" style="99" customWidth="1"/>
    <col min="3347" max="3347" width="1.453125" style="99" customWidth="1"/>
    <col min="3348" max="3348" width="14" style="99" customWidth="1"/>
    <col min="3349" max="3349" width="1.453125" style="99" customWidth="1"/>
    <col min="3350" max="3350" width="15.81640625" style="99" customWidth="1"/>
    <col min="3351" max="3582" width="25.1796875" style="99"/>
    <col min="3583" max="3583" width="54.54296875" style="99" customWidth="1"/>
    <col min="3584" max="3584" width="7.453125" style="99" customWidth="1"/>
    <col min="3585" max="3585" width="1.453125" style="99" customWidth="1"/>
    <col min="3586" max="3586" width="15.453125" style="99" bestFit="1" customWidth="1"/>
    <col min="3587" max="3587" width="1.453125" style="99" customWidth="1"/>
    <col min="3588" max="3588" width="16.453125" style="99" customWidth="1"/>
    <col min="3589" max="3589" width="1.453125" style="99" customWidth="1"/>
    <col min="3590" max="3590" width="15.1796875" style="99" bestFit="1" customWidth="1"/>
    <col min="3591" max="3591" width="1.453125" style="99" customWidth="1"/>
    <col min="3592" max="3592" width="14" style="99" customWidth="1"/>
    <col min="3593" max="3593" width="1.453125" style="99" customWidth="1"/>
    <col min="3594" max="3594" width="14" style="99" customWidth="1"/>
    <col min="3595" max="3595" width="1.453125" style="99" customWidth="1"/>
    <col min="3596" max="3596" width="14" style="99" customWidth="1"/>
    <col min="3597" max="3597" width="1.453125" style="99" customWidth="1"/>
    <col min="3598" max="3598" width="14.54296875" style="99" customWidth="1"/>
    <col min="3599" max="3599" width="1.453125" style="99" customWidth="1"/>
    <col min="3600" max="3600" width="16.54296875" style="99" customWidth="1"/>
    <col min="3601" max="3601" width="1.453125" style="99" customWidth="1"/>
    <col min="3602" max="3602" width="15.54296875" style="99" customWidth="1"/>
    <col min="3603" max="3603" width="1.453125" style="99" customWidth="1"/>
    <col min="3604" max="3604" width="14" style="99" customWidth="1"/>
    <col min="3605" max="3605" width="1.453125" style="99" customWidth="1"/>
    <col min="3606" max="3606" width="15.81640625" style="99" customWidth="1"/>
    <col min="3607" max="3838" width="25.1796875" style="99"/>
    <col min="3839" max="3839" width="54.54296875" style="99" customWidth="1"/>
    <col min="3840" max="3840" width="7.453125" style="99" customWidth="1"/>
    <col min="3841" max="3841" width="1.453125" style="99" customWidth="1"/>
    <col min="3842" max="3842" width="15.453125" style="99" bestFit="1" customWidth="1"/>
    <col min="3843" max="3843" width="1.453125" style="99" customWidth="1"/>
    <col min="3844" max="3844" width="16.453125" style="99" customWidth="1"/>
    <col min="3845" max="3845" width="1.453125" style="99" customWidth="1"/>
    <col min="3846" max="3846" width="15.1796875" style="99" bestFit="1" customWidth="1"/>
    <col min="3847" max="3847" width="1.453125" style="99" customWidth="1"/>
    <col min="3848" max="3848" width="14" style="99" customWidth="1"/>
    <col min="3849" max="3849" width="1.453125" style="99" customWidth="1"/>
    <col min="3850" max="3850" width="14" style="99" customWidth="1"/>
    <col min="3851" max="3851" width="1.453125" style="99" customWidth="1"/>
    <col min="3852" max="3852" width="14" style="99" customWidth="1"/>
    <col min="3853" max="3853" width="1.453125" style="99" customWidth="1"/>
    <col min="3854" max="3854" width="14.54296875" style="99" customWidth="1"/>
    <col min="3855" max="3855" width="1.453125" style="99" customWidth="1"/>
    <col min="3856" max="3856" width="16.54296875" style="99" customWidth="1"/>
    <col min="3857" max="3857" width="1.453125" style="99" customWidth="1"/>
    <col min="3858" max="3858" width="15.54296875" style="99" customWidth="1"/>
    <col min="3859" max="3859" width="1.453125" style="99" customWidth="1"/>
    <col min="3860" max="3860" width="14" style="99" customWidth="1"/>
    <col min="3861" max="3861" width="1.453125" style="99" customWidth="1"/>
    <col min="3862" max="3862" width="15.81640625" style="99" customWidth="1"/>
    <col min="3863" max="4094" width="25.1796875" style="99"/>
    <col min="4095" max="4095" width="54.54296875" style="99" customWidth="1"/>
    <col min="4096" max="4096" width="7.453125" style="99" customWidth="1"/>
    <col min="4097" max="4097" width="1.453125" style="99" customWidth="1"/>
    <col min="4098" max="4098" width="15.453125" style="99" bestFit="1" customWidth="1"/>
    <col min="4099" max="4099" width="1.453125" style="99" customWidth="1"/>
    <col min="4100" max="4100" width="16.453125" style="99" customWidth="1"/>
    <col min="4101" max="4101" width="1.453125" style="99" customWidth="1"/>
    <col min="4102" max="4102" width="15.1796875" style="99" bestFit="1" customWidth="1"/>
    <col min="4103" max="4103" width="1.453125" style="99" customWidth="1"/>
    <col min="4104" max="4104" width="14" style="99" customWidth="1"/>
    <col min="4105" max="4105" width="1.453125" style="99" customWidth="1"/>
    <col min="4106" max="4106" width="14" style="99" customWidth="1"/>
    <col min="4107" max="4107" width="1.453125" style="99" customWidth="1"/>
    <col min="4108" max="4108" width="14" style="99" customWidth="1"/>
    <col min="4109" max="4109" width="1.453125" style="99" customWidth="1"/>
    <col min="4110" max="4110" width="14.54296875" style="99" customWidth="1"/>
    <col min="4111" max="4111" width="1.453125" style="99" customWidth="1"/>
    <col min="4112" max="4112" width="16.54296875" style="99" customWidth="1"/>
    <col min="4113" max="4113" width="1.453125" style="99" customWidth="1"/>
    <col min="4114" max="4114" width="15.54296875" style="99" customWidth="1"/>
    <col min="4115" max="4115" width="1.453125" style="99" customWidth="1"/>
    <col min="4116" max="4116" width="14" style="99" customWidth="1"/>
    <col min="4117" max="4117" width="1.453125" style="99" customWidth="1"/>
    <col min="4118" max="4118" width="15.81640625" style="99" customWidth="1"/>
    <col min="4119" max="4350" width="25.1796875" style="99"/>
    <col min="4351" max="4351" width="54.54296875" style="99" customWidth="1"/>
    <col min="4352" max="4352" width="7.453125" style="99" customWidth="1"/>
    <col min="4353" max="4353" width="1.453125" style="99" customWidth="1"/>
    <col min="4354" max="4354" width="15.453125" style="99" bestFit="1" customWidth="1"/>
    <col min="4355" max="4355" width="1.453125" style="99" customWidth="1"/>
    <col min="4356" max="4356" width="16.453125" style="99" customWidth="1"/>
    <col min="4357" max="4357" width="1.453125" style="99" customWidth="1"/>
    <col min="4358" max="4358" width="15.1796875" style="99" bestFit="1" customWidth="1"/>
    <col min="4359" max="4359" width="1.453125" style="99" customWidth="1"/>
    <col min="4360" max="4360" width="14" style="99" customWidth="1"/>
    <col min="4361" max="4361" width="1.453125" style="99" customWidth="1"/>
    <col min="4362" max="4362" width="14" style="99" customWidth="1"/>
    <col min="4363" max="4363" width="1.453125" style="99" customWidth="1"/>
    <col min="4364" max="4364" width="14" style="99" customWidth="1"/>
    <col min="4365" max="4365" width="1.453125" style="99" customWidth="1"/>
    <col min="4366" max="4366" width="14.54296875" style="99" customWidth="1"/>
    <col min="4367" max="4367" width="1.453125" style="99" customWidth="1"/>
    <col min="4368" max="4368" width="16.54296875" style="99" customWidth="1"/>
    <col min="4369" max="4369" width="1.453125" style="99" customWidth="1"/>
    <col min="4370" max="4370" width="15.54296875" style="99" customWidth="1"/>
    <col min="4371" max="4371" width="1.453125" style="99" customWidth="1"/>
    <col min="4372" max="4372" width="14" style="99" customWidth="1"/>
    <col min="4373" max="4373" width="1.453125" style="99" customWidth="1"/>
    <col min="4374" max="4374" width="15.81640625" style="99" customWidth="1"/>
    <col min="4375" max="4606" width="25.1796875" style="99"/>
    <col min="4607" max="4607" width="54.54296875" style="99" customWidth="1"/>
    <col min="4608" max="4608" width="7.453125" style="99" customWidth="1"/>
    <col min="4609" max="4609" width="1.453125" style="99" customWidth="1"/>
    <col min="4610" max="4610" width="15.453125" style="99" bestFit="1" customWidth="1"/>
    <col min="4611" max="4611" width="1.453125" style="99" customWidth="1"/>
    <col min="4612" max="4612" width="16.453125" style="99" customWidth="1"/>
    <col min="4613" max="4613" width="1.453125" style="99" customWidth="1"/>
    <col min="4614" max="4614" width="15.1796875" style="99" bestFit="1" customWidth="1"/>
    <col min="4615" max="4615" width="1.453125" style="99" customWidth="1"/>
    <col min="4616" max="4616" width="14" style="99" customWidth="1"/>
    <col min="4617" max="4617" width="1.453125" style="99" customWidth="1"/>
    <col min="4618" max="4618" width="14" style="99" customWidth="1"/>
    <col min="4619" max="4619" width="1.453125" style="99" customWidth="1"/>
    <col min="4620" max="4620" width="14" style="99" customWidth="1"/>
    <col min="4621" max="4621" width="1.453125" style="99" customWidth="1"/>
    <col min="4622" max="4622" width="14.54296875" style="99" customWidth="1"/>
    <col min="4623" max="4623" width="1.453125" style="99" customWidth="1"/>
    <col min="4624" max="4624" width="16.54296875" style="99" customWidth="1"/>
    <col min="4625" max="4625" width="1.453125" style="99" customWidth="1"/>
    <col min="4626" max="4626" width="15.54296875" style="99" customWidth="1"/>
    <col min="4627" max="4627" width="1.453125" style="99" customWidth="1"/>
    <col min="4628" max="4628" width="14" style="99" customWidth="1"/>
    <col min="4629" max="4629" width="1.453125" style="99" customWidth="1"/>
    <col min="4630" max="4630" width="15.81640625" style="99" customWidth="1"/>
    <col min="4631" max="4862" width="25.1796875" style="99"/>
    <col min="4863" max="4863" width="54.54296875" style="99" customWidth="1"/>
    <col min="4864" max="4864" width="7.453125" style="99" customWidth="1"/>
    <col min="4865" max="4865" width="1.453125" style="99" customWidth="1"/>
    <col min="4866" max="4866" width="15.453125" style="99" bestFit="1" customWidth="1"/>
    <col min="4867" max="4867" width="1.453125" style="99" customWidth="1"/>
    <col min="4868" max="4868" width="16.453125" style="99" customWidth="1"/>
    <col min="4869" max="4869" width="1.453125" style="99" customWidth="1"/>
    <col min="4870" max="4870" width="15.1796875" style="99" bestFit="1" customWidth="1"/>
    <col min="4871" max="4871" width="1.453125" style="99" customWidth="1"/>
    <col min="4872" max="4872" width="14" style="99" customWidth="1"/>
    <col min="4873" max="4873" width="1.453125" style="99" customWidth="1"/>
    <col min="4874" max="4874" width="14" style="99" customWidth="1"/>
    <col min="4875" max="4875" width="1.453125" style="99" customWidth="1"/>
    <col min="4876" max="4876" width="14" style="99" customWidth="1"/>
    <col min="4877" max="4877" width="1.453125" style="99" customWidth="1"/>
    <col min="4878" max="4878" width="14.54296875" style="99" customWidth="1"/>
    <col min="4879" max="4879" width="1.453125" style="99" customWidth="1"/>
    <col min="4880" max="4880" width="16.54296875" style="99" customWidth="1"/>
    <col min="4881" max="4881" width="1.453125" style="99" customWidth="1"/>
    <col min="4882" max="4882" width="15.54296875" style="99" customWidth="1"/>
    <col min="4883" max="4883" width="1.453125" style="99" customWidth="1"/>
    <col min="4884" max="4884" width="14" style="99" customWidth="1"/>
    <col min="4885" max="4885" width="1.453125" style="99" customWidth="1"/>
    <col min="4886" max="4886" width="15.81640625" style="99" customWidth="1"/>
    <col min="4887" max="5118" width="25.1796875" style="99"/>
    <col min="5119" max="5119" width="54.54296875" style="99" customWidth="1"/>
    <col min="5120" max="5120" width="7.453125" style="99" customWidth="1"/>
    <col min="5121" max="5121" width="1.453125" style="99" customWidth="1"/>
    <col min="5122" max="5122" width="15.453125" style="99" bestFit="1" customWidth="1"/>
    <col min="5123" max="5123" width="1.453125" style="99" customWidth="1"/>
    <col min="5124" max="5124" width="16.453125" style="99" customWidth="1"/>
    <col min="5125" max="5125" width="1.453125" style="99" customWidth="1"/>
    <col min="5126" max="5126" width="15.1796875" style="99" bestFit="1" customWidth="1"/>
    <col min="5127" max="5127" width="1.453125" style="99" customWidth="1"/>
    <col min="5128" max="5128" width="14" style="99" customWidth="1"/>
    <col min="5129" max="5129" width="1.453125" style="99" customWidth="1"/>
    <col min="5130" max="5130" width="14" style="99" customWidth="1"/>
    <col min="5131" max="5131" width="1.453125" style="99" customWidth="1"/>
    <col min="5132" max="5132" width="14" style="99" customWidth="1"/>
    <col min="5133" max="5133" width="1.453125" style="99" customWidth="1"/>
    <col min="5134" max="5134" width="14.54296875" style="99" customWidth="1"/>
    <col min="5135" max="5135" width="1.453125" style="99" customWidth="1"/>
    <col min="5136" max="5136" width="16.54296875" style="99" customWidth="1"/>
    <col min="5137" max="5137" width="1.453125" style="99" customWidth="1"/>
    <col min="5138" max="5138" width="15.54296875" style="99" customWidth="1"/>
    <col min="5139" max="5139" width="1.453125" style="99" customWidth="1"/>
    <col min="5140" max="5140" width="14" style="99" customWidth="1"/>
    <col min="5141" max="5141" width="1.453125" style="99" customWidth="1"/>
    <col min="5142" max="5142" width="15.81640625" style="99" customWidth="1"/>
    <col min="5143" max="5374" width="25.1796875" style="99"/>
    <col min="5375" max="5375" width="54.54296875" style="99" customWidth="1"/>
    <col min="5376" max="5376" width="7.453125" style="99" customWidth="1"/>
    <col min="5377" max="5377" width="1.453125" style="99" customWidth="1"/>
    <col min="5378" max="5378" width="15.453125" style="99" bestFit="1" customWidth="1"/>
    <col min="5379" max="5379" width="1.453125" style="99" customWidth="1"/>
    <col min="5380" max="5380" width="16.453125" style="99" customWidth="1"/>
    <col min="5381" max="5381" width="1.453125" style="99" customWidth="1"/>
    <col min="5382" max="5382" width="15.1796875" style="99" bestFit="1" customWidth="1"/>
    <col min="5383" max="5383" width="1.453125" style="99" customWidth="1"/>
    <col min="5384" max="5384" width="14" style="99" customWidth="1"/>
    <col min="5385" max="5385" width="1.453125" style="99" customWidth="1"/>
    <col min="5386" max="5386" width="14" style="99" customWidth="1"/>
    <col min="5387" max="5387" width="1.453125" style="99" customWidth="1"/>
    <col min="5388" max="5388" width="14" style="99" customWidth="1"/>
    <col min="5389" max="5389" width="1.453125" style="99" customWidth="1"/>
    <col min="5390" max="5390" width="14.54296875" style="99" customWidth="1"/>
    <col min="5391" max="5391" width="1.453125" style="99" customWidth="1"/>
    <col min="5392" max="5392" width="16.54296875" style="99" customWidth="1"/>
    <col min="5393" max="5393" width="1.453125" style="99" customWidth="1"/>
    <col min="5394" max="5394" width="15.54296875" style="99" customWidth="1"/>
    <col min="5395" max="5395" width="1.453125" style="99" customWidth="1"/>
    <col min="5396" max="5396" width="14" style="99" customWidth="1"/>
    <col min="5397" max="5397" width="1.453125" style="99" customWidth="1"/>
    <col min="5398" max="5398" width="15.81640625" style="99" customWidth="1"/>
    <col min="5399" max="5630" width="25.1796875" style="99"/>
    <col min="5631" max="5631" width="54.54296875" style="99" customWidth="1"/>
    <col min="5632" max="5632" width="7.453125" style="99" customWidth="1"/>
    <col min="5633" max="5633" width="1.453125" style="99" customWidth="1"/>
    <col min="5634" max="5634" width="15.453125" style="99" bestFit="1" customWidth="1"/>
    <col min="5635" max="5635" width="1.453125" style="99" customWidth="1"/>
    <col min="5636" max="5636" width="16.453125" style="99" customWidth="1"/>
    <col min="5637" max="5637" width="1.453125" style="99" customWidth="1"/>
    <col min="5638" max="5638" width="15.1796875" style="99" bestFit="1" customWidth="1"/>
    <col min="5639" max="5639" width="1.453125" style="99" customWidth="1"/>
    <col min="5640" max="5640" width="14" style="99" customWidth="1"/>
    <col min="5641" max="5641" width="1.453125" style="99" customWidth="1"/>
    <col min="5642" max="5642" width="14" style="99" customWidth="1"/>
    <col min="5643" max="5643" width="1.453125" style="99" customWidth="1"/>
    <col min="5644" max="5644" width="14" style="99" customWidth="1"/>
    <col min="5645" max="5645" width="1.453125" style="99" customWidth="1"/>
    <col min="5646" max="5646" width="14.54296875" style="99" customWidth="1"/>
    <col min="5647" max="5647" width="1.453125" style="99" customWidth="1"/>
    <col min="5648" max="5648" width="16.54296875" style="99" customWidth="1"/>
    <col min="5649" max="5649" width="1.453125" style="99" customWidth="1"/>
    <col min="5650" max="5650" width="15.54296875" style="99" customWidth="1"/>
    <col min="5651" max="5651" width="1.453125" style="99" customWidth="1"/>
    <col min="5652" max="5652" width="14" style="99" customWidth="1"/>
    <col min="5653" max="5653" width="1.453125" style="99" customWidth="1"/>
    <col min="5654" max="5654" width="15.81640625" style="99" customWidth="1"/>
    <col min="5655" max="5886" width="25.1796875" style="99"/>
    <col min="5887" max="5887" width="54.54296875" style="99" customWidth="1"/>
    <col min="5888" max="5888" width="7.453125" style="99" customWidth="1"/>
    <col min="5889" max="5889" width="1.453125" style="99" customWidth="1"/>
    <col min="5890" max="5890" width="15.453125" style="99" bestFit="1" customWidth="1"/>
    <col min="5891" max="5891" width="1.453125" style="99" customWidth="1"/>
    <col min="5892" max="5892" width="16.453125" style="99" customWidth="1"/>
    <col min="5893" max="5893" width="1.453125" style="99" customWidth="1"/>
    <col min="5894" max="5894" width="15.1796875" style="99" bestFit="1" customWidth="1"/>
    <col min="5895" max="5895" width="1.453125" style="99" customWidth="1"/>
    <col min="5896" max="5896" width="14" style="99" customWidth="1"/>
    <col min="5897" max="5897" width="1.453125" style="99" customWidth="1"/>
    <col min="5898" max="5898" width="14" style="99" customWidth="1"/>
    <col min="5899" max="5899" width="1.453125" style="99" customWidth="1"/>
    <col min="5900" max="5900" width="14" style="99" customWidth="1"/>
    <col min="5901" max="5901" width="1.453125" style="99" customWidth="1"/>
    <col min="5902" max="5902" width="14.54296875" style="99" customWidth="1"/>
    <col min="5903" max="5903" width="1.453125" style="99" customWidth="1"/>
    <col min="5904" max="5904" width="16.54296875" style="99" customWidth="1"/>
    <col min="5905" max="5905" width="1.453125" style="99" customWidth="1"/>
    <col min="5906" max="5906" width="15.54296875" style="99" customWidth="1"/>
    <col min="5907" max="5907" width="1.453125" style="99" customWidth="1"/>
    <col min="5908" max="5908" width="14" style="99" customWidth="1"/>
    <col min="5909" max="5909" width="1.453125" style="99" customWidth="1"/>
    <col min="5910" max="5910" width="15.81640625" style="99" customWidth="1"/>
    <col min="5911" max="6142" width="25.1796875" style="99"/>
    <col min="6143" max="6143" width="54.54296875" style="99" customWidth="1"/>
    <col min="6144" max="6144" width="7.453125" style="99" customWidth="1"/>
    <col min="6145" max="6145" width="1.453125" style="99" customWidth="1"/>
    <col min="6146" max="6146" width="15.453125" style="99" bestFit="1" customWidth="1"/>
    <col min="6147" max="6147" width="1.453125" style="99" customWidth="1"/>
    <col min="6148" max="6148" width="16.453125" style="99" customWidth="1"/>
    <col min="6149" max="6149" width="1.453125" style="99" customWidth="1"/>
    <col min="6150" max="6150" width="15.1796875" style="99" bestFit="1" customWidth="1"/>
    <col min="6151" max="6151" width="1.453125" style="99" customWidth="1"/>
    <col min="6152" max="6152" width="14" style="99" customWidth="1"/>
    <col min="6153" max="6153" width="1.453125" style="99" customWidth="1"/>
    <col min="6154" max="6154" width="14" style="99" customWidth="1"/>
    <col min="6155" max="6155" width="1.453125" style="99" customWidth="1"/>
    <col min="6156" max="6156" width="14" style="99" customWidth="1"/>
    <col min="6157" max="6157" width="1.453125" style="99" customWidth="1"/>
    <col min="6158" max="6158" width="14.54296875" style="99" customWidth="1"/>
    <col min="6159" max="6159" width="1.453125" style="99" customWidth="1"/>
    <col min="6160" max="6160" width="16.54296875" style="99" customWidth="1"/>
    <col min="6161" max="6161" width="1.453125" style="99" customWidth="1"/>
    <col min="6162" max="6162" width="15.54296875" style="99" customWidth="1"/>
    <col min="6163" max="6163" width="1.453125" style="99" customWidth="1"/>
    <col min="6164" max="6164" width="14" style="99" customWidth="1"/>
    <col min="6165" max="6165" width="1.453125" style="99" customWidth="1"/>
    <col min="6166" max="6166" width="15.81640625" style="99" customWidth="1"/>
    <col min="6167" max="6398" width="25.1796875" style="99"/>
    <col min="6399" max="6399" width="54.54296875" style="99" customWidth="1"/>
    <col min="6400" max="6400" width="7.453125" style="99" customWidth="1"/>
    <col min="6401" max="6401" width="1.453125" style="99" customWidth="1"/>
    <col min="6402" max="6402" width="15.453125" style="99" bestFit="1" customWidth="1"/>
    <col min="6403" max="6403" width="1.453125" style="99" customWidth="1"/>
    <col min="6404" max="6404" width="16.453125" style="99" customWidth="1"/>
    <col min="6405" max="6405" width="1.453125" style="99" customWidth="1"/>
    <col min="6406" max="6406" width="15.1796875" style="99" bestFit="1" customWidth="1"/>
    <col min="6407" max="6407" width="1.453125" style="99" customWidth="1"/>
    <col min="6408" max="6408" width="14" style="99" customWidth="1"/>
    <col min="6409" max="6409" width="1.453125" style="99" customWidth="1"/>
    <col min="6410" max="6410" width="14" style="99" customWidth="1"/>
    <col min="6411" max="6411" width="1.453125" style="99" customWidth="1"/>
    <col min="6412" max="6412" width="14" style="99" customWidth="1"/>
    <col min="6413" max="6413" width="1.453125" style="99" customWidth="1"/>
    <col min="6414" max="6414" width="14.54296875" style="99" customWidth="1"/>
    <col min="6415" max="6415" width="1.453125" style="99" customWidth="1"/>
    <col min="6416" max="6416" width="16.54296875" style="99" customWidth="1"/>
    <col min="6417" max="6417" width="1.453125" style="99" customWidth="1"/>
    <col min="6418" max="6418" width="15.54296875" style="99" customWidth="1"/>
    <col min="6419" max="6419" width="1.453125" style="99" customWidth="1"/>
    <col min="6420" max="6420" width="14" style="99" customWidth="1"/>
    <col min="6421" max="6421" width="1.453125" style="99" customWidth="1"/>
    <col min="6422" max="6422" width="15.81640625" style="99" customWidth="1"/>
    <col min="6423" max="6654" width="25.1796875" style="99"/>
    <col min="6655" max="6655" width="54.54296875" style="99" customWidth="1"/>
    <col min="6656" max="6656" width="7.453125" style="99" customWidth="1"/>
    <col min="6657" max="6657" width="1.453125" style="99" customWidth="1"/>
    <col min="6658" max="6658" width="15.453125" style="99" bestFit="1" customWidth="1"/>
    <col min="6659" max="6659" width="1.453125" style="99" customWidth="1"/>
    <col min="6660" max="6660" width="16.453125" style="99" customWidth="1"/>
    <col min="6661" max="6661" width="1.453125" style="99" customWidth="1"/>
    <col min="6662" max="6662" width="15.1796875" style="99" bestFit="1" customWidth="1"/>
    <col min="6663" max="6663" width="1.453125" style="99" customWidth="1"/>
    <col min="6664" max="6664" width="14" style="99" customWidth="1"/>
    <col min="6665" max="6665" width="1.453125" style="99" customWidth="1"/>
    <col min="6666" max="6666" width="14" style="99" customWidth="1"/>
    <col min="6667" max="6667" width="1.453125" style="99" customWidth="1"/>
    <col min="6668" max="6668" width="14" style="99" customWidth="1"/>
    <col min="6669" max="6669" width="1.453125" style="99" customWidth="1"/>
    <col min="6670" max="6670" width="14.54296875" style="99" customWidth="1"/>
    <col min="6671" max="6671" width="1.453125" style="99" customWidth="1"/>
    <col min="6672" max="6672" width="16.54296875" style="99" customWidth="1"/>
    <col min="6673" max="6673" width="1.453125" style="99" customWidth="1"/>
    <col min="6674" max="6674" width="15.54296875" style="99" customWidth="1"/>
    <col min="6675" max="6675" width="1.453125" style="99" customWidth="1"/>
    <col min="6676" max="6676" width="14" style="99" customWidth="1"/>
    <col min="6677" max="6677" width="1.453125" style="99" customWidth="1"/>
    <col min="6678" max="6678" width="15.81640625" style="99" customWidth="1"/>
    <col min="6679" max="6910" width="25.1796875" style="99"/>
    <col min="6911" max="6911" width="54.54296875" style="99" customWidth="1"/>
    <col min="6912" max="6912" width="7.453125" style="99" customWidth="1"/>
    <col min="6913" max="6913" width="1.453125" style="99" customWidth="1"/>
    <col min="6914" max="6914" width="15.453125" style="99" bestFit="1" customWidth="1"/>
    <col min="6915" max="6915" width="1.453125" style="99" customWidth="1"/>
    <col min="6916" max="6916" width="16.453125" style="99" customWidth="1"/>
    <col min="6917" max="6917" width="1.453125" style="99" customWidth="1"/>
    <col min="6918" max="6918" width="15.1796875" style="99" bestFit="1" customWidth="1"/>
    <col min="6919" max="6919" width="1.453125" style="99" customWidth="1"/>
    <col min="6920" max="6920" width="14" style="99" customWidth="1"/>
    <col min="6921" max="6921" width="1.453125" style="99" customWidth="1"/>
    <col min="6922" max="6922" width="14" style="99" customWidth="1"/>
    <col min="6923" max="6923" width="1.453125" style="99" customWidth="1"/>
    <col min="6924" max="6924" width="14" style="99" customWidth="1"/>
    <col min="6925" max="6925" width="1.453125" style="99" customWidth="1"/>
    <col min="6926" max="6926" width="14.54296875" style="99" customWidth="1"/>
    <col min="6927" max="6927" width="1.453125" style="99" customWidth="1"/>
    <col min="6928" max="6928" width="16.54296875" style="99" customWidth="1"/>
    <col min="6929" max="6929" width="1.453125" style="99" customWidth="1"/>
    <col min="6930" max="6930" width="15.54296875" style="99" customWidth="1"/>
    <col min="6931" max="6931" width="1.453125" style="99" customWidth="1"/>
    <col min="6932" max="6932" width="14" style="99" customWidth="1"/>
    <col min="6933" max="6933" width="1.453125" style="99" customWidth="1"/>
    <col min="6934" max="6934" width="15.81640625" style="99" customWidth="1"/>
    <col min="6935" max="7166" width="25.1796875" style="99"/>
    <col min="7167" max="7167" width="54.54296875" style="99" customWidth="1"/>
    <col min="7168" max="7168" width="7.453125" style="99" customWidth="1"/>
    <col min="7169" max="7169" width="1.453125" style="99" customWidth="1"/>
    <col min="7170" max="7170" width="15.453125" style="99" bestFit="1" customWidth="1"/>
    <col min="7171" max="7171" width="1.453125" style="99" customWidth="1"/>
    <col min="7172" max="7172" width="16.453125" style="99" customWidth="1"/>
    <col min="7173" max="7173" width="1.453125" style="99" customWidth="1"/>
    <col min="7174" max="7174" width="15.1796875" style="99" bestFit="1" customWidth="1"/>
    <col min="7175" max="7175" width="1.453125" style="99" customWidth="1"/>
    <col min="7176" max="7176" width="14" style="99" customWidth="1"/>
    <col min="7177" max="7177" width="1.453125" style="99" customWidth="1"/>
    <col min="7178" max="7178" width="14" style="99" customWidth="1"/>
    <col min="7179" max="7179" width="1.453125" style="99" customWidth="1"/>
    <col min="7180" max="7180" width="14" style="99" customWidth="1"/>
    <col min="7181" max="7181" width="1.453125" style="99" customWidth="1"/>
    <col min="7182" max="7182" width="14.54296875" style="99" customWidth="1"/>
    <col min="7183" max="7183" width="1.453125" style="99" customWidth="1"/>
    <col min="7184" max="7184" width="16.54296875" style="99" customWidth="1"/>
    <col min="7185" max="7185" width="1.453125" style="99" customWidth="1"/>
    <col min="7186" max="7186" width="15.54296875" style="99" customWidth="1"/>
    <col min="7187" max="7187" width="1.453125" style="99" customWidth="1"/>
    <col min="7188" max="7188" width="14" style="99" customWidth="1"/>
    <col min="7189" max="7189" width="1.453125" style="99" customWidth="1"/>
    <col min="7190" max="7190" width="15.81640625" style="99" customWidth="1"/>
    <col min="7191" max="7422" width="25.1796875" style="99"/>
    <col min="7423" max="7423" width="54.54296875" style="99" customWidth="1"/>
    <col min="7424" max="7424" width="7.453125" style="99" customWidth="1"/>
    <col min="7425" max="7425" width="1.453125" style="99" customWidth="1"/>
    <col min="7426" max="7426" width="15.453125" style="99" bestFit="1" customWidth="1"/>
    <col min="7427" max="7427" width="1.453125" style="99" customWidth="1"/>
    <col min="7428" max="7428" width="16.453125" style="99" customWidth="1"/>
    <col min="7429" max="7429" width="1.453125" style="99" customWidth="1"/>
    <col min="7430" max="7430" width="15.1796875" style="99" bestFit="1" customWidth="1"/>
    <col min="7431" max="7431" width="1.453125" style="99" customWidth="1"/>
    <col min="7432" max="7432" width="14" style="99" customWidth="1"/>
    <col min="7433" max="7433" width="1.453125" style="99" customWidth="1"/>
    <col min="7434" max="7434" width="14" style="99" customWidth="1"/>
    <col min="7435" max="7435" width="1.453125" style="99" customWidth="1"/>
    <col min="7436" max="7436" width="14" style="99" customWidth="1"/>
    <col min="7437" max="7437" width="1.453125" style="99" customWidth="1"/>
    <col min="7438" max="7438" width="14.54296875" style="99" customWidth="1"/>
    <col min="7439" max="7439" width="1.453125" style="99" customWidth="1"/>
    <col min="7440" max="7440" width="16.54296875" style="99" customWidth="1"/>
    <col min="7441" max="7441" width="1.453125" style="99" customWidth="1"/>
    <col min="7442" max="7442" width="15.54296875" style="99" customWidth="1"/>
    <col min="7443" max="7443" width="1.453125" style="99" customWidth="1"/>
    <col min="7444" max="7444" width="14" style="99" customWidth="1"/>
    <col min="7445" max="7445" width="1.453125" style="99" customWidth="1"/>
    <col min="7446" max="7446" width="15.81640625" style="99" customWidth="1"/>
    <col min="7447" max="7678" width="25.1796875" style="99"/>
    <col min="7679" max="7679" width="54.54296875" style="99" customWidth="1"/>
    <col min="7680" max="7680" width="7.453125" style="99" customWidth="1"/>
    <col min="7681" max="7681" width="1.453125" style="99" customWidth="1"/>
    <col min="7682" max="7682" width="15.453125" style="99" bestFit="1" customWidth="1"/>
    <col min="7683" max="7683" width="1.453125" style="99" customWidth="1"/>
    <col min="7684" max="7684" width="16.453125" style="99" customWidth="1"/>
    <col min="7685" max="7685" width="1.453125" style="99" customWidth="1"/>
    <col min="7686" max="7686" width="15.1796875" style="99" bestFit="1" customWidth="1"/>
    <col min="7687" max="7687" width="1.453125" style="99" customWidth="1"/>
    <col min="7688" max="7688" width="14" style="99" customWidth="1"/>
    <col min="7689" max="7689" width="1.453125" style="99" customWidth="1"/>
    <col min="7690" max="7690" width="14" style="99" customWidth="1"/>
    <col min="7691" max="7691" width="1.453125" style="99" customWidth="1"/>
    <col min="7692" max="7692" width="14" style="99" customWidth="1"/>
    <col min="7693" max="7693" width="1.453125" style="99" customWidth="1"/>
    <col min="7694" max="7694" width="14.54296875" style="99" customWidth="1"/>
    <col min="7695" max="7695" width="1.453125" style="99" customWidth="1"/>
    <col min="7696" max="7696" width="16.54296875" style="99" customWidth="1"/>
    <col min="7697" max="7697" width="1.453125" style="99" customWidth="1"/>
    <col min="7698" max="7698" width="15.54296875" style="99" customWidth="1"/>
    <col min="7699" max="7699" width="1.453125" style="99" customWidth="1"/>
    <col min="7700" max="7700" width="14" style="99" customWidth="1"/>
    <col min="7701" max="7701" width="1.453125" style="99" customWidth="1"/>
    <col min="7702" max="7702" width="15.81640625" style="99" customWidth="1"/>
    <col min="7703" max="7934" width="25.1796875" style="99"/>
    <col min="7935" max="7935" width="54.54296875" style="99" customWidth="1"/>
    <col min="7936" max="7936" width="7.453125" style="99" customWidth="1"/>
    <col min="7937" max="7937" width="1.453125" style="99" customWidth="1"/>
    <col min="7938" max="7938" width="15.453125" style="99" bestFit="1" customWidth="1"/>
    <col min="7939" max="7939" width="1.453125" style="99" customWidth="1"/>
    <col min="7940" max="7940" width="16.453125" style="99" customWidth="1"/>
    <col min="7941" max="7941" width="1.453125" style="99" customWidth="1"/>
    <col min="7942" max="7942" width="15.1796875" style="99" bestFit="1" customWidth="1"/>
    <col min="7943" max="7943" width="1.453125" style="99" customWidth="1"/>
    <col min="7944" max="7944" width="14" style="99" customWidth="1"/>
    <col min="7945" max="7945" width="1.453125" style="99" customWidth="1"/>
    <col min="7946" max="7946" width="14" style="99" customWidth="1"/>
    <col min="7947" max="7947" width="1.453125" style="99" customWidth="1"/>
    <col min="7948" max="7948" width="14" style="99" customWidth="1"/>
    <col min="7949" max="7949" width="1.453125" style="99" customWidth="1"/>
    <col min="7950" max="7950" width="14.54296875" style="99" customWidth="1"/>
    <col min="7951" max="7951" width="1.453125" style="99" customWidth="1"/>
    <col min="7952" max="7952" width="16.54296875" style="99" customWidth="1"/>
    <col min="7953" max="7953" width="1.453125" style="99" customWidth="1"/>
    <col min="7954" max="7954" width="15.54296875" style="99" customWidth="1"/>
    <col min="7955" max="7955" width="1.453125" style="99" customWidth="1"/>
    <col min="7956" max="7956" width="14" style="99" customWidth="1"/>
    <col min="7957" max="7957" width="1.453125" style="99" customWidth="1"/>
    <col min="7958" max="7958" width="15.81640625" style="99" customWidth="1"/>
    <col min="7959" max="8190" width="25.1796875" style="99"/>
    <col min="8191" max="8191" width="54.54296875" style="99" customWidth="1"/>
    <col min="8192" max="8192" width="7.453125" style="99" customWidth="1"/>
    <col min="8193" max="8193" width="1.453125" style="99" customWidth="1"/>
    <col min="8194" max="8194" width="15.453125" style="99" bestFit="1" customWidth="1"/>
    <col min="8195" max="8195" width="1.453125" style="99" customWidth="1"/>
    <col min="8196" max="8196" width="16.453125" style="99" customWidth="1"/>
    <col min="8197" max="8197" width="1.453125" style="99" customWidth="1"/>
    <col min="8198" max="8198" width="15.1796875" style="99" bestFit="1" customWidth="1"/>
    <col min="8199" max="8199" width="1.453125" style="99" customWidth="1"/>
    <col min="8200" max="8200" width="14" style="99" customWidth="1"/>
    <col min="8201" max="8201" width="1.453125" style="99" customWidth="1"/>
    <col min="8202" max="8202" width="14" style="99" customWidth="1"/>
    <col min="8203" max="8203" width="1.453125" style="99" customWidth="1"/>
    <col min="8204" max="8204" width="14" style="99" customWidth="1"/>
    <col min="8205" max="8205" width="1.453125" style="99" customWidth="1"/>
    <col min="8206" max="8206" width="14.54296875" style="99" customWidth="1"/>
    <col min="8207" max="8207" width="1.453125" style="99" customWidth="1"/>
    <col min="8208" max="8208" width="16.54296875" style="99" customWidth="1"/>
    <col min="8209" max="8209" width="1.453125" style="99" customWidth="1"/>
    <col min="8210" max="8210" width="15.54296875" style="99" customWidth="1"/>
    <col min="8211" max="8211" width="1.453125" style="99" customWidth="1"/>
    <col min="8212" max="8212" width="14" style="99" customWidth="1"/>
    <col min="8213" max="8213" width="1.453125" style="99" customWidth="1"/>
    <col min="8214" max="8214" width="15.81640625" style="99" customWidth="1"/>
    <col min="8215" max="8446" width="25.1796875" style="99"/>
    <col min="8447" max="8447" width="54.54296875" style="99" customWidth="1"/>
    <col min="8448" max="8448" width="7.453125" style="99" customWidth="1"/>
    <col min="8449" max="8449" width="1.453125" style="99" customWidth="1"/>
    <col min="8450" max="8450" width="15.453125" style="99" bestFit="1" customWidth="1"/>
    <col min="8451" max="8451" width="1.453125" style="99" customWidth="1"/>
    <col min="8452" max="8452" width="16.453125" style="99" customWidth="1"/>
    <col min="8453" max="8453" width="1.453125" style="99" customWidth="1"/>
    <col min="8454" max="8454" width="15.1796875" style="99" bestFit="1" customWidth="1"/>
    <col min="8455" max="8455" width="1.453125" style="99" customWidth="1"/>
    <col min="8456" max="8456" width="14" style="99" customWidth="1"/>
    <col min="8457" max="8457" width="1.453125" style="99" customWidth="1"/>
    <col min="8458" max="8458" width="14" style="99" customWidth="1"/>
    <col min="8459" max="8459" width="1.453125" style="99" customWidth="1"/>
    <col min="8460" max="8460" width="14" style="99" customWidth="1"/>
    <col min="8461" max="8461" width="1.453125" style="99" customWidth="1"/>
    <col min="8462" max="8462" width="14.54296875" style="99" customWidth="1"/>
    <col min="8463" max="8463" width="1.453125" style="99" customWidth="1"/>
    <col min="8464" max="8464" width="16.54296875" style="99" customWidth="1"/>
    <col min="8465" max="8465" width="1.453125" style="99" customWidth="1"/>
    <col min="8466" max="8466" width="15.54296875" style="99" customWidth="1"/>
    <col min="8467" max="8467" width="1.453125" style="99" customWidth="1"/>
    <col min="8468" max="8468" width="14" style="99" customWidth="1"/>
    <col min="8469" max="8469" width="1.453125" style="99" customWidth="1"/>
    <col min="8470" max="8470" width="15.81640625" style="99" customWidth="1"/>
    <col min="8471" max="8702" width="25.1796875" style="99"/>
    <col min="8703" max="8703" width="54.54296875" style="99" customWidth="1"/>
    <col min="8704" max="8704" width="7.453125" style="99" customWidth="1"/>
    <col min="8705" max="8705" width="1.453125" style="99" customWidth="1"/>
    <col min="8706" max="8706" width="15.453125" style="99" bestFit="1" customWidth="1"/>
    <col min="8707" max="8707" width="1.453125" style="99" customWidth="1"/>
    <col min="8708" max="8708" width="16.453125" style="99" customWidth="1"/>
    <col min="8709" max="8709" width="1.453125" style="99" customWidth="1"/>
    <col min="8710" max="8710" width="15.1796875" style="99" bestFit="1" customWidth="1"/>
    <col min="8711" max="8711" width="1.453125" style="99" customWidth="1"/>
    <col min="8712" max="8712" width="14" style="99" customWidth="1"/>
    <col min="8713" max="8713" width="1.453125" style="99" customWidth="1"/>
    <col min="8714" max="8714" width="14" style="99" customWidth="1"/>
    <col min="8715" max="8715" width="1.453125" style="99" customWidth="1"/>
    <col min="8716" max="8716" width="14" style="99" customWidth="1"/>
    <col min="8717" max="8717" width="1.453125" style="99" customWidth="1"/>
    <col min="8718" max="8718" width="14.54296875" style="99" customWidth="1"/>
    <col min="8719" max="8719" width="1.453125" style="99" customWidth="1"/>
    <col min="8720" max="8720" width="16.54296875" style="99" customWidth="1"/>
    <col min="8721" max="8721" width="1.453125" style="99" customWidth="1"/>
    <col min="8722" max="8722" width="15.54296875" style="99" customWidth="1"/>
    <col min="8723" max="8723" width="1.453125" style="99" customWidth="1"/>
    <col min="8724" max="8724" width="14" style="99" customWidth="1"/>
    <col min="8725" max="8725" width="1.453125" style="99" customWidth="1"/>
    <col min="8726" max="8726" width="15.81640625" style="99" customWidth="1"/>
    <col min="8727" max="8958" width="25.1796875" style="99"/>
    <col min="8959" max="8959" width="54.54296875" style="99" customWidth="1"/>
    <col min="8960" max="8960" width="7.453125" style="99" customWidth="1"/>
    <col min="8961" max="8961" width="1.453125" style="99" customWidth="1"/>
    <col min="8962" max="8962" width="15.453125" style="99" bestFit="1" customWidth="1"/>
    <col min="8963" max="8963" width="1.453125" style="99" customWidth="1"/>
    <col min="8964" max="8964" width="16.453125" style="99" customWidth="1"/>
    <col min="8965" max="8965" width="1.453125" style="99" customWidth="1"/>
    <col min="8966" max="8966" width="15.1796875" style="99" bestFit="1" customWidth="1"/>
    <col min="8967" max="8967" width="1.453125" style="99" customWidth="1"/>
    <col min="8968" max="8968" width="14" style="99" customWidth="1"/>
    <col min="8969" max="8969" width="1.453125" style="99" customWidth="1"/>
    <col min="8970" max="8970" width="14" style="99" customWidth="1"/>
    <col min="8971" max="8971" width="1.453125" style="99" customWidth="1"/>
    <col min="8972" max="8972" width="14" style="99" customWidth="1"/>
    <col min="8973" max="8973" width="1.453125" style="99" customWidth="1"/>
    <col min="8974" max="8974" width="14.54296875" style="99" customWidth="1"/>
    <col min="8975" max="8975" width="1.453125" style="99" customWidth="1"/>
    <col min="8976" max="8976" width="16.54296875" style="99" customWidth="1"/>
    <col min="8977" max="8977" width="1.453125" style="99" customWidth="1"/>
    <col min="8978" max="8978" width="15.54296875" style="99" customWidth="1"/>
    <col min="8979" max="8979" width="1.453125" style="99" customWidth="1"/>
    <col min="8980" max="8980" width="14" style="99" customWidth="1"/>
    <col min="8981" max="8981" width="1.453125" style="99" customWidth="1"/>
    <col min="8982" max="8982" width="15.81640625" style="99" customWidth="1"/>
    <col min="8983" max="9214" width="25.1796875" style="99"/>
    <col min="9215" max="9215" width="54.54296875" style="99" customWidth="1"/>
    <col min="9216" max="9216" width="7.453125" style="99" customWidth="1"/>
    <col min="9217" max="9217" width="1.453125" style="99" customWidth="1"/>
    <col min="9218" max="9218" width="15.453125" style="99" bestFit="1" customWidth="1"/>
    <col min="9219" max="9219" width="1.453125" style="99" customWidth="1"/>
    <col min="9220" max="9220" width="16.453125" style="99" customWidth="1"/>
    <col min="9221" max="9221" width="1.453125" style="99" customWidth="1"/>
    <col min="9222" max="9222" width="15.1796875" style="99" bestFit="1" customWidth="1"/>
    <col min="9223" max="9223" width="1.453125" style="99" customWidth="1"/>
    <col min="9224" max="9224" width="14" style="99" customWidth="1"/>
    <col min="9225" max="9225" width="1.453125" style="99" customWidth="1"/>
    <col min="9226" max="9226" width="14" style="99" customWidth="1"/>
    <col min="9227" max="9227" width="1.453125" style="99" customWidth="1"/>
    <col min="9228" max="9228" width="14" style="99" customWidth="1"/>
    <col min="9229" max="9229" width="1.453125" style="99" customWidth="1"/>
    <col min="9230" max="9230" width="14.54296875" style="99" customWidth="1"/>
    <col min="9231" max="9231" width="1.453125" style="99" customWidth="1"/>
    <col min="9232" max="9232" width="16.54296875" style="99" customWidth="1"/>
    <col min="9233" max="9233" width="1.453125" style="99" customWidth="1"/>
    <col min="9234" max="9234" width="15.54296875" style="99" customWidth="1"/>
    <col min="9235" max="9235" width="1.453125" style="99" customWidth="1"/>
    <col min="9236" max="9236" width="14" style="99" customWidth="1"/>
    <col min="9237" max="9237" width="1.453125" style="99" customWidth="1"/>
    <col min="9238" max="9238" width="15.81640625" style="99" customWidth="1"/>
    <col min="9239" max="9470" width="25.1796875" style="99"/>
    <col min="9471" max="9471" width="54.54296875" style="99" customWidth="1"/>
    <col min="9472" max="9472" width="7.453125" style="99" customWidth="1"/>
    <col min="9473" max="9473" width="1.453125" style="99" customWidth="1"/>
    <col min="9474" max="9474" width="15.453125" style="99" bestFit="1" customWidth="1"/>
    <col min="9475" max="9475" width="1.453125" style="99" customWidth="1"/>
    <col min="9476" max="9476" width="16.453125" style="99" customWidth="1"/>
    <col min="9477" max="9477" width="1.453125" style="99" customWidth="1"/>
    <col min="9478" max="9478" width="15.1796875" style="99" bestFit="1" customWidth="1"/>
    <col min="9479" max="9479" width="1.453125" style="99" customWidth="1"/>
    <col min="9480" max="9480" width="14" style="99" customWidth="1"/>
    <col min="9481" max="9481" width="1.453125" style="99" customWidth="1"/>
    <col min="9482" max="9482" width="14" style="99" customWidth="1"/>
    <col min="9483" max="9483" width="1.453125" style="99" customWidth="1"/>
    <col min="9484" max="9484" width="14" style="99" customWidth="1"/>
    <col min="9485" max="9485" width="1.453125" style="99" customWidth="1"/>
    <col min="9486" max="9486" width="14.54296875" style="99" customWidth="1"/>
    <col min="9487" max="9487" width="1.453125" style="99" customWidth="1"/>
    <col min="9488" max="9488" width="16.54296875" style="99" customWidth="1"/>
    <col min="9489" max="9489" width="1.453125" style="99" customWidth="1"/>
    <col min="9490" max="9490" width="15.54296875" style="99" customWidth="1"/>
    <col min="9491" max="9491" width="1.453125" style="99" customWidth="1"/>
    <col min="9492" max="9492" width="14" style="99" customWidth="1"/>
    <col min="9493" max="9493" width="1.453125" style="99" customWidth="1"/>
    <col min="9494" max="9494" width="15.81640625" style="99" customWidth="1"/>
    <col min="9495" max="9726" width="25.1796875" style="99"/>
    <col min="9727" max="9727" width="54.54296875" style="99" customWidth="1"/>
    <col min="9728" max="9728" width="7.453125" style="99" customWidth="1"/>
    <col min="9729" max="9729" width="1.453125" style="99" customWidth="1"/>
    <col min="9730" max="9730" width="15.453125" style="99" bestFit="1" customWidth="1"/>
    <col min="9731" max="9731" width="1.453125" style="99" customWidth="1"/>
    <col min="9732" max="9732" width="16.453125" style="99" customWidth="1"/>
    <col min="9733" max="9733" width="1.453125" style="99" customWidth="1"/>
    <col min="9734" max="9734" width="15.1796875" style="99" bestFit="1" customWidth="1"/>
    <col min="9735" max="9735" width="1.453125" style="99" customWidth="1"/>
    <col min="9736" max="9736" width="14" style="99" customWidth="1"/>
    <col min="9737" max="9737" width="1.453125" style="99" customWidth="1"/>
    <col min="9738" max="9738" width="14" style="99" customWidth="1"/>
    <col min="9739" max="9739" width="1.453125" style="99" customWidth="1"/>
    <col min="9740" max="9740" width="14" style="99" customWidth="1"/>
    <col min="9741" max="9741" width="1.453125" style="99" customWidth="1"/>
    <col min="9742" max="9742" width="14.54296875" style="99" customWidth="1"/>
    <col min="9743" max="9743" width="1.453125" style="99" customWidth="1"/>
    <col min="9744" max="9744" width="16.54296875" style="99" customWidth="1"/>
    <col min="9745" max="9745" width="1.453125" style="99" customWidth="1"/>
    <col min="9746" max="9746" width="15.54296875" style="99" customWidth="1"/>
    <col min="9747" max="9747" width="1.453125" style="99" customWidth="1"/>
    <col min="9748" max="9748" width="14" style="99" customWidth="1"/>
    <col min="9749" max="9749" width="1.453125" style="99" customWidth="1"/>
    <col min="9750" max="9750" width="15.81640625" style="99" customWidth="1"/>
    <col min="9751" max="9982" width="25.1796875" style="99"/>
    <col min="9983" max="9983" width="54.54296875" style="99" customWidth="1"/>
    <col min="9984" max="9984" width="7.453125" style="99" customWidth="1"/>
    <col min="9985" max="9985" width="1.453125" style="99" customWidth="1"/>
    <col min="9986" max="9986" width="15.453125" style="99" bestFit="1" customWidth="1"/>
    <col min="9987" max="9987" width="1.453125" style="99" customWidth="1"/>
    <col min="9988" max="9988" width="16.453125" style="99" customWidth="1"/>
    <col min="9989" max="9989" width="1.453125" style="99" customWidth="1"/>
    <col min="9990" max="9990" width="15.1796875" style="99" bestFit="1" customWidth="1"/>
    <col min="9991" max="9991" width="1.453125" style="99" customWidth="1"/>
    <col min="9992" max="9992" width="14" style="99" customWidth="1"/>
    <col min="9993" max="9993" width="1.453125" style="99" customWidth="1"/>
    <col min="9994" max="9994" width="14" style="99" customWidth="1"/>
    <col min="9995" max="9995" width="1.453125" style="99" customWidth="1"/>
    <col min="9996" max="9996" width="14" style="99" customWidth="1"/>
    <col min="9997" max="9997" width="1.453125" style="99" customWidth="1"/>
    <col min="9998" max="9998" width="14.54296875" style="99" customWidth="1"/>
    <col min="9999" max="9999" width="1.453125" style="99" customWidth="1"/>
    <col min="10000" max="10000" width="16.54296875" style="99" customWidth="1"/>
    <col min="10001" max="10001" width="1.453125" style="99" customWidth="1"/>
    <col min="10002" max="10002" width="15.54296875" style="99" customWidth="1"/>
    <col min="10003" max="10003" width="1.453125" style="99" customWidth="1"/>
    <col min="10004" max="10004" width="14" style="99" customWidth="1"/>
    <col min="10005" max="10005" width="1.453125" style="99" customWidth="1"/>
    <col min="10006" max="10006" width="15.81640625" style="99" customWidth="1"/>
    <col min="10007" max="10238" width="25.1796875" style="99"/>
    <col min="10239" max="10239" width="54.54296875" style="99" customWidth="1"/>
    <col min="10240" max="10240" width="7.453125" style="99" customWidth="1"/>
    <col min="10241" max="10241" width="1.453125" style="99" customWidth="1"/>
    <col min="10242" max="10242" width="15.453125" style="99" bestFit="1" customWidth="1"/>
    <col min="10243" max="10243" width="1.453125" style="99" customWidth="1"/>
    <col min="10244" max="10244" width="16.453125" style="99" customWidth="1"/>
    <col min="10245" max="10245" width="1.453125" style="99" customWidth="1"/>
    <col min="10246" max="10246" width="15.1796875" style="99" bestFit="1" customWidth="1"/>
    <col min="10247" max="10247" width="1.453125" style="99" customWidth="1"/>
    <col min="10248" max="10248" width="14" style="99" customWidth="1"/>
    <col min="10249" max="10249" width="1.453125" style="99" customWidth="1"/>
    <col min="10250" max="10250" width="14" style="99" customWidth="1"/>
    <col min="10251" max="10251" width="1.453125" style="99" customWidth="1"/>
    <col min="10252" max="10252" width="14" style="99" customWidth="1"/>
    <col min="10253" max="10253" width="1.453125" style="99" customWidth="1"/>
    <col min="10254" max="10254" width="14.54296875" style="99" customWidth="1"/>
    <col min="10255" max="10255" width="1.453125" style="99" customWidth="1"/>
    <col min="10256" max="10256" width="16.54296875" style="99" customWidth="1"/>
    <col min="10257" max="10257" width="1.453125" style="99" customWidth="1"/>
    <col min="10258" max="10258" width="15.54296875" style="99" customWidth="1"/>
    <col min="10259" max="10259" width="1.453125" style="99" customWidth="1"/>
    <col min="10260" max="10260" width="14" style="99" customWidth="1"/>
    <col min="10261" max="10261" width="1.453125" style="99" customWidth="1"/>
    <col min="10262" max="10262" width="15.81640625" style="99" customWidth="1"/>
    <col min="10263" max="10494" width="25.1796875" style="99"/>
    <col min="10495" max="10495" width="54.54296875" style="99" customWidth="1"/>
    <col min="10496" max="10496" width="7.453125" style="99" customWidth="1"/>
    <col min="10497" max="10497" width="1.453125" style="99" customWidth="1"/>
    <col min="10498" max="10498" width="15.453125" style="99" bestFit="1" customWidth="1"/>
    <col min="10499" max="10499" width="1.453125" style="99" customWidth="1"/>
    <col min="10500" max="10500" width="16.453125" style="99" customWidth="1"/>
    <col min="10501" max="10501" width="1.453125" style="99" customWidth="1"/>
    <col min="10502" max="10502" width="15.1796875" style="99" bestFit="1" customWidth="1"/>
    <col min="10503" max="10503" width="1.453125" style="99" customWidth="1"/>
    <col min="10504" max="10504" width="14" style="99" customWidth="1"/>
    <col min="10505" max="10505" width="1.453125" style="99" customWidth="1"/>
    <col min="10506" max="10506" width="14" style="99" customWidth="1"/>
    <col min="10507" max="10507" width="1.453125" style="99" customWidth="1"/>
    <col min="10508" max="10508" width="14" style="99" customWidth="1"/>
    <col min="10509" max="10509" width="1.453125" style="99" customWidth="1"/>
    <col min="10510" max="10510" width="14.54296875" style="99" customWidth="1"/>
    <col min="10511" max="10511" width="1.453125" style="99" customWidth="1"/>
    <col min="10512" max="10512" width="16.54296875" style="99" customWidth="1"/>
    <col min="10513" max="10513" width="1.453125" style="99" customWidth="1"/>
    <col min="10514" max="10514" width="15.54296875" style="99" customWidth="1"/>
    <col min="10515" max="10515" width="1.453125" style="99" customWidth="1"/>
    <col min="10516" max="10516" width="14" style="99" customWidth="1"/>
    <col min="10517" max="10517" width="1.453125" style="99" customWidth="1"/>
    <col min="10518" max="10518" width="15.81640625" style="99" customWidth="1"/>
    <col min="10519" max="10750" width="25.1796875" style="99"/>
    <col min="10751" max="10751" width="54.54296875" style="99" customWidth="1"/>
    <col min="10752" max="10752" width="7.453125" style="99" customWidth="1"/>
    <col min="10753" max="10753" width="1.453125" style="99" customWidth="1"/>
    <col min="10754" max="10754" width="15.453125" style="99" bestFit="1" customWidth="1"/>
    <col min="10755" max="10755" width="1.453125" style="99" customWidth="1"/>
    <col min="10756" max="10756" width="16.453125" style="99" customWidth="1"/>
    <col min="10757" max="10757" width="1.453125" style="99" customWidth="1"/>
    <col min="10758" max="10758" width="15.1796875" style="99" bestFit="1" customWidth="1"/>
    <col min="10759" max="10759" width="1.453125" style="99" customWidth="1"/>
    <col min="10760" max="10760" width="14" style="99" customWidth="1"/>
    <col min="10761" max="10761" width="1.453125" style="99" customWidth="1"/>
    <col min="10762" max="10762" width="14" style="99" customWidth="1"/>
    <col min="10763" max="10763" width="1.453125" style="99" customWidth="1"/>
    <col min="10764" max="10764" width="14" style="99" customWidth="1"/>
    <col min="10765" max="10765" width="1.453125" style="99" customWidth="1"/>
    <col min="10766" max="10766" width="14.54296875" style="99" customWidth="1"/>
    <col min="10767" max="10767" width="1.453125" style="99" customWidth="1"/>
    <col min="10768" max="10768" width="16.54296875" style="99" customWidth="1"/>
    <col min="10769" max="10769" width="1.453125" style="99" customWidth="1"/>
    <col min="10770" max="10770" width="15.54296875" style="99" customWidth="1"/>
    <col min="10771" max="10771" width="1.453125" style="99" customWidth="1"/>
    <col min="10772" max="10772" width="14" style="99" customWidth="1"/>
    <col min="10773" max="10773" width="1.453125" style="99" customWidth="1"/>
    <col min="10774" max="10774" width="15.81640625" style="99" customWidth="1"/>
    <col min="10775" max="11006" width="25.1796875" style="99"/>
    <col min="11007" max="11007" width="54.54296875" style="99" customWidth="1"/>
    <col min="11008" max="11008" width="7.453125" style="99" customWidth="1"/>
    <col min="11009" max="11009" width="1.453125" style="99" customWidth="1"/>
    <col min="11010" max="11010" width="15.453125" style="99" bestFit="1" customWidth="1"/>
    <col min="11011" max="11011" width="1.453125" style="99" customWidth="1"/>
    <col min="11012" max="11012" width="16.453125" style="99" customWidth="1"/>
    <col min="11013" max="11013" width="1.453125" style="99" customWidth="1"/>
    <col min="11014" max="11014" width="15.1796875" style="99" bestFit="1" customWidth="1"/>
    <col min="11015" max="11015" width="1.453125" style="99" customWidth="1"/>
    <col min="11016" max="11016" width="14" style="99" customWidth="1"/>
    <col min="11017" max="11017" width="1.453125" style="99" customWidth="1"/>
    <col min="11018" max="11018" width="14" style="99" customWidth="1"/>
    <col min="11019" max="11019" width="1.453125" style="99" customWidth="1"/>
    <col min="11020" max="11020" width="14" style="99" customWidth="1"/>
    <col min="11021" max="11021" width="1.453125" style="99" customWidth="1"/>
    <col min="11022" max="11022" width="14.54296875" style="99" customWidth="1"/>
    <col min="11023" max="11023" width="1.453125" style="99" customWidth="1"/>
    <col min="11024" max="11024" width="16.54296875" style="99" customWidth="1"/>
    <col min="11025" max="11025" width="1.453125" style="99" customWidth="1"/>
    <col min="11026" max="11026" width="15.54296875" style="99" customWidth="1"/>
    <col min="11027" max="11027" width="1.453125" style="99" customWidth="1"/>
    <col min="11028" max="11028" width="14" style="99" customWidth="1"/>
    <col min="11029" max="11029" width="1.453125" style="99" customWidth="1"/>
    <col min="11030" max="11030" width="15.81640625" style="99" customWidth="1"/>
    <col min="11031" max="11262" width="25.1796875" style="99"/>
    <col min="11263" max="11263" width="54.54296875" style="99" customWidth="1"/>
    <col min="11264" max="11264" width="7.453125" style="99" customWidth="1"/>
    <col min="11265" max="11265" width="1.453125" style="99" customWidth="1"/>
    <col min="11266" max="11266" width="15.453125" style="99" bestFit="1" customWidth="1"/>
    <col min="11267" max="11267" width="1.453125" style="99" customWidth="1"/>
    <col min="11268" max="11268" width="16.453125" style="99" customWidth="1"/>
    <col min="11269" max="11269" width="1.453125" style="99" customWidth="1"/>
    <col min="11270" max="11270" width="15.1796875" style="99" bestFit="1" customWidth="1"/>
    <col min="11271" max="11271" width="1.453125" style="99" customWidth="1"/>
    <col min="11272" max="11272" width="14" style="99" customWidth="1"/>
    <col min="11273" max="11273" width="1.453125" style="99" customWidth="1"/>
    <col min="11274" max="11274" width="14" style="99" customWidth="1"/>
    <col min="11275" max="11275" width="1.453125" style="99" customWidth="1"/>
    <col min="11276" max="11276" width="14" style="99" customWidth="1"/>
    <col min="11277" max="11277" width="1.453125" style="99" customWidth="1"/>
    <col min="11278" max="11278" width="14.54296875" style="99" customWidth="1"/>
    <col min="11279" max="11279" width="1.453125" style="99" customWidth="1"/>
    <col min="11280" max="11280" width="16.54296875" style="99" customWidth="1"/>
    <col min="11281" max="11281" width="1.453125" style="99" customWidth="1"/>
    <col min="11282" max="11282" width="15.54296875" style="99" customWidth="1"/>
    <col min="11283" max="11283" width="1.453125" style="99" customWidth="1"/>
    <col min="11284" max="11284" width="14" style="99" customWidth="1"/>
    <col min="11285" max="11285" width="1.453125" style="99" customWidth="1"/>
    <col min="11286" max="11286" width="15.81640625" style="99" customWidth="1"/>
    <col min="11287" max="11518" width="25.1796875" style="99"/>
    <col min="11519" max="11519" width="54.54296875" style="99" customWidth="1"/>
    <col min="11520" max="11520" width="7.453125" style="99" customWidth="1"/>
    <col min="11521" max="11521" width="1.453125" style="99" customWidth="1"/>
    <col min="11522" max="11522" width="15.453125" style="99" bestFit="1" customWidth="1"/>
    <col min="11523" max="11523" width="1.453125" style="99" customWidth="1"/>
    <col min="11524" max="11524" width="16.453125" style="99" customWidth="1"/>
    <col min="11525" max="11525" width="1.453125" style="99" customWidth="1"/>
    <col min="11526" max="11526" width="15.1796875" style="99" bestFit="1" customWidth="1"/>
    <col min="11527" max="11527" width="1.453125" style="99" customWidth="1"/>
    <col min="11528" max="11528" width="14" style="99" customWidth="1"/>
    <col min="11529" max="11529" width="1.453125" style="99" customWidth="1"/>
    <col min="11530" max="11530" width="14" style="99" customWidth="1"/>
    <col min="11531" max="11531" width="1.453125" style="99" customWidth="1"/>
    <col min="11532" max="11532" width="14" style="99" customWidth="1"/>
    <col min="11533" max="11533" width="1.453125" style="99" customWidth="1"/>
    <col min="11534" max="11534" width="14.54296875" style="99" customWidth="1"/>
    <col min="11535" max="11535" width="1.453125" style="99" customWidth="1"/>
    <col min="11536" max="11536" width="16.54296875" style="99" customWidth="1"/>
    <col min="11537" max="11537" width="1.453125" style="99" customWidth="1"/>
    <col min="11538" max="11538" width="15.54296875" style="99" customWidth="1"/>
    <col min="11539" max="11539" width="1.453125" style="99" customWidth="1"/>
    <col min="11540" max="11540" width="14" style="99" customWidth="1"/>
    <col min="11541" max="11541" width="1.453125" style="99" customWidth="1"/>
    <col min="11542" max="11542" width="15.81640625" style="99" customWidth="1"/>
    <col min="11543" max="11774" width="25.1796875" style="99"/>
    <col min="11775" max="11775" width="54.54296875" style="99" customWidth="1"/>
    <col min="11776" max="11776" width="7.453125" style="99" customWidth="1"/>
    <col min="11777" max="11777" width="1.453125" style="99" customWidth="1"/>
    <col min="11778" max="11778" width="15.453125" style="99" bestFit="1" customWidth="1"/>
    <col min="11779" max="11779" width="1.453125" style="99" customWidth="1"/>
    <col min="11780" max="11780" width="16.453125" style="99" customWidth="1"/>
    <col min="11781" max="11781" width="1.453125" style="99" customWidth="1"/>
    <col min="11782" max="11782" width="15.1796875" style="99" bestFit="1" customWidth="1"/>
    <col min="11783" max="11783" width="1.453125" style="99" customWidth="1"/>
    <col min="11784" max="11784" width="14" style="99" customWidth="1"/>
    <col min="11785" max="11785" width="1.453125" style="99" customWidth="1"/>
    <col min="11786" max="11786" width="14" style="99" customWidth="1"/>
    <col min="11787" max="11787" width="1.453125" style="99" customWidth="1"/>
    <col min="11788" max="11788" width="14" style="99" customWidth="1"/>
    <col min="11789" max="11789" width="1.453125" style="99" customWidth="1"/>
    <col min="11790" max="11790" width="14.54296875" style="99" customWidth="1"/>
    <col min="11791" max="11791" width="1.453125" style="99" customWidth="1"/>
    <col min="11792" max="11792" width="16.54296875" style="99" customWidth="1"/>
    <col min="11793" max="11793" width="1.453125" style="99" customWidth="1"/>
    <col min="11794" max="11794" width="15.54296875" style="99" customWidth="1"/>
    <col min="11795" max="11795" width="1.453125" style="99" customWidth="1"/>
    <col min="11796" max="11796" width="14" style="99" customWidth="1"/>
    <col min="11797" max="11797" width="1.453125" style="99" customWidth="1"/>
    <col min="11798" max="11798" width="15.81640625" style="99" customWidth="1"/>
    <col min="11799" max="12030" width="25.1796875" style="99"/>
    <col min="12031" max="12031" width="54.54296875" style="99" customWidth="1"/>
    <col min="12032" max="12032" width="7.453125" style="99" customWidth="1"/>
    <col min="12033" max="12033" width="1.453125" style="99" customWidth="1"/>
    <col min="12034" max="12034" width="15.453125" style="99" bestFit="1" customWidth="1"/>
    <col min="12035" max="12035" width="1.453125" style="99" customWidth="1"/>
    <col min="12036" max="12036" width="16.453125" style="99" customWidth="1"/>
    <col min="12037" max="12037" width="1.453125" style="99" customWidth="1"/>
    <col min="12038" max="12038" width="15.1796875" style="99" bestFit="1" customWidth="1"/>
    <col min="12039" max="12039" width="1.453125" style="99" customWidth="1"/>
    <col min="12040" max="12040" width="14" style="99" customWidth="1"/>
    <col min="12041" max="12041" width="1.453125" style="99" customWidth="1"/>
    <col min="12042" max="12042" width="14" style="99" customWidth="1"/>
    <col min="12043" max="12043" width="1.453125" style="99" customWidth="1"/>
    <col min="12044" max="12044" width="14" style="99" customWidth="1"/>
    <col min="12045" max="12045" width="1.453125" style="99" customWidth="1"/>
    <col min="12046" max="12046" width="14.54296875" style="99" customWidth="1"/>
    <col min="12047" max="12047" width="1.453125" style="99" customWidth="1"/>
    <col min="12048" max="12048" width="16.54296875" style="99" customWidth="1"/>
    <col min="12049" max="12049" width="1.453125" style="99" customWidth="1"/>
    <col min="12050" max="12050" width="15.54296875" style="99" customWidth="1"/>
    <col min="12051" max="12051" width="1.453125" style="99" customWidth="1"/>
    <col min="12052" max="12052" width="14" style="99" customWidth="1"/>
    <col min="12053" max="12053" width="1.453125" style="99" customWidth="1"/>
    <col min="12054" max="12054" width="15.81640625" style="99" customWidth="1"/>
    <col min="12055" max="12286" width="25.1796875" style="99"/>
    <col min="12287" max="12287" width="54.54296875" style="99" customWidth="1"/>
    <col min="12288" max="12288" width="7.453125" style="99" customWidth="1"/>
    <col min="12289" max="12289" width="1.453125" style="99" customWidth="1"/>
    <col min="12290" max="12290" width="15.453125" style="99" bestFit="1" customWidth="1"/>
    <col min="12291" max="12291" width="1.453125" style="99" customWidth="1"/>
    <col min="12292" max="12292" width="16.453125" style="99" customWidth="1"/>
    <col min="12293" max="12293" width="1.453125" style="99" customWidth="1"/>
    <col min="12294" max="12294" width="15.1796875" style="99" bestFit="1" customWidth="1"/>
    <col min="12295" max="12295" width="1.453125" style="99" customWidth="1"/>
    <col min="12296" max="12296" width="14" style="99" customWidth="1"/>
    <col min="12297" max="12297" width="1.453125" style="99" customWidth="1"/>
    <col min="12298" max="12298" width="14" style="99" customWidth="1"/>
    <col min="12299" max="12299" width="1.453125" style="99" customWidth="1"/>
    <col min="12300" max="12300" width="14" style="99" customWidth="1"/>
    <col min="12301" max="12301" width="1.453125" style="99" customWidth="1"/>
    <col min="12302" max="12302" width="14.54296875" style="99" customWidth="1"/>
    <col min="12303" max="12303" width="1.453125" style="99" customWidth="1"/>
    <col min="12304" max="12304" width="16.54296875" style="99" customWidth="1"/>
    <col min="12305" max="12305" width="1.453125" style="99" customWidth="1"/>
    <col min="12306" max="12306" width="15.54296875" style="99" customWidth="1"/>
    <col min="12307" max="12307" width="1.453125" style="99" customWidth="1"/>
    <col min="12308" max="12308" width="14" style="99" customWidth="1"/>
    <col min="12309" max="12309" width="1.453125" style="99" customWidth="1"/>
    <col min="12310" max="12310" width="15.81640625" style="99" customWidth="1"/>
    <col min="12311" max="12542" width="25.1796875" style="99"/>
    <col min="12543" max="12543" width="54.54296875" style="99" customWidth="1"/>
    <col min="12544" max="12544" width="7.453125" style="99" customWidth="1"/>
    <col min="12545" max="12545" width="1.453125" style="99" customWidth="1"/>
    <col min="12546" max="12546" width="15.453125" style="99" bestFit="1" customWidth="1"/>
    <col min="12547" max="12547" width="1.453125" style="99" customWidth="1"/>
    <col min="12548" max="12548" width="16.453125" style="99" customWidth="1"/>
    <col min="12549" max="12549" width="1.453125" style="99" customWidth="1"/>
    <col min="12550" max="12550" width="15.1796875" style="99" bestFit="1" customWidth="1"/>
    <col min="12551" max="12551" width="1.453125" style="99" customWidth="1"/>
    <col min="12552" max="12552" width="14" style="99" customWidth="1"/>
    <col min="12553" max="12553" width="1.453125" style="99" customWidth="1"/>
    <col min="12554" max="12554" width="14" style="99" customWidth="1"/>
    <col min="12555" max="12555" width="1.453125" style="99" customWidth="1"/>
    <col min="12556" max="12556" width="14" style="99" customWidth="1"/>
    <col min="12557" max="12557" width="1.453125" style="99" customWidth="1"/>
    <col min="12558" max="12558" width="14.54296875" style="99" customWidth="1"/>
    <col min="12559" max="12559" width="1.453125" style="99" customWidth="1"/>
    <col min="12560" max="12560" width="16.54296875" style="99" customWidth="1"/>
    <col min="12561" max="12561" width="1.453125" style="99" customWidth="1"/>
    <col min="12562" max="12562" width="15.54296875" style="99" customWidth="1"/>
    <col min="12563" max="12563" width="1.453125" style="99" customWidth="1"/>
    <col min="12564" max="12564" width="14" style="99" customWidth="1"/>
    <col min="12565" max="12565" width="1.453125" style="99" customWidth="1"/>
    <col min="12566" max="12566" width="15.81640625" style="99" customWidth="1"/>
    <col min="12567" max="12798" width="25.1796875" style="99"/>
    <col min="12799" max="12799" width="54.54296875" style="99" customWidth="1"/>
    <col min="12800" max="12800" width="7.453125" style="99" customWidth="1"/>
    <col min="12801" max="12801" width="1.453125" style="99" customWidth="1"/>
    <col min="12802" max="12802" width="15.453125" style="99" bestFit="1" customWidth="1"/>
    <col min="12803" max="12803" width="1.453125" style="99" customWidth="1"/>
    <col min="12804" max="12804" width="16.453125" style="99" customWidth="1"/>
    <col min="12805" max="12805" width="1.453125" style="99" customWidth="1"/>
    <col min="12806" max="12806" width="15.1796875" style="99" bestFit="1" customWidth="1"/>
    <col min="12807" max="12807" width="1.453125" style="99" customWidth="1"/>
    <col min="12808" max="12808" width="14" style="99" customWidth="1"/>
    <col min="12809" max="12809" width="1.453125" style="99" customWidth="1"/>
    <col min="12810" max="12810" width="14" style="99" customWidth="1"/>
    <col min="12811" max="12811" width="1.453125" style="99" customWidth="1"/>
    <col min="12812" max="12812" width="14" style="99" customWidth="1"/>
    <col min="12813" max="12813" width="1.453125" style="99" customWidth="1"/>
    <col min="12814" max="12814" width="14.54296875" style="99" customWidth="1"/>
    <col min="12815" max="12815" width="1.453125" style="99" customWidth="1"/>
    <col min="12816" max="12816" width="16.54296875" style="99" customWidth="1"/>
    <col min="12817" max="12817" width="1.453125" style="99" customWidth="1"/>
    <col min="12818" max="12818" width="15.54296875" style="99" customWidth="1"/>
    <col min="12819" max="12819" width="1.453125" style="99" customWidth="1"/>
    <col min="12820" max="12820" width="14" style="99" customWidth="1"/>
    <col min="12821" max="12821" width="1.453125" style="99" customWidth="1"/>
    <col min="12822" max="12822" width="15.81640625" style="99" customWidth="1"/>
    <col min="12823" max="13054" width="25.1796875" style="99"/>
    <col min="13055" max="13055" width="54.54296875" style="99" customWidth="1"/>
    <col min="13056" max="13056" width="7.453125" style="99" customWidth="1"/>
    <col min="13057" max="13057" width="1.453125" style="99" customWidth="1"/>
    <col min="13058" max="13058" width="15.453125" style="99" bestFit="1" customWidth="1"/>
    <col min="13059" max="13059" width="1.453125" style="99" customWidth="1"/>
    <col min="13060" max="13060" width="16.453125" style="99" customWidth="1"/>
    <col min="13061" max="13061" width="1.453125" style="99" customWidth="1"/>
    <col min="13062" max="13062" width="15.1796875" style="99" bestFit="1" customWidth="1"/>
    <col min="13063" max="13063" width="1.453125" style="99" customWidth="1"/>
    <col min="13064" max="13064" width="14" style="99" customWidth="1"/>
    <col min="13065" max="13065" width="1.453125" style="99" customWidth="1"/>
    <col min="13066" max="13066" width="14" style="99" customWidth="1"/>
    <col min="13067" max="13067" width="1.453125" style="99" customWidth="1"/>
    <col min="13068" max="13068" width="14" style="99" customWidth="1"/>
    <col min="13069" max="13069" width="1.453125" style="99" customWidth="1"/>
    <col min="13070" max="13070" width="14.54296875" style="99" customWidth="1"/>
    <col min="13071" max="13071" width="1.453125" style="99" customWidth="1"/>
    <col min="13072" max="13072" width="16.54296875" style="99" customWidth="1"/>
    <col min="13073" max="13073" width="1.453125" style="99" customWidth="1"/>
    <col min="13074" max="13074" width="15.54296875" style="99" customWidth="1"/>
    <col min="13075" max="13075" width="1.453125" style="99" customWidth="1"/>
    <col min="13076" max="13076" width="14" style="99" customWidth="1"/>
    <col min="13077" max="13077" width="1.453125" style="99" customWidth="1"/>
    <col min="13078" max="13078" width="15.81640625" style="99" customWidth="1"/>
    <col min="13079" max="13310" width="25.1796875" style="99"/>
    <col min="13311" max="13311" width="54.54296875" style="99" customWidth="1"/>
    <col min="13312" max="13312" width="7.453125" style="99" customWidth="1"/>
    <col min="13313" max="13313" width="1.453125" style="99" customWidth="1"/>
    <col min="13314" max="13314" width="15.453125" style="99" bestFit="1" customWidth="1"/>
    <col min="13315" max="13315" width="1.453125" style="99" customWidth="1"/>
    <col min="13316" max="13316" width="16.453125" style="99" customWidth="1"/>
    <col min="13317" max="13317" width="1.453125" style="99" customWidth="1"/>
    <col min="13318" max="13318" width="15.1796875" style="99" bestFit="1" customWidth="1"/>
    <col min="13319" max="13319" width="1.453125" style="99" customWidth="1"/>
    <col min="13320" max="13320" width="14" style="99" customWidth="1"/>
    <col min="13321" max="13321" width="1.453125" style="99" customWidth="1"/>
    <col min="13322" max="13322" width="14" style="99" customWidth="1"/>
    <col min="13323" max="13323" width="1.453125" style="99" customWidth="1"/>
    <col min="13324" max="13324" width="14" style="99" customWidth="1"/>
    <col min="13325" max="13325" width="1.453125" style="99" customWidth="1"/>
    <col min="13326" max="13326" width="14.54296875" style="99" customWidth="1"/>
    <col min="13327" max="13327" width="1.453125" style="99" customWidth="1"/>
    <col min="13328" max="13328" width="16.54296875" style="99" customWidth="1"/>
    <col min="13329" max="13329" width="1.453125" style="99" customWidth="1"/>
    <col min="13330" max="13330" width="15.54296875" style="99" customWidth="1"/>
    <col min="13331" max="13331" width="1.453125" style="99" customWidth="1"/>
    <col min="13332" max="13332" width="14" style="99" customWidth="1"/>
    <col min="13333" max="13333" width="1.453125" style="99" customWidth="1"/>
    <col min="13334" max="13334" width="15.81640625" style="99" customWidth="1"/>
    <col min="13335" max="13566" width="25.1796875" style="99"/>
    <col min="13567" max="13567" width="54.54296875" style="99" customWidth="1"/>
    <col min="13568" max="13568" width="7.453125" style="99" customWidth="1"/>
    <col min="13569" max="13569" width="1.453125" style="99" customWidth="1"/>
    <col min="13570" max="13570" width="15.453125" style="99" bestFit="1" customWidth="1"/>
    <col min="13571" max="13571" width="1.453125" style="99" customWidth="1"/>
    <col min="13572" max="13572" width="16.453125" style="99" customWidth="1"/>
    <col min="13573" max="13573" width="1.453125" style="99" customWidth="1"/>
    <col min="13574" max="13574" width="15.1796875" style="99" bestFit="1" customWidth="1"/>
    <col min="13575" max="13575" width="1.453125" style="99" customWidth="1"/>
    <col min="13576" max="13576" width="14" style="99" customWidth="1"/>
    <col min="13577" max="13577" width="1.453125" style="99" customWidth="1"/>
    <col min="13578" max="13578" width="14" style="99" customWidth="1"/>
    <col min="13579" max="13579" width="1.453125" style="99" customWidth="1"/>
    <col min="13580" max="13580" width="14" style="99" customWidth="1"/>
    <col min="13581" max="13581" width="1.453125" style="99" customWidth="1"/>
    <col min="13582" max="13582" width="14.54296875" style="99" customWidth="1"/>
    <col min="13583" max="13583" width="1.453125" style="99" customWidth="1"/>
    <col min="13584" max="13584" width="16.54296875" style="99" customWidth="1"/>
    <col min="13585" max="13585" width="1.453125" style="99" customWidth="1"/>
    <col min="13586" max="13586" width="15.54296875" style="99" customWidth="1"/>
    <col min="13587" max="13587" width="1.453125" style="99" customWidth="1"/>
    <col min="13588" max="13588" width="14" style="99" customWidth="1"/>
    <col min="13589" max="13589" width="1.453125" style="99" customWidth="1"/>
    <col min="13590" max="13590" width="15.81640625" style="99" customWidth="1"/>
    <col min="13591" max="13822" width="25.1796875" style="99"/>
    <col min="13823" max="13823" width="54.54296875" style="99" customWidth="1"/>
    <col min="13824" max="13824" width="7.453125" style="99" customWidth="1"/>
    <col min="13825" max="13825" width="1.453125" style="99" customWidth="1"/>
    <col min="13826" max="13826" width="15.453125" style="99" bestFit="1" customWidth="1"/>
    <col min="13827" max="13827" width="1.453125" style="99" customWidth="1"/>
    <col min="13828" max="13828" width="16.453125" style="99" customWidth="1"/>
    <col min="13829" max="13829" width="1.453125" style="99" customWidth="1"/>
    <col min="13830" max="13830" width="15.1796875" style="99" bestFit="1" customWidth="1"/>
    <col min="13831" max="13831" width="1.453125" style="99" customWidth="1"/>
    <col min="13832" max="13832" width="14" style="99" customWidth="1"/>
    <col min="13833" max="13833" width="1.453125" style="99" customWidth="1"/>
    <col min="13834" max="13834" width="14" style="99" customWidth="1"/>
    <col min="13835" max="13835" width="1.453125" style="99" customWidth="1"/>
    <col min="13836" max="13836" width="14" style="99" customWidth="1"/>
    <col min="13837" max="13837" width="1.453125" style="99" customWidth="1"/>
    <col min="13838" max="13838" width="14.54296875" style="99" customWidth="1"/>
    <col min="13839" max="13839" width="1.453125" style="99" customWidth="1"/>
    <col min="13840" max="13840" width="16.54296875" style="99" customWidth="1"/>
    <col min="13841" max="13841" width="1.453125" style="99" customWidth="1"/>
    <col min="13842" max="13842" width="15.54296875" style="99" customWidth="1"/>
    <col min="13843" max="13843" width="1.453125" style="99" customWidth="1"/>
    <col min="13844" max="13844" width="14" style="99" customWidth="1"/>
    <col min="13845" max="13845" width="1.453125" style="99" customWidth="1"/>
    <col min="13846" max="13846" width="15.81640625" style="99" customWidth="1"/>
    <col min="13847" max="14078" width="25.1796875" style="99"/>
    <col min="14079" max="14079" width="54.54296875" style="99" customWidth="1"/>
    <col min="14080" max="14080" width="7.453125" style="99" customWidth="1"/>
    <col min="14081" max="14081" width="1.453125" style="99" customWidth="1"/>
    <col min="14082" max="14082" width="15.453125" style="99" bestFit="1" customWidth="1"/>
    <col min="14083" max="14083" width="1.453125" style="99" customWidth="1"/>
    <col min="14084" max="14084" width="16.453125" style="99" customWidth="1"/>
    <col min="14085" max="14085" width="1.453125" style="99" customWidth="1"/>
    <col min="14086" max="14086" width="15.1796875" style="99" bestFit="1" customWidth="1"/>
    <col min="14087" max="14087" width="1.453125" style="99" customWidth="1"/>
    <col min="14088" max="14088" width="14" style="99" customWidth="1"/>
    <col min="14089" max="14089" width="1.453125" style="99" customWidth="1"/>
    <col min="14090" max="14090" width="14" style="99" customWidth="1"/>
    <col min="14091" max="14091" width="1.453125" style="99" customWidth="1"/>
    <col min="14092" max="14092" width="14" style="99" customWidth="1"/>
    <col min="14093" max="14093" width="1.453125" style="99" customWidth="1"/>
    <col min="14094" max="14094" width="14.54296875" style="99" customWidth="1"/>
    <col min="14095" max="14095" width="1.453125" style="99" customWidth="1"/>
    <col min="14096" max="14096" width="16.54296875" style="99" customWidth="1"/>
    <col min="14097" max="14097" width="1.453125" style="99" customWidth="1"/>
    <col min="14098" max="14098" width="15.54296875" style="99" customWidth="1"/>
    <col min="14099" max="14099" width="1.453125" style="99" customWidth="1"/>
    <col min="14100" max="14100" width="14" style="99" customWidth="1"/>
    <col min="14101" max="14101" width="1.453125" style="99" customWidth="1"/>
    <col min="14102" max="14102" width="15.81640625" style="99" customWidth="1"/>
    <col min="14103" max="14334" width="25.1796875" style="99"/>
    <col min="14335" max="14335" width="54.54296875" style="99" customWidth="1"/>
    <col min="14336" max="14336" width="7.453125" style="99" customWidth="1"/>
    <col min="14337" max="14337" width="1.453125" style="99" customWidth="1"/>
    <col min="14338" max="14338" width="15.453125" style="99" bestFit="1" customWidth="1"/>
    <col min="14339" max="14339" width="1.453125" style="99" customWidth="1"/>
    <col min="14340" max="14340" width="16.453125" style="99" customWidth="1"/>
    <col min="14341" max="14341" width="1.453125" style="99" customWidth="1"/>
    <col min="14342" max="14342" width="15.1796875" style="99" bestFit="1" customWidth="1"/>
    <col min="14343" max="14343" width="1.453125" style="99" customWidth="1"/>
    <col min="14344" max="14344" width="14" style="99" customWidth="1"/>
    <col min="14345" max="14345" width="1.453125" style="99" customWidth="1"/>
    <col min="14346" max="14346" width="14" style="99" customWidth="1"/>
    <col min="14347" max="14347" width="1.453125" style="99" customWidth="1"/>
    <col min="14348" max="14348" width="14" style="99" customWidth="1"/>
    <col min="14349" max="14349" width="1.453125" style="99" customWidth="1"/>
    <col min="14350" max="14350" width="14.54296875" style="99" customWidth="1"/>
    <col min="14351" max="14351" width="1.453125" style="99" customWidth="1"/>
    <col min="14352" max="14352" width="16.54296875" style="99" customWidth="1"/>
    <col min="14353" max="14353" width="1.453125" style="99" customWidth="1"/>
    <col min="14354" max="14354" width="15.54296875" style="99" customWidth="1"/>
    <col min="14355" max="14355" width="1.453125" style="99" customWidth="1"/>
    <col min="14356" max="14356" width="14" style="99" customWidth="1"/>
    <col min="14357" max="14357" width="1.453125" style="99" customWidth="1"/>
    <col min="14358" max="14358" width="15.81640625" style="99" customWidth="1"/>
    <col min="14359" max="14590" width="25.1796875" style="99"/>
    <col min="14591" max="14591" width="54.54296875" style="99" customWidth="1"/>
    <col min="14592" max="14592" width="7.453125" style="99" customWidth="1"/>
    <col min="14593" max="14593" width="1.453125" style="99" customWidth="1"/>
    <col min="14594" max="14594" width="15.453125" style="99" bestFit="1" customWidth="1"/>
    <col min="14595" max="14595" width="1.453125" style="99" customWidth="1"/>
    <col min="14596" max="14596" width="16.453125" style="99" customWidth="1"/>
    <col min="14597" max="14597" width="1.453125" style="99" customWidth="1"/>
    <col min="14598" max="14598" width="15.1796875" style="99" bestFit="1" customWidth="1"/>
    <col min="14599" max="14599" width="1.453125" style="99" customWidth="1"/>
    <col min="14600" max="14600" width="14" style="99" customWidth="1"/>
    <col min="14601" max="14601" width="1.453125" style="99" customWidth="1"/>
    <col min="14602" max="14602" width="14" style="99" customWidth="1"/>
    <col min="14603" max="14603" width="1.453125" style="99" customWidth="1"/>
    <col min="14604" max="14604" width="14" style="99" customWidth="1"/>
    <col min="14605" max="14605" width="1.453125" style="99" customWidth="1"/>
    <col min="14606" max="14606" width="14.54296875" style="99" customWidth="1"/>
    <col min="14607" max="14607" width="1.453125" style="99" customWidth="1"/>
    <col min="14608" max="14608" width="16.54296875" style="99" customWidth="1"/>
    <col min="14609" max="14609" width="1.453125" style="99" customWidth="1"/>
    <col min="14610" max="14610" width="15.54296875" style="99" customWidth="1"/>
    <col min="14611" max="14611" width="1.453125" style="99" customWidth="1"/>
    <col min="14612" max="14612" width="14" style="99" customWidth="1"/>
    <col min="14613" max="14613" width="1.453125" style="99" customWidth="1"/>
    <col min="14614" max="14614" width="15.81640625" style="99" customWidth="1"/>
    <col min="14615" max="14846" width="25.1796875" style="99"/>
    <col min="14847" max="14847" width="54.54296875" style="99" customWidth="1"/>
    <col min="14848" max="14848" width="7.453125" style="99" customWidth="1"/>
    <col min="14849" max="14849" width="1.453125" style="99" customWidth="1"/>
    <col min="14850" max="14850" width="15.453125" style="99" bestFit="1" customWidth="1"/>
    <col min="14851" max="14851" width="1.453125" style="99" customWidth="1"/>
    <col min="14852" max="14852" width="16.453125" style="99" customWidth="1"/>
    <col min="14853" max="14853" width="1.453125" style="99" customWidth="1"/>
    <col min="14854" max="14854" width="15.1796875" style="99" bestFit="1" customWidth="1"/>
    <col min="14855" max="14855" width="1.453125" style="99" customWidth="1"/>
    <col min="14856" max="14856" width="14" style="99" customWidth="1"/>
    <col min="14857" max="14857" width="1.453125" style="99" customWidth="1"/>
    <col min="14858" max="14858" width="14" style="99" customWidth="1"/>
    <col min="14859" max="14859" width="1.453125" style="99" customWidth="1"/>
    <col min="14860" max="14860" width="14" style="99" customWidth="1"/>
    <col min="14861" max="14861" width="1.453125" style="99" customWidth="1"/>
    <col min="14862" max="14862" width="14.54296875" style="99" customWidth="1"/>
    <col min="14863" max="14863" width="1.453125" style="99" customWidth="1"/>
    <col min="14864" max="14864" width="16.54296875" style="99" customWidth="1"/>
    <col min="14865" max="14865" width="1.453125" style="99" customWidth="1"/>
    <col min="14866" max="14866" width="15.54296875" style="99" customWidth="1"/>
    <col min="14867" max="14867" width="1.453125" style="99" customWidth="1"/>
    <col min="14868" max="14868" width="14" style="99" customWidth="1"/>
    <col min="14869" max="14869" width="1.453125" style="99" customWidth="1"/>
    <col min="14870" max="14870" width="15.81640625" style="99" customWidth="1"/>
    <col min="14871" max="15102" width="25.1796875" style="99"/>
    <col min="15103" max="15103" width="54.54296875" style="99" customWidth="1"/>
    <col min="15104" max="15104" width="7.453125" style="99" customWidth="1"/>
    <col min="15105" max="15105" width="1.453125" style="99" customWidth="1"/>
    <col min="15106" max="15106" width="15.453125" style="99" bestFit="1" customWidth="1"/>
    <col min="15107" max="15107" width="1.453125" style="99" customWidth="1"/>
    <col min="15108" max="15108" width="16.453125" style="99" customWidth="1"/>
    <col min="15109" max="15109" width="1.453125" style="99" customWidth="1"/>
    <col min="15110" max="15110" width="15.1796875" style="99" bestFit="1" customWidth="1"/>
    <col min="15111" max="15111" width="1.453125" style="99" customWidth="1"/>
    <col min="15112" max="15112" width="14" style="99" customWidth="1"/>
    <col min="15113" max="15113" width="1.453125" style="99" customWidth="1"/>
    <col min="15114" max="15114" width="14" style="99" customWidth="1"/>
    <col min="15115" max="15115" width="1.453125" style="99" customWidth="1"/>
    <col min="15116" max="15116" width="14" style="99" customWidth="1"/>
    <col min="15117" max="15117" width="1.453125" style="99" customWidth="1"/>
    <col min="15118" max="15118" width="14.54296875" style="99" customWidth="1"/>
    <col min="15119" max="15119" width="1.453125" style="99" customWidth="1"/>
    <col min="15120" max="15120" width="16.54296875" style="99" customWidth="1"/>
    <col min="15121" max="15121" width="1.453125" style="99" customWidth="1"/>
    <col min="15122" max="15122" width="15.54296875" style="99" customWidth="1"/>
    <col min="15123" max="15123" width="1.453125" style="99" customWidth="1"/>
    <col min="15124" max="15124" width="14" style="99" customWidth="1"/>
    <col min="15125" max="15125" width="1.453125" style="99" customWidth="1"/>
    <col min="15126" max="15126" width="15.81640625" style="99" customWidth="1"/>
    <col min="15127" max="15358" width="25.1796875" style="99"/>
    <col min="15359" max="15359" width="54.54296875" style="99" customWidth="1"/>
    <col min="15360" max="15360" width="7.453125" style="99" customWidth="1"/>
    <col min="15361" max="15361" width="1.453125" style="99" customWidth="1"/>
    <col min="15362" max="15362" width="15.453125" style="99" bestFit="1" customWidth="1"/>
    <col min="15363" max="15363" width="1.453125" style="99" customWidth="1"/>
    <col min="15364" max="15364" width="16.453125" style="99" customWidth="1"/>
    <col min="15365" max="15365" width="1.453125" style="99" customWidth="1"/>
    <col min="15366" max="15366" width="15.1796875" style="99" bestFit="1" customWidth="1"/>
    <col min="15367" max="15367" width="1.453125" style="99" customWidth="1"/>
    <col min="15368" max="15368" width="14" style="99" customWidth="1"/>
    <col min="15369" max="15369" width="1.453125" style="99" customWidth="1"/>
    <col min="15370" max="15370" width="14" style="99" customWidth="1"/>
    <col min="15371" max="15371" width="1.453125" style="99" customWidth="1"/>
    <col min="15372" max="15372" width="14" style="99" customWidth="1"/>
    <col min="15373" max="15373" width="1.453125" style="99" customWidth="1"/>
    <col min="15374" max="15374" width="14.54296875" style="99" customWidth="1"/>
    <col min="15375" max="15375" width="1.453125" style="99" customWidth="1"/>
    <col min="15376" max="15376" width="16.54296875" style="99" customWidth="1"/>
    <col min="15377" max="15377" width="1.453125" style="99" customWidth="1"/>
    <col min="15378" max="15378" width="15.54296875" style="99" customWidth="1"/>
    <col min="15379" max="15379" width="1.453125" style="99" customWidth="1"/>
    <col min="15380" max="15380" width="14" style="99" customWidth="1"/>
    <col min="15381" max="15381" width="1.453125" style="99" customWidth="1"/>
    <col min="15382" max="15382" width="15.81640625" style="99" customWidth="1"/>
    <col min="15383" max="15614" width="25.1796875" style="99"/>
    <col min="15615" max="15615" width="54.54296875" style="99" customWidth="1"/>
    <col min="15616" max="15616" width="7.453125" style="99" customWidth="1"/>
    <col min="15617" max="15617" width="1.453125" style="99" customWidth="1"/>
    <col min="15618" max="15618" width="15.453125" style="99" bestFit="1" customWidth="1"/>
    <col min="15619" max="15619" width="1.453125" style="99" customWidth="1"/>
    <col min="15620" max="15620" width="16.453125" style="99" customWidth="1"/>
    <col min="15621" max="15621" width="1.453125" style="99" customWidth="1"/>
    <col min="15622" max="15622" width="15.1796875" style="99" bestFit="1" customWidth="1"/>
    <col min="15623" max="15623" width="1.453125" style="99" customWidth="1"/>
    <col min="15624" max="15624" width="14" style="99" customWidth="1"/>
    <col min="15625" max="15625" width="1.453125" style="99" customWidth="1"/>
    <col min="15626" max="15626" width="14" style="99" customWidth="1"/>
    <col min="15627" max="15627" width="1.453125" style="99" customWidth="1"/>
    <col min="15628" max="15628" width="14" style="99" customWidth="1"/>
    <col min="15629" max="15629" width="1.453125" style="99" customWidth="1"/>
    <col min="15630" max="15630" width="14.54296875" style="99" customWidth="1"/>
    <col min="15631" max="15631" width="1.453125" style="99" customWidth="1"/>
    <col min="15632" max="15632" width="16.54296875" style="99" customWidth="1"/>
    <col min="15633" max="15633" width="1.453125" style="99" customWidth="1"/>
    <col min="15634" max="15634" width="15.54296875" style="99" customWidth="1"/>
    <col min="15635" max="15635" width="1.453125" style="99" customWidth="1"/>
    <col min="15636" max="15636" width="14" style="99" customWidth="1"/>
    <col min="15637" max="15637" width="1.453125" style="99" customWidth="1"/>
    <col min="15638" max="15638" width="15.81640625" style="99" customWidth="1"/>
    <col min="15639" max="15870" width="25.1796875" style="99"/>
    <col min="15871" max="15871" width="54.54296875" style="99" customWidth="1"/>
    <col min="15872" max="15872" width="7.453125" style="99" customWidth="1"/>
    <col min="15873" max="15873" width="1.453125" style="99" customWidth="1"/>
    <col min="15874" max="15874" width="15.453125" style="99" bestFit="1" customWidth="1"/>
    <col min="15875" max="15875" width="1.453125" style="99" customWidth="1"/>
    <col min="15876" max="15876" width="16.453125" style="99" customWidth="1"/>
    <col min="15877" max="15877" width="1.453125" style="99" customWidth="1"/>
    <col min="15878" max="15878" width="15.1796875" style="99" bestFit="1" customWidth="1"/>
    <col min="15879" max="15879" width="1.453125" style="99" customWidth="1"/>
    <col min="15880" max="15880" width="14" style="99" customWidth="1"/>
    <col min="15881" max="15881" width="1.453125" style="99" customWidth="1"/>
    <col min="15882" max="15882" width="14" style="99" customWidth="1"/>
    <col min="15883" max="15883" width="1.453125" style="99" customWidth="1"/>
    <col min="15884" max="15884" width="14" style="99" customWidth="1"/>
    <col min="15885" max="15885" width="1.453125" style="99" customWidth="1"/>
    <col min="15886" max="15886" width="14.54296875" style="99" customWidth="1"/>
    <col min="15887" max="15887" width="1.453125" style="99" customWidth="1"/>
    <col min="15888" max="15888" width="16.54296875" style="99" customWidth="1"/>
    <col min="15889" max="15889" width="1.453125" style="99" customWidth="1"/>
    <col min="15890" max="15890" width="15.54296875" style="99" customWidth="1"/>
    <col min="15891" max="15891" width="1.453125" style="99" customWidth="1"/>
    <col min="15892" max="15892" width="14" style="99" customWidth="1"/>
    <col min="15893" max="15893" width="1.453125" style="99" customWidth="1"/>
    <col min="15894" max="15894" width="15.81640625" style="99" customWidth="1"/>
    <col min="15895" max="16126" width="25.1796875" style="99"/>
    <col min="16127" max="16127" width="54.54296875" style="99" customWidth="1"/>
    <col min="16128" max="16128" width="7.453125" style="99" customWidth="1"/>
    <col min="16129" max="16129" width="1.453125" style="99" customWidth="1"/>
    <col min="16130" max="16130" width="15.453125" style="99" bestFit="1" customWidth="1"/>
    <col min="16131" max="16131" width="1.453125" style="99" customWidth="1"/>
    <col min="16132" max="16132" width="16.453125" style="99" customWidth="1"/>
    <col min="16133" max="16133" width="1.453125" style="99" customWidth="1"/>
    <col min="16134" max="16134" width="15.1796875" style="99" bestFit="1" customWidth="1"/>
    <col min="16135" max="16135" width="1.453125" style="99" customWidth="1"/>
    <col min="16136" max="16136" width="14" style="99" customWidth="1"/>
    <col min="16137" max="16137" width="1.453125" style="99" customWidth="1"/>
    <col min="16138" max="16138" width="14" style="99" customWidth="1"/>
    <col min="16139" max="16139" width="1.453125" style="99" customWidth="1"/>
    <col min="16140" max="16140" width="14" style="99" customWidth="1"/>
    <col min="16141" max="16141" width="1.453125" style="99" customWidth="1"/>
    <col min="16142" max="16142" width="14.54296875" style="99" customWidth="1"/>
    <col min="16143" max="16143" width="1.453125" style="99" customWidth="1"/>
    <col min="16144" max="16144" width="16.54296875" style="99" customWidth="1"/>
    <col min="16145" max="16145" width="1.453125" style="99" customWidth="1"/>
    <col min="16146" max="16146" width="15.54296875" style="99" customWidth="1"/>
    <col min="16147" max="16147" width="1.453125" style="99" customWidth="1"/>
    <col min="16148" max="16148" width="14" style="99" customWidth="1"/>
    <col min="16149" max="16149" width="1.453125" style="99" customWidth="1"/>
    <col min="16150" max="16150" width="15.81640625" style="99" customWidth="1"/>
    <col min="16151" max="16384" width="25.1796875" style="99"/>
  </cols>
  <sheetData>
    <row r="1" spans="1:23" ht="22.5" customHeight="1" x14ac:dyDescent="0.35">
      <c r="A1" s="66" t="s">
        <v>94</v>
      </c>
      <c r="B1" s="38"/>
      <c r="C1" s="38"/>
      <c r="D1" s="38"/>
    </row>
    <row r="2" spans="1:23" ht="22.5" customHeight="1" x14ac:dyDescent="0.3">
      <c r="A2" s="69" t="s">
        <v>130</v>
      </c>
      <c r="B2" s="38"/>
      <c r="C2" s="38"/>
      <c r="D2" s="38"/>
    </row>
    <row r="3" spans="1:23" ht="22.5" customHeight="1" x14ac:dyDescent="0.3">
      <c r="A3" s="38"/>
      <c r="B3" s="40"/>
      <c r="C3" s="40"/>
      <c r="D3" s="38"/>
    </row>
    <row r="4" spans="1:23" ht="21.75" customHeight="1" x14ac:dyDescent="0.3">
      <c r="A4" s="16"/>
      <c r="D4" s="440" t="s">
        <v>54</v>
      </c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</row>
    <row r="5" spans="1:23" ht="21.75" customHeight="1" x14ac:dyDescent="0.3">
      <c r="A5" s="16"/>
      <c r="D5" s="116"/>
      <c r="E5" s="116"/>
      <c r="F5" s="116"/>
      <c r="G5" s="116"/>
      <c r="H5" s="116"/>
      <c r="I5" s="116"/>
      <c r="J5" s="116"/>
      <c r="K5" s="116"/>
      <c r="L5" s="445" t="s">
        <v>106</v>
      </c>
      <c r="M5" s="445"/>
      <c r="N5" s="445"/>
      <c r="O5" s="445"/>
      <c r="P5" s="445"/>
      <c r="Q5" s="445"/>
      <c r="R5" s="445"/>
      <c r="S5" s="118"/>
      <c r="T5" s="118"/>
      <c r="U5" s="118"/>
      <c r="V5" s="116"/>
    </row>
    <row r="6" spans="1:23" ht="21.75" customHeight="1" x14ac:dyDescent="0.3">
      <c r="A6" s="16"/>
      <c r="D6" s="116"/>
      <c r="H6" s="446" t="s">
        <v>162</v>
      </c>
      <c r="I6" s="446"/>
      <c r="J6" s="446"/>
      <c r="K6" s="118"/>
      <c r="L6" s="447" t="s">
        <v>107</v>
      </c>
      <c r="M6" s="447"/>
      <c r="N6" s="447"/>
      <c r="O6" s="447"/>
      <c r="P6" s="447"/>
      <c r="Q6" s="447"/>
      <c r="R6" s="447"/>
      <c r="S6" s="32"/>
      <c r="T6" s="32"/>
      <c r="U6" s="32"/>
      <c r="V6" s="118"/>
    </row>
    <row r="7" spans="1:23" ht="21.75" customHeight="1" x14ac:dyDescent="0.3">
      <c r="A7" s="16"/>
      <c r="D7" s="116"/>
      <c r="E7" s="118"/>
      <c r="F7" s="118"/>
      <c r="G7" s="118"/>
      <c r="H7" s="118"/>
      <c r="I7" s="116"/>
      <c r="J7" s="118"/>
      <c r="K7" s="116"/>
      <c r="L7" s="118"/>
      <c r="M7" s="118"/>
      <c r="N7" s="280"/>
      <c r="O7" s="280"/>
      <c r="P7" s="118"/>
      <c r="Q7" s="118"/>
      <c r="R7" s="128" t="s">
        <v>108</v>
      </c>
      <c r="S7" s="118"/>
      <c r="T7" s="118"/>
      <c r="U7" s="118"/>
      <c r="V7" s="118"/>
    </row>
    <row r="8" spans="1:23" ht="21.75" customHeight="1" x14ac:dyDescent="0.3">
      <c r="A8" s="16"/>
      <c r="D8" s="116"/>
      <c r="E8" s="118"/>
      <c r="F8" s="118"/>
      <c r="G8" s="118"/>
      <c r="H8" s="118"/>
      <c r="I8" s="116"/>
      <c r="J8" s="118"/>
      <c r="K8" s="116"/>
      <c r="L8" s="118"/>
      <c r="M8" s="118"/>
      <c r="N8" s="280"/>
      <c r="O8" s="280"/>
      <c r="P8" s="118"/>
      <c r="Q8" s="118"/>
      <c r="R8" s="128" t="s">
        <v>109</v>
      </c>
      <c r="S8" s="118"/>
      <c r="T8" s="118" t="s">
        <v>110</v>
      </c>
      <c r="U8" s="116"/>
      <c r="V8" s="118"/>
    </row>
    <row r="9" spans="1:23" ht="21.75" customHeight="1" x14ac:dyDescent="0.3">
      <c r="A9" s="16"/>
      <c r="D9" s="118" t="s">
        <v>56</v>
      </c>
      <c r="E9" s="118"/>
      <c r="G9" s="118"/>
      <c r="H9" s="118"/>
      <c r="J9" s="70"/>
      <c r="L9" s="279" t="s">
        <v>212</v>
      </c>
      <c r="M9" s="118"/>
      <c r="N9" s="280"/>
      <c r="O9" s="280"/>
      <c r="P9" s="290" t="s">
        <v>219</v>
      </c>
      <c r="Q9" s="118"/>
      <c r="R9" s="128" t="s">
        <v>111</v>
      </c>
      <c r="S9" s="118"/>
      <c r="T9" s="118" t="s">
        <v>60</v>
      </c>
      <c r="V9" s="118"/>
    </row>
    <row r="10" spans="1:23" s="16" customFormat="1" ht="21.75" customHeight="1" x14ac:dyDescent="0.3">
      <c r="B10" s="117"/>
      <c r="C10" s="117"/>
      <c r="D10" s="118" t="s">
        <v>57</v>
      </c>
      <c r="E10" s="118"/>
      <c r="F10" s="119" t="s">
        <v>155</v>
      </c>
      <c r="G10" s="118"/>
      <c r="H10" s="118"/>
      <c r="I10" s="118"/>
      <c r="J10" s="118" t="s">
        <v>59</v>
      </c>
      <c r="K10" s="118"/>
      <c r="L10" s="279" t="s">
        <v>213</v>
      </c>
      <c r="M10" s="118"/>
      <c r="N10" s="288" t="s">
        <v>215</v>
      </c>
      <c r="O10" s="280"/>
      <c r="P10" s="290" t="s">
        <v>220</v>
      </c>
      <c r="Q10" s="118"/>
      <c r="R10" s="128" t="s">
        <v>112</v>
      </c>
      <c r="S10" s="118"/>
      <c r="T10" s="118" t="s">
        <v>62</v>
      </c>
      <c r="U10" s="118"/>
      <c r="V10" s="119" t="s">
        <v>63</v>
      </c>
    </row>
    <row r="11" spans="1:23" ht="21.75" customHeight="1" x14ac:dyDescent="0.3">
      <c r="A11" s="16"/>
      <c r="B11" s="117" t="s">
        <v>6</v>
      </c>
      <c r="D11" s="118" t="s">
        <v>58</v>
      </c>
      <c r="E11" s="118"/>
      <c r="F11" s="118" t="s">
        <v>156</v>
      </c>
      <c r="G11" s="118"/>
      <c r="H11" s="118" t="s">
        <v>76</v>
      </c>
      <c r="I11" s="118"/>
      <c r="J11" s="145" t="s">
        <v>65</v>
      </c>
      <c r="K11" s="118"/>
      <c r="L11" s="279" t="s">
        <v>214</v>
      </c>
      <c r="M11" s="118"/>
      <c r="N11" s="287" t="s">
        <v>216</v>
      </c>
      <c r="O11" s="280"/>
      <c r="P11" s="290" t="s">
        <v>221</v>
      </c>
      <c r="Q11" s="118"/>
      <c r="R11" s="128" t="s">
        <v>113</v>
      </c>
      <c r="S11" s="118"/>
      <c r="T11" s="45" t="s">
        <v>114</v>
      </c>
      <c r="U11" s="118"/>
      <c r="V11" s="58" t="s">
        <v>67</v>
      </c>
    </row>
    <row r="12" spans="1:23" ht="21.75" customHeight="1" x14ac:dyDescent="0.3">
      <c r="A12" s="16"/>
      <c r="D12" s="443" t="s">
        <v>7</v>
      </c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</row>
    <row r="13" spans="1:23" ht="21.75" customHeight="1" x14ac:dyDescent="0.3">
      <c r="A13" s="6" t="s">
        <v>200</v>
      </c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280"/>
      <c r="O13" s="280"/>
      <c r="P13" s="118"/>
      <c r="Q13" s="118"/>
      <c r="R13" s="118"/>
      <c r="S13" s="118"/>
      <c r="T13" s="118"/>
      <c r="U13" s="118"/>
      <c r="V13" s="118"/>
    </row>
    <row r="14" spans="1:23" s="16" customFormat="1" ht="18.75" customHeight="1" x14ac:dyDescent="0.3">
      <c r="A14" s="291" t="s">
        <v>203</v>
      </c>
      <c r="B14" s="139"/>
      <c r="C14" s="53"/>
      <c r="D14" s="309">
        <v>32000000</v>
      </c>
      <c r="E14" s="309"/>
      <c r="F14" s="348">
        <v>39326508</v>
      </c>
      <c r="G14" s="309"/>
      <c r="H14" s="348">
        <v>78626</v>
      </c>
      <c r="I14" s="309"/>
      <c r="J14" s="348">
        <v>-963516</v>
      </c>
      <c r="K14" s="309"/>
      <c r="L14" s="348">
        <v>7339355</v>
      </c>
      <c r="M14" s="309"/>
      <c r="N14" s="348">
        <v>-329022</v>
      </c>
      <c r="O14" s="309"/>
      <c r="P14" s="348">
        <v>0</v>
      </c>
      <c r="Q14" s="309"/>
      <c r="R14" s="348">
        <v>-6265856</v>
      </c>
      <c r="S14" s="304"/>
      <c r="T14" s="304"/>
      <c r="U14" s="102"/>
      <c r="V14" s="348">
        <v>71186095</v>
      </c>
    </row>
    <row r="15" spans="1:23" s="16" customFormat="1" ht="18.75" customHeight="1" x14ac:dyDescent="0.3">
      <c r="A15" s="299" t="s">
        <v>150</v>
      </c>
      <c r="B15" s="117"/>
      <c r="C15" s="53"/>
      <c r="D15" s="305"/>
      <c r="E15" s="305"/>
      <c r="F15" s="305"/>
      <c r="G15" s="305"/>
      <c r="H15" s="305"/>
      <c r="I15" s="305"/>
      <c r="J15" s="353"/>
      <c r="K15" s="305"/>
      <c r="L15" s="305"/>
      <c r="M15" s="305"/>
      <c r="N15" s="305"/>
      <c r="O15" s="305"/>
      <c r="P15" s="305"/>
      <c r="Q15" s="305"/>
      <c r="R15" s="305"/>
      <c r="S15" s="301"/>
      <c r="T15" s="301"/>
      <c r="V15" s="309"/>
      <c r="W15" s="90"/>
    </row>
    <row r="16" spans="1:23" s="291" customFormat="1" ht="18.75" customHeight="1" x14ac:dyDescent="0.3">
      <c r="A16" s="300" t="s">
        <v>210</v>
      </c>
      <c r="B16" s="294">
        <v>2</v>
      </c>
      <c r="C16" s="293"/>
      <c r="D16" s="307">
        <v>0</v>
      </c>
      <c r="E16" s="307"/>
      <c r="F16" s="307">
        <v>0</v>
      </c>
      <c r="G16" s="307"/>
      <c r="H16" s="307">
        <v>0</v>
      </c>
      <c r="I16" s="307"/>
      <c r="J16" s="340">
        <v>6871237</v>
      </c>
      <c r="K16" s="307"/>
      <c r="L16" s="307">
        <v>0</v>
      </c>
      <c r="M16" s="307"/>
      <c r="N16" s="307">
        <v>0</v>
      </c>
      <c r="O16" s="307"/>
      <c r="P16" s="307">
        <v>0</v>
      </c>
      <c r="Q16" s="307"/>
      <c r="R16" s="307">
        <v>0</v>
      </c>
      <c r="S16" s="303"/>
      <c r="T16" s="302"/>
      <c r="U16" s="100"/>
      <c r="V16" s="306">
        <f t="shared" ref="V16" si="0">SUM(D16:R16)</f>
        <v>6871237</v>
      </c>
      <c r="W16" s="296"/>
    </row>
    <row r="17" spans="1:23" s="16" customFormat="1" ht="18.75" customHeight="1" x14ac:dyDescent="0.3">
      <c r="A17" s="16" t="s">
        <v>201</v>
      </c>
      <c r="B17" s="53"/>
      <c r="C17" s="53"/>
      <c r="D17" s="308">
        <f>D16+D14</f>
        <v>32000000</v>
      </c>
      <c r="E17" s="309"/>
      <c r="F17" s="308">
        <f>F16+F14</f>
        <v>39326508</v>
      </c>
      <c r="G17" s="309"/>
      <c r="H17" s="308">
        <f>H16+H14</f>
        <v>78626</v>
      </c>
      <c r="I17" s="309"/>
      <c r="J17" s="347">
        <f>J16+J14</f>
        <v>5907721</v>
      </c>
      <c r="K17" s="309"/>
      <c r="L17" s="308">
        <f>L16+L14</f>
        <v>7339355</v>
      </c>
      <c r="M17" s="309"/>
      <c r="N17" s="308">
        <f>N16+N14</f>
        <v>-329022</v>
      </c>
      <c r="O17" s="309"/>
      <c r="P17" s="308">
        <f>P16+P14</f>
        <v>0</v>
      </c>
      <c r="Q17" s="309"/>
      <c r="R17" s="308">
        <f>R16+R14</f>
        <v>-6265856</v>
      </c>
      <c r="S17" s="304"/>
      <c r="T17" s="304"/>
      <c r="U17" s="102"/>
      <c r="V17" s="308">
        <f>V16+V14</f>
        <v>78057332</v>
      </c>
      <c r="W17" s="424"/>
    </row>
    <row r="18" spans="1:23" s="16" customFormat="1" ht="18.75" customHeight="1" x14ac:dyDescent="0.3">
      <c r="B18" s="53"/>
      <c r="C18" s="53"/>
      <c r="D18" s="102"/>
      <c r="E18" s="102"/>
      <c r="F18" s="102"/>
      <c r="G18" s="102"/>
      <c r="H18" s="102"/>
      <c r="I18" s="102"/>
      <c r="J18" s="348"/>
      <c r="K18" s="102"/>
      <c r="L18" s="102"/>
      <c r="M18" s="102"/>
      <c r="N18" s="298"/>
      <c r="O18" s="284"/>
      <c r="P18" s="102"/>
      <c r="Q18" s="102"/>
      <c r="R18" s="102"/>
      <c r="S18" s="102"/>
      <c r="T18" s="102"/>
      <c r="U18" s="102"/>
      <c r="V18" s="102"/>
    </row>
    <row r="19" spans="1:23" s="16" customFormat="1" ht="18.75" customHeight="1" x14ac:dyDescent="0.3">
      <c r="A19" s="310" t="s">
        <v>68</v>
      </c>
      <c r="B19" s="53"/>
      <c r="C19" s="53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298"/>
      <c r="O19" s="284"/>
      <c r="P19" s="102"/>
      <c r="Q19" s="102"/>
      <c r="R19" s="102"/>
      <c r="S19" s="102"/>
      <c r="T19" s="102"/>
      <c r="U19" s="102"/>
      <c r="V19" s="102"/>
    </row>
    <row r="20" spans="1:23" s="16" customFormat="1" ht="18.75" customHeight="1" x14ac:dyDescent="0.3">
      <c r="A20" s="311" t="s">
        <v>223</v>
      </c>
      <c r="B20" s="53"/>
      <c r="C20" s="53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298"/>
      <c r="O20" s="284"/>
      <c r="P20" s="102"/>
      <c r="Q20" s="102"/>
      <c r="R20" s="102"/>
      <c r="S20" s="102"/>
      <c r="T20" s="102"/>
      <c r="U20" s="102"/>
      <c r="V20" s="102"/>
    </row>
    <row r="21" spans="1:23" s="16" customFormat="1" ht="18.75" customHeight="1" x14ac:dyDescent="0.3">
      <c r="A21" s="312" t="s">
        <v>224</v>
      </c>
      <c r="B21" s="117"/>
      <c r="C21" s="53"/>
      <c r="D21" s="100">
        <v>0</v>
      </c>
      <c r="E21" s="100"/>
      <c r="F21" s="100">
        <v>0</v>
      </c>
      <c r="G21" s="100"/>
      <c r="H21" s="100">
        <v>0</v>
      </c>
      <c r="I21" s="102"/>
      <c r="J21" s="100">
        <v>0</v>
      </c>
      <c r="K21" s="100"/>
      <c r="L21" s="100">
        <v>0</v>
      </c>
      <c r="M21" s="100"/>
      <c r="N21" s="297">
        <v>0</v>
      </c>
      <c r="O21" s="283"/>
      <c r="P21" s="100">
        <v>7653</v>
      </c>
      <c r="Q21" s="100"/>
      <c r="R21" s="100">
        <v>0</v>
      </c>
      <c r="S21" s="102"/>
      <c r="T21" s="102"/>
      <c r="U21" s="102"/>
      <c r="V21" s="100">
        <v>7653</v>
      </c>
    </row>
    <row r="22" spans="1:23" s="16" customFormat="1" ht="18.75" customHeight="1" x14ac:dyDescent="0.3">
      <c r="A22" s="313" t="s">
        <v>225</v>
      </c>
      <c r="B22" s="53"/>
      <c r="C22" s="53"/>
      <c r="D22" s="101">
        <f>SUM(D21)</f>
        <v>0</v>
      </c>
      <c r="E22" s="102"/>
      <c r="F22" s="347">
        <f>SUM(F21)</f>
        <v>0</v>
      </c>
      <c r="G22" s="102"/>
      <c r="H22" s="347">
        <f>SUM(H21)</f>
        <v>0</v>
      </c>
      <c r="I22" s="102"/>
      <c r="J22" s="347">
        <f>SUM(J21)</f>
        <v>0</v>
      </c>
      <c r="K22" s="102"/>
      <c r="L22" s="347">
        <f>SUM(L21)</f>
        <v>0</v>
      </c>
      <c r="M22" s="88"/>
      <c r="N22" s="347">
        <f>SUM(N21)</f>
        <v>0</v>
      </c>
      <c r="O22" s="281"/>
      <c r="P22" s="347">
        <f>SUM(P21)</f>
        <v>7653</v>
      </c>
      <c r="Q22" s="88"/>
      <c r="R22" s="347">
        <f>SUM(R21)</f>
        <v>0</v>
      </c>
      <c r="S22" s="88"/>
      <c r="T22" s="101"/>
      <c r="U22" s="88"/>
      <c r="V22" s="347">
        <f>SUM(V21)</f>
        <v>7653</v>
      </c>
      <c r="W22" s="424"/>
    </row>
    <row r="23" spans="1:23" s="16" customFormat="1" ht="18.75" customHeight="1" x14ac:dyDescent="0.3">
      <c r="A23" s="50"/>
      <c r="B23" s="53"/>
      <c r="C23" s="53"/>
      <c r="D23" s="88"/>
      <c r="E23" s="102"/>
      <c r="F23" s="88"/>
      <c r="G23" s="102"/>
      <c r="H23" s="88"/>
      <c r="I23" s="102"/>
      <c r="J23" s="88"/>
      <c r="K23" s="102"/>
      <c r="L23" s="88"/>
      <c r="M23" s="88"/>
      <c r="N23" s="295"/>
      <c r="O23" s="281"/>
      <c r="P23" s="88"/>
      <c r="Q23" s="88"/>
      <c r="R23" s="88"/>
      <c r="S23" s="88"/>
      <c r="T23" s="88"/>
      <c r="U23" s="88"/>
      <c r="V23" s="88"/>
    </row>
    <row r="24" spans="1:23" ht="21.75" customHeight="1" x14ac:dyDescent="0.3">
      <c r="A24" s="38" t="s">
        <v>71</v>
      </c>
      <c r="D24" s="100"/>
      <c r="E24" s="100"/>
      <c r="F24" s="100"/>
      <c r="G24" s="100"/>
      <c r="H24" s="100"/>
      <c r="I24" s="100"/>
      <c r="J24" s="100"/>
      <c r="K24" s="100"/>
      <c r="L24" s="102"/>
      <c r="M24" s="102"/>
      <c r="N24" s="298"/>
      <c r="O24" s="284"/>
      <c r="P24" s="102"/>
      <c r="Q24" s="102"/>
      <c r="R24" s="100"/>
      <c r="S24" s="100"/>
      <c r="T24" s="100"/>
      <c r="U24" s="100"/>
      <c r="V24" s="100"/>
    </row>
    <row r="25" spans="1:23" ht="21.65" customHeight="1" x14ac:dyDescent="0.3">
      <c r="A25" s="61" t="s">
        <v>172</v>
      </c>
      <c r="D25" s="100">
        <v>0</v>
      </c>
      <c r="E25" s="100"/>
      <c r="F25" s="340">
        <v>0</v>
      </c>
      <c r="G25" s="100"/>
      <c r="H25" s="340">
        <v>0</v>
      </c>
      <c r="I25" s="100"/>
      <c r="J25" s="340">
        <v>-105496</v>
      </c>
      <c r="K25" s="100"/>
      <c r="L25" s="340">
        <v>0</v>
      </c>
      <c r="M25" s="100"/>
      <c r="N25" s="340">
        <v>0</v>
      </c>
      <c r="O25" s="283"/>
      <c r="P25" s="340">
        <v>0</v>
      </c>
      <c r="Q25" s="100"/>
      <c r="R25" s="340">
        <v>0</v>
      </c>
      <c r="S25" s="100"/>
      <c r="T25" s="100"/>
      <c r="U25" s="100"/>
      <c r="V25" s="340">
        <f>SUM(D25:R25)</f>
        <v>-105496</v>
      </c>
    </row>
    <row r="26" spans="1:23" ht="21.65" customHeight="1" x14ac:dyDescent="0.3">
      <c r="A26" s="61" t="s">
        <v>226</v>
      </c>
      <c r="D26" s="340">
        <v>0</v>
      </c>
      <c r="E26" s="100"/>
      <c r="F26" s="340">
        <v>0</v>
      </c>
      <c r="G26" s="100"/>
      <c r="H26" s="340">
        <v>0</v>
      </c>
      <c r="I26" s="100"/>
      <c r="J26" s="340">
        <v>0</v>
      </c>
      <c r="K26" s="100"/>
      <c r="L26" s="340">
        <v>0</v>
      </c>
      <c r="M26" s="100"/>
      <c r="N26" s="340">
        <v>209154</v>
      </c>
      <c r="O26" s="283"/>
      <c r="P26" s="340">
        <v>0</v>
      </c>
      <c r="Q26" s="100"/>
      <c r="R26" s="340">
        <v>0</v>
      </c>
      <c r="S26" s="100"/>
      <c r="T26" s="100"/>
      <c r="U26" s="100"/>
      <c r="V26" s="340">
        <f>SUM(D26:R26)</f>
        <v>209154</v>
      </c>
    </row>
    <row r="27" spans="1:23" ht="23.5" customHeight="1" x14ac:dyDescent="0.3">
      <c r="A27" s="38" t="s">
        <v>147</v>
      </c>
      <c r="B27" s="53"/>
      <c r="C27" s="53"/>
      <c r="D27" s="101">
        <f>SUM(D25:D26)</f>
        <v>0</v>
      </c>
      <c r="E27" s="102"/>
      <c r="F27" s="347">
        <f>SUM(F25:F26)</f>
        <v>0</v>
      </c>
      <c r="G27" s="102"/>
      <c r="H27" s="347">
        <f>SUM(H25:H26)</f>
        <v>0</v>
      </c>
      <c r="I27" s="102"/>
      <c r="J27" s="347">
        <f>SUM(J25:J26)</f>
        <v>-105496</v>
      </c>
      <c r="K27" s="102"/>
      <c r="L27" s="347">
        <f>SUM(L25:L26)</f>
        <v>0</v>
      </c>
      <c r="M27" s="102"/>
      <c r="N27" s="347">
        <v>209154</v>
      </c>
      <c r="O27" s="284"/>
      <c r="P27" s="347">
        <f>SUM(P25:P26)</f>
        <v>0</v>
      </c>
      <c r="Q27" s="102"/>
      <c r="R27" s="347">
        <f>SUM(R25:R26)</f>
        <v>0</v>
      </c>
      <c r="S27" s="102"/>
      <c r="T27" s="101"/>
      <c r="U27" s="102"/>
      <c r="V27" s="347">
        <f>SUM(V25:V26)</f>
        <v>103658</v>
      </c>
      <c r="W27" s="315"/>
    </row>
    <row r="28" spans="1:23" ht="18.649999999999999" customHeight="1" x14ac:dyDescent="0.3">
      <c r="A28" s="16"/>
      <c r="D28" s="103"/>
      <c r="E28" s="103"/>
      <c r="F28" s="103"/>
      <c r="G28" s="103"/>
      <c r="H28" s="103"/>
      <c r="I28" s="103"/>
      <c r="J28" s="103"/>
      <c r="K28" s="103"/>
      <c r="L28" s="100"/>
      <c r="M28" s="100"/>
      <c r="N28" s="297"/>
      <c r="O28" s="283"/>
      <c r="P28" s="100"/>
      <c r="Q28" s="100"/>
      <c r="R28" s="103"/>
      <c r="S28" s="103"/>
      <c r="T28" s="103"/>
      <c r="U28" s="103"/>
      <c r="V28" s="103"/>
      <c r="W28" s="117"/>
    </row>
    <row r="29" spans="1:23" ht="21.75" customHeight="1" thickBot="1" x14ac:dyDescent="0.35">
      <c r="A29" s="16" t="s">
        <v>202</v>
      </c>
      <c r="D29" s="104">
        <f>D27+D22+D17</f>
        <v>32000000</v>
      </c>
      <c r="E29" s="105"/>
      <c r="F29" s="314">
        <f>F27+F22+F17</f>
        <v>39326508</v>
      </c>
      <c r="G29" s="105"/>
      <c r="H29" s="314">
        <f>H27+H22+H17</f>
        <v>78626</v>
      </c>
      <c r="I29" s="105"/>
      <c r="J29" s="314">
        <f>J27+J22+J17</f>
        <v>5802225</v>
      </c>
      <c r="K29" s="105"/>
      <c r="L29" s="314">
        <f>L27+L22+L17</f>
        <v>7339355</v>
      </c>
      <c r="M29" s="106"/>
      <c r="N29" s="314">
        <f>N27+N22+N17</f>
        <v>-119868</v>
      </c>
      <c r="O29" s="286"/>
      <c r="P29" s="314">
        <f>P27+P22+P17</f>
        <v>7653</v>
      </c>
      <c r="Q29" s="106"/>
      <c r="R29" s="314">
        <f>R27+R22+R17</f>
        <v>-6265856</v>
      </c>
      <c r="S29" s="106"/>
      <c r="T29" s="104"/>
      <c r="U29" s="106"/>
      <c r="V29" s="314">
        <f>V27+V22+V17</f>
        <v>78168643</v>
      </c>
      <c r="W29" s="143"/>
    </row>
    <row r="30" spans="1:23" ht="21.75" customHeight="1" thickTop="1" x14ac:dyDescent="0.3"/>
    <row r="31" spans="1:23" ht="22.5" customHeight="1" x14ac:dyDescent="0.3"/>
    <row r="32" spans="1:23" ht="22.5" customHeight="1" x14ac:dyDescent="0.3">
      <c r="D32" s="277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R32" s="315"/>
      <c r="S32" s="315"/>
      <c r="T32" s="315"/>
      <c r="U32" s="315"/>
      <c r="V32" s="315"/>
    </row>
    <row r="33" spans="5:17" ht="22.5" customHeight="1" x14ac:dyDescent="0.3">
      <c r="I33" s="141"/>
    </row>
    <row r="34" spans="5:17" ht="22.5" customHeight="1" x14ac:dyDescent="0.3">
      <c r="I34" s="141"/>
    </row>
    <row r="35" spans="5:17" ht="22.5" customHeight="1" x14ac:dyDescent="0.3">
      <c r="I35" s="141"/>
    </row>
    <row r="36" spans="5:17" ht="22.5" customHeight="1" x14ac:dyDescent="0.3">
      <c r="I36" s="141"/>
    </row>
    <row r="37" spans="5:17" ht="22.5" customHeight="1" x14ac:dyDescent="0.3"/>
    <row r="38" spans="5:17" ht="22.5" customHeight="1" x14ac:dyDescent="0.3"/>
    <row r="39" spans="5:17" ht="22.5" customHeight="1" x14ac:dyDescent="0.3"/>
    <row r="40" spans="5:17" ht="22.5" customHeight="1" x14ac:dyDescent="0.3"/>
    <row r="41" spans="5:17" ht="22.5" customHeight="1" x14ac:dyDescent="0.3"/>
    <row r="42" spans="5:17" ht="22.5" customHeight="1" x14ac:dyDescent="0.3"/>
    <row r="43" spans="5:17" ht="22.5" customHeight="1" x14ac:dyDescent="0.3"/>
    <row r="44" spans="5:17" ht="22.5" customHeight="1" x14ac:dyDescent="0.3">
      <c r="L44" s="116"/>
      <c r="M44" s="116"/>
      <c r="N44" s="285"/>
      <c r="O44" s="285"/>
      <c r="P44" s="116"/>
      <c r="Q44" s="116"/>
    </row>
    <row r="45" spans="5:17" ht="22.5" customHeight="1" x14ac:dyDescent="0.3">
      <c r="E45" s="116"/>
      <c r="F45" s="116"/>
      <c r="G45" s="116"/>
      <c r="H45" s="116"/>
      <c r="J45" s="116"/>
    </row>
    <row r="46" spans="5:17" ht="22.5" customHeight="1" x14ac:dyDescent="0.3"/>
    <row r="47" spans="5:17" ht="22.5" customHeight="1" x14ac:dyDescent="0.3"/>
    <row r="48" spans="5:17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spans="5:17" ht="22.5" customHeight="1" x14ac:dyDescent="0.3">
      <c r="L81" s="116"/>
      <c r="M81" s="116"/>
      <c r="N81" s="285"/>
      <c r="O81" s="285"/>
      <c r="P81" s="116"/>
      <c r="Q81" s="116"/>
    </row>
    <row r="82" spans="5:17" ht="22.5" customHeight="1" x14ac:dyDescent="0.3">
      <c r="E82" s="116"/>
      <c r="F82" s="116"/>
      <c r="G82" s="116"/>
      <c r="H82" s="116"/>
      <c r="J82" s="116"/>
    </row>
  </sheetData>
  <mergeCells count="5">
    <mergeCell ref="D12:V12"/>
    <mergeCell ref="D4:V4"/>
    <mergeCell ref="H6:J6"/>
    <mergeCell ref="L6:R6"/>
    <mergeCell ref="L5:R5"/>
  </mergeCells>
  <pageMargins left="0.45" right="0.2" top="0.48" bottom="0.75" header="0.4" footer="0.3"/>
  <pageSetup paperSize="9" scale="77" firstPageNumber="10" orientation="landscape" useFirstPageNumber="1" r:id="rId1"/>
  <headerFooter scaleWithDoc="0">
    <oddFooter xml:space="preserve">&amp;L  The accompanying notes are an integral part of these interim financial statements.
&amp;C&amp;P&amp;10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Q73"/>
  <sheetViews>
    <sheetView view="pageBreakPreview" topLeftCell="A16" zoomScale="55" zoomScaleNormal="100" zoomScaleSheetLayoutView="55" workbookViewId="0">
      <selection activeCell="F11" sqref="F11"/>
    </sheetView>
  </sheetViews>
  <sheetFormatPr defaultColWidth="27.54296875" defaultRowHeight="14" x14ac:dyDescent="0.3"/>
  <cols>
    <col min="1" max="1" width="58.453125" style="99" customWidth="1"/>
    <col min="2" max="2" width="8.1796875" style="147" customWidth="1"/>
    <col min="3" max="3" width="2.81640625" style="147" customWidth="1"/>
    <col min="4" max="4" width="17.54296875" style="99" customWidth="1"/>
    <col min="5" max="5" width="2.453125" style="99" customWidth="1"/>
    <col min="6" max="6" width="17" style="99" customWidth="1"/>
    <col min="7" max="7" width="2.81640625" style="99" customWidth="1"/>
    <col min="8" max="8" width="16.1796875" style="99" customWidth="1"/>
    <col min="9" max="9" width="2.81640625" style="99" customWidth="1"/>
    <col min="10" max="10" width="16" style="99" customWidth="1"/>
    <col min="11" max="11" width="3.1796875" style="99" customWidth="1"/>
    <col min="12" max="12" width="15" style="99" customWidth="1"/>
    <col min="13" max="13" width="3.1796875" style="99" customWidth="1"/>
    <col min="14" max="14" width="16" style="99" customWidth="1"/>
    <col min="15" max="15" width="2.81640625" style="99" customWidth="1"/>
    <col min="16" max="16" width="16.54296875" style="99" customWidth="1"/>
    <col min="17" max="260" width="27.54296875" style="99"/>
    <col min="261" max="261" width="62.81640625" style="99" customWidth="1"/>
    <col min="262" max="262" width="8.1796875" style="99" customWidth="1"/>
    <col min="263" max="263" width="2.81640625" style="99" customWidth="1"/>
    <col min="264" max="264" width="18.1796875" style="99" customWidth="1"/>
    <col min="265" max="265" width="2.81640625" style="99" customWidth="1"/>
    <col min="266" max="266" width="16.1796875" style="99" customWidth="1"/>
    <col min="267" max="267" width="2.81640625" style="99" customWidth="1"/>
    <col min="268" max="268" width="16" style="99" customWidth="1"/>
    <col min="269" max="269" width="2.81640625" style="99" customWidth="1"/>
    <col min="270" max="270" width="16" style="99" customWidth="1"/>
    <col min="271" max="271" width="2.81640625" style="99" customWidth="1"/>
    <col min="272" max="272" width="18.453125" style="99" customWidth="1"/>
    <col min="273" max="516" width="27.54296875" style="99"/>
    <col min="517" max="517" width="62.81640625" style="99" customWidth="1"/>
    <col min="518" max="518" width="8.1796875" style="99" customWidth="1"/>
    <col min="519" max="519" width="2.81640625" style="99" customWidth="1"/>
    <col min="520" max="520" width="18.1796875" style="99" customWidth="1"/>
    <col min="521" max="521" width="2.81640625" style="99" customWidth="1"/>
    <col min="522" max="522" width="16.1796875" style="99" customWidth="1"/>
    <col min="523" max="523" width="2.81640625" style="99" customWidth="1"/>
    <col min="524" max="524" width="16" style="99" customWidth="1"/>
    <col min="525" max="525" width="2.81640625" style="99" customWidth="1"/>
    <col min="526" max="526" width="16" style="99" customWidth="1"/>
    <col min="527" max="527" width="2.81640625" style="99" customWidth="1"/>
    <col min="528" max="528" width="18.453125" style="99" customWidth="1"/>
    <col min="529" max="772" width="27.54296875" style="99"/>
    <col min="773" max="773" width="62.81640625" style="99" customWidth="1"/>
    <col min="774" max="774" width="8.1796875" style="99" customWidth="1"/>
    <col min="775" max="775" width="2.81640625" style="99" customWidth="1"/>
    <col min="776" max="776" width="18.1796875" style="99" customWidth="1"/>
    <col min="777" max="777" width="2.81640625" style="99" customWidth="1"/>
    <col min="778" max="778" width="16.1796875" style="99" customWidth="1"/>
    <col min="779" max="779" width="2.81640625" style="99" customWidth="1"/>
    <col min="780" max="780" width="16" style="99" customWidth="1"/>
    <col min="781" max="781" width="2.81640625" style="99" customWidth="1"/>
    <col min="782" max="782" width="16" style="99" customWidth="1"/>
    <col min="783" max="783" width="2.81640625" style="99" customWidth="1"/>
    <col min="784" max="784" width="18.453125" style="99" customWidth="1"/>
    <col min="785" max="1028" width="27.54296875" style="99"/>
    <col min="1029" max="1029" width="62.81640625" style="99" customWidth="1"/>
    <col min="1030" max="1030" width="8.1796875" style="99" customWidth="1"/>
    <col min="1031" max="1031" width="2.81640625" style="99" customWidth="1"/>
    <col min="1032" max="1032" width="18.1796875" style="99" customWidth="1"/>
    <col min="1033" max="1033" width="2.81640625" style="99" customWidth="1"/>
    <col min="1034" max="1034" width="16.1796875" style="99" customWidth="1"/>
    <col min="1035" max="1035" width="2.81640625" style="99" customWidth="1"/>
    <col min="1036" max="1036" width="16" style="99" customWidth="1"/>
    <col min="1037" max="1037" width="2.81640625" style="99" customWidth="1"/>
    <col min="1038" max="1038" width="16" style="99" customWidth="1"/>
    <col min="1039" max="1039" width="2.81640625" style="99" customWidth="1"/>
    <col min="1040" max="1040" width="18.453125" style="99" customWidth="1"/>
    <col min="1041" max="1284" width="27.54296875" style="99"/>
    <col min="1285" max="1285" width="62.81640625" style="99" customWidth="1"/>
    <col min="1286" max="1286" width="8.1796875" style="99" customWidth="1"/>
    <col min="1287" max="1287" width="2.81640625" style="99" customWidth="1"/>
    <col min="1288" max="1288" width="18.1796875" style="99" customWidth="1"/>
    <col min="1289" max="1289" width="2.81640625" style="99" customWidth="1"/>
    <col min="1290" max="1290" width="16.1796875" style="99" customWidth="1"/>
    <col min="1291" max="1291" width="2.81640625" style="99" customWidth="1"/>
    <col min="1292" max="1292" width="16" style="99" customWidth="1"/>
    <col min="1293" max="1293" width="2.81640625" style="99" customWidth="1"/>
    <col min="1294" max="1294" width="16" style="99" customWidth="1"/>
    <col min="1295" max="1295" width="2.81640625" style="99" customWidth="1"/>
    <col min="1296" max="1296" width="18.453125" style="99" customWidth="1"/>
    <col min="1297" max="1540" width="27.54296875" style="99"/>
    <col min="1541" max="1541" width="62.81640625" style="99" customWidth="1"/>
    <col min="1542" max="1542" width="8.1796875" style="99" customWidth="1"/>
    <col min="1543" max="1543" width="2.81640625" style="99" customWidth="1"/>
    <col min="1544" max="1544" width="18.1796875" style="99" customWidth="1"/>
    <col min="1545" max="1545" width="2.81640625" style="99" customWidth="1"/>
    <col min="1546" max="1546" width="16.1796875" style="99" customWidth="1"/>
    <col min="1547" max="1547" width="2.81640625" style="99" customWidth="1"/>
    <col min="1548" max="1548" width="16" style="99" customWidth="1"/>
    <col min="1549" max="1549" width="2.81640625" style="99" customWidth="1"/>
    <col min="1550" max="1550" width="16" style="99" customWidth="1"/>
    <col min="1551" max="1551" width="2.81640625" style="99" customWidth="1"/>
    <col min="1552" max="1552" width="18.453125" style="99" customWidth="1"/>
    <col min="1553" max="1796" width="27.54296875" style="99"/>
    <col min="1797" max="1797" width="62.81640625" style="99" customWidth="1"/>
    <col min="1798" max="1798" width="8.1796875" style="99" customWidth="1"/>
    <col min="1799" max="1799" width="2.81640625" style="99" customWidth="1"/>
    <col min="1800" max="1800" width="18.1796875" style="99" customWidth="1"/>
    <col min="1801" max="1801" width="2.81640625" style="99" customWidth="1"/>
    <col min="1802" max="1802" width="16.1796875" style="99" customWidth="1"/>
    <col min="1803" max="1803" width="2.81640625" style="99" customWidth="1"/>
    <col min="1804" max="1804" width="16" style="99" customWidth="1"/>
    <col min="1805" max="1805" width="2.81640625" style="99" customWidth="1"/>
    <col min="1806" max="1806" width="16" style="99" customWidth="1"/>
    <col min="1807" max="1807" width="2.81640625" style="99" customWidth="1"/>
    <col min="1808" max="1808" width="18.453125" style="99" customWidth="1"/>
    <col min="1809" max="2052" width="27.54296875" style="99"/>
    <col min="2053" max="2053" width="62.81640625" style="99" customWidth="1"/>
    <col min="2054" max="2054" width="8.1796875" style="99" customWidth="1"/>
    <col min="2055" max="2055" width="2.81640625" style="99" customWidth="1"/>
    <col min="2056" max="2056" width="18.1796875" style="99" customWidth="1"/>
    <col min="2057" max="2057" width="2.81640625" style="99" customWidth="1"/>
    <col min="2058" max="2058" width="16.1796875" style="99" customWidth="1"/>
    <col min="2059" max="2059" width="2.81640625" style="99" customWidth="1"/>
    <col min="2060" max="2060" width="16" style="99" customWidth="1"/>
    <col min="2061" max="2061" width="2.81640625" style="99" customWidth="1"/>
    <col min="2062" max="2062" width="16" style="99" customWidth="1"/>
    <col min="2063" max="2063" width="2.81640625" style="99" customWidth="1"/>
    <col min="2064" max="2064" width="18.453125" style="99" customWidth="1"/>
    <col min="2065" max="2308" width="27.54296875" style="99"/>
    <col min="2309" max="2309" width="62.81640625" style="99" customWidth="1"/>
    <col min="2310" max="2310" width="8.1796875" style="99" customWidth="1"/>
    <col min="2311" max="2311" width="2.81640625" style="99" customWidth="1"/>
    <col min="2312" max="2312" width="18.1796875" style="99" customWidth="1"/>
    <col min="2313" max="2313" width="2.81640625" style="99" customWidth="1"/>
    <col min="2314" max="2314" width="16.1796875" style="99" customWidth="1"/>
    <col min="2315" max="2315" width="2.81640625" style="99" customWidth="1"/>
    <col min="2316" max="2316" width="16" style="99" customWidth="1"/>
    <col min="2317" max="2317" width="2.81640625" style="99" customWidth="1"/>
    <col min="2318" max="2318" width="16" style="99" customWidth="1"/>
    <col min="2319" max="2319" width="2.81640625" style="99" customWidth="1"/>
    <col min="2320" max="2320" width="18.453125" style="99" customWidth="1"/>
    <col min="2321" max="2564" width="27.54296875" style="99"/>
    <col min="2565" max="2565" width="62.81640625" style="99" customWidth="1"/>
    <col min="2566" max="2566" width="8.1796875" style="99" customWidth="1"/>
    <col min="2567" max="2567" width="2.81640625" style="99" customWidth="1"/>
    <col min="2568" max="2568" width="18.1796875" style="99" customWidth="1"/>
    <col min="2569" max="2569" width="2.81640625" style="99" customWidth="1"/>
    <col min="2570" max="2570" width="16.1796875" style="99" customWidth="1"/>
    <col min="2571" max="2571" width="2.81640625" style="99" customWidth="1"/>
    <col min="2572" max="2572" width="16" style="99" customWidth="1"/>
    <col min="2573" max="2573" width="2.81640625" style="99" customWidth="1"/>
    <col min="2574" max="2574" width="16" style="99" customWidth="1"/>
    <col min="2575" max="2575" width="2.81640625" style="99" customWidth="1"/>
    <col min="2576" max="2576" width="18.453125" style="99" customWidth="1"/>
    <col min="2577" max="2820" width="27.54296875" style="99"/>
    <col min="2821" max="2821" width="62.81640625" style="99" customWidth="1"/>
    <col min="2822" max="2822" width="8.1796875" style="99" customWidth="1"/>
    <col min="2823" max="2823" width="2.81640625" style="99" customWidth="1"/>
    <col min="2824" max="2824" width="18.1796875" style="99" customWidth="1"/>
    <col min="2825" max="2825" width="2.81640625" style="99" customWidth="1"/>
    <col min="2826" max="2826" width="16.1796875" style="99" customWidth="1"/>
    <col min="2827" max="2827" width="2.81640625" style="99" customWidth="1"/>
    <col min="2828" max="2828" width="16" style="99" customWidth="1"/>
    <col min="2829" max="2829" width="2.81640625" style="99" customWidth="1"/>
    <col min="2830" max="2830" width="16" style="99" customWidth="1"/>
    <col min="2831" max="2831" width="2.81640625" style="99" customWidth="1"/>
    <col min="2832" max="2832" width="18.453125" style="99" customWidth="1"/>
    <col min="2833" max="3076" width="27.54296875" style="99"/>
    <col min="3077" max="3077" width="62.81640625" style="99" customWidth="1"/>
    <col min="3078" max="3078" width="8.1796875" style="99" customWidth="1"/>
    <col min="3079" max="3079" width="2.81640625" style="99" customWidth="1"/>
    <col min="3080" max="3080" width="18.1796875" style="99" customWidth="1"/>
    <col min="3081" max="3081" width="2.81640625" style="99" customWidth="1"/>
    <col min="3082" max="3082" width="16.1796875" style="99" customWidth="1"/>
    <col min="3083" max="3083" width="2.81640625" style="99" customWidth="1"/>
    <col min="3084" max="3084" width="16" style="99" customWidth="1"/>
    <col min="3085" max="3085" width="2.81640625" style="99" customWidth="1"/>
    <col min="3086" max="3086" width="16" style="99" customWidth="1"/>
    <col min="3087" max="3087" width="2.81640625" style="99" customWidth="1"/>
    <col min="3088" max="3088" width="18.453125" style="99" customWidth="1"/>
    <col min="3089" max="3332" width="27.54296875" style="99"/>
    <col min="3333" max="3333" width="62.81640625" style="99" customWidth="1"/>
    <col min="3334" max="3334" width="8.1796875" style="99" customWidth="1"/>
    <col min="3335" max="3335" width="2.81640625" style="99" customWidth="1"/>
    <col min="3336" max="3336" width="18.1796875" style="99" customWidth="1"/>
    <col min="3337" max="3337" width="2.81640625" style="99" customWidth="1"/>
    <col min="3338" max="3338" width="16.1796875" style="99" customWidth="1"/>
    <col min="3339" max="3339" width="2.81640625" style="99" customWidth="1"/>
    <col min="3340" max="3340" width="16" style="99" customWidth="1"/>
    <col min="3341" max="3341" width="2.81640625" style="99" customWidth="1"/>
    <col min="3342" max="3342" width="16" style="99" customWidth="1"/>
    <col min="3343" max="3343" width="2.81640625" style="99" customWidth="1"/>
    <col min="3344" max="3344" width="18.453125" style="99" customWidth="1"/>
    <col min="3345" max="3588" width="27.54296875" style="99"/>
    <col min="3589" max="3589" width="62.81640625" style="99" customWidth="1"/>
    <col min="3590" max="3590" width="8.1796875" style="99" customWidth="1"/>
    <col min="3591" max="3591" width="2.81640625" style="99" customWidth="1"/>
    <col min="3592" max="3592" width="18.1796875" style="99" customWidth="1"/>
    <col min="3593" max="3593" width="2.81640625" style="99" customWidth="1"/>
    <col min="3594" max="3594" width="16.1796875" style="99" customWidth="1"/>
    <col min="3595" max="3595" width="2.81640625" style="99" customWidth="1"/>
    <col min="3596" max="3596" width="16" style="99" customWidth="1"/>
    <col min="3597" max="3597" width="2.81640625" style="99" customWidth="1"/>
    <col min="3598" max="3598" width="16" style="99" customWidth="1"/>
    <col min="3599" max="3599" width="2.81640625" style="99" customWidth="1"/>
    <col min="3600" max="3600" width="18.453125" style="99" customWidth="1"/>
    <col min="3601" max="3844" width="27.54296875" style="99"/>
    <col min="3845" max="3845" width="62.81640625" style="99" customWidth="1"/>
    <col min="3846" max="3846" width="8.1796875" style="99" customWidth="1"/>
    <col min="3847" max="3847" width="2.81640625" style="99" customWidth="1"/>
    <col min="3848" max="3848" width="18.1796875" style="99" customWidth="1"/>
    <col min="3849" max="3849" width="2.81640625" style="99" customWidth="1"/>
    <col min="3850" max="3850" width="16.1796875" style="99" customWidth="1"/>
    <col min="3851" max="3851" width="2.81640625" style="99" customWidth="1"/>
    <col min="3852" max="3852" width="16" style="99" customWidth="1"/>
    <col min="3853" max="3853" width="2.81640625" style="99" customWidth="1"/>
    <col min="3854" max="3854" width="16" style="99" customWidth="1"/>
    <col min="3855" max="3855" width="2.81640625" style="99" customWidth="1"/>
    <col min="3856" max="3856" width="18.453125" style="99" customWidth="1"/>
    <col min="3857" max="4100" width="27.54296875" style="99"/>
    <col min="4101" max="4101" width="62.81640625" style="99" customWidth="1"/>
    <col min="4102" max="4102" width="8.1796875" style="99" customWidth="1"/>
    <col min="4103" max="4103" width="2.81640625" style="99" customWidth="1"/>
    <col min="4104" max="4104" width="18.1796875" style="99" customWidth="1"/>
    <col min="4105" max="4105" width="2.81640625" style="99" customWidth="1"/>
    <col min="4106" max="4106" width="16.1796875" style="99" customWidth="1"/>
    <col min="4107" max="4107" width="2.81640625" style="99" customWidth="1"/>
    <col min="4108" max="4108" width="16" style="99" customWidth="1"/>
    <col min="4109" max="4109" width="2.81640625" style="99" customWidth="1"/>
    <col min="4110" max="4110" width="16" style="99" customWidth="1"/>
    <col min="4111" max="4111" width="2.81640625" style="99" customWidth="1"/>
    <col min="4112" max="4112" width="18.453125" style="99" customWidth="1"/>
    <col min="4113" max="4356" width="27.54296875" style="99"/>
    <col min="4357" max="4357" width="62.81640625" style="99" customWidth="1"/>
    <col min="4358" max="4358" width="8.1796875" style="99" customWidth="1"/>
    <col min="4359" max="4359" width="2.81640625" style="99" customWidth="1"/>
    <col min="4360" max="4360" width="18.1796875" style="99" customWidth="1"/>
    <col min="4361" max="4361" width="2.81640625" style="99" customWidth="1"/>
    <col min="4362" max="4362" width="16.1796875" style="99" customWidth="1"/>
    <col min="4363" max="4363" width="2.81640625" style="99" customWidth="1"/>
    <col min="4364" max="4364" width="16" style="99" customWidth="1"/>
    <col min="4365" max="4365" width="2.81640625" style="99" customWidth="1"/>
    <col min="4366" max="4366" width="16" style="99" customWidth="1"/>
    <col min="4367" max="4367" width="2.81640625" style="99" customWidth="1"/>
    <col min="4368" max="4368" width="18.453125" style="99" customWidth="1"/>
    <col min="4369" max="4612" width="27.54296875" style="99"/>
    <col min="4613" max="4613" width="62.81640625" style="99" customWidth="1"/>
    <col min="4614" max="4614" width="8.1796875" style="99" customWidth="1"/>
    <col min="4615" max="4615" width="2.81640625" style="99" customWidth="1"/>
    <col min="4616" max="4616" width="18.1796875" style="99" customWidth="1"/>
    <col min="4617" max="4617" width="2.81640625" style="99" customWidth="1"/>
    <col min="4618" max="4618" width="16.1796875" style="99" customWidth="1"/>
    <col min="4619" max="4619" width="2.81640625" style="99" customWidth="1"/>
    <col min="4620" max="4620" width="16" style="99" customWidth="1"/>
    <col min="4621" max="4621" width="2.81640625" style="99" customWidth="1"/>
    <col min="4622" max="4622" width="16" style="99" customWidth="1"/>
    <col min="4623" max="4623" width="2.81640625" style="99" customWidth="1"/>
    <col min="4624" max="4624" width="18.453125" style="99" customWidth="1"/>
    <col min="4625" max="4868" width="27.54296875" style="99"/>
    <col min="4869" max="4869" width="62.81640625" style="99" customWidth="1"/>
    <col min="4870" max="4870" width="8.1796875" style="99" customWidth="1"/>
    <col min="4871" max="4871" width="2.81640625" style="99" customWidth="1"/>
    <col min="4872" max="4872" width="18.1796875" style="99" customWidth="1"/>
    <col min="4873" max="4873" width="2.81640625" style="99" customWidth="1"/>
    <col min="4874" max="4874" width="16.1796875" style="99" customWidth="1"/>
    <col min="4875" max="4875" width="2.81640625" style="99" customWidth="1"/>
    <col min="4876" max="4876" width="16" style="99" customWidth="1"/>
    <col min="4877" max="4877" width="2.81640625" style="99" customWidth="1"/>
    <col min="4878" max="4878" width="16" style="99" customWidth="1"/>
    <col min="4879" max="4879" width="2.81640625" style="99" customWidth="1"/>
    <col min="4880" max="4880" width="18.453125" style="99" customWidth="1"/>
    <col min="4881" max="5124" width="27.54296875" style="99"/>
    <col min="5125" max="5125" width="62.81640625" style="99" customWidth="1"/>
    <col min="5126" max="5126" width="8.1796875" style="99" customWidth="1"/>
    <col min="5127" max="5127" width="2.81640625" style="99" customWidth="1"/>
    <col min="5128" max="5128" width="18.1796875" style="99" customWidth="1"/>
    <col min="5129" max="5129" width="2.81640625" style="99" customWidth="1"/>
    <col min="5130" max="5130" width="16.1796875" style="99" customWidth="1"/>
    <col min="5131" max="5131" width="2.81640625" style="99" customWidth="1"/>
    <col min="5132" max="5132" width="16" style="99" customWidth="1"/>
    <col min="5133" max="5133" width="2.81640625" style="99" customWidth="1"/>
    <col min="5134" max="5134" width="16" style="99" customWidth="1"/>
    <col min="5135" max="5135" width="2.81640625" style="99" customWidth="1"/>
    <col min="5136" max="5136" width="18.453125" style="99" customWidth="1"/>
    <col min="5137" max="5380" width="27.54296875" style="99"/>
    <col min="5381" max="5381" width="62.81640625" style="99" customWidth="1"/>
    <col min="5382" max="5382" width="8.1796875" style="99" customWidth="1"/>
    <col min="5383" max="5383" width="2.81640625" style="99" customWidth="1"/>
    <col min="5384" max="5384" width="18.1796875" style="99" customWidth="1"/>
    <col min="5385" max="5385" width="2.81640625" style="99" customWidth="1"/>
    <col min="5386" max="5386" width="16.1796875" style="99" customWidth="1"/>
    <col min="5387" max="5387" width="2.81640625" style="99" customWidth="1"/>
    <col min="5388" max="5388" width="16" style="99" customWidth="1"/>
    <col min="5389" max="5389" width="2.81640625" style="99" customWidth="1"/>
    <col min="5390" max="5390" width="16" style="99" customWidth="1"/>
    <col min="5391" max="5391" width="2.81640625" style="99" customWidth="1"/>
    <col min="5392" max="5392" width="18.453125" style="99" customWidth="1"/>
    <col min="5393" max="5636" width="27.54296875" style="99"/>
    <col min="5637" max="5637" width="62.81640625" style="99" customWidth="1"/>
    <col min="5638" max="5638" width="8.1796875" style="99" customWidth="1"/>
    <col min="5639" max="5639" width="2.81640625" style="99" customWidth="1"/>
    <col min="5640" max="5640" width="18.1796875" style="99" customWidth="1"/>
    <col min="5641" max="5641" width="2.81640625" style="99" customWidth="1"/>
    <col min="5642" max="5642" width="16.1796875" style="99" customWidth="1"/>
    <col min="5643" max="5643" width="2.81640625" style="99" customWidth="1"/>
    <col min="5644" max="5644" width="16" style="99" customWidth="1"/>
    <col min="5645" max="5645" width="2.81640625" style="99" customWidth="1"/>
    <col min="5646" max="5646" width="16" style="99" customWidth="1"/>
    <col min="5647" max="5647" width="2.81640625" style="99" customWidth="1"/>
    <col min="5648" max="5648" width="18.453125" style="99" customWidth="1"/>
    <col min="5649" max="5892" width="27.54296875" style="99"/>
    <col min="5893" max="5893" width="62.81640625" style="99" customWidth="1"/>
    <col min="5894" max="5894" width="8.1796875" style="99" customWidth="1"/>
    <col min="5895" max="5895" width="2.81640625" style="99" customWidth="1"/>
    <col min="5896" max="5896" width="18.1796875" style="99" customWidth="1"/>
    <col min="5897" max="5897" width="2.81640625" style="99" customWidth="1"/>
    <col min="5898" max="5898" width="16.1796875" style="99" customWidth="1"/>
    <col min="5899" max="5899" width="2.81640625" style="99" customWidth="1"/>
    <col min="5900" max="5900" width="16" style="99" customWidth="1"/>
    <col min="5901" max="5901" width="2.81640625" style="99" customWidth="1"/>
    <col min="5902" max="5902" width="16" style="99" customWidth="1"/>
    <col min="5903" max="5903" width="2.81640625" style="99" customWidth="1"/>
    <col min="5904" max="5904" width="18.453125" style="99" customWidth="1"/>
    <col min="5905" max="6148" width="27.54296875" style="99"/>
    <col min="6149" max="6149" width="62.81640625" style="99" customWidth="1"/>
    <col min="6150" max="6150" width="8.1796875" style="99" customWidth="1"/>
    <col min="6151" max="6151" width="2.81640625" style="99" customWidth="1"/>
    <col min="6152" max="6152" width="18.1796875" style="99" customWidth="1"/>
    <col min="6153" max="6153" width="2.81640625" style="99" customWidth="1"/>
    <col min="6154" max="6154" width="16.1796875" style="99" customWidth="1"/>
    <col min="6155" max="6155" width="2.81640625" style="99" customWidth="1"/>
    <col min="6156" max="6156" width="16" style="99" customWidth="1"/>
    <col min="6157" max="6157" width="2.81640625" style="99" customWidth="1"/>
    <col min="6158" max="6158" width="16" style="99" customWidth="1"/>
    <col min="6159" max="6159" width="2.81640625" style="99" customWidth="1"/>
    <col min="6160" max="6160" width="18.453125" style="99" customWidth="1"/>
    <col min="6161" max="6404" width="27.54296875" style="99"/>
    <col min="6405" max="6405" width="62.81640625" style="99" customWidth="1"/>
    <col min="6406" max="6406" width="8.1796875" style="99" customWidth="1"/>
    <col min="6407" max="6407" width="2.81640625" style="99" customWidth="1"/>
    <col min="6408" max="6408" width="18.1796875" style="99" customWidth="1"/>
    <col min="6409" max="6409" width="2.81640625" style="99" customWidth="1"/>
    <col min="6410" max="6410" width="16.1796875" style="99" customWidth="1"/>
    <col min="6411" max="6411" width="2.81640625" style="99" customWidth="1"/>
    <col min="6412" max="6412" width="16" style="99" customWidth="1"/>
    <col min="6413" max="6413" width="2.81640625" style="99" customWidth="1"/>
    <col min="6414" max="6414" width="16" style="99" customWidth="1"/>
    <col min="6415" max="6415" width="2.81640625" style="99" customWidth="1"/>
    <col min="6416" max="6416" width="18.453125" style="99" customWidth="1"/>
    <col min="6417" max="6660" width="27.54296875" style="99"/>
    <col min="6661" max="6661" width="62.81640625" style="99" customWidth="1"/>
    <col min="6662" max="6662" width="8.1796875" style="99" customWidth="1"/>
    <col min="6663" max="6663" width="2.81640625" style="99" customWidth="1"/>
    <col min="6664" max="6664" width="18.1796875" style="99" customWidth="1"/>
    <col min="6665" max="6665" width="2.81640625" style="99" customWidth="1"/>
    <col min="6666" max="6666" width="16.1796875" style="99" customWidth="1"/>
    <col min="6667" max="6667" width="2.81640625" style="99" customWidth="1"/>
    <col min="6668" max="6668" width="16" style="99" customWidth="1"/>
    <col min="6669" max="6669" width="2.81640625" style="99" customWidth="1"/>
    <col min="6670" max="6670" width="16" style="99" customWidth="1"/>
    <col min="6671" max="6671" width="2.81640625" style="99" customWidth="1"/>
    <col min="6672" max="6672" width="18.453125" style="99" customWidth="1"/>
    <col min="6673" max="6916" width="27.54296875" style="99"/>
    <col min="6917" max="6917" width="62.81640625" style="99" customWidth="1"/>
    <col min="6918" max="6918" width="8.1796875" style="99" customWidth="1"/>
    <col min="6919" max="6919" width="2.81640625" style="99" customWidth="1"/>
    <col min="6920" max="6920" width="18.1796875" style="99" customWidth="1"/>
    <col min="6921" max="6921" width="2.81640625" style="99" customWidth="1"/>
    <col min="6922" max="6922" width="16.1796875" style="99" customWidth="1"/>
    <col min="6923" max="6923" width="2.81640625" style="99" customWidth="1"/>
    <col min="6924" max="6924" width="16" style="99" customWidth="1"/>
    <col min="6925" max="6925" width="2.81640625" style="99" customWidth="1"/>
    <col min="6926" max="6926" width="16" style="99" customWidth="1"/>
    <col min="6927" max="6927" width="2.81640625" style="99" customWidth="1"/>
    <col min="6928" max="6928" width="18.453125" style="99" customWidth="1"/>
    <col min="6929" max="7172" width="27.54296875" style="99"/>
    <col min="7173" max="7173" width="62.81640625" style="99" customWidth="1"/>
    <col min="7174" max="7174" width="8.1796875" style="99" customWidth="1"/>
    <col min="7175" max="7175" width="2.81640625" style="99" customWidth="1"/>
    <col min="7176" max="7176" width="18.1796875" style="99" customWidth="1"/>
    <col min="7177" max="7177" width="2.81640625" style="99" customWidth="1"/>
    <col min="7178" max="7178" width="16.1796875" style="99" customWidth="1"/>
    <col min="7179" max="7179" width="2.81640625" style="99" customWidth="1"/>
    <col min="7180" max="7180" width="16" style="99" customWidth="1"/>
    <col min="7181" max="7181" width="2.81640625" style="99" customWidth="1"/>
    <col min="7182" max="7182" width="16" style="99" customWidth="1"/>
    <col min="7183" max="7183" width="2.81640625" style="99" customWidth="1"/>
    <col min="7184" max="7184" width="18.453125" style="99" customWidth="1"/>
    <col min="7185" max="7428" width="27.54296875" style="99"/>
    <col min="7429" max="7429" width="62.81640625" style="99" customWidth="1"/>
    <col min="7430" max="7430" width="8.1796875" style="99" customWidth="1"/>
    <col min="7431" max="7431" width="2.81640625" style="99" customWidth="1"/>
    <col min="7432" max="7432" width="18.1796875" style="99" customWidth="1"/>
    <col min="7433" max="7433" width="2.81640625" style="99" customWidth="1"/>
    <col min="7434" max="7434" width="16.1796875" style="99" customWidth="1"/>
    <col min="7435" max="7435" width="2.81640625" style="99" customWidth="1"/>
    <col min="7436" max="7436" width="16" style="99" customWidth="1"/>
    <col min="7437" max="7437" width="2.81640625" style="99" customWidth="1"/>
    <col min="7438" max="7438" width="16" style="99" customWidth="1"/>
    <col min="7439" max="7439" width="2.81640625" style="99" customWidth="1"/>
    <col min="7440" max="7440" width="18.453125" style="99" customWidth="1"/>
    <col min="7441" max="7684" width="27.54296875" style="99"/>
    <col min="7685" max="7685" width="62.81640625" style="99" customWidth="1"/>
    <col min="7686" max="7686" width="8.1796875" style="99" customWidth="1"/>
    <col min="7687" max="7687" width="2.81640625" style="99" customWidth="1"/>
    <col min="7688" max="7688" width="18.1796875" style="99" customWidth="1"/>
    <col min="7689" max="7689" width="2.81640625" style="99" customWidth="1"/>
    <col min="7690" max="7690" width="16.1796875" style="99" customWidth="1"/>
    <col min="7691" max="7691" width="2.81640625" style="99" customWidth="1"/>
    <col min="7692" max="7692" width="16" style="99" customWidth="1"/>
    <col min="7693" max="7693" width="2.81640625" style="99" customWidth="1"/>
    <col min="7694" max="7694" width="16" style="99" customWidth="1"/>
    <col min="7695" max="7695" width="2.81640625" style="99" customWidth="1"/>
    <col min="7696" max="7696" width="18.453125" style="99" customWidth="1"/>
    <col min="7697" max="7940" width="27.54296875" style="99"/>
    <col min="7941" max="7941" width="62.81640625" style="99" customWidth="1"/>
    <col min="7942" max="7942" width="8.1796875" style="99" customWidth="1"/>
    <col min="7943" max="7943" width="2.81640625" style="99" customWidth="1"/>
    <col min="7944" max="7944" width="18.1796875" style="99" customWidth="1"/>
    <col min="7945" max="7945" width="2.81640625" style="99" customWidth="1"/>
    <col min="7946" max="7946" width="16.1796875" style="99" customWidth="1"/>
    <col min="7947" max="7947" width="2.81640625" style="99" customWidth="1"/>
    <col min="7948" max="7948" width="16" style="99" customWidth="1"/>
    <col min="7949" max="7949" width="2.81640625" style="99" customWidth="1"/>
    <col min="7950" max="7950" width="16" style="99" customWidth="1"/>
    <col min="7951" max="7951" width="2.81640625" style="99" customWidth="1"/>
    <col min="7952" max="7952" width="18.453125" style="99" customWidth="1"/>
    <col min="7953" max="8196" width="27.54296875" style="99"/>
    <col min="8197" max="8197" width="62.81640625" style="99" customWidth="1"/>
    <col min="8198" max="8198" width="8.1796875" style="99" customWidth="1"/>
    <col min="8199" max="8199" width="2.81640625" style="99" customWidth="1"/>
    <col min="8200" max="8200" width="18.1796875" style="99" customWidth="1"/>
    <col min="8201" max="8201" width="2.81640625" style="99" customWidth="1"/>
    <col min="8202" max="8202" width="16.1796875" style="99" customWidth="1"/>
    <col min="8203" max="8203" width="2.81640625" style="99" customWidth="1"/>
    <col min="8204" max="8204" width="16" style="99" customWidth="1"/>
    <col min="8205" max="8205" width="2.81640625" style="99" customWidth="1"/>
    <col min="8206" max="8206" width="16" style="99" customWidth="1"/>
    <col min="8207" max="8207" width="2.81640625" style="99" customWidth="1"/>
    <col min="8208" max="8208" width="18.453125" style="99" customWidth="1"/>
    <col min="8209" max="8452" width="27.54296875" style="99"/>
    <col min="8453" max="8453" width="62.81640625" style="99" customWidth="1"/>
    <col min="8454" max="8454" width="8.1796875" style="99" customWidth="1"/>
    <col min="8455" max="8455" width="2.81640625" style="99" customWidth="1"/>
    <col min="8456" max="8456" width="18.1796875" style="99" customWidth="1"/>
    <col min="8457" max="8457" width="2.81640625" style="99" customWidth="1"/>
    <col min="8458" max="8458" width="16.1796875" style="99" customWidth="1"/>
    <col min="8459" max="8459" width="2.81640625" style="99" customWidth="1"/>
    <col min="8460" max="8460" width="16" style="99" customWidth="1"/>
    <col min="8461" max="8461" width="2.81640625" style="99" customWidth="1"/>
    <col min="8462" max="8462" width="16" style="99" customWidth="1"/>
    <col min="8463" max="8463" width="2.81640625" style="99" customWidth="1"/>
    <col min="8464" max="8464" width="18.453125" style="99" customWidth="1"/>
    <col min="8465" max="8708" width="27.54296875" style="99"/>
    <col min="8709" max="8709" width="62.81640625" style="99" customWidth="1"/>
    <col min="8710" max="8710" width="8.1796875" style="99" customWidth="1"/>
    <col min="8711" max="8711" width="2.81640625" style="99" customWidth="1"/>
    <col min="8712" max="8712" width="18.1796875" style="99" customWidth="1"/>
    <col min="8713" max="8713" width="2.81640625" style="99" customWidth="1"/>
    <col min="8714" max="8714" width="16.1796875" style="99" customWidth="1"/>
    <col min="8715" max="8715" width="2.81640625" style="99" customWidth="1"/>
    <col min="8716" max="8716" width="16" style="99" customWidth="1"/>
    <col min="8717" max="8717" width="2.81640625" style="99" customWidth="1"/>
    <col min="8718" max="8718" width="16" style="99" customWidth="1"/>
    <col min="8719" max="8719" width="2.81640625" style="99" customWidth="1"/>
    <col min="8720" max="8720" width="18.453125" style="99" customWidth="1"/>
    <col min="8721" max="8964" width="27.54296875" style="99"/>
    <col min="8965" max="8965" width="62.81640625" style="99" customWidth="1"/>
    <col min="8966" max="8966" width="8.1796875" style="99" customWidth="1"/>
    <col min="8967" max="8967" width="2.81640625" style="99" customWidth="1"/>
    <col min="8968" max="8968" width="18.1796875" style="99" customWidth="1"/>
    <col min="8969" max="8969" width="2.81640625" style="99" customWidth="1"/>
    <col min="8970" max="8970" width="16.1796875" style="99" customWidth="1"/>
    <col min="8971" max="8971" width="2.81640625" style="99" customWidth="1"/>
    <col min="8972" max="8972" width="16" style="99" customWidth="1"/>
    <col min="8973" max="8973" width="2.81640625" style="99" customWidth="1"/>
    <col min="8974" max="8974" width="16" style="99" customWidth="1"/>
    <col min="8975" max="8975" width="2.81640625" style="99" customWidth="1"/>
    <col min="8976" max="8976" width="18.453125" style="99" customWidth="1"/>
    <col min="8977" max="9220" width="27.54296875" style="99"/>
    <col min="9221" max="9221" width="62.81640625" style="99" customWidth="1"/>
    <col min="9222" max="9222" width="8.1796875" style="99" customWidth="1"/>
    <col min="9223" max="9223" width="2.81640625" style="99" customWidth="1"/>
    <col min="9224" max="9224" width="18.1796875" style="99" customWidth="1"/>
    <col min="9225" max="9225" width="2.81640625" style="99" customWidth="1"/>
    <col min="9226" max="9226" width="16.1796875" style="99" customWidth="1"/>
    <col min="9227" max="9227" width="2.81640625" style="99" customWidth="1"/>
    <col min="9228" max="9228" width="16" style="99" customWidth="1"/>
    <col min="9229" max="9229" width="2.81640625" style="99" customWidth="1"/>
    <col min="9230" max="9230" width="16" style="99" customWidth="1"/>
    <col min="9231" max="9231" width="2.81640625" style="99" customWidth="1"/>
    <col min="9232" max="9232" width="18.453125" style="99" customWidth="1"/>
    <col min="9233" max="9476" width="27.54296875" style="99"/>
    <col min="9477" max="9477" width="62.81640625" style="99" customWidth="1"/>
    <col min="9478" max="9478" width="8.1796875" style="99" customWidth="1"/>
    <col min="9479" max="9479" width="2.81640625" style="99" customWidth="1"/>
    <col min="9480" max="9480" width="18.1796875" style="99" customWidth="1"/>
    <col min="9481" max="9481" width="2.81640625" style="99" customWidth="1"/>
    <col min="9482" max="9482" width="16.1796875" style="99" customWidth="1"/>
    <col min="9483" max="9483" width="2.81640625" style="99" customWidth="1"/>
    <col min="9484" max="9484" width="16" style="99" customWidth="1"/>
    <col min="9485" max="9485" width="2.81640625" style="99" customWidth="1"/>
    <col min="9486" max="9486" width="16" style="99" customWidth="1"/>
    <col min="9487" max="9487" width="2.81640625" style="99" customWidth="1"/>
    <col min="9488" max="9488" width="18.453125" style="99" customWidth="1"/>
    <col min="9489" max="9732" width="27.54296875" style="99"/>
    <col min="9733" max="9733" width="62.81640625" style="99" customWidth="1"/>
    <col min="9734" max="9734" width="8.1796875" style="99" customWidth="1"/>
    <col min="9735" max="9735" width="2.81640625" style="99" customWidth="1"/>
    <col min="9736" max="9736" width="18.1796875" style="99" customWidth="1"/>
    <col min="9737" max="9737" width="2.81640625" style="99" customWidth="1"/>
    <col min="9738" max="9738" width="16.1796875" style="99" customWidth="1"/>
    <col min="9739" max="9739" width="2.81640625" style="99" customWidth="1"/>
    <col min="9740" max="9740" width="16" style="99" customWidth="1"/>
    <col min="9741" max="9741" width="2.81640625" style="99" customWidth="1"/>
    <col min="9742" max="9742" width="16" style="99" customWidth="1"/>
    <col min="9743" max="9743" width="2.81640625" style="99" customWidth="1"/>
    <col min="9744" max="9744" width="18.453125" style="99" customWidth="1"/>
    <col min="9745" max="9988" width="27.54296875" style="99"/>
    <col min="9989" max="9989" width="62.81640625" style="99" customWidth="1"/>
    <col min="9990" max="9990" width="8.1796875" style="99" customWidth="1"/>
    <col min="9991" max="9991" width="2.81640625" style="99" customWidth="1"/>
    <col min="9992" max="9992" width="18.1796875" style="99" customWidth="1"/>
    <col min="9993" max="9993" width="2.81640625" style="99" customWidth="1"/>
    <col min="9994" max="9994" width="16.1796875" style="99" customWidth="1"/>
    <col min="9995" max="9995" width="2.81640625" style="99" customWidth="1"/>
    <col min="9996" max="9996" width="16" style="99" customWidth="1"/>
    <col min="9997" max="9997" width="2.81640625" style="99" customWidth="1"/>
    <col min="9998" max="9998" width="16" style="99" customWidth="1"/>
    <col min="9999" max="9999" width="2.81640625" style="99" customWidth="1"/>
    <col min="10000" max="10000" width="18.453125" style="99" customWidth="1"/>
    <col min="10001" max="10244" width="27.54296875" style="99"/>
    <col min="10245" max="10245" width="62.81640625" style="99" customWidth="1"/>
    <col min="10246" max="10246" width="8.1796875" style="99" customWidth="1"/>
    <col min="10247" max="10247" width="2.81640625" style="99" customWidth="1"/>
    <col min="10248" max="10248" width="18.1796875" style="99" customWidth="1"/>
    <col min="10249" max="10249" width="2.81640625" style="99" customWidth="1"/>
    <col min="10250" max="10250" width="16.1796875" style="99" customWidth="1"/>
    <col min="10251" max="10251" width="2.81640625" style="99" customWidth="1"/>
    <col min="10252" max="10252" width="16" style="99" customWidth="1"/>
    <col min="10253" max="10253" width="2.81640625" style="99" customWidth="1"/>
    <col min="10254" max="10254" width="16" style="99" customWidth="1"/>
    <col min="10255" max="10255" width="2.81640625" style="99" customWidth="1"/>
    <col min="10256" max="10256" width="18.453125" style="99" customWidth="1"/>
    <col min="10257" max="10500" width="27.54296875" style="99"/>
    <col min="10501" max="10501" width="62.81640625" style="99" customWidth="1"/>
    <col min="10502" max="10502" width="8.1796875" style="99" customWidth="1"/>
    <col min="10503" max="10503" width="2.81640625" style="99" customWidth="1"/>
    <col min="10504" max="10504" width="18.1796875" style="99" customWidth="1"/>
    <col min="10505" max="10505" width="2.81640625" style="99" customWidth="1"/>
    <col min="10506" max="10506" width="16.1796875" style="99" customWidth="1"/>
    <col min="10507" max="10507" width="2.81640625" style="99" customWidth="1"/>
    <col min="10508" max="10508" width="16" style="99" customWidth="1"/>
    <col min="10509" max="10509" width="2.81640625" style="99" customWidth="1"/>
    <col min="10510" max="10510" width="16" style="99" customWidth="1"/>
    <col min="10511" max="10511" width="2.81640625" style="99" customWidth="1"/>
    <col min="10512" max="10512" width="18.453125" style="99" customWidth="1"/>
    <col min="10513" max="10756" width="27.54296875" style="99"/>
    <col min="10757" max="10757" width="62.81640625" style="99" customWidth="1"/>
    <col min="10758" max="10758" width="8.1796875" style="99" customWidth="1"/>
    <col min="10759" max="10759" width="2.81640625" style="99" customWidth="1"/>
    <col min="10760" max="10760" width="18.1796875" style="99" customWidth="1"/>
    <col min="10761" max="10761" width="2.81640625" style="99" customWidth="1"/>
    <col min="10762" max="10762" width="16.1796875" style="99" customWidth="1"/>
    <col min="10763" max="10763" width="2.81640625" style="99" customWidth="1"/>
    <col min="10764" max="10764" width="16" style="99" customWidth="1"/>
    <col min="10765" max="10765" width="2.81640625" style="99" customWidth="1"/>
    <col min="10766" max="10766" width="16" style="99" customWidth="1"/>
    <col min="10767" max="10767" width="2.81640625" style="99" customWidth="1"/>
    <col min="10768" max="10768" width="18.453125" style="99" customWidth="1"/>
    <col min="10769" max="11012" width="27.54296875" style="99"/>
    <col min="11013" max="11013" width="62.81640625" style="99" customWidth="1"/>
    <col min="11014" max="11014" width="8.1796875" style="99" customWidth="1"/>
    <col min="11015" max="11015" width="2.81640625" style="99" customWidth="1"/>
    <col min="11016" max="11016" width="18.1796875" style="99" customWidth="1"/>
    <col min="11017" max="11017" width="2.81640625" style="99" customWidth="1"/>
    <col min="11018" max="11018" width="16.1796875" style="99" customWidth="1"/>
    <col min="11019" max="11019" width="2.81640625" style="99" customWidth="1"/>
    <col min="11020" max="11020" width="16" style="99" customWidth="1"/>
    <col min="11021" max="11021" width="2.81640625" style="99" customWidth="1"/>
    <col min="11022" max="11022" width="16" style="99" customWidth="1"/>
    <col min="11023" max="11023" width="2.81640625" style="99" customWidth="1"/>
    <col min="11024" max="11024" width="18.453125" style="99" customWidth="1"/>
    <col min="11025" max="11268" width="27.54296875" style="99"/>
    <col min="11269" max="11269" width="62.81640625" style="99" customWidth="1"/>
    <col min="11270" max="11270" width="8.1796875" style="99" customWidth="1"/>
    <col min="11271" max="11271" width="2.81640625" style="99" customWidth="1"/>
    <col min="11272" max="11272" width="18.1796875" style="99" customWidth="1"/>
    <col min="11273" max="11273" width="2.81640625" style="99" customWidth="1"/>
    <col min="11274" max="11274" width="16.1796875" style="99" customWidth="1"/>
    <col min="11275" max="11275" width="2.81640625" style="99" customWidth="1"/>
    <col min="11276" max="11276" width="16" style="99" customWidth="1"/>
    <col min="11277" max="11277" width="2.81640625" style="99" customWidth="1"/>
    <col min="11278" max="11278" width="16" style="99" customWidth="1"/>
    <col min="11279" max="11279" width="2.81640625" style="99" customWidth="1"/>
    <col min="11280" max="11280" width="18.453125" style="99" customWidth="1"/>
    <col min="11281" max="11524" width="27.54296875" style="99"/>
    <col min="11525" max="11525" width="62.81640625" style="99" customWidth="1"/>
    <col min="11526" max="11526" width="8.1796875" style="99" customWidth="1"/>
    <col min="11527" max="11527" width="2.81640625" style="99" customWidth="1"/>
    <col min="11528" max="11528" width="18.1796875" style="99" customWidth="1"/>
    <col min="11529" max="11529" width="2.81640625" style="99" customWidth="1"/>
    <col min="11530" max="11530" width="16.1796875" style="99" customWidth="1"/>
    <col min="11531" max="11531" width="2.81640625" style="99" customWidth="1"/>
    <col min="11532" max="11532" width="16" style="99" customWidth="1"/>
    <col min="11533" max="11533" width="2.81640625" style="99" customWidth="1"/>
    <col min="11534" max="11534" width="16" style="99" customWidth="1"/>
    <col min="11535" max="11535" width="2.81640625" style="99" customWidth="1"/>
    <col min="11536" max="11536" width="18.453125" style="99" customWidth="1"/>
    <col min="11537" max="11780" width="27.54296875" style="99"/>
    <col min="11781" max="11781" width="62.81640625" style="99" customWidth="1"/>
    <col min="11782" max="11782" width="8.1796875" style="99" customWidth="1"/>
    <col min="11783" max="11783" width="2.81640625" style="99" customWidth="1"/>
    <col min="11784" max="11784" width="18.1796875" style="99" customWidth="1"/>
    <col min="11785" max="11785" width="2.81640625" style="99" customWidth="1"/>
    <col min="11786" max="11786" width="16.1796875" style="99" customWidth="1"/>
    <col min="11787" max="11787" width="2.81640625" style="99" customWidth="1"/>
    <col min="11788" max="11788" width="16" style="99" customWidth="1"/>
    <col min="11789" max="11789" width="2.81640625" style="99" customWidth="1"/>
    <col min="11790" max="11790" width="16" style="99" customWidth="1"/>
    <col min="11791" max="11791" width="2.81640625" style="99" customWidth="1"/>
    <col min="11792" max="11792" width="18.453125" style="99" customWidth="1"/>
    <col min="11793" max="12036" width="27.54296875" style="99"/>
    <col min="12037" max="12037" width="62.81640625" style="99" customWidth="1"/>
    <col min="12038" max="12038" width="8.1796875" style="99" customWidth="1"/>
    <col min="12039" max="12039" width="2.81640625" style="99" customWidth="1"/>
    <col min="12040" max="12040" width="18.1796875" style="99" customWidth="1"/>
    <col min="12041" max="12041" width="2.81640625" style="99" customWidth="1"/>
    <col min="12042" max="12042" width="16.1796875" style="99" customWidth="1"/>
    <col min="12043" max="12043" width="2.81640625" style="99" customWidth="1"/>
    <col min="12044" max="12044" width="16" style="99" customWidth="1"/>
    <col min="12045" max="12045" width="2.81640625" style="99" customWidth="1"/>
    <col min="12046" max="12046" width="16" style="99" customWidth="1"/>
    <col min="12047" max="12047" width="2.81640625" style="99" customWidth="1"/>
    <col min="12048" max="12048" width="18.453125" style="99" customWidth="1"/>
    <col min="12049" max="12292" width="27.54296875" style="99"/>
    <col min="12293" max="12293" width="62.81640625" style="99" customWidth="1"/>
    <col min="12294" max="12294" width="8.1796875" style="99" customWidth="1"/>
    <col min="12295" max="12295" width="2.81640625" style="99" customWidth="1"/>
    <col min="12296" max="12296" width="18.1796875" style="99" customWidth="1"/>
    <col min="12297" max="12297" width="2.81640625" style="99" customWidth="1"/>
    <col min="12298" max="12298" width="16.1796875" style="99" customWidth="1"/>
    <col min="12299" max="12299" width="2.81640625" style="99" customWidth="1"/>
    <col min="12300" max="12300" width="16" style="99" customWidth="1"/>
    <col min="12301" max="12301" width="2.81640625" style="99" customWidth="1"/>
    <col min="12302" max="12302" width="16" style="99" customWidth="1"/>
    <col min="12303" max="12303" width="2.81640625" style="99" customWidth="1"/>
    <col min="12304" max="12304" width="18.453125" style="99" customWidth="1"/>
    <col min="12305" max="12548" width="27.54296875" style="99"/>
    <col min="12549" max="12549" width="62.81640625" style="99" customWidth="1"/>
    <col min="12550" max="12550" width="8.1796875" style="99" customWidth="1"/>
    <col min="12551" max="12551" width="2.81640625" style="99" customWidth="1"/>
    <col min="12552" max="12552" width="18.1796875" style="99" customWidth="1"/>
    <col min="12553" max="12553" width="2.81640625" style="99" customWidth="1"/>
    <col min="12554" max="12554" width="16.1796875" style="99" customWidth="1"/>
    <col min="12555" max="12555" width="2.81640625" style="99" customWidth="1"/>
    <col min="12556" max="12556" width="16" style="99" customWidth="1"/>
    <col min="12557" max="12557" width="2.81640625" style="99" customWidth="1"/>
    <col min="12558" max="12558" width="16" style="99" customWidth="1"/>
    <col min="12559" max="12559" width="2.81640625" style="99" customWidth="1"/>
    <col min="12560" max="12560" width="18.453125" style="99" customWidth="1"/>
    <col min="12561" max="12804" width="27.54296875" style="99"/>
    <col min="12805" max="12805" width="62.81640625" style="99" customWidth="1"/>
    <col min="12806" max="12806" width="8.1796875" style="99" customWidth="1"/>
    <col min="12807" max="12807" width="2.81640625" style="99" customWidth="1"/>
    <col min="12808" max="12808" width="18.1796875" style="99" customWidth="1"/>
    <col min="12809" max="12809" width="2.81640625" style="99" customWidth="1"/>
    <col min="12810" max="12810" width="16.1796875" style="99" customWidth="1"/>
    <col min="12811" max="12811" width="2.81640625" style="99" customWidth="1"/>
    <col min="12812" max="12812" width="16" style="99" customWidth="1"/>
    <col min="12813" max="12813" width="2.81640625" style="99" customWidth="1"/>
    <col min="12814" max="12814" width="16" style="99" customWidth="1"/>
    <col min="12815" max="12815" width="2.81640625" style="99" customWidth="1"/>
    <col min="12816" max="12816" width="18.453125" style="99" customWidth="1"/>
    <col min="12817" max="13060" width="27.54296875" style="99"/>
    <col min="13061" max="13061" width="62.81640625" style="99" customWidth="1"/>
    <col min="13062" max="13062" width="8.1796875" style="99" customWidth="1"/>
    <col min="13063" max="13063" width="2.81640625" style="99" customWidth="1"/>
    <col min="13064" max="13064" width="18.1796875" style="99" customWidth="1"/>
    <col min="13065" max="13065" width="2.81640625" style="99" customWidth="1"/>
    <col min="13066" max="13066" width="16.1796875" style="99" customWidth="1"/>
    <col min="13067" max="13067" width="2.81640625" style="99" customWidth="1"/>
    <col min="13068" max="13068" width="16" style="99" customWidth="1"/>
    <col min="13069" max="13069" width="2.81640625" style="99" customWidth="1"/>
    <col min="13070" max="13070" width="16" style="99" customWidth="1"/>
    <col min="13071" max="13071" width="2.81640625" style="99" customWidth="1"/>
    <col min="13072" max="13072" width="18.453125" style="99" customWidth="1"/>
    <col min="13073" max="13316" width="27.54296875" style="99"/>
    <col min="13317" max="13317" width="62.81640625" style="99" customWidth="1"/>
    <col min="13318" max="13318" width="8.1796875" style="99" customWidth="1"/>
    <col min="13319" max="13319" width="2.81640625" style="99" customWidth="1"/>
    <col min="13320" max="13320" width="18.1796875" style="99" customWidth="1"/>
    <col min="13321" max="13321" width="2.81640625" style="99" customWidth="1"/>
    <col min="13322" max="13322" width="16.1796875" style="99" customWidth="1"/>
    <col min="13323" max="13323" width="2.81640625" style="99" customWidth="1"/>
    <col min="13324" max="13324" width="16" style="99" customWidth="1"/>
    <col min="13325" max="13325" width="2.81640625" style="99" customWidth="1"/>
    <col min="13326" max="13326" width="16" style="99" customWidth="1"/>
    <col min="13327" max="13327" width="2.81640625" style="99" customWidth="1"/>
    <col min="13328" max="13328" width="18.453125" style="99" customWidth="1"/>
    <col min="13329" max="13572" width="27.54296875" style="99"/>
    <col min="13573" max="13573" width="62.81640625" style="99" customWidth="1"/>
    <col min="13574" max="13574" width="8.1796875" style="99" customWidth="1"/>
    <col min="13575" max="13575" width="2.81640625" style="99" customWidth="1"/>
    <col min="13576" max="13576" width="18.1796875" style="99" customWidth="1"/>
    <col min="13577" max="13577" width="2.81640625" style="99" customWidth="1"/>
    <col min="13578" max="13578" width="16.1796875" style="99" customWidth="1"/>
    <col min="13579" max="13579" width="2.81640625" style="99" customWidth="1"/>
    <col min="13580" max="13580" width="16" style="99" customWidth="1"/>
    <col min="13581" max="13581" width="2.81640625" style="99" customWidth="1"/>
    <col min="13582" max="13582" width="16" style="99" customWidth="1"/>
    <col min="13583" max="13583" width="2.81640625" style="99" customWidth="1"/>
    <col min="13584" max="13584" width="18.453125" style="99" customWidth="1"/>
    <col min="13585" max="13828" width="27.54296875" style="99"/>
    <col min="13829" max="13829" width="62.81640625" style="99" customWidth="1"/>
    <col min="13830" max="13830" width="8.1796875" style="99" customWidth="1"/>
    <col min="13831" max="13831" width="2.81640625" style="99" customWidth="1"/>
    <col min="13832" max="13832" width="18.1796875" style="99" customWidth="1"/>
    <col min="13833" max="13833" width="2.81640625" style="99" customWidth="1"/>
    <col min="13834" max="13834" width="16.1796875" style="99" customWidth="1"/>
    <col min="13835" max="13835" width="2.81640625" style="99" customWidth="1"/>
    <col min="13836" max="13836" width="16" style="99" customWidth="1"/>
    <col min="13837" max="13837" width="2.81640625" style="99" customWidth="1"/>
    <col min="13838" max="13838" width="16" style="99" customWidth="1"/>
    <col min="13839" max="13839" width="2.81640625" style="99" customWidth="1"/>
    <col min="13840" max="13840" width="18.453125" style="99" customWidth="1"/>
    <col min="13841" max="14084" width="27.54296875" style="99"/>
    <col min="14085" max="14085" width="62.81640625" style="99" customWidth="1"/>
    <col min="14086" max="14086" width="8.1796875" style="99" customWidth="1"/>
    <col min="14087" max="14087" width="2.81640625" style="99" customWidth="1"/>
    <col min="14088" max="14088" width="18.1796875" style="99" customWidth="1"/>
    <col min="14089" max="14089" width="2.81640625" style="99" customWidth="1"/>
    <col min="14090" max="14090" width="16.1796875" style="99" customWidth="1"/>
    <col min="14091" max="14091" width="2.81640625" style="99" customWidth="1"/>
    <col min="14092" max="14092" width="16" style="99" customWidth="1"/>
    <col min="14093" max="14093" width="2.81640625" style="99" customWidth="1"/>
    <col min="14094" max="14094" width="16" style="99" customWidth="1"/>
    <col min="14095" max="14095" width="2.81640625" style="99" customWidth="1"/>
    <col min="14096" max="14096" width="18.453125" style="99" customWidth="1"/>
    <col min="14097" max="14340" width="27.54296875" style="99"/>
    <col min="14341" max="14341" width="62.81640625" style="99" customWidth="1"/>
    <col min="14342" max="14342" width="8.1796875" style="99" customWidth="1"/>
    <col min="14343" max="14343" width="2.81640625" style="99" customWidth="1"/>
    <col min="14344" max="14344" width="18.1796875" style="99" customWidth="1"/>
    <col min="14345" max="14345" width="2.81640625" style="99" customWidth="1"/>
    <col min="14346" max="14346" width="16.1796875" style="99" customWidth="1"/>
    <col min="14347" max="14347" width="2.81640625" style="99" customWidth="1"/>
    <col min="14348" max="14348" width="16" style="99" customWidth="1"/>
    <col min="14349" max="14349" width="2.81640625" style="99" customWidth="1"/>
    <col min="14350" max="14350" width="16" style="99" customWidth="1"/>
    <col min="14351" max="14351" width="2.81640625" style="99" customWidth="1"/>
    <col min="14352" max="14352" width="18.453125" style="99" customWidth="1"/>
    <col min="14353" max="14596" width="27.54296875" style="99"/>
    <col min="14597" max="14597" width="62.81640625" style="99" customWidth="1"/>
    <col min="14598" max="14598" width="8.1796875" style="99" customWidth="1"/>
    <col min="14599" max="14599" width="2.81640625" style="99" customWidth="1"/>
    <col min="14600" max="14600" width="18.1796875" style="99" customWidth="1"/>
    <col min="14601" max="14601" width="2.81640625" style="99" customWidth="1"/>
    <col min="14602" max="14602" width="16.1796875" style="99" customWidth="1"/>
    <col min="14603" max="14603" width="2.81640625" style="99" customWidth="1"/>
    <col min="14604" max="14604" width="16" style="99" customWidth="1"/>
    <col min="14605" max="14605" width="2.81640625" style="99" customWidth="1"/>
    <col min="14606" max="14606" width="16" style="99" customWidth="1"/>
    <col min="14607" max="14607" width="2.81640625" style="99" customWidth="1"/>
    <col min="14608" max="14608" width="18.453125" style="99" customWidth="1"/>
    <col min="14609" max="14852" width="27.54296875" style="99"/>
    <col min="14853" max="14853" width="62.81640625" style="99" customWidth="1"/>
    <col min="14854" max="14854" width="8.1796875" style="99" customWidth="1"/>
    <col min="14855" max="14855" width="2.81640625" style="99" customWidth="1"/>
    <col min="14856" max="14856" width="18.1796875" style="99" customWidth="1"/>
    <col min="14857" max="14857" width="2.81640625" style="99" customWidth="1"/>
    <col min="14858" max="14858" width="16.1796875" style="99" customWidth="1"/>
    <col min="14859" max="14859" width="2.81640625" style="99" customWidth="1"/>
    <col min="14860" max="14860" width="16" style="99" customWidth="1"/>
    <col min="14861" max="14861" width="2.81640625" style="99" customWidth="1"/>
    <col min="14862" max="14862" width="16" style="99" customWidth="1"/>
    <col min="14863" max="14863" width="2.81640625" style="99" customWidth="1"/>
    <col min="14864" max="14864" width="18.453125" style="99" customWidth="1"/>
    <col min="14865" max="15108" width="27.54296875" style="99"/>
    <col min="15109" max="15109" width="62.81640625" style="99" customWidth="1"/>
    <col min="15110" max="15110" width="8.1796875" style="99" customWidth="1"/>
    <col min="15111" max="15111" width="2.81640625" style="99" customWidth="1"/>
    <col min="15112" max="15112" width="18.1796875" style="99" customWidth="1"/>
    <col min="15113" max="15113" width="2.81640625" style="99" customWidth="1"/>
    <col min="15114" max="15114" width="16.1796875" style="99" customWidth="1"/>
    <col min="15115" max="15115" width="2.81640625" style="99" customWidth="1"/>
    <col min="15116" max="15116" width="16" style="99" customWidth="1"/>
    <col min="15117" max="15117" width="2.81640625" style="99" customWidth="1"/>
    <col min="15118" max="15118" width="16" style="99" customWidth="1"/>
    <col min="15119" max="15119" width="2.81640625" style="99" customWidth="1"/>
    <col min="15120" max="15120" width="18.453125" style="99" customWidth="1"/>
    <col min="15121" max="15364" width="27.54296875" style="99"/>
    <col min="15365" max="15365" width="62.81640625" style="99" customWidth="1"/>
    <col min="15366" max="15366" width="8.1796875" style="99" customWidth="1"/>
    <col min="15367" max="15367" width="2.81640625" style="99" customWidth="1"/>
    <col min="15368" max="15368" width="18.1796875" style="99" customWidth="1"/>
    <col min="15369" max="15369" width="2.81640625" style="99" customWidth="1"/>
    <col min="15370" max="15370" width="16.1796875" style="99" customWidth="1"/>
    <col min="15371" max="15371" width="2.81640625" style="99" customWidth="1"/>
    <col min="15372" max="15372" width="16" style="99" customWidth="1"/>
    <col min="15373" max="15373" width="2.81640625" style="99" customWidth="1"/>
    <col min="15374" max="15374" width="16" style="99" customWidth="1"/>
    <col min="15375" max="15375" width="2.81640625" style="99" customWidth="1"/>
    <col min="15376" max="15376" width="18.453125" style="99" customWidth="1"/>
    <col min="15377" max="15620" width="27.54296875" style="99"/>
    <col min="15621" max="15621" width="62.81640625" style="99" customWidth="1"/>
    <col min="15622" max="15622" width="8.1796875" style="99" customWidth="1"/>
    <col min="15623" max="15623" width="2.81640625" style="99" customWidth="1"/>
    <col min="15624" max="15624" width="18.1796875" style="99" customWidth="1"/>
    <col min="15625" max="15625" width="2.81640625" style="99" customWidth="1"/>
    <col min="15626" max="15626" width="16.1796875" style="99" customWidth="1"/>
    <col min="15627" max="15627" width="2.81640625" style="99" customWidth="1"/>
    <col min="15628" max="15628" width="16" style="99" customWidth="1"/>
    <col min="15629" max="15629" width="2.81640625" style="99" customWidth="1"/>
    <col min="15630" max="15630" width="16" style="99" customWidth="1"/>
    <col min="15631" max="15631" width="2.81640625" style="99" customWidth="1"/>
    <col min="15632" max="15632" width="18.453125" style="99" customWidth="1"/>
    <col min="15633" max="15876" width="27.54296875" style="99"/>
    <col min="15877" max="15877" width="62.81640625" style="99" customWidth="1"/>
    <col min="15878" max="15878" width="8.1796875" style="99" customWidth="1"/>
    <col min="15879" max="15879" width="2.81640625" style="99" customWidth="1"/>
    <col min="15880" max="15880" width="18.1796875" style="99" customWidth="1"/>
    <col min="15881" max="15881" width="2.81640625" style="99" customWidth="1"/>
    <col min="15882" max="15882" width="16.1796875" style="99" customWidth="1"/>
    <col min="15883" max="15883" width="2.81640625" style="99" customWidth="1"/>
    <col min="15884" max="15884" width="16" style="99" customWidth="1"/>
    <col min="15885" max="15885" width="2.81640625" style="99" customWidth="1"/>
    <col min="15886" max="15886" width="16" style="99" customWidth="1"/>
    <col min="15887" max="15887" width="2.81640625" style="99" customWidth="1"/>
    <col min="15888" max="15888" width="18.453125" style="99" customWidth="1"/>
    <col min="15889" max="16132" width="27.54296875" style="99"/>
    <col min="16133" max="16133" width="62.81640625" style="99" customWidth="1"/>
    <col min="16134" max="16134" width="8.1796875" style="99" customWidth="1"/>
    <col min="16135" max="16135" width="2.81640625" style="99" customWidth="1"/>
    <col min="16136" max="16136" width="18.1796875" style="99" customWidth="1"/>
    <col min="16137" max="16137" width="2.81640625" style="99" customWidth="1"/>
    <col min="16138" max="16138" width="16.1796875" style="99" customWidth="1"/>
    <col min="16139" max="16139" width="2.81640625" style="99" customWidth="1"/>
    <col min="16140" max="16140" width="16" style="99" customWidth="1"/>
    <col min="16141" max="16141" width="2.81640625" style="99" customWidth="1"/>
    <col min="16142" max="16142" width="16" style="99" customWidth="1"/>
    <col min="16143" max="16143" width="2.81640625" style="99" customWidth="1"/>
    <col min="16144" max="16144" width="18.453125" style="99" customWidth="1"/>
    <col min="16145" max="16384" width="27.54296875" style="99"/>
  </cols>
  <sheetData>
    <row r="1" spans="1:17" ht="22.5" customHeight="1" x14ac:dyDescent="0.35">
      <c r="A1" s="66" t="s">
        <v>94</v>
      </c>
      <c r="B1" s="38"/>
      <c r="C1" s="38"/>
      <c r="D1" s="38"/>
      <c r="E1" s="38"/>
      <c r="F1" s="38"/>
      <c r="G1" s="38"/>
      <c r="H1" s="38"/>
      <c r="I1" s="38"/>
    </row>
    <row r="2" spans="1:17" ht="22.5" customHeight="1" x14ac:dyDescent="0.3">
      <c r="A2" s="3" t="s">
        <v>130</v>
      </c>
      <c r="B2" s="38"/>
      <c r="C2" s="38"/>
      <c r="D2" s="38"/>
      <c r="E2" s="38"/>
      <c r="F2" s="38"/>
      <c r="G2" s="38"/>
      <c r="H2" s="38"/>
      <c r="I2" s="38"/>
    </row>
    <row r="3" spans="1:17" ht="22.5" customHeight="1" x14ac:dyDescent="0.3">
      <c r="A3" s="69"/>
      <c r="B3" s="40"/>
      <c r="C3" s="40"/>
      <c r="D3" s="38"/>
      <c r="E3" s="38"/>
      <c r="F3" s="38"/>
      <c r="G3" s="38"/>
      <c r="H3" s="38"/>
      <c r="I3" s="38"/>
    </row>
    <row r="4" spans="1:17" ht="21" customHeight="1" x14ac:dyDescent="0.3">
      <c r="A4" s="16"/>
      <c r="D4" s="440" t="s">
        <v>117</v>
      </c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</row>
    <row r="5" spans="1:17" ht="21" customHeight="1" x14ac:dyDescent="0.3">
      <c r="A5" s="16"/>
      <c r="D5" s="146"/>
      <c r="E5" s="146"/>
      <c r="F5" s="146"/>
      <c r="G5" s="146"/>
      <c r="H5" s="447" t="s">
        <v>55</v>
      </c>
      <c r="I5" s="447"/>
      <c r="J5" s="447"/>
      <c r="K5" s="146"/>
      <c r="L5" s="450" t="s">
        <v>153</v>
      </c>
      <c r="M5" s="450"/>
      <c r="N5" s="450"/>
      <c r="O5" s="146"/>
      <c r="P5" s="146"/>
      <c r="Q5" s="149"/>
    </row>
    <row r="6" spans="1:17" ht="21" customHeight="1" x14ac:dyDescent="0.3">
      <c r="A6" s="16"/>
      <c r="D6" s="146"/>
      <c r="E6" s="146"/>
      <c r="F6" s="146"/>
      <c r="G6" s="146"/>
      <c r="H6" s="32"/>
      <c r="I6" s="32"/>
      <c r="J6" s="32"/>
      <c r="K6" s="146"/>
      <c r="L6" s="129"/>
      <c r="M6" s="129"/>
      <c r="N6" s="129" t="s">
        <v>108</v>
      </c>
      <c r="O6" s="146"/>
      <c r="P6" s="146"/>
      <c r="Q6" s="149"/>
    </row>
    <row r="7" spans="1:17" ht="21" customHeight="1" x14ac:dyDescent="0.3">
      <c r="A7" s="16"/>
      <c r="D7" s="148" t="s">
        <v>56</v>
      </c>
      <c r="E7" s="148"/>
      <c r="F7" s="148"/>
      <c r="G7" s="148"/>
      <c r="H7" s="148"/>
      <c r="I7" s="148"/>
      <c r="J7" s="148"/>
      <c r="K7" s="148"/>
      <c r="L7" s="149"/>
      <c r="M7" s="148"/>
      <c r="N7" s="148" t="s">
        <v>109</v>
      </c>
      <c r="P7" s="148"/>
      <c r="Q7" s="149"/>
    </row>
    <row r="8" spans="1:17" s="16" customFormat="1" ht="21" customHeight="1" x14ac:dyDescent="0.3">
      <c r="A8" s="112"/>
      <c r="B8" s="147"/>
      <c r="C8" s="147"/>
      <c r="D8" s="148" t="s">
        <v>57</v>
      </c>
      <c r="E8" s="148"/>
      <c r="F8" s="148" t="s">
        <v>155</v>
      </c>
      <c r="G8" s="148"/>
      <c r="H8" s="148" t="s">
        <v>115</v>
      </c>
      <c r="I8" s="148"/>
      <c r="J8" s="148"/>
      <c r="K8" s="148"/>
      <c r="L8" s="322" t="s">
        <v>215</v>
      </c>
      <c r="M8" s="148"/>
      <c r="N8" s="148" t="s">
        <v>167</v>
      </c>
      <c r="O8" s="148"/>
      <c r="P8" s="148" t="s">
        <v>63</v>
      </c>
      <c r="Q8" s="149"/>
    </row>
    <row r="9" spans="1:17" ht="21" customHeight="1" x14ac:dyDescent="0.3">
      <c r="A9" s="16"/>
      <c r="B9" s="147" t="s">
        <v>6</v>
      </c>
      <c r="D9" s="148" t="s">
        <v>58</v>
      </c>
      <c r="E9" s="148"/>
      <c r="F9" s="148" t="s">
        <v>156</v>
      </c>
      <c r="G9" s="148"/>
      <c r="H9" s="148" t="s">
        <v>116</v>
      </c>
      <c r="I9" s="148"/>
      <c r="J9" s="148" t="s">
        <v>104</v>
      </c>
      <c r="K9" s="148"/>
      <c r="L9" s="316" t="s">
        <v>216</v>
      </c>
      <c r="M9" s="148"/>
      <c r="N9" s="148" t="s">
        <v>113</v>
      </c>
      <c r="O9" s="148"/>
      <c r="P9" s="148" t="s">
        <v>67</v>
      </c>
    </row>
    <row r="10" spans="1:17" ht="21" customHeight="1" x14ac:dyDescent="0.3">
      <c r="A10" s="16"/>
      <c r="D10" s="443" t="s">
        <v>7</v>
      </c>
      <c r="E10" s="443"/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</row>
    <row r="11" spans="1:17" ht="21" customHeight="1" x14ac:dyDescent="0.3">
      <c r="A11" s="6" t="s">
        <v>227</v>
      </c>
    </row>
    <row r="12" spans="1:17" ht="21" customHeight="1" x14ac:dyDescent="0.3">
      <c r="A12" s="38" t="s">
        <v>166</v>
      </c>
      <c r="D12" s="88">
        <v>32000000</v>
      </c>
      <c r="E12" s="88"/>
      <c r="F12" s="346">
        <v>39326508</v>
      </c>
      <c r="G12" s="107"/>
      <c r="H12" s="346">
        <v>58782</v>
      </c>
      <c r="I12" s="107"/>
      <c r="J12" s="346">
        <v>1169164</v>
      </c>
      <c r="K12" s="107"/>
      <c r="L12" s="346">
        <v>0</v>
      </c>
      <c r="M12" s="107"/>
      <c r="N12" s="346">
        <v>-1440</v>
      </c>
      <c r="O12" s="148"/>
      <c r="P12" s="346">
        <v>72553014</v>
      </c>
    </row>
    <row r="13" spans="1:17" s="90" customFormat="1" ht="21" customHeight="1" x14ac:dyDescent="0.3">
      <c r="A13" s="425" t="s">
        <v>228</v>
      </c>
      <c r="B13" s="325">
        <v>2</v>
      </c>
      <c r="C13" s="147"/>
      <c r="D13" s="88">
        <v>0</v>
      </c>
      <c r="E13" s="88"/>
      <c r="F13" s="88">
        <v>0</v>
      </c>
      <c r="G13" s="88"/>
      <c r="H13" s="88">
        <v>0</v>
      </c>
      <c r="I13" s="88"/>
      <c r="J13" s="328">
        <v>6276</v>
      </c>
      <c r="K13" s="107"/>
      <c r="L13" s="326">
        <v>0</v>
      </c>
      <c r="M13" s="107"/>
      <c r="N13" s="88">
        <v>0</v>
      </c>
      <c r="O13" s="149"/>
      <c r="P13" s="113">
        <f>SUM(D13:N13)</f>
        <v>6276</v>
      </c>
    </row>
    <row r="14" spans="1:17" s="320" customFormat="1" ht="21" customHeight="1" x14ac:dyDescent="0.3">
      <c r="A14" s="323" t="s">
        <v>150</v>
      </c>
      <c r="B14" s="325"/>
      <c r="C14" s="317"/>
      <c r="D14" s="319"/>
      <c r="E14" s="319"/>
      <c r="F14" s="319"/>
      <c r="G14" s="319"/>
      <c r="H14" s="319"/>
      <c r="I14" s="319"/>
      <c r="J14" s="319"/>
      <c r="K14" s="321"/>
      <c r="L14" s="321"/>
      <c r="M14" s="321"/>
      <c r="N14" s="319"/>
      <c r="O14" s="318"/>
      <c r="P14" s="113"/>
    </row>
    <row r="15" spans="1:17" s="320" customFormat="1" ht="21" customHeight="1" x14ac:dyDescent="0.3">
      <c r="A15" s="324" t="s">
        <v>211</v>
      </c>
      <c r="B15" s="325">
        <v>2</v>
      </c>
      <c r="C15" s="317"/>
      <c r="D15" s="326">
        <v>0</v>
      </c>
      <c r="E15" s="326"/>
      <c r="F15" s="326">
        <v>0</v>
      </c>
      <c r="G15" s="326"/>
      <c r="H15" s="326">
        <v>0</v>
      </c>
      <c r="I15" s="319"/>
      <c r="J15" s="326">
        <v>0</v>
      </c>
      <c r="K15" s="321"/>
      <c r="L15" s="107">
        <v>-165852</v>
      </c>
      <c r="M15" s="321"/>
      <c r="N15" s="326">
        <v>0</v>
      </c>
      <c r="O15" s="318"/>
      <c r="P15" s="113">
        <f>SUM(D15:N15)</f>
        <v>-165852</v>
      </c>
    </row>
    <row r="16" spans="1:17" s="16" customFormat="1" ht="21" customHeight="1" x14ac:dyDescent="0.3">
      <c r="A16" s="16" t="s">
        <v>149</v>
      </c>
      <c r="B16" s="53"/>
      <c r="C16" s="53"/>
      <c r="D16" s="101">
        <f>SUM(D12:D15)</f>
        <v>32000000</v>
      </c>
      <c r="E16" s="88"/>
      <c r="F16" s="327">
        <f>SUM(F12:F15)</f>
        <v>39326508</v>
      </c>
      <c r="G16" s="102"/>
      <c r="H16" s="327">
        <f>SUM(H12:H15)</f>
        <v>58782</v>
      </c>
      <c r="I16" s="102"/>
      <c r="J16" s="327">
        <f>SUM(J12:J15)</f>
        <v>1175440</v>
      </c>
      <c r="K16" s="88"/>
      <c r="L16" s="327">
        <f>SUM(L12:L15)</f>
        <v>-165852</v>
      </c>
      <c r="M16" s="88"/>
      <c r="N16" s="327">
        <f>SUM(N12:N15)</f>
        <v>-1440</v>
      </c>
      <c r="O16" s="100"/>
      <c r="P16" s="327">
        <f>SUM(P12:P15)</f>
        <v>72393438</v>
      </c>
      <c r="Q16" s="424">
        <v>0</v>
      </c>
    </row>
    <row r="17" spans="1:17" s="16" customFormat="1" ht="21.65" customHeight="1" x14ac:dyDescent="0.3">
      <c r="B17" s="53"/>
      <c r="C17" s="53"/>
      <c r="D17" s="88"/>
      <c r="E17" s="88"/>
      <c r="F17" s="88"/>
      <c r="G17" s="100"/>
      <c r="H17" s="88"/>
      <c r="I17" s="100"/>
      <c r="J17" s="88"/>
      <c r="K17" s="100"/>
      <c r="L17" s="88"/>
      <c r="M17" s="100"/>
      <c r="N17" s="88"/>
      <c r="O17" s="100"/>
      <c r="P17" s="88"/>
    </row>
    <row r="18" spans="1:17" s="16" customFormat="1" ht="21.65" customHeight="1" x14ac:dyDescent="0.3">
      <c r="A18" s="16" t="s">
        <v>68</v>
      </c>
      <c r="B18" s="147"/>
      <c r="C18" s="53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</row>
    <row r="19" spans="1:17" s="16" customFormat="1" ht="21.65" customHeight="1" x14ac:dyDescent="0.3">
      <c r="A19" s="50" t="s">
        <v>152</v>
      </c>
      <c r="B19" s="147"/>
      <c r="C19" s="53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</row>
    <row r="20" spans="1:17" s="16" customFormat="1" ht="21" customHeight="1" x14ac:dyDescent="0.3">
      <c r="A20" s="86" t="s">
        <v>151</v>
      </c>
      <c r="B20" s="147"/>
      <c r="C20" s="53"/>
      <c r="D20" s="68">
        <v>0</v>
      </c>
      <c r="E20" s="107"/>
      <c r="F20" s="68">
        <v>0</v>
      </c>
      <c r="G20" s="107"/>
      <c r="H20" s="68">
        <v>0</v>
      </c>
      <c r="I20" s="107"/>
      <c r="J20" s="107">
        <v>-399996</v>
      </c>
      <c r="K20" s="107"/>
      <c r="L20" s="68">
        <v>0</v>
      </c>
      <c r="M20" s="107"/>
      <c r="N20" s="68">
        <v>0</v>
      </c>
      <c r="O20" s="107"/>
      <c r="P20" s="107">
        <v>-399996</v>
      </c>
    </row>
    <row r="21" spans="1:17" s="16" customFormat="1" ht="16.5" customHeight="1" x14ac:dyDescent="0.3">
      <c r="A21" s="353" t="s">
        <v>225</v>
      </c>
      <c r="B21" s="147"/>
      <c r="C21" s="53"/>
      <c r="D21" s="108">
        <v>0</v>
      </c>
      <c r="E21" s="88"/>
      <c r="F21" s="108">
        <v>0</v>
      </c>
      <c r="G21" s="102"/>
      <c r="H21" s="108">
        <v>0</v>
      </c>
      <c r="I21" s="102"/>
      <c r="J21" s="101">
        <v>-399996</v>
      </c>
      <c r="K21" s="102"/>
      <c r="L21" s="108">
        <v>0</v>
      </c>
      <c r="M21" s="88"/>
      <c r="N21" s="108">
        <v>0</v>
      </c>
      <c r="O21" s="102"/>
      <c r="P21" s="101">
        <v>-399996</v>
      </c>
      <c r="Q21" s="424">
        <v>0</v>
      </c>
    </row>
    <row r="22" spans="1:17" s="16" customFormat="1" ht="16.5" customHeight="1" x14ac:dyDescent="0.3">
      <c r="A22" s="50"/>
      <c r="B22" s="53"/>
      <c r="C22" s="53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</row>
    <row r="23" spans="1:17" ht="21" customHeight="1" x14ac:dyDescent="0.3">
      <c r="A23" s="38" t="s">
        <v>71</v>
      </c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</row>
    <row r="24" spans="1:17" ht="21" customHeight="1" x14ac:dyDescent="0.3">
      <c r="A24" s="380" t="s">
        <v>73</v>
      </c>
      <c r="B24" s="418"/>
      <c r="C24" s="418"/>
      <c r="D24" s="349">
        <v>0</v>
      </c>
      <c r="E24" s="349"/>
      <c r="F24" s="349">
        <v>0</v>
      </c>
      <c r="G24" s="349"/>
      <c r="H24" s="349">
        <v>0</v>
      </c>
      <c r="I24" s="340"/>
      <c r="J24" s="340">
        <v>143867</v>
      </c>
      <c r="K24" s="340"/>
      <c r="L24" s="340">
        <v>0</v>
      </c>
      <c r="M24" s="340"/>
      <c r="N24" s="349">
        <v>0</v>
      </c>
      <c r="O24" s="340"/>
      <c r="P24" s="349">
        <f>SUM(D24:N24)</f>
        <v>143867</v>
      </c>
    </row>
    <row r="25" spans="1:17" ht="21" customHeight="1" x14ac:dyDescent="0.3">
      <c r="A25" s="380" t="s">
        <v>179</v>
      </c>
      <c r="B25" s="418"/>
      <c r="C25" s="418"/>
      <c r="D25" s="337">
        <v>0</v>
      </c>
      <c r="E25" s="349"/>
      <c r="F25" s="337">
        <v>0</v>
      </c>
      <c r="G25" s="349"/>
      <c r="H25" s="337">
        <v>0</v>
      </c>
      <c r="I25" s="340"/>
      <c r="J25" s="340">
        <v>0</v>
      </c>
      <c r="K25" s="340"/>
      <c r="L25" s="340">
        <v>-201051</v>
      </c>
      <c r="M25" s="340"/>
      <c r="N25" s="337">
        <v>0</v>
      </c>
      <c r="O25" s="348"/>
      <c r="P25" s="349">
        <f>SUM(D25:N25)</f>
        <v>-201051</v>
      </c>
    </row>
    <row r="26" spans="1:17" ht="21" customHeight="1" x14ac:dyDescent="0.3">
      <c r="A26" s="38" t="s">
        <v>147</v>
      </c>
      <c r="B26" s="293"/>
      <c r="C26" s="293"/>
      <c r="D26" s="347">
        <v>0</v>
      </c>
      <c r="E26" s="346"/>
      <c r="F26" s="342">
        <v>0</v>
      </c>
      <c r="G26" s="346"/>
      <c r="H26" s="342">
        <v>0</v>
      </c>
      <c r="I26" s="348"/>
      <c r="J26" s="347">
        <v>143867</v>
      </c>
      <c r="K26" s="346"/>
      <c r="L26" s="347">
        <v>-201051</v>
      </c>
      <c r="M26" s="346"/>
      <c r="N26" s="342">
        <v>0</v>
      </c>
      <c r="O26" s="340"/>
      <c r="P26" s="347">
        <f>SUM(P24:P25)</f>
        <v>-57184</v>
      </c>
      <c r="Q26" s="315">
        <v>0</v>
      </c>
    </row>
    <row r="27" spans="1:17" ht="12.75" customHeight="1" x14ac:dyDescent="0.3">
      <c r="A27" s="16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</row>
    <row r="28" spans="1:17" ht="12.75" customHeight="1" x14ac:dyDescent="0.3">
      <c r="A28" s="16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</row>
    <row r="29" spans="1:17" ht="21" customHeight="1" thickBot="1" x14ac:dyDescent="0.35">
      <c r="A29" s="16" t="s">
        <v>222</v>
      </c>
      <c r="D29" s="77">
        <v>32000000</v>
      </c>
      <c r="E29" s="88"/>
      <c r="F29" s="344">
        <v>39326508</v>
      </c>
      <c r="G29" s="100"/>
      <c r="H29" s="344">
        <v>58782</v>
      </c>
      <c r="I29" s="100"/>
      <c r="J29" s="344">
        <v>919311</v>
      </c>
      <c r="K29" s="88"/>
      <c r="L29" s="344">
        <v>-366903</v>
      </c>
      <c r="M29" s="88"/>
      <c r="N29" s="344">
        <v>-1440</v>
      </c>
      <c r="O29" s="100"/>
      <c r="P29" s="344">
        <v>71936258</v>
      </c>
      <c r="Q29" s="143">
        <v>0</v>
      </c>
    </row>
    <row r="30" spans="1:17" ht="21.75" customHeight="1" thickTop="1" x14ac:dyDescent="0.3"/>
    <row r="31" spans="1:17" ht="22.5" customHeight="1" x14ac:dyDescent="0.3"/>
    <row r="32" spans="1:17" ht="22.5" customHeight="1" x14ac:dyDescent="0.3">
      <c r="P32" s="277"/>
    </row>
    <row r="33" spans="13:15" ht="22.5" customHeight="1" x14ac:dyDescent="0.3"/>
    <row r="34" spans="13:15" ht="22.5" customHeight="1" x14ac:dyDescent="0.3"/>
    <row r="35" spans="13:15" ht="22.5" customHeight="1" x14ac:dyDescent="0.3"/>
    <row r="36" spans="13:15" ht="22.5" customHeight="1" x14ac:dyDescent="0.3"/>
    <row r="37" spans="13:15" ht="22.5" customHeight="1" x14ac:dyDescent="0.3"/>
    <row r="38" spans="13:15" ht="22.5" customHeight="1" x14ac:dyDescent="0.3"/>
    <row r="39" spans="13:15" ht="22.5" customHeight="1" x14ac:dyDescent="0.3"/>
    <row r="40" spans="13:15" ht="22.5" customHeight="1" x14ac:dyDescent="0.3">
      <c r="M40" s="141"/>
      <c r="O40" s="141"/>
    </row>
    <row r="41" spans="13:15" ht="22.5" customHeight="1" x14ac:dyDescent="0.3">
      <c r="M41" s="141"/>
      <c r="O41" s="141"/>
    </row>
    <row r="42" spans="13:15" ht="22.5" customHeight="1" x14ac:dyDescent="0.3">
      <c r="M42" s="141"/>
      <c r="O42" s="141"/>
    </row>
    <row r="43" spans="13:15" ht="22.5" customHeight="1" x14ac:dyDescent="0.3">
      <c r="M43" s="141"/>
    </row>
    <row r="44" spans="13:15" ht="22.5" customHeight="1" x14ac:dyDescent="0.3"/>
    <row r="45" spans="13:15" ht="22.5" customHeight="1" x14ac:dyDescent="0.3"/>
    <row r="46" spans="13:15" ht="22.5" customHeight="1" x14ac:dyDescent="0.3"/>
    <row r="47" spans="13:15" ht="22.5" customHeight="1" x14ac:dyDescent="0.3"/>
    <row r="48" spans="13:15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</sheetData>
  <mergeCells count="4">
    <mergeCell ref="D10:P10"/>
    <mergeCell ref="D4:P4"/>
    <mergeCell ref="H5:J5"/>
    <mergeCell ref="L5:N5"/>
  </mergeCells>
  <pageMargins left="0.78740157480314998" right="0.78740157480314998" top="0.47244094488188998" bottom="0.511811023622047" header="0.511811023622047" footer="0.511811023622047"/>
  <pageSetup paperSize="9" scale="65" firstPageNumber="11" orientation="landscape" useFirstPageNumber="1" r:id="rId1"/>
  <headerFooter scaleWithDoc="0">
    <oddFooter>&amp;L  The accompanying notes are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S71"/>
  <sheetViews>
    <sheetView view="pageBreakPreview" topLeftCell="A4" zoomScale="55" zoomScaleNormal="100" zoomScaleSheetLayoutView="55" workbookViewId="0">
      <selection activeCell="F11" sqref="F11"/>
    </sheetView>
  </sheetViews>
  <sheetFormatPr defaultColWidth="27.54296875" defaultRowHeight="14" x14ac:dyDescent="0.3"/>
  <cols>
    <col min="1" max="1" width="60.08984375" style="99" customWidth="1"/>
    <col min="2" max="2" width="8.1796875" style="121" customWidth="1"/>
    <col min="3" max="3" width="2.81640625" style="121" customWidth="1"/>
    <col min="4" max="4" width="17.54296875" style="99" customWidth="1"/>
    <col min="5" max="5" width="2.453125" style="99" customWidth="1"/>
    <col min="6" max="6" width="17" style="99" customWidth="1"/>
    <col min="7" max="7" width="2.81640625" style="99" customWidth="1"/>
    <col min="8" max="8" width="16.1796875" style="99" customWidth="1"/>
    <col min="9" max="9" width="2.81640625" style="99" customWidth="1"/>
    <col min="10" max="10" width="16" style="99" customWidth="1"/>
    <col min="11" max="11" width="3.1796875" style="99" customWidth="1"/>
    <col min="12" max="12" width="15" style="99" customWidth="1"/>
    <col min="13" max="13" width="3.453125" style="332" customWidth="1"/>
    <col min="14" max="14" width="15.81640625" style="332" customWidth="1"/>
    <col min="15" max="15" width="3.1796875" style="99" customWidth="1"/>
    <col min="16" max="16" width="16" style="99" customWidth="1"/>
    <col min="17" max="17" width="2.81640625" style="99" customWidth="1"/>
    <col min="18" max="18" width="16.54296875" style="99" customWidth="1"/>
    <col min="19" max="262" width="27.54296875" style="99"/>
    <col min="263" max="263" width="62.81640625" style="99" customWidth="1"/>
    <col min="264" max="264" width="8.1796875" style="99" customWidth="1"/>
    <col min="265" max="265" width="2.81640625" style="99" customWidth="1"/>
    <col min="266" max="266" width="18.1796875" style="99" customWidth="1"/>
    <col min="267" max="267" width="2.81640625" style="99" customWidth="1"/>
    <col min="268" max="268" width="16.1796875" style="99" customWidth="1"/>
    <col min="269" max="269" width="2.81640625" style="99" customWidth="1"/>
    <col min="270" max="270" width="16" style="99" customWidth="1"/>
    <col min="271" max="271" width="2.81640625" style="99" customWidth="1"/>
    <col min="272" max="272" width="16" style="99" customWidth="1"/>
    <col min="273" max="273" width="2.81640625" style="99" customWidth="1"/>
    <col min="274" max="274" width="18.453125" style="99" customWidth="1"/>
    <col min="275" max="518" width="27.54296875" style="99"/>
    <col min="519" max="519" width="62.81640625" style="99" customWidth="1"/>
    <col min="520" max="520" width="8.1796875" style="99" customWidth="1"/>
    <col min="521" max="521" width="2.81640625" style="99" customWidth="1"/>
    <col min="522" max="522" width="18.1796875" style="99" customWidth="1"/>
    <col min="523" max="523" width="2.81640625" style="99" customWidth="1"/>
    <col min="524" max="524" width="16.1796875" style="99" customWidth="1"/>
    <col min="525" max="525" width="2.81640625" style="99" customWidth="1"/>
    <col min="526" max="526" width="16" style="99" customWidth="1"/>
    <col min="527" max="527" width="2.81640625" style="99" customWidth="1"/>
    <col min="528" max="528" width="16" style="99" customWidth="1"/>
    <col min="529" max="529" width="2.81640625" style="99" customWidth="1"/>
    <col min="530" max="530" width="18.453125" style="99" customWidth="1"/>
    <col min="531" max="774" width="27.54296875" style="99"/>
    <col min="775" max="775" width="62.81640625" style="99" customWidth="1"/>
    <col min="776" max="776" width="8.1796875" style="99" customWidth="1"/>
    <col min="777" max="777" width="2.81640625" style="99" customWidth="1"/>
    <col min="778" max="778" width="18.1796875" style="99" customWidth="1"/>
    <col min="779" max="779" width="2.81640625" style="99" customWidth="1"/>
    <col min="780" max="780" width="16.1796875" style="99" customWidth="1"/>
    <col min="781" max="781" width="2.81640625" style="99" customWidth="1"/>
    <col min="782" max="782" width="16" style="99" customWidth="1"/>
    <col min="783" max="783" width="2.81640625" style="99" customWidth="1"/>
    <col min="784" max="784" width="16" style="99" customWidth="1"/>
    <col min="785" max="785" width="2.81640625" style="99" customWidth="1"/>
    <col min="786" max="786" width="18.453125" style="99" customWidth="1"/>
    <col min="787" max="1030" width="27.54296875" style="99"/>
    <col min="1031" max="1031" width="62.81640625" style="99" customWidth="1"/>
    <col min="1032" max="1032" width="8.1796875" style="99" customWidth="1"/>
    <col min="1033" max="1033" width="2.81640625" style="99" customWidth="1"/>
    <col min="1034" max="1034" width="18.1796875" style="99" customWidth="1"/>
    <col min="1035" max="1035" width="2.81640625" style="99" customWidth="1"/>
    <col min="1036" max="1036" width="16.1796875" style="99" customWidth="1"/>
    <col min="1037" max="1037" width="2.81640625" style="99" customWidth="1"/>
    <col min="1038" max="1038" width="16" style="99" customWidth="1"/>
    <col min="1039" max="1039" width="2.81640625" style="99" customWidth="1"/>
    <col min="1040" max="1040" width="16" style="99" customWidth="1"/>
    <col min="1041" max="1041" width="2.81640625" style="99" customWidth="1"/>
    <col min="1042" max="1042" width="18.453125" style="99" customWidth="1"/>
    <col min="1043" max="1286" width="27.54296875" style="99"/>
    <col min="1287" max="1287" width="62.81640625" style="99" customWidth="1"/>
    <col min="1288" max="1288" width="8.1796875" style="99" customWidth="1"/>
    <col min="1289" max="1289" width="2.81640625" style="99" customWidth="1"/>
    <col min="1290" max="1290" width="18.1796875" style="99" customWidth="1"/>
    <col min="1291" max="1291" width="2.81640625" style="99" customWidth="1"/>
    <col min="1292" max="1292" width="16.1796875" style="99" customWidth="1"/>
    <col min="1293" max="1293" width="2.81640625" style="99" customWidth="1"/>
    <col min="1294" max="1294" width="16" style="99" customWidth="1"/>
    <col min="1295" max="1295" width="2.81640625" style="99" customWidth="1"/>
    <col min="1296" max="1296" width="16" style="99" customWidth="1"/>
    <col min="1297" max="1297" width="2.81640625" style="99" customWidth="1"/>
    <col min="1298" max="1298" width="18.453125" style="99" customWidth="1"/>
    <col min="1299" max="1542" width="27.54296875" style="99"/>
    <col min="1543" max="1543" width="62.81640625" style="99" customWidth="1"/>
    <col min="1544" max="1544" width="8.1796875" style="99" customWidth="1"/>
    <col min="1545" max="1545" width="2.81640625" style="99" customWidth="1"/>
    <col min="1546" max="1546" width="18.1796875" style="99" customWidth="1"/>
    <col min="1547" max="1547" width="2.81640625" style="99" customWidth="1"/>
    <col min="1548" max="1548" width="16.1796875" style="99" customWidth="1"/>
    <col min="1549" max="1549" width="2.81640625" style="99" customWidth="1"/>
    <col min="1550" max="1550" width="16" style="99" customWidth="1"/>
    <col min="1551" max="1551" width="2.81640625" style="99" customWidth="1"/>
    <col min="1552" max="1552" width="16" style="99" customWidth="1"/>
    <col min="1553" max="1553" width="2.81640625" style="99" customWidth="1"/>
    <col min="1554" max="1554" width="18.453125" style="99" customWidth="1"/>
    <col min="1555" max="1798" width="27.54296875" style="99"/>
    <col min="1799" max="1799" width="62.81640625" style="99" customWidth="1"/>
    <col min="1800" max="1800" width="8.1796875" style="99" customWidth="1"/>
    <col min="1801" max="1801" width="2.81640625" style="99" customWidth="1"/>
    <col min="1802" max="1802" width="18.1796875" style="99" customWidth="1"/>
    <col min="1803" max="1803" width="2.81640625" style="99" customWidth="1"/>
    <col min="1804" max="1804" width="16.1796875" style="99" customWidth="1"/>
    <col min="1805" max="1805" width="2.81640625" style="99" customWidth="1"/>
    <col min="1806" max="1806" width="16" style="99" customWidth="1"/>
    <col min="1807" max="1807" width="2.81640625" style="99" customWidth="1"/>
    <col min="1808" max="1808" width="16" style="99" customWidth="1"/>
    <col min="1809" max="1809" width="2.81640625" style="99" customWidth="1"/>
    <col min="1810" max="1810" width="18.453125" style="99" customWidth="1"/>
    <col min="1811" max="2054" width="27.54296875" style="99"/>
    <col min="2055" max="2055" width="62.81640625" style="99" customWidth="1"/>
    <col min="2056" max="2056" width="8.1796875" style="99" customWidth="1"/>
    <col min="2057" max="2057" width="2.81640625" style="99" customWidth="1"/>
    <col min="2058" max="2058" width="18.1796875" style="99" customWidth="1"/>
    <col min="2059" max="2059" width="2.81640625" style="99" customWidth="1"/>
    <col min="2060" max="2060" width="16.1796875" style="99" customWidth="1"/>
    <col min="2061" max="2061" width="2.81640625" style="99" customWidth="1"/>
    <col min="2062" max="2062" width="16" style="99" customWidth="1"/>
    <col min="2063" max="2063" width="2.81640625" style="99" customWidth="1"/>
    <col min="2064" max="2064" width="16" style="99" customWidth="1"/>
    <col min="2065" max="2065" width="2.81640625" style="99" customWidth="1"/>
    <col min="2066" max="2066" width="18.453125" style="99" customWidth="1"/>
    <col min="2067" max="2310" width="27.54296875" style="99"/>
    <col min="2311" max="2311" width="62.81640625" style="99" customWidth="1"/>
    <col min="2312" max="2312" width="8.1796875" style="99" customWidth="1"/>
    <col min="2313" max="2313" width="2.81640625" style="99" customWidth="1"/>
    <col min="2314" max="2314" width="18.1796875" style="99" customWidth="1"/>
    <col min="2315" max="2315" width="2.81640625" style="99" customWidth="1"/>
    <col min="2316" max="2316" width="16.1796875" style="99" customWidth="1"/>
    <col min="2317" max="2317" width="2.81640625" style="99" customWidth="1"/>
    <col min="2318" max="2318" width="16" style="99" customWidth="1"/>
    <col min="2319" max="2319" width="2.81640625" style="99" customWidth="1"/>
    <col min="2320" max="2320" width="16" style="99" customWidth="1"/>
    <col min="2321" max="2321" width="2.81640625" style="99" customWidth="1"/>
    <col min="2322" max="2322" width="18.453125" style="99" customWidth="1"/>
    <col min="2323" max="2566" width="27.54296875" style="99"/>
    <col min="2567" max="2567" width="62.81640625" style="99" customWidth="1"/>
    <col min="2568" max="2568" width="8.1796875" style="99" customWidth="1"/>
    <col min="2569" max="2569" width="2.81640625" style="99" customWidth="1"/>
    <col min="2570" max="2570" width="18.1796875" style="99" customWidth="1"/>
    <col min="2571" max="2571" width="2.81640625" style="99" customWidth="1"/>
    <col min="2572" max="2572" width="16.1796875" style="99" customWidth="1"/>
    <col min="2573" max="2573" width="2.81640625" style="99" customWidth="1"/>
    <col min="2574" max="2574" width="16" style="99" customWidth="1"/>
    <col min="2575" max="2575" width="2.81640625" style="99" customWidth="1"/>
    <col min="2576" max="2576" width="16" style="99" customWidth="1"/>
    <col min="2577" max="2577" width="2.81640625" style="99" customWidth="1"/>
    <col min="2578" max="2578" width="18.453125" style="99" customWidth="1"/>
    <col min="2579" max="2822" width="27.54296875" style="99"/>
    <col min="2823" max="2823" width="62.81640625" style="99" customWidth="1"/>
    <col min="2824" max="2824" width="8.1796875" style="99" customWidth="1"/>
    <col min="2825" max="2825" width="2.81640625" style="99" customWidth="1"/>
    <col min="2826" max="2826" width="18.1796875" style="99" customWidth="1"/>
    <col min="2827" max="2827" width="2.81640625" style="99" customWidth="1"/>
    <col min="2828" max="2828" width="16.1796875" style="99" customWidth="1"/>
    <col min="2829" max="2829" width="2.81640625" style="99" customWidth="1"/>
    <col min="2830" max="2830" width="16" style="99" customWidth="1"/>
    <col min="2831" max="2831" width="2.81640625" style="99" customWidth="1"/>
    <col min="2832" max="2832" width="16" style="99" customWidth="1"/>
    <col min="2833" max="2833" width="2.81640625" style="99" customWidth="1"/>
    <col min="2834" max="2834" width="18.453125" style="99" customWidth="1"/>
    <col min="2835" max="3078" width="27.54296875" style="99"/>
    <col min="3079" max="3079" width="62.81640625" style="99" customWidth="1"/>
    <col min="3080" max="3080" width="8.1796875" style="99" customWidth="1"/>
    <col min="3081" max="3081" width="2.81640625" style="99" customWidth="1"/>
    <col min="3082" max="3082" width="18.1796875" style="99" customWidth="1"/>
    <col min="3083" max="3083" width="2.81640625" style="99" customWidth="1"/>
    <col min="3084" max="3084" width="16.1796875" style="99" customWidth="1"/>
    <col min="3085" max="3085" width="2.81640625" style="99" customWidth="1"/>
    <col min="3086" max="3086" width="16" style="99" customWidth="1"/>
    <col min="3087" max="3087" width="2.81640625" style="99" customWidth="1"/>
    <col min="3088" max="3088" width="16" style="99" customWidth="1"/>
    <col min="3089" max="3089" width="2.81640625" style="99" customWidth="1"/>
    <col min="3090" max="3090" width="18.453125" style="99" customWidth="1"/>
    <col min="3091" max="3334" width="27.54296875" style="99"/>
    <col min="3335" max="3335" width="62.81640625" style="99" customWidth="1"/>
    <col min="3336" max="3336" width="8.1796875" style="99" customWidth="1"/>
    <col min="3337" max="3337" width="2.81640625" style="99" customWidth="1"/>
    <col min="3338" max="3338" width="18.1796875" style="99" customWidth="1"/>
    <col min="3339" max="3339" width="2.81640625" style="99" customWidth="1"/>
    <col min="3340" max="3340" width="16.1796875" style="99" customWidth="1"/>
    <col min="3341" max="3341" width="2.81640625" style="99" customWidth="1"/>
    <col min="3342" max="3342" width="16" style="99" customWidth="1"/>
    <col min="3343" max="3343" width="2.81640625" style="99" customWidth="1"/>
    <col min="3344" max="3344" width="16" style="99" customWidth="1"/>
    <col min="3345" max="3345" width="2.81640625" style="99" customWidth="1"/>
    <col min="3346" max="3346" width="18.453125" style="99" customWidth="1"/>
    <col min="3347" max="3590" width="27.54296875" style="99"/>
    <col min="3591" max="3591" width="62.81640625" style="99" customWidth="1"/>
    <col min="3592" max="3592" width="8.1796875" style="99" customWidth="1"/>
    <col min="3593" max="3593" width="2.81640625" style="99" customWidth="1"/>
    <col min="3594" max="3594" width="18.1796875" style="99" customWidth="1"/>
    <col min="3595" max="3595" width="2.81640625" style="99" customWidth="1"/>
    <col min="3596" max="3596" width="16.1796875" style="99" customWidth="1"/>
    <col min="3597" max="3597" width="2.81640625" style="99" customWidth="1"/>
    <col min="3598" max="3598" width="16" style="99" customWidth="1"/>
    <col min="3599" max="3599" width="2.81640625" style="99" customWidth="1"/>
    <col min="3600" max="3600" width="16" style="99" customWidth="1"/>
    <col min="3601" max="3601" width="2.81640625" style="99" customWidth="1"/>
    <col min="3602" max="3602" width="18.453125" style="99" customWidth="1"/>
    <col min="3603" max="3846" width="27.54296875" style="99"/>
    <col min="3847" max="3847" width="62.81640625" style="99" customWidth="1"/>
    <col min="3848" max="3848" width="8.1796875" style="99" customWidth="1"/>
    <col min="3849" max="3849" width="2.81640625" style="99" customWidth="1"/>
    <col min="3850" max="3850" width="18.1796875" style="99" customWidth="1"/>
    <col min="3851" max="3851" width="2.81640625" style="99" customWidth="1"/>
    <col min="3852" max="3852" width="16.1796875" style="99" customWidth="1"/>
    <col min="3853" max="3853" width="2.81640625" style="99" customWidth="1"/>
    <col min="3854" max="3854" width="16" style="99" customWidth="1"/>
    <col min="3855" max="3855" width="2.81640625" style="99" customWidth="1"/>
    <col min="3856" max="3856" width="16" style="99" customWidth="1"/>
    <col min="3857" max="3857" width="2.81640625" style="99" customWidth="1"/>
    <col min="3858" max="3858" width="18.453125" style="99" customWidth="1"/>
    <col min="3859" max="4102" width="27.54296875" style="99"/>
    <col min="4103" max="4103" width="62.81640625" style="99" customWidth="1"/>
    <col min="4104" max="4104" width="8.1796875" style="99" customWidth="1"/>
    <col min="4105" max="4105" width="2.81640625" style="99" customWidth="1"/>
    <col min="4106" max="4106" width="18.1796875" style="99" customWidth="1"/>
    <col min="4107" max="4107" width="2.81640625" style="99" customWidth="1"/>
    <col min="4108" max="4108" width="16.1796875" style="99" customWidth="1"/>
    <col min="4109" max="4109" width="2.81640625" style="99" customWidth="1"/>
    <col min="4110" max="4110" width="16" style="99" customWidth="1"/>
    <col min="4111" max="4111" width="2.81640625" style="99" customWidth="1"/>
    <col min="4112" max="4112" width="16" style="99" customWidth="1"/>
    <col min="4113" max="4113" width="2.81640625" style="99" customWidth="1"/>
    <col min="4114" max="4114" width="18.453125" style="99" customWidth="1"/>
    <col min="4115" max="4358" width="27.54296875" style="99"/>
    <col min="4359" max="4359" width="62.81640625" style="99" customWidth="1"/>
    <col min="4360" max="4360" width="8.1796875" style="99" customWidth="1"/>
    <col min="4361" max="4361" width="2.81640625" style="99" customWidth="1"/>
    <col min="4362" max="4362" width="18.1796875" style="99" customWidth="1"/>
    <col min="4363" max="4363" width="2.81640625" style="99" customWidth="1"/>
    <col min="4364" max="4364" width="16.1796875" style="99" customWidth="1"/>
    <col min="4365" max="4365" width="2.81640625" style="99" customWidth="1"/>
    <col min="4366" max="4366" width="16" style="99" customWidth="1"/>
    <col min="4367" max="4367" width="2.81640625" style="99" customWidth="1"/>
    <col min="4368" max="4368" width="16" style="99" customWidth="1"/>
    <col min="4369" max="4369" width="2.81640625" style="99" customWidth="1"/>
    <col min="4370" max="4370" width="18.453125" style="99" customWidth="1"/>
    <col min="4371" max="4614" width="27.54296875" style="99"/>
    <col min="4615" max="4615" width="62.81640625" style="99" customWidth="1"/>
    <col min="4616" max="4616" width="8.1796875" style="99" customWidth="1"/>
    <col min="4617" max="4617" width="2.81640625" style="99" customWidth="1"/>
    <col min="4618" max="4618" width="18.1796875" style="99" customWidth="1"/>
    <col min="4619" max="4619" width="2.81640625" style="99" customWidth="1"/>
    <col min="4620" max="4620" width="16.1796875" style="99" customWidth="1"/>
    <col min="4621" max="4621" width="2.81640625" style="99" customWidth="1"/>
    <col min="4622" max="4622" width="16" style="99" customWidth="1"/>
    <col min="4623" max="4623" width="2.81640625" style="99" customWidth="1"/>
    <col min="4624" max="4624" width="16" style="99" customWidth="1"/>
    <col min="4625" max="4625" width="2.81640625" style="99" customWidth="1"/>
    <col min="4626" max="4626" width="18.453125" style="99" customWidth="1"/>
    <col min="4627" max="4870" width="27.54296875" style="99"/>
    <col min="4871" max="4871" width="62.81640625" style="99" customWidth="1"/>
    <col min="4872" max="4872" width="8.1796875" style="99" customWidth="1"/>
    <col min="4873" max="4873" width="2.81640625" style="99" customWidth="1"/>
    <col min="4874" max="4874" width="18.1796875" style="99" customWidth="1"/>
    <col min="4875" max="4875" width="2.81640625" style="99" customWidth="1"/>
    <col min="4876" max="4876" width="16.1796875" style="99" customWidth="1"/>
    <col min="4877" max="4877" width="2.81640625" style="99" customWidth="1"/>
    <col min="4878" max="4878" width="16" style="99" customWidth="1"/>
    <col min="4879" max="4879" width="2.81640625" style="99" customWidth="1"/>
    <col min="4880" max="4880" width="16" style="99" customWidth="1"/>
    <col min="4881" max="4881" width="2.81640625" style="99" customWidth="1"/>
    <col min="4882" max="4882" width="18.453125" style="99" customWidth="1"/>
    <col min="4883" max="5126" width="27.54296875" style="99"/>
    <col min="5127" max="5127" width="62.81640625" style="99" customWidth="1"/>
    <col min="5128" max="5128" width="8.1796875" style="99" customWidth="1"/>
    <col min="5129" max="5129" width="2.81640625" style="99" customWidth="1"/>
    <col min="5130" max="5130" width="18.1796875" style="99" customWidth="1"/>
    <col min="5131" max="5131" width="2.81640625" style="99" customWidth="1"/>
    <col min="5132" max="5132" width="16.1796875" style="99" customWidth="1"/>
    <col min="5133" max="5133" width="2.81640625" style="99" customWidth="1"/>
    <col min="5134" max="5134" width="16" style="99" customWidth="1"/>
    <col min="5135" max="5135" width="2.81640625" style="99" customWidth="1"/>
    <col min="5136" max="5136" width="16" style="99" customWidth="1"/>
    <col min="5137" max="5137" width="2.81640625" style="99" customWidth="1"/>
    <col min="5138" max="5138" width="18.453125" style="99" customWidth="1"/>
    <col min="5139" max="5382" width="27.54296875" style="99"/>
    <col min="5383" max="5383" width="62.81640625" style="99" customWidth="1"/>
    <col min="5384" max="5384" width="8.1796875" style="99" customWidth="1"/>
    <col min="5385" max="5385" width="2.81640625" style="99" customWidth="1"/>
    <col min="5386" max="5386" width="18.1796875" style="99" customWidth="1"/>
    <col min="5387" max="5387" width="2.81640625" style="99" customWidth="1"/>
    <col min="5388" max="5388" width="16.1796875" style="99" customWidth="1"/>
    <col min="5389" max="5389" width="2.81640625" style="99" customWidth="1"/>
    <col min="5390" max="5390" width="16" style="99" customWidth="1"/>
    <col min="5391" max="5391" width="2.81640625" style="99" customWidth="1"/>
    <col min="5392" max="5392" width="16" style="99" customWidth="1"/>
    <col min="5393" max="5393" width="2.81640625" style="99" customWidth="1"/>
    <col min="5394" max="5394" width="18.453125" style="99" customWidth="1"/>
    <col min="5395" max="5638" width="27.54296875" style="99"/>
    <col min="5639" max="5639" width="62.81640625" style="99" customWidth="1"/>
    <col min="5640" max="5640" width="8.1796875" style="99" customWidth="1"/>
    <col min="5641" max="5641" width="2.81640625" style="99" customWidth="1"/>
    <col min="5642" max="5642" width="18.1796875" style="99" customWidth="1"/>
    <col min="5643" max="5643" width="2.81640625" style="99" customWidth="1"/>
    <col min="5644" max="5644" width="16.1796875" style="99" customWidth="1"/>
    <col min="5645" max="5645" width="2.81640625" style="99" customWidth="1"/>
    <col min="5646" max="5646" width="16" style="99" customWidth="1"/>
    <col min="5647" max="5647" width="2.81640625" style="99" customWidth="1"/>
    <col min="5648" max="5648" width="16" style="99" customWidth="1"/>
    <col min="5649" max="5649" width="2.81640625" style="99" customWidth="1"/>
    <col min="5650" max="5650" width="18.453125" style="99" customWidth="1"/>
    <col min="5651" max="5894" width="27.54296875" style="99"/>
    <col min="5895" max="5895" width="62.81640625" style="99" customWidth="1"/>
    <col min="5896" max="5896" width="8.1796875" style="99" customWidth="1"/>
    <col min="5897" max="5897" width="2.81640625" style="99" customWidth="1"/>
    <col min="5898" max="5898" width="18.1796875" style="99" customWidth="1"/>
    <col min="5899" max="5899" width="2.81640625" style="99" customWidth="1"/>
    <col min="5900" max="5900" width="16.1796875" style="99" customWidth="1"/>
    <col min="5901" max="5901" width="2.81640625" style="99" customWidth="1"/>
    <col min="5902" max="5902" width="16" style="99" customWidth="1"/>
    <col min="5903" max="5903" width="2.81640625" style="99" customWidth="1"/>
    <col min="5904" max="5904" width="16" style="99" customWidth="1"/>
    <col min="5905" max="5905" width="2.81640625" style="99" customWidth="1"/>
    <col min="5906" max="5906" width="18.453125" style="99" customWidth="1"/>
    <col min="5907" max="6150" width="27.54296875" style="99"/>
    <col min="6151" max="6151" width="62.81640625" style="99" customWidth="1"/>
    <col min="6152" max="6152" width="8.1796875" style="99" customWidth="1"/>
    <col min="6153" max="6153" width="2.81640625" style="99" customWidth="1"/>
    <col min="6154" max="6154" width="18.1796875" style="99" customWidth="1"/>
    <col min="6155" max="6155" width="2.81640625" style="99" customWidth="1"/>
    <col min="6156" max="6156" width="16.1796875" style="99" customWidth="1"/>
    <col min="6157" max="6157" width="2.81640625" style="99" customWidth="1"/>
    <col min="6158" max="6158" width="16" style="99" customWidth="1"/>
    <col min="6159" max="6159" width="2.81640625" style="99" customWidth="1"/>
    <col min="6160" max="6160" width="16" style="99" customWidth="1"/>
    <col min="6161" max="6161" width="2.81640625" style="99" customWidth="1"/>
    <col min="6162" max="6162" width="18.453125" style="99" customWidth="1"/>
    <col min="6163" max="6406" width="27.54296875" style="99"/>
    <col min="6407" max="6407" width="62.81640625" style="99" customWidth="1"/>
    <col min="6408" max="6408" width="8.1796875" style="99" customWidth="1"/>
    <col min="6409" max="6409" width="2.81640625" style="99" customWidth="1"/>
    <col min="6410" max="6410" width="18.1796875" style="99" customWidth="1"/>
    <col min="6411" max="6411" width="2.81640625" style="99" customWidth="1"/>
    <col min="6412" max="6412" width="16.1796875" style="99" customWidth="1"/>
    <col min="6413" max="6413" width="2.81640625" style="99" customWidth="1"/>
    <col min="6414" max="6414" width="16" style="99" customWidth="1"/>
    <col min="6415" max="6415" width="2.81640625" style="99" customWidth="1"/>
    <col min="6416" max="6416" width="16" style="99" customWidth="1"/>
    <col min="6417" max="6417" width="2.81640625" style="99" customWidth="1"/>
    <col min="6418" max="6418" width="18.453125" style="99" customWidth="1"/>
    <col min="6419" max="6662" width="27.54296875" style="99"/>
    <col min="6663" max="6663" width="62.81640625" style="99" customWidth="1"/>
    <col min="6664" max="6664" width="8.1796875" style="99" customWidth="1"/>
    <col min="6665" max="6665" width="2.81640625" style="99" customWidth="1"/>
    <col min="6666" max="6666" width="18.1796875" style="99" customWidth="1"/>
    <col min="6667" max="6667" width="2.81640625" style="99" customWidth="1"/>
    <col min="6668" max="6668" width="16.1796875" style="99" customWidth="1"/>
    <col min="6669" max="6669" width="2.81640625" style="99" customWidth="1"/>
    <col min="6670" max="6670" width="16" style="99" customWidth="1"/>
    <col min="6671" max="6671" width="2.81640625" style="99" customWidth="1"/>
    <col min="6672" max="6672" width="16" style="99" customWidth="1"/>
    <col min="6673" max="6673" width="2.81640625" style="99" customWidth="1"/>
    <col min="6674" max="6674" width="18.453125" style="99" customWidth="1"/>
    <col min="6675" max="6918" width="27.54296875" style="99"/>
    <col min="6919" max="6919" width="62.81640625" style="99" customWidth="1"/>
    <col min="6920" max="6920" width="8.1796875" style="99" customWidth="1"/>
    <col min="6921" max="6921" width="2.81640625" style="99" customWidth="1"/>
    <col min="6922" max="6922" width="18.1796875" style="99" customWidth="1"/>
    <col min="6923" max="6923" width="2.81640625" style="99" customWidth="1"/>
    <col min="6924" max="6924" width="16.1796875" style="99" customWidth="1"/>
    <col min="6925" max="6925" width="2.81640625" style="99" customWidth="1"/>
    <col min="6926" max="6926" width="16" style="99" customWidth="1"/>
    <col min="6927" max="6927" width="2.81640625" style="99" customWidth="1"/>
    <col min="6928" max="6928" width="16" style="99" customWidth="1"/>
    <col min="6929" max="6929" width="2.81640625" style="99" customWidth="1"/>
    <col min="6930" max="6930" width="18.453125" style="99" customWidth="1"/>
    <col min="6931" max="7174" width="27.54296875" style="99"/>
    <col min="7175" max="7175" width="62.81640625" style="99" customWidth="1"/>
    <col min="7176" max="7176" width="8.1796875" style="99" customWidth="1"/>
    <col min="7177" max="7177" width="2.81640625" style="99" customWidth="1"/>
    <col min="7178" max="7178" width="18.1796875" style="99" customWidth="1"/>
    <col min="7179" max="7179" width="2.81640625" style="99" customWidth="1"/>
    <col min="7180" max="7180" width="16.1796875" style="99" customWidth="1"/>
    <col min="7181" max="7181" width="2.81640625" style="99" customWidth="1"/>
    <col min="7182" max="7182" width="16" style="99" customWidth="1"/>
    <col min="7183" max="7183" width="2.81640625" style="99" customWidth="1"/>
    <col min="7184" max="7184" width="16" style="99" customWidth="1"/>
    <col min="7185" max="7185" width="2.81640625" style="99" customWidth="1"/>
    <col min="7186" max="7186" width="18.453125" style="99" customWidth="1"/>
    <col min="7187" max="7430" width="27.54296875" style="99"/>
    <col min="7431" max="7431" width="62.81640625" style="99" customWidth="1"/>
    <col min="7432" max="7432" width="8.1796875" style="99" customWidth="1"/>
    <col min="7433" max="7433" width="2.81640625" style="99" customWidth="1"/>
    <col min="7434" max="7434" width="18.1796875" style="99" customWidth="1"/>
    <col min="7435" max="7435" width="2.81640625" style="99" customWidth="1"/>
    <col min="7436" max="7436" width="16.1796875" style="99" customWidth="1"/>
    <col min="7437" max="7437" width="2.81640625" style="99" customWidth="1"/>
    <col min="7438" max="7438" width="16" style="99" customWidth="1"/>
    <col min="7439" max="7439" width="2.81640625" style="99" customWidth="1"/>
    <col min="7440" max="7440" width="16" style="99" customWidth="1"/>
    <col min="7441" max="7441" width="2.81640625" style="99" customWidth="1"/>
    <col min="7442" max="7442" width="18.453125" style="99" customWidth="1"/>
    <col min="7443" max="7686" width="27.54296875" style="99"/>
    <col min="7687" max="7687" width="62.81640625" style="99" customWidth="1"/>
    <col min="7688" max="7688" width="8.1796875" style="99" customWidth="1"/>
    <col min="7689" max="7689" width="2.81640625" style="99" customWidth="1"/>
    <col min="7690" max="7690" width="18.1796875" style="99" customWidth="1"/>
    <col min="7691" max="7691" width="2.81640625" style="99" customWidth="1"/>
    <col min="7692" max="7692" width="16.1796875" style="99" customWidth="1"/>
    <col min="7693" max="7693" width="2.81640625" style="99" customWidth="1"/>
    <col min="7694" max="7694" width="16" style="99" customWidth="1"/>
    <col min="7695" max="7695" width="2.81640625" style="99" customWidth="1"/>
    <col min="7696" max="7696" width="16" style="99" customWidth="1"/>
    <col min="7697" max="7697" width="2.81640625" style="99" customWidth="1"/>
    <col min="7698" max="7698" width="18.453125" style="99" customWidth="1"/>
    <col min="7699" max="7942" width="27.54296875" style="99"/>
    <col min="7943" max="7943" width="62.81640625" style="99" customWidth="1"/>
    <col min="7944" max="7944" width="8.1796875" style="99" customWidth="1"/>
    <col min="7945" max="7945" width="2.81640625" style="99" customWidth="1"/>
    <col min="7946" max="7946" width="18.1796875" style="99" customWidth="1"/>
    <col min="7947" max="7947" width="2.81640625" style="99" customWidth="1"/>
    <col min="7948" max="7948" width="16.1796875" style="99" customWidth="1"/>
    <col min="7949" max="7949" width="2.81640625" style="99" customWidth="1"/>
    <col min="7950" max="7950" width="16" style="99" customWidth="1"/>
    <col min="7951" max="7951" width="2.81640625" style="99" customWidth="1"/>
    <col min="7952" max="7952" width="16" style="99" customWidth="1"/>
    <col min="7953" max="7953" width="2.81640625" style="99" customWidth="1"/>
    <col min="7954" max="7954" width="18.453125" style="99" customWidth="1"/>
    <col min="7955" max="8198" width="27.54296875" style="99"/>
    <col min="8199" max="8199" width="62.81640625" style="99" customWidth="1"/>
    <col min="8200" max="8200" width="8.1796875" style="99" customWidth="1"/>
    <col min="8201" max="8201" width="2.81640625" style="99" customWidth="1"/>
    <col min="8202" max="8202" width="18.1796875" style="99" customWidth="1"/>
    <col min="8203" max="8203" width="2.81640625" style="99" customWidth="1"/>
    <col min="8204" max="8204" width="16.1796875" style="99" customWidth="1"/>
    <col min="8205" max="8205" width="2.81640625" style="99" customWidth="1"/>
    <col min="8206" max="8206" width="16" style="99" customWidth="1"/>
    <col min="8207" max="8207" width="2.81640625" style="99" customWidth="1"/>
    <col min="8208" max="8208" width="16" style="99" customWidth="1"/>
    <col min="8209" max="8209" width="2.81640625" style="99" customWidth="1"/>
    <col min="8210" max="8210" width="18.453125" style="99" customWidth="1"/>
    <col min="8211" max="8454" width="27.54296875" style="99"/>
    <col min="8455" max="8455" width="62.81640625" style="99" customWidth="1"/>
    <col min="8456" max="8456" width="8.1796875" style="99" customWidth="1"/>
    <col min="8457" max="8457" width="2.81640625" style="99" customWidth="1"/>
    <col min="8458" max="8458" width="18.1796875" style="99" customWidth="1"/>
    <col min="8459" max="8459" width="2.81640625" style="99" customWidth="1"/>
    <col min="8460" max="8460" width="16.1796875" style="99" customWidth="1"/>
    <col min="8461" max="8461" width="2.81640625" style="99" customWidth="1"/>
    <col min="8462" max="8462" width="16" style="99" customWidth="1"/>
    <col min="8463" max="8463" width="2.81640625" style="99" customWidth="1"/>
    <col min="8464" max="8464" width="16" style="99" customWidth="1"/>
    <col min="8465" max="8465" width="2.81640625" style="99" customWidth="1"/>
    <col min="8466" max="8466" width="18.453125" style="99" customWidth="1"/>
    <col min="8467" max="8710" width="27.54296875" style="99"/>
    <col min="8711" max="8711" width="62.81640625" style="99" customWidth="1"/>
    <col min="8712" max="8712" width="8.1796875" style="99" customWidth="1"/>
    <col min="8713" max="8713" width="2.81640625" style="99" customWidth="1"/>
    <col min="8714" max="8714" width="18.1796875" style="99" customWidth="1"/>
    <col min="8715" max="8715" width="2.81640625" style="99" customWidth="1"/>
    <col min="8716" max="8716" width="16.1796875" style="99" customWidth="1"/>
    <col min="8717" max="8717" width="2.81640625" style="99" customWidth="1"/>
    <col min="8718" max="8718" width="16" style="99" customWidth="1"/>
    <col min="8719" max="8719" width="2.81640625" style="99" customWidth="1"/>
    <col min="8720" max="8720" width="16" style="99" customWidth="1"/>
    <col min="8721" max="8721" width="2.81640625" style="99" customWidth="1"/>
    <col min="8722" max="8722" width="18.453125" style="99" customWidth="1"/>
    <col min="8723" max="8966" width="27.54296875" style="99"/>
    <col min="8967" max="8967" width="62.81640625" style="99" customWidth="1"/>
    <col min="8968" max="8968" width="8.1796875" style="99" customWidth="1"/>
    <col min="8969" max="8969" width="2.81640625" style="99" customWidth="1"/>
    <col min="8970" max="8970" width="18.1796875" style="99" customWidth="1"/>
    <col min="8971" max="8971" width="2.81640625" style="99" customWidth="1"/>
    <col min="8972" max="8972" width="16.1796875" style="99" customWidth="1"/>
    <col min="8973" max="8973" width="2.81640625" style="99" customWidth="1"/>
    <col min="8974" max="8974" width="16" style="99" customWidth="1"/>
    <col min="8975" max="8975" width="2.81640625" style="99" customWidth="1"/>
    <col min="8976" max="8976" width="16" style="99" customWidth="1"/>
    <col min="8977" max="8977" width="2.81640625" style="99" customWidth="1"/>
    <col min="8978" max="8978" width="18.453125" style="99" customWidth="1"/>
    <col min="8979" max="9222" width="27.54296875" style="99"/>
    <col min="9223" max="9223" width="62.81640625" style="99" customWidth="1"/>
    <col min="9224" max="9224" width="8.1796875" style="99" customWidth="1"/>
    <col min="9225" max="9225" width="2.81640625" style="99" customWidth="1"/>
    <col min="9226" max="9226" width="18.1796875" style="99" customWidth="1"/>
    <col min="9227" max="9227" width="2.81640625" style="99" customWidth="1"/>
    <col min="9228" max="9228" width="16.1796875" style="99" customWidth="1"/>
    <col min="9229" max="9229" width="2.81640625" style="99" customWidth="1"/>
    <col min="9230" max="9230" width="16" style="99" customWidth="1"/>
    <col min="9231" max="9231" width="2.81640625" style="99" customWidth="1"/>
    <col min="9232" max="9232" width="16" style="99" customWidth="1"/>
    <col min="9233" max="9233" width="2.81640625" style="99" customWidth="1"/>
    <col min="9234" max="9234" width="18.453125" style="99" customWidth="1"/>
    <col min="9235" max="9478" width="27.54296875" style="99"/>
    <col min="9479" max="9479" width="62.81640625" style="99" customWidth="1"/>
    <col min="9480" max="9480" width="8.1796875" style="99" customWidth="1"/>
    <col min="9481" max="9481" width="2.81640625" style="99" customWidth="1"/>
    <col min="9482" max="9482" width="18.1796875" style="99" customWidth="1"/>
    <col min="9483" max="9483" width="2.81640625" style="99" customWidth="1"/>
    <col min="9484" max="9484" width="16.1796875" style="99" customWidth="1"/>
    <col min="9485" max="9485" width="2.81640625" style="99" customWidth="1"/>
    <col min="9486" max="9486" width="16" style="99" customWidth="1"/>
    <col min="9487" max="9487" width="2.81640625" style="99" customWidth="1"/>
    <col min="9488" max="9488" width="16" style="99" customWidth="1"/>
    <col min="9489" max="9489" width="2.81640625" style="99" customWidth="1"/>
    <col min="9490" max="9490" width="18.453125" style="99" customWidth="1"/>
    <col min="9491" max="9734" width="27.54296875" style="99"/>
    <col min="9735" max="9735" width="62.81640625" style="99" customWidth="1"/>
    <col min="9736" max="9736" width="8.1796875" style="99" customWidth="1"/>
    <col min="9737" max="9737" width="2.81640625" style="99" customWidth="1"/>
    <col min="9738" max="9738" width="18.1796875" style="99" customWidth="1"/>
    <col min="9739" max="9739" width="2.81640625" style="99" customWidth="1"/>
    <col min="9740" max="9740" width="16.1796875" style="99" customWidth="1"/>
    <col min="9741" max="9741" width="2.81640625" style="99" customWidth="1"/>
    <col min="9742" max="9742" width="16" style="99" customWidth="1"/>
    <col min="9743" max="9743" width="2.81640625" style="99" customWidth="1"/>
    <col min="9744" max="9744" width="16" style="99" customWidth="1"/>
    <col min="9745" max="9745" width="2.81640625" style="99" customWidth="1"/>
    <col min="9746" max="9746" width="18.453125" style="99" customWidth="1"/>
    <col min="9747" max="9990" width="27.54296875" style="99"/>
    <col min="9991" max="9991" width="62.81640625" style="99" customWidth="1"/>
    <col min="9992" max="9992" width="8.1796875" style="99" customWidth="1"/>
    <col min="9993" max="9993" width="2.81640625" style="99" customWidth="1"/>
    <col min="9994" max="9994" width="18.1796875" style="99" customWidth="1"/>
    <col min="9995" max="9995" width="2.81640625" style="99" customWidth="1"/>
    <col min="9996" max="9996" width="16.1796875" style="99" customWidth="1"/>
    <col min="9997" max="9997" width="2.81640625" style="99" customWidth="1"/>
    <col min="9998" max="9998" width="16" style="99" customWidth="1"/>
    <col min="9999" max="9999" width="2.81640625" style="99" customWidth="1"/>
    <col min="10000" max="10000" width="16" style="99" customWidth="1"/>
    <col min="10001" max="10001" width="2.81640625" style="99" customWidth="1"/>
    <col min="10002" max="10002" width="18.453125" style="99" customWidth="1"/>
    <col min="10003" max="10246" width="27.54296875" style="99"/>
    <col min="10247" max="10247" width="62.81640625" style="99" customWidth="1"/>
    <col min="10248" max="10248" width="8.1796875" style="99" customWidth="1"/>
    <col min="10249" max="10249" width="2.81640625" style="99" customWidth="1"/>
    <col min="10250" max="10250" width="18.1796875" style="99" customWidth="1"/>
    <col min="10251" max="10251" width="2.81640625" style="99" customWidth="1"/>
    <col min="10252" max="10252" width="16.1796875" style="99" customWidth="1"/>
    <col min="10253" max="10253" width="2.81640625" style="99" customWidth="1"/>
    <col min="10254" max="10254" width="16" style="99" customWidth="1"/>
    <col min="10255" max="10255" width="2.81640625" style="99" customWidth="1"/>
    <col min="10256" max="10256" width="16" style="99" customWidth="1"/>
    <col min="10257" max="10257" width="2.81640625" style="99" customWidth="1"/>
    <col min="10258" max="10258" width="18.453125" style="99" customWidth="1"/>
    <col min="10259" max="10502" width="27.54296875" style="99"/>
    <col min="10503" max="10503" width="62.81640625" style="99" customWidth="1"/>
    <col min="10504" max="10504" width="8.1796875" style="99" customWidth="1"/>
    <col min="10505" max="10505" width="2.81640625" style="99" customWidth="1"/>
    <col min="10506" max="10506" width="18.1796875" style="99" customWidth="1"/>
    <col min="10507" max="10507" width="2.81640625" style="99" customWidth="1"/>
    <col min="10508" max="10508" width="16.1796875" style="99" customWidth="1"/>
    <col min="10509" max="10509" width="2.81640625" style="99" customWidth="1"/>
    <col min="10510" max="10510" width="16" style="99" customWidth="1"/>
    <col min="10511" max="10511" width="2.81640625" style="99" customWidth="1"/>
    <col min="10512" max="10512" width="16" style="99" customWidth="1"/>
    <col min="10513" max="10513" width="2.81640625" style="99" customWidth="1"/>
    <col min="10514" max="10514" width="18.453125" style="99" customWidth="1"/>
    <col min="10515" max="10758" width="27.54296875" style="99"/>
    <col min="10759" max="10759" width="62.81640625" style="99" customWidth="1"/>
    <col min="10760" max="10760" width="8.1796875" style="99" customWidth="1"/>
    <col min="10761" max="10761" width="2.81640625" style="99" customWidth="1"/>
    <col min="10762" max="10762" width="18.1796875" style="99" customWidth="1"/>
    <col min="10763" max="10763" width="2.81640625" style="99" customWidth="1"/>
    <col min="10764" max="10764" width="16.1796875" style="99" customWidth="1"/>
    <col min="10765" max="10765" width="2.81640625" style="99" customWidth="1"/>
    <col min="10766" max="10766" width="16" style="99" customWidth="1"/>
    <col min="10767" max="10767" width="2.81640625" style="99" customWidth="1"/>
    <col min="10768" max="10768" width="16" style="99" customWidth="1"/>
    <col min="10769" max="10769" width="2.81640625" style="99" customWidth="1"/>
    <col min="10770" max="10770" width="18.453125" style="99" customWidth="1"/>
    <col min="10771" max="11014" width="27.54296875" style="99"/>
    <col min="11015" max="11015" width="62.81640625" style="99" customWidth="1"/>
    <col min="11016" max="11016" width="8.1796875" style="99" customWidth="1"/>
    <col min="11017" max="11017" width="2.81640625" style="99" customWidth="1"/>
    <col min="11018" max="11018" width="18.1796875" style="99" customWidth="1"/>
    <col min="11019" max="11019" width="2.81640625" style="99" customWidth="1"/>
    <col min="11020" max="11020" width="16.1796875" style="99" customWidth="1"/>
    <col min="11021" max="11021" width="2.81640625" style="99" customWidth="1"/>
    <col min="11022" max="11022" width="16" style="99" customWidth="1"/>
    <col min="11023" max="11023" width="2.81640625" style="99" customWidth="1"/>
    <col min="11024" max="11024" width="16" style="99" customWidth="1"/>
    <col min="11025" max="11025" width="2.81640625" style="99" customWidth="1"/>
    <col min="11026" max="11026" width="18.453125" style="99" customWidth="1"/>
    <col min="11027" max="11270" width="27.54296875" style="99"/>
    <col min="11271" max="11271" width="62.81640625" style="99" customWidth="1"/>
    <col min="11272" max="11272" width="8.1796875" style="99" customWidth="1"/>
    <col min="11273" max="11273" width="2.81640625" style="99" customWidth="1"/>
    <col min="11274" max="11274" width="18.1796875" style="99" customWidth="1"/>
    <col min="11275" max="11275" width="2.81640625" style="99" customWidth="1"/>
    <col min="11276" max="11276" width="16.1796875" style="99" customWidth="1"/>
    <col min="11277" max="11277" width="2.81640625" style="99" customWidth="1"/>
    <col min="11278" max="11278" width="16" style="99" customWidth="1"/>
    <col min="11279" max="11279" width="2.81640625" style="99" customWidth="1"/>
    <col min="11280" max="11280" width="16" style="99" customWidth="1"/>
    <col min="11281" max="11281" width="2.81640625" style="99" customWidth="1"/>
    <col min="11282" max="11282" width="18.453125" style="99" customWidth="1"/>
    <col min="11283" max="11526" width="27.54296875" style="99"/>
    <col min="11527" max="11527" width="62.81640625" style="99" customWidth="1"/>
    <col min="11528" max="11528" width="8.1796875" style="99" customWidth="1"/>
    <col min="11529" max="11529" width="2.81640625" style="99" customWidth="1"/>
    <col min="11530" max="11530" width="18.1796875" style="99" customWidth="1"/>
    <col min="11531" max="11531" width="2.81640625" style="99" customWidth="1"/>
    <col min="11532" max="11532" width="16.1796875" style="99" customWidth="1"/>
    <col min="11533" max="11533" width="2.81640625" style="99" customWidth="1"/>
    <col min="11534" max="11534" width="16" style="99" customWidth="1"/>
    <col min="11535" max="11535" width="2.81640625" style="99" customWidth="1"/>
    <col min="11536" max="11536" width="16" style="99" customWidth="1"/>
    <col min="11537" max="11537" width="2.81640625" style="99" customWidth="1"/>
    <col min="11538" max="11538" width="18.453125" style="99" customWidth="1"/>
    <col min="11539" max="11782" width="27.54296875" style="99"/>
    <col min="11783" max="11783" width="62.81640625" style="99" customWidth="1"/>
    <col min="11784" max="11784" width="8.1796875" style="99" customWidth="1"/>
    <col min="11785" max="11785" width="2.81640625" style="99" customWidth="1"/>
    <col min="11786" max="11786" width="18.1796875" style="99" customWidth="1"/>
    <col min="11787" max="11787" width="2.81640625" style="99" customWidth="1"/>
    <col min="11788" max="11788" width="16.1796875" style="99" customWidth="1"/>
    <col min="11789" max="11789" width="2.81640625" style="99" customWidth="1"/>
    <col min="11790" max="11790" width="16" style="99" customWidth="1"/>
    <col min="11791" max="11791" width="2.81640625" style="99" customWidth="1"/>
    <col min="11792" max="11792" width="16" style="99" customWidth="1"/>
    <col min="11793" max="11793" width="2.81640625" style="99" customWidth="1"/>
    <col min="11794" max="11794" width="18.453125" style="99" customWidth="1"/>
    <col min="11795" max="12038" width="27.54296875" style="99"/>
    <col min="12039" max="12039" width="62.81640625" style="99" customWidth="1"/>
    <col min="12040" max="12040" width="8.1796875" style="99" customWidth="1"/>
    <col min="12041" max="12041" width="2.81640625" style="99" customWidth="1"/>
    <col min="12042" max="12042" width="18.1796875" style="99" customWidth="1"/>
    <col min="12043" max="12043" width="2.81640625" style="99" customWidth="1"/>
    <col min="12044" max="12044" width="16.1796875" style="99" customWidth="1"/>
    <col min="12045" max="12045" width="2.81640625" style="99" customWidth="1"/>
    <col min="12046" max="12046" width="16" style="99" customWidth="1"/>
    <col min="12047" max="12047" width="2.81640625" style="99" customWidth="1"/>
    <col min="12048" max="12048" width="16" style="99" customWidth="1"/>
    <col min="12049" max="12049" width="2.81640625" style="99" customWidth="1"/>
    <col min="12050" max="12050" width="18.453125" style="99" customWidth="1"/>
    <col min="12051" max="12294" width="27.54296875" style="99"/>
    <col min="12295" max="12295" width="62.81640625" style="99" customWidth="1"/>
    <col min="12296" max="12296" width="8.1796875" style="99" customWidth="1"/>
    <col min="12297" max="12297" width="2.81640625" style="99" customWidth="1"/>
    <col min="12298" max="12298" width="18.1796875" style="99" customWidth="1"/>
    <col min="12299" max="12299" width="2.81640625" style="99" customWidth="1"/>
    <col min="12300" max="12300" width="16.1796875" style="99" customWidth="1"/>
    <col min="12301" max="12301" width="2.81640625" style="99" customWidth="1"/>
    <col min="12302" max="12302" width="16" style="99" customWidth="1"/>
    <col min="12303" max="12303" width="2.81640625" style="99" customWidth="1"/>
    <col min="12304" max="12304" width="16" style="99" customWidth="1"/>
    <col min="12305" max="12305" width="2.81640625" style="99" customWidth="1"/>
    <col min="12306" max="12306" width="18.453125" style="99" customWidth="1"/>
    <col min="12307" max="12550" width="27.54296875" style="99"/>
    <col min="12551" max="12551" width="62.81640625" style="99" customWidth="1"/>
    <col min="12552" max="12552" width="8.1796875" style="99" customWidth="1"/>
    <col min="12553" max="12553" width="2.81640625" style="99" customWidth="1"/>
    <col min="12554" max="12554" width="18.1796875" style="99" customWidth="1"/>
    <col min="12555" max="12555" width="2.81640625" style="99" customWidth="1"/>
    <col min="12556" max="12556" width="16.1796875" style="99" customWidth="1"/>
    <col min="12557" max="12557" width="2.81640625" style="99" customWidth="1"/>
    <col min="12558" max="12558" width="16" style="99" customWidth="1"/>
    <col min="12559" max="12559" width="2.81640625" style="99" customWidth="1"/>
    <col min="12560" max="12560" width="16" style="99" customWidth="1"/>
    <col min="12561" max="12561" width="2.81640625" style="99" customWidth="1"/>
    <col min="12562" max="12562" width="18.453125" style="99" customWidth="1"/>
    <col min="12563" max="12806" width="27.54296875" style="99"/>
    <col min="12807" max="12807" width="62.81640625" style="99" customWidth="1"/>
    <col min="12808" max="12808" width="8.1796875" style="99" customWidth="1"/>
    <col min="12809" max="12809" width="2.81640625" style="99" customWidth="1"/>
    <col min="12810" max="12810" width="18.1796875" style="99" customWidth="1"/>
    <col min="12811" max="12811" width="2.81640625" style="99" customWidth="1"/>
    <col min="12812" max="12812" width="16.1796875" style="99" customWidth="1"/>
    <col min="12813" max="12813" width="2.81640625" style="99" customWidth="1"/>
    <col min="12814" max="12814" width="16" style="99" customWidth="1"/>
    <col min="12815" max="12815" width="2.81640625" style="99" customWidth="1"/>
    <col min="12816" max="12816" width="16" style="99" customWidth="1"/>
    <col min="12817" max="12817" width="2.81640625" style="99" customWidth="1"/>
    <col min="12818" max="12818" width="18.453125" style="99" customWidth="1"/>
    <col min="12819" max="13062" width="27.54296875" style="99"/>
    <col min="13063" max="13063" width="62.81640625" style="99" customWidth="1"/>
    <col min="13064" max="13064" width="8.1796875" style="99" customWidth="1"/>
    <col min="13065" max="13065" width="2.81640625" style="99" customWidth="1"/>
    <col min="13066" max="13066" width="18.1796875" style="99" customWidth="1"/>
    <col min="13067" max="13067" width="2.81640625" style="99" customWidth="1"/>
    <col min="13068" max="13068" width="16.1796875" style="99" customWidth="1"/>
    <col min="13069" max="13069" width="2.81640625" style="99" customWidth="1"/>
    <col min="13070" max="13070" width="16" style="99" customWidth="1"/>
    <col min="13071" max="13071" width="2.81640625" style="99" customWidth="1"/>
    <col min="13072" max="13072" width="16" style="99" customWidth="1"/>
    <col min="13073" max="13073" width="2.81640625" style="99" customWidth="1"/>
    <col min="13074" max="13074" width="18.453125" style="99" customWidth="1"/>
    <col min="13075" max="13318" width="27.54296875" style="99"/>
    <col min="13319" max="13319" width="62.81640625" style="99" customWidth="1"/>
    <col min="13320" max="13320" width="8.1796875" style="99" customWidth="1"/>
    <col min="13321" max="13321" width="2.81640625" style="99" customWidth="1"/>
    <col min="13322" max="13322" width="18.1796875" style="99" customWidth="1"/>
    <col min="13323" max="13323" width="2.81640625" style="99" customWidth="1"/>
    <col min="13324" max="13324" width="16.1796875" style="99" customWidth="1"/>
    <col min="13325" max="13325" width="2.81640625" style="99" customWidth="1"/>
    <col min="13326" max="13326" width="16" style="99" customWidth="1"/>
    <col min="13327" max="13327" width="2.81640625" style="99" customWidth="1"/>
    <col min="13328" max="13328" width="16" style="99" customWidth="1"/>
    <col min="13329" max="13329" width="2.81640625" style="99" customWidth="1"/>
    <col min="13330" max="13330" width="18.453125" style="99" customWidth="1"/>
    <col min="13331" max="13574" width="27.54296875" style="99"/>
    <col min="13575" max="13575" width="62.81640625" style="99" customWidth="1"/>
    <col min="13576" max="13576" width="8.1796875" style="99" customWidth="1"/>
    <col min="13577" max="13577" width="2.81640625" style="99" customWidth="1"/>
    <col min="13578" max="13578" width="18.1796875" style="99" customWidth="1"/>
    <col min="13579" max="13579" width="2.81640625" style="99" customWidth="1"/>
    <col min="13580" max="13580" width="16.1796875" style="99" customWidth="1"/>
    <col min="13581" max="13581" width="2.81640625" style="99" customWidth="1"/>
    <col min="13582" max="13582" width="16" style="99" customWidth="1"/>
    <col min="13583" max="13583" width="2.81640625" style="99" customWidth="1"/>
    <col min="13584" max="13584" width="16" style="99" customWidth="1"/>
    <col min="13585" max="13585" width="2.81640625" style="99" customWidth="1"/>
    <col min="13586" max="13586" width="18.453125" style="99" customWidth="1"/>
    <col min="13587" max="13830" width="27.54296875" style="99"/>
    <col min="13831" max="13831" width="62.81640625" style="99" customWidth="1"/>
    <col min="13832" max="13832" width="8.1796875" style="99" customWidth="1"/>
    <col min="13833" max="13833" width="2.81640625" style="99" customWidth="1"/>
    <col min="13834" max="13834" width="18.1796875" style="99" customWidth="1"/>
    <col min="13835" max="13835" width="2.81640625" style="99" customWidth="1"/>
    <col min="13836" max="13836" width="16.1796875" style="99" customWidth="1"/>
    <col min="13837" max="13837" width="2.81640625" style="99" customWidth="1"/>
    <col min="13838" max="13838" width="16" style="99" customWidth="1"/>
    <col min="13839" max="13839" width="2.81640625" style="99" customWidth="1"/>
    <col min="13840" max="13840" width="16" style="99" customWidth="1"/>
    <col min="13841" max="13841" width="2.81640625" style="99" customWidth="1"/>
    <col min="13842" max="13842" width="18.453125" style="99" customWidth="1"/>
    <col min="13843" max="14086" width="27.54296875" style="99"/>
    <col min="14087" max="14087" width="62.81640625" style="99" customWidth="1"/>
    <col min="14088" max="14088" width="8.1796875" style="99" customWidth="1"/>
    <col min="14089" max="14089" width="2.81640625" style="99" customWidth="1"/>
    <col min="14090" max="14090" width="18.1796875" style="99" customWidth="1"/>
    <col min="14091" max="14091" width="2.81640625" style="99" customWidth="1"/>
    <col min="14092" max="14092" width="16.1796875" style="99" customWidth="1"/>
    <col min="14093" max="14093" width="2.81640625" style="99" customWidth="1"/>
    <col min="14094" max="14094" width="16" style="99" customWidth="1"/>
    <col min="14095" max="14095" width="2.81640625" style="99" customWidth="1"/>
    <col min="14096" max="14096" width="16" style="99" customWidth="1"/>
    <col min="14097" max="14097" width="2.81640625" style="99" customWidth="1"/>
    <col min="14098" max="14098" width="18.453125" style="99" customWidth="1"/>
    <col min="14099" max="14342" width="27.54296875" style="99"/>
    <col min="14343" max="14343" width="62.81640625" style="99" customWidth="1"/>
    <col min="14344" max="14344" width="8.1796875" style="99" customWidth="1"/>
    <col min="14345" max="14345" width="2.81640625" style="99" customWidth="1"/>
    <col min="14346" max="14346" width="18.1796875" style="99" customWidth="1"/>
    <col min="14347" max="14347" width="2.81640625" style="99" customWidth="1"/>
    <col min="14348" max="14348" width="16.1796875" style="99" customWidth="1"/>
    <col min="14349" max="14349" width="2.81640625" style="99" customWidth="1"/>
    <col min="14350" max="14350" width="16" style="99" customWidth="1"/>
    <col min="14351" max="14351" width="2.81640625" style="99" customWidth="1"/>
    <col min="14352" max="14352" width="16" style="99" customWidth="1"/>
    <col min="14353" max="14353" width="2.81640625" style="99" customWidth="1"/>
    <col min="14354" max="14354" width="18.453125" style="99" customWidth="1"/>
    <col min="14355" max="14598" width="27.54296875" style="99"/>
    <col min="14599" max="14599" width="62.81640625" style="99" customWidth="1"/>
    <col min="14600" max="14600" width="8.1796875" style="99" customWidth="1"/>
    <col min="14601" max="14601" width="2.81640625" style="99" customWidth="1"/>
    <col min="14602" max="14602" width="18.1796875" style="99" customWidth="1"/>
    <col min="14603" max="14603" width="2.81640625" style="99" customWidth="1"/>
    <col min="14604" max="14604" width="16.1796875" style="99" customWidth="1"/>
    <col min="14605" max="14605" width="2.81640625" style="99" customWidth="1"/>
    <col min="14606" max="14606" width="16" style="99" customWidth="1"/>
    <col min="14607" max="14607" width="2.81640625" style="99" customWidth="1"/>
    <col min="14608" max="14608" width="16" style="99" customWidth="1"/>
    <col min="14609" max="14609" width="2.81640625" style="99" customWidth="1"/>
    <col min="14610" max="14610" width="18.453125" style="99" customWidth="1"/>
    <col min="14611" max="14854" width="27.54296875" style="99"/>
    <col min="14855" max="14855" width="62.81640625" style="99" customWidth="1"/>
    <col min="14856" max="14856" width="8.1796875" style="99" customWidth="1"/>
    <col min="14857" max="14857" width="2.81640625" style="99" customWidth="1"/>
    <col min="14858" max="14858" width="18.1796875" style="99" customWidth="1"/>
    <col min="14859" max="14859" width="2.81640625" style="99" customWidth="1"/>
    <col min="14860" max="14860" width="16.1796875" style="99" customWidth="1"/>
    <col min="14861" max="14861" width="2.81640625" style="99" customWidth="1"/>
    <col min="14862" max="14862" width="16" style="99" customWidth="1"/>
    <col min="14863" max="14863" width="2.81640625" style="99" customWidth="1"/>
    <col min="14864" max="14864" width="16" style="99" customWidth="1"/>
    <col min="14865" max="14865" width="2.81640625" style="99" customWidth="1"/>
    <col min="14866" max="14866" width="18.453125" style="99" customWidth="1"/>
    <col min="14867" max="15110" width="27.54296875" style="99"/>
    <col min="15111" max="15111" width="62.81640625" style="99" customWidth="1"/>
    <col min="15112" max="15112" width="8.1796875" style="99" customWidth="1"/>
    <col min="15113" max="15113" width="2.81640625" style="99" customWidth="1"/>
    <col min="15114" max="15114" width="18.1796875" style="99" customWidth="1"/>
    <col min="15115" max="15115" width="2.81640625" style="99" customWidth="1"/>
    <col min="15116" max="15116" width="16.1796875" style="99" customWidth="1"/>
    <col min="15117" max="15117" width="2.81640625" style="99" customWidth="1"/>
    <col min="15118" max="15118" width="16" style="99" customWidth="1"/>
    <col min="15119" max="15119" width="2.81640625" style="99" customWidth="1"/>
    <col min="15120" max="15120" width="16" style="99" customWidth="1"/>
    <col min="15121" max="15121" width="2.81640625" style="99" customWidth="1"/>
    <col min="15122" max="15122" width="18.453125" style="99" customWidth="1"/>
    <col min="15123" max="15366" width="27.54296875" style="99"/>
    <col min="15367" max="15367" width="62.81640625" style="99" customWidth="1"/>
    <col min="15368" max="15368" width="8.1796875" style="99" customWidth="1"/>
    <col min="15369" max="15369" width="2.81640625" style="99" customWidth="1"/>
    <col min="15370" max="15370" width="18.1796875" style="99" customWidth="1"/>
    <col min="15371" max="15371" width="2.81640625" style="99" customWidth="1"/>
    <col min="15372" max="15372" width="16.1796875" style="99" customWidth="1"/>
    <col min="15373" max="15373" width="2.81640625" style="99" customWidth="1"/>
    <col min="15374" max="15374" width="16" style="99" customWidth="1"/>
    <col min="15375" max="15375" width="2.81640625" style="99" customWidth="1"/>
    <col min="15376" max="15376" width="16" style="99" customWidth="1"/>
    <col min="15377" max="15377" width="2.81640625" style="99" customWidth="1"/>
    <col min="15378" max="15378" width="18.453125" style="99" customWidth="1"/>
    <col min="15379" max="15622" width="27.54296875" style="99"/>
    <col min="15623" max="15623" width="62.81640625" style="99" customWidth="1"/>
    <col min="15624" max="15624" width="8.1796875" style="99" customWidth="1"/>
    <col min="15625" max="15625" width="2.81640625" style="99" customWidth="1"/>
    <col min="15626" max="15626" width="18.1796875" style="99" customWidth="1"/>
    <col min="15627" max="15627" width="2.81640625" style="99" customWidth="1"/>
    <col min="15628" max="15628" width="16.1796875" style="99" customWidth="1"/>
    <col min="15629" max="15629" width="2.81640625" style="99" customWidth="1"/>
    <col min="15630" max="15630" width="16" style="99" customWidth="1"/>
    <col min="15631" max="15631" width="2.81640625" style="99" customWidth="1"/>
    <col min="15632" max="15632" width="16" style="99" customWidth="1"/>
    <col min="15633" max="15633" width="2.81640625" style="99" customWidth="1"/>
    <col min="15634" max="15634" width="18.453125" style="99" customWidth="1"/>
    <col min="15635" max="15878" width="27.54296875" style="99"/>
    <col min="15879" max="15879" width="62.81640625" style="99" customWidth="1"/>
    <col min="15880" max="15880" width="8.1796875" style="99" customWidth="1"/>
    <col min="15881" max="15881" width="2.81640625" style="99" customWidth="1"/>
    <col min="15882" max="15882" width="18.1796875" style="99" customWidth="1"/>
    <col min="15883" max="15883" width="2.81640625" style="99" customWidth="1"/>
    <col min="15884" max="15884" width="16.1796875" style="99" customWidth="1"/>
    <col min="15885" max="15885" width="2.81640625" style="99" customWidth="1"/>
    <col min="15886" max="15886" width="16" style="99" customWidth="1"/>
    <col min="15887" max="15887" width="2.81640625" style="99" customWidth="1"/>
    <col min="15888" max="15888" width="16" style="99" customWidth="1"/>
    <col min="15889" max="15889" width="2.81640625" style="99" customWidth="1"/>
    <col min="15890" max="15890" width="18.453125" style="99" customWidth="1"/>
    <col min="15891" max="16134" width="27.54296875" style="99"/>
    <col min="16135" max="16135" width="62.81640625" style="99" customWidth="1"/>
    <col min="16136" max="16136" width="8.1796875" style="99" customWidth="1"/>
    <col min="16137" max="16137" width="2.81640625" style="99" customWidth="1"/>
    <col min="16138" max="16138" width="18.1796875" style="99" customWidth="1"/>
    <col min="16139" max="16139" width="2.81640625" style="99" customWidth="1"/>
    <col min="16140" max="16140" width="16.1796875" style="99" customWidth="1"/>
    <col min="16141" max="16141" width="2.81640625" style="99" customWidth="1"/>
    <col min="16142" max="16142" width="16" style="99" customWidth="1"/>
    <col min="16143" max="16143" width="2.81640625" style="99" customWidth="1"/>
    <col min="16144" max="16144" width="16" style="99" customWidth="1"/>
    <col min="16145" max="16145" width="2.81640625" style="99" customWidth="1"/>
    <col min="16146" max="16146" width="18.453125" style="99" customWidth="1"/>
    <col min="16147" max="16384" width="27.54296875" style="99"/>
  </cols>
  <sheetData>
    <row r="1" spans="1:19" ht="22.5" customHeight="1" x14ac:dyDescent="0.35">
      <c r="A1" s="66" t="s">
        <v>94</v>
      </c>
      <c r="B1" s="38"/>
      <c r="C1" s="38"/>
      <c r="D1" s="38"/>
      <c r="E1" s="38"/>
      <c r="F1" s="38"/>
      <c r="G1" s="38"/>
      <c r="H1" s="38"/>
      <c r="I1" s="38"/>
    </row>
    <row r="2" spans="1:19" ht="22.5" customHeight="1" x14ac:dyDescent="0.3">
      <c r="A2" s="3" t="s">
        <v>130</v>
      </c>
      <c r="B2" s="38"/>
      <c r="C2" s="38"/>
      <c r="D2" s="38"/>
      <c r="E2" s="38"/>
      <c r="F2" s="38"/>
      <c r="G2" s="38"/>
      <c r="H2" s="38"/>
      <c r="I2" s="38"/>
    </row>
    <row r="3" spans="1:19" ht="22.5" customHeight="1" x14ac:dyDescent="0.3">
      <c r="A3" s="69"/>
      <c r="B3" s="40"/>
      <c r="C3" s="40"/>
      <c r="D3" s="38"/>
      <c r="E3" s="38"/>
      <c r="F3" s="38"/>
      <c r="G3" s="38"/>
      <c r="H3" s="38"/>
      <c r="I3" s="38"/>
    </row>
    <row r="4" spans="1:19" ht="21" customHeight="1" x14ac:dyDescent="0.3">
      <c r="A4" s="16"/>
      <c r="D4" s="440" t="s">
        <v>117</v>
      </c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</row>
    <row r="5" spans="1:19" ht="21" customHeight="1" x14ac:dyDescent="0.3">
      <c r="A5" s="16"/>
      <c r="D5" s="120"/>
      <c r="E5" s="120"/>
      <c r="F5" s="120"/>
      <c r="G5" s="120"/>
      <c r="H5" s="447" t="s">
        <v>55</v>
      </c>
      <c r="I5" s="447"/>
      <c r="J5" s="447"/>
      <c r="K5" s="120"/>
      <c r="L5" s="450" t="s">
        <v>153</v>
      </c>
      <c r="M5" s="450"/>
      <c r="N5" s="450"/>
      <c r="O5" s="450"/>
      <c r="P5" s="450"/>
      <c r="Q5" s="120"/>
      <c r="R5" s="120"/>
      <c r="S5" s="128"/>
    </row>
    <row r="6" spans="1:19" ht="21" customHeight="1" x14ac:dyDescent="0.3">
      <c r="A6" s="16"/>
      <c r="B6" s="127"/>
      <c r="C6" s="127"/>
      <c r="D6" s="126"/>
      <c r="E6" s="126"/>
      <c r="F6" s="126"/>
      <c r="G6" s="126"/>
      <c r="H6" s="32"/>
      <c r="I6" s="32"/>
      <c r="J6" s="32"/>
      <c r="K6" s="126"/>
      <c r="L6" s="129"/>
      <c r="M6" s="129"/>
      <c r="N6" s="129"/>
      <c r="O6" s="129"/>
      <c r="P6" s="129" t="s">
        <v>108</v>
      </c>
      <c r="Q6" s="126"/>
      <c r="R6" s="126"/>
      <c r="S6" s="128"/>
    </row>
    <row r="7" spans="1:19" ht="21" customHeight="1" x14ac:dyDescent="0.3">
      <c r="A7" s="16"/>
      <c r="D7" s="122" t="s">
        <v>56</v>
      </c>
      <c r="E7" s="122"/>
      <c r="F7" s="122"/>
      <c r="G7" s="122"/>
      <c r="H7" s="122"/>
      <c r="I7" s="122"/>
      <c r="J7" s="122"/>
      <c r="K7" s="122"/>
      <c r="L7" s="123"/>
      <c r="M7" s="330"/>
      <c r="N7" s="343" t="s">
        <v>219</v>
      </c>
      <c r="O7" s="122"/>
      <c r="P7" s="122" t="s">
        <v>109</v>
      </c>
      <c r="R7" s="122"/>
      <c r="S7" s="128"/>
    </row>
    <row r="8" spans="1:19" s="16" customFormat="1" ht="21" customHeight="1" x14ac:dyDescent="0.3">
      <c r="A8" s="112"/>
      <c r="B8" s="121"/>
      <c r="C8" s="121"/>
      <c r="D8" s="122" t="s">
        <v>57</v>
      </c>
      <c r="E8" s="122"/>
      <c r="F8" s="122" t="s">
        <v>155</v>
      </c>
      <c r="G8" s="122"/>
      <c r="H8" s="122" t="s">
        <v>115</v>
      </c>
      <c r="I8" s="122"/>
      <c r="J8" s="122"/>
      <c r="K8" s="122"/>
      <c r="L8" s="336" t="s">
        <v>215</v>
      </c>
      <c r="M8" s="336"/>
      <c r="N8" s="343" t="s">
        <v>220</v>
      </c>
      <c r="O8" s="122"/>
      <c r="P8" s="122" t="s">
        <v>167</v>
      </c>
      <c r="Q8" s="122"/>
      <c r="R8" s="122" t="s">
        <v>63</v>
      </c>
      <c r="S8" s="128"/>
    </row>
    <row r="9" spans="1:19" ht="21" customHeight="1" x14ac:dyDescent="0.3">
      <c r="A9" s="16"/>
      <c r="B9" s="140" t="s">
        <v>6</v>
      </c>
      <c r="D9" s="122" t="s">
        <v>58</v>
      </c>
      <c r="E9" s="122"/>
      <c r="F9" s="122" t="s">
        <v>156</v>
      </c>
      <c r="G9" s="122"/>
      <c r="H9" s="122" t="s">
        <v>116</v>
      </c>
      <c r="I9" s="122"/>
      <c r="J9" s="122" t="s">
        <v>104</v>
      </c>
      <c r="K9" s="122"/>
      <c r="L9" s="329" t="s">
        <v>216</v>
      </c>
      <c r="M9" s="329"/>
      <c r="N9" s="343" t="s">
        <v>221</v>
      </c>
      <c r="O9" s="122"/>
      <c r="P9" s="122" t="s">
        <v>113</v>
      </c>
      <c r="Q9" s="122"/>
      <c r="R9" s="122" t="s">
        <v>67</v>
      </c>
    </row>
    <row r="10" spans="1:19" ht="21" customHeight="1" x14ac:dyDescent="0.3">
      <c r="A10" s="16"/>
      <c r="D10" s="443" t="s">
        <v>7</v>
      </c>
      <c r="E10" s="443"/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</row>
    <row r="11" spans="1:19" ht="21" customHeight="1" x14ac:dyDescent="0.3">
      <c r="A11" s="6" t="s">
        <v>200</v>
      </c>
    </row>
    <row r="12" spans="1:19" ht="21" customHeight="1" x14ac:dyDescent="0.3">
      <c r="A12" s="38" t="s">
        <v>203</v>
      </c>
      <c r="B12" s="127"/>
      <c r="C12" s="127"/>
      <c r="D12" s="346">
        <v>32000000</v>
      </c>
      <c r="E12" s="346"/>
      <c r="F12" s="346">
        <v>39326508</v>
      </c>
      <c r="G12" s="349"/>
      <c r="H12" s="346">
        <v>78626</v>
      </c>
      <c r="I12" s="349"/>
      <c r="J12" s="346">
        <v>1134060</v>
      </c>
      <c r="K12" s="349"/>
      <c r="L12" s="346">
        <v>-329022</v>
      </c>
      <c r="M12" s="349"/>
      <c r="N12" s="346">
        <v>0</v>
      </c>
      <c r="O12" s="346"/>
      <c r="P12" s="346">
        <v>-1440</v>
      </c>
      <c r="Q12" s="122"/>
      <c r="R12" s="111">
        <f>SUM(D12:P12)</f>
        <v>72208732</v>
      </c>
    </row>
    <row r="13" spans="1:19" s="90" customFormat="1" ht="21" customHeight="1" x14ac:dyDescent="0.3">
      <c r="A13" s="345" t="s">
        <v>228</v>
      </c>
      <c r="B13" s="121">
        <v>2</v>
      </c>
      <c r="C13" s="121"/>
      <c r="D13" s="349">
        <v>0</v>
      </c>
      <c r="E13" s="349"/>
      <c r="F13" s="349">
        <v>0</v>
      </c>
      <c r="G13" s="349"/>
      <c r="H13" s="349">
        <v>0</v>
      </c>
      <c r="I13" s="349"/>
      <c r="J13" s="349">
        <v>6561</v>
      </c>
      <c r="K13" s="349"/>
      <c r="L13" s="349">
        <v>0</v>
      </c>
      <c r="M13" s="349"/>
      <c r="N13" s="349">
        <v>0</v>
      </c>
      <c r="O13" s="349"/>
      <c r="P13" s="349">
        <v>0</v>
      </c>
      <c r="Q13" s="123"/>
      <c r="R13" s="113">
        <f>SUM(D13:P13)</f>
        <v>6561</v>
      </c>
    </row>
    <row r="14" spans="1:19" s="16" customFormat="1" ht="21" customHeight="1" x14ac:dyDescent="0.3">
      <c r="A14" s="16" t="s">
        <v>201</v>
      </c>
      <c r="B14" s="53"/>
      <c r="C14" s="53"/>
      <c r="D14" s="347">
        <f>SUM(D12:D13)</f>
        <v>32000000</v>
      </c>
      <c r="E14" s="346"/>
      <c r="F14" s="347">
        <f>SUM(F12:F13)</f>
        <v>39326508</v>
      </c>
      <c r="G14" s="348"/>
      <c r="H14" s="347">
        <f>SUM(H12:H13)</f>
        <v>78626</v>
      </c>
      <c r="I14" s="348"/>
      <c r="J14" s="347">
        <f>SUM(J12:J13)</f>
        <v>1140621</v>
      </c>
      <c r="K14" s="346"/>
      <c r="L14" s="347">
        <f>SUM(L12:L13)</f>
        <v>-329022</v>
      </c>
      <c r="M14" s="346"/>
      <c r="N14" s="347">
        <f>SUM(N12:N13)</f>
        <v>0</v>
      </c>
      <c r="O14" s="346"/>
      <c r="P14" s="347">
        <f>SUM(P12:P13)</f>
        <v>-1440</v>
      </c>
      <c r="Q14" s="100"/>
      <c r="R14" s="347">
        <f>SUM(R12:R13)</f>
        <v>72215293</v>
      </c>
      <c r="S14" s="424">
        <v>0</v>
      </c>
    </row>
    <row r="15" spans="1:19" s="16" customFormat="1" ht="21.65" customHeight="1" x14ac:dyDescent="0.3">
      <c r="B15" s="53"/>
      <c r="C15" s="53"/>
      <c r="D15" s="88"/>
      <c r="E15" s="88"/>
      <c r="F15" s="88"/>
      <c r="G15" s="100"/>
      <c r="H15" s="88"/>
      <c r="I15" s="100"/>
      <c r="J15" s="88"/>
      <c r="K15" s="100"/>
      <c r="L15" s="88"/>
      <c r="M15" s="331"/>
      <c r="N15" s="338"/>
      <c r="O15" s="100"/>
      <c r="P15" s="88"/>
      <c r="Q15" s="100"/>
      <c r="R15" s="88"/>
    </row>
    <row r="16" spans="1:19" s="16" customFormat="1" ht="21.65" customHeight="1" x14ac:dyDescent="0.3">
      <c r="A16" s="351" t="s">
        <v>68</v>
      </c>
      <c r="B16" s="137"/>
      <c r="C16" s="53"/>
      <c r="D16" s="102"/>
      <c r="E16" s="102"/>
      <c r="F16" s="102"/>
      <c r="G16" s="102"/>
      <c r="H16" s="102"/>
      <c r="I16" s="102"/>
      <c r="J16" s="102"/>
      <c r="K16" s="102"/>
      <c r="L16" s="102"/>
      <c r="M16" s="334"/>
      <c r="N16" s="341"/>
      <c r="O16" s="102"/>
      <c r="P16" s="102"/>
      <c r="Q16" s="102"/>
      <c r="R16" s="102"/>
    </row>
    <row r="17" spans="1:19" s="16" customFormat="1" ht="21.65" customHeight="1" x14ac:dyDescent="0.3">
      <c r="A17" s="352" t="s">
        <v>223</v>
      </c>
      <c r="B17" s="137"/>
      <c r="C17" s="53"/>
      <c r="D17" s="102"/>
      <c r="E17" s="102"/>
      <c r="F17" s="102"/>
      <c r="G17" s="102"/>
      <c r="H17" s="102"/>
      <c r="I17" s="102"/>
      <c r="J17" s="102"/>
      <c r="K17" s="102"/>
      <c r="L17" s="102"/>
      <c r="M17" s="334"/>
      <c r="N17" s="341"/>
      <c r="O17" s="102"/>
      <c r="P17" s="102"/>
      <c r="Q17" s="102"/>
      <c r="R17" s="102"/>
    </row>
    <row r="18" spans="1:19" s="16" customFormat="1" ht="21" customHeight="1" x14ac:dyDescent="0.3">
      <c r="A18" s="350" t="s">
        <v>224</v>
      </c>
      <c r="B18" s="137"/>
      <c r="C18" s="53"/>
      <c r="D18" s="68">
        <v>0</v>
      </c>
      <c r="E18" s="107"/>
      <c r="F18" s="68">
        <v>0</v>
      </c>
      <c r="G18" s="107"/>
      <c r="H18" s="68">
        <v>0</v>
      </c>
      <c r="I18" s="107"/>
      <c r="J18" s="337">
        <v>0</v>
      </c>
      <c r="K18" s="107"/>
      <c r="L18" s="68">
        <v>0</v>
      </c>
      <c r="M18" s="335"/>
      <c r="N18" s="337">
        <v>7653</v>
      </c>
      <c r="O18" s="107"/>
      <c r="P18" s="68">
        <v>0</v>
      </c>
      <c r="Q18" s="107"/>
      <c r="R18" s="337">
        <f>SUM(D18:P18)</f>
        <v>7653</v>
      </c>
    </row>
    <row r="19" spans="1:19" s="16" customFormat="1" ht="16.5" customHeight="1" x14ac:dyDescent="0.3">
      <c r="A19" s="353" t="s">
        <v>225</v>
      </c>
      <c r="B19" s="137"/>
      <c r="C19" s="53"/>
      <c r="D19" s="108">
        <f>SUM(D18)</f>
        <v>0</v>
      </c>
      <c r="E19" s="88"/>
      <c r="F19" s="342">
        <f>SUM(F18)</f>
        <v>0</v>
      </c>
      <c r="G19" s="102"/>
      <c r="H19" s="342">
        <f>SUM(H18)</f>
        <v>0</v>
      </c>
      <c r="I19" s="102"/>
      <c r="J19" s="342">
        <f>SUM(J18)</f>
        <v>0</v>
      </c>
      <c r="K19" s="102"/>
      <c r="L19" s="342">
        <f>SUM(L18)</f>
        <v>0</v>
      </c>
      <c r="M19" s="331"/>
      <c r="N19" s="342">
        <f>SUM(N18)</f>
        <v>7653</v>
      </c>
      <c r="O19" s="88"/>
      <c r="P19" s="342">
        <f>SUM(P18)</f>
        <v>0</v>
      </c>
      <c r="Q19" s="102"/>
      <c r="R19" s="342">
        <f>SUM(R18)</f>
        <v>7653</v>
      </c>
    </row>
    <row r="20" spans="1:19" s="16" customFormat="1" ht="16.5" customHeight="1" x14ac:dyDescent="0.3">
      <c r="A20" s="50"/>
      <c r="B20" s="53"/>
      <c r="C20" s="53"/>
      <c r="D20" s="102"/>
      <c r="E20" s="102"/>
      <c r="F20" s="102"/>
      <c r="G20" s="102"/>
      <c r="H20" s="102"/>
      <c r="I20" s="102"/>
      <c r="J20" s="102"/>
      <c r="K20" s="102"/>
      <c r="L20" s="102"/>
      <c r="M20" s="334"/>
      <c r="N20" s="341"/>
      <c r="O20" s="102"/>
      <c r="P20" s="102"/>
      <c r="Q20" s="102"/>
      <c r="R20" s="102"/>
    </row>
    <row r="21" spans="1:19" ht="21" customHeight="1" x14ac:dyDescent="0.3">
      <c r="A21" s="38" t="s">
        <v>71</v>
      </c>
      <c r="D21" s="100"/>
      <c r="E21" s="100"/>
      <c r="F21" s="100"/>
      <c r="G21" s="100"/>
      <c r="H21" s="100"/>
      <c r="I21" s="100"/>
      <c r="J21" s="100"/>
      <c r="K21" s="100"/>
      <c r="L21" s="100"/>
      <c r="M21" s="333"/>
      <c r="N21" s="340"/>
      <c r="O21" s="100"/>
      <c r="P21" s="100"/>
      <c r="Q21" s="100"/>
      <c r="R21" s="100"/>
    </row>
    <row r="22" spans="1:19" ht="21" customHeight="1" x14ac:dyDescent="0.3">
      <c r="A22" s="61" t="s">
        <v>241</v>
      </c>
      <c r="D22" s="107">
        <v>0</v>
      </c>
      <c r="E22" s="107"/>
      <c r="F22" s="349">
        <v>0</v>
      </c>
      <c r="G22" s="107"/>
      <c r="H22" s="349">
        <v>0</v>
      </c>
      <c r="I22" s="100"/>
      <c r="J22" s="349">
        <v>-72386</v>
      </c>
      <c r="K22" s="100"/>
      <c r="L22" s="349">
        <v>0</v>
      </c>
      <c r="M22" s="333"/>
      <c r="N22" s="349">
        <v>0</v>
      </c>
      <c r="O22" s="100"/>
      <c r="P22" s="349">
        <v>0</v>
      </c>
      <c r="Q22" s="100"/>
      <c r="R22" s="349">
        <v>-72386</v>
      </c>
    </row>
    <row r="23" spans="1:19" ht="21" customHeight="1" x14ac:dyDescent="0.3">
      <c r="A23" s="61" t="s">
        <v>229</v>
      </c>
      <c r="D23" s="349">
        <v>0</v>
      </c>
      <c r="E23" s="107"/>
      <c r="F23" s="349">
        <v>0</v>
      </c>
      <c r="G23" s="107"/>
      <c r="H23" s="349">
        <v>0</v>
      </c>
      <c r="I23" s="100"/>
      <c r="J23" s="349">
        <v>0</v>
      </c>
      <c r="K23" s="100"/>
      <c r="L23" s="349">
        <v>209154</v>
      </c>
      <c r="M23" s="333"/>
      <c r="N23" s="349">
        <v>0</v>
      </c>
      <c r="O23" s="100"/>
      <c r="P23" s="349">
        <v>0</v>
      </c>
      <c r="Q23" s="102"/>
      <c r="R23" s="349">
        <v>209154</v>
      </c>
    </row>
    <row r="24" spans="1:19" ht="21" customHeight="1" x14ac:dyDescent="0.3">
      <c r="A24" s="38" t="s">
        <v>36</v>
      </c>
      <c r="B24" s="53"/>
      <c r="C24" s="53"/>
      <c r="D24" s="101">
        <f>SUM(D22:D23)</f>
        <v>0</v>
      </c>
      <c r="E24" s="88"/>
      <c r="F24" s="347">
        <f>SUM(F22:F23)</f>
        <v>0</v>
      </c>
      <c r="G24" s="88"/>
      <c r="H24" s="347">
        <f>SUM(H22:H23)</f>
        <v>0</v>
      </c>
      <c r="I24" s="102"/>
      <c r="J24" s="347">
        <f>SUM(J22:J23)</f>
        <v>-72386</v>
      </c>
      <c r="K24" s="88"/>
      <c r="L24" s="347">
        <f>SUM(L22:L23)</f>
        <v>209154</v>
      </c>
      <c r="M24" s="331"/>
      <c r="N24" s="347">
        <f>SUM(N22:N23)</f>
        <v>0</v>
      </c>
      <c r="O24" s="88"/>
      <c r="P24" s="347">
        <f>SUM(P22:P23)</f>
        <v>0</v>
      </c>
      <c r="Q24" s="100"/>
      <c r="R24" s="347">
        <f>SUM(R22:R23)</f>
        <v>136768</v>
      </c>
      <c r="S24" s="315">
        <v>0</v>
      </c>
    </row>
    <row r="25" spans="1:19" ht="12.75" customHeight="1" x14ac:dyDescent="0.3">
      <c r="A25" s="16"/>
      <c r="D25" s="100"/>
      <c r="E25" s="100"/>
      <c r="F25" s="100"/>
      <c r="G25" s="100"/>
      <c r="H25" s="100"/>
      <c r="I25" s="100"/>
      <c r="J25" s="100"/>
      <c r="K25" s="100"/>
      <c r="L25" s="100"/>
      <c r="M25" s="333"/>
      <c r="N25" s="340"/>
      <c r="O25" s="100"/>
      <c r="P25" s="100"/>
      <c r="Q25" s="100"/>
      <c r="R25" s="100"/>
    </row>
    <row r="26" spans="1:19" ht="12.75" customHeight="1" x14ac:dyDescent="0.3">
      <c r="A26" s="16"/>
      <c r="D26" s="100"/>
      <c r="E26" s="100"/>
      <c r="F26" s="100"/>
      <c r="G26" s="100"/>
      <c r="H26" s="100"/>
      <c r="I26" s="100"/>
      <c r="J26" s="100"/>
      <c r="K26" s="100"/>
      <c r="L26" s="100"/>
      <c r="M26" s="333"/>
      <c r="N26" s="340"/>
      <c r="O26" s="100"/>
      <c r="P26" s="100"/>
      <c r="Q26" s="100"/>
      <c r="R26" s="100"/>
    </row>
    <row r="27" spans="1:19" ht="21" customHeight="1" thickBot="1" x14ac:dyDescent="0.35">
      <c r="A27" s="16" t="s">
        <v>202</v>
      </c>
      <c r="D27" s="77">
        <v>32000000</v>
      </c>
      <c r="E27" s="88"/>
      <c r="F27" s="344">
        <v>39326508</v>
      </c>
      <c r="G27" s="100"/>
      <c r="H27" s="344">
        <v>78626</v>
      </c>
      <c r="I27" s="100"/>
      <c r="J27" s="344">
        <v>1068235</v>
      </c>
      <c r="K27" s="88"/>
      <c r="L27" s="344">
        <v>-119868</v>
      </c>
      <c r="M27" s="331"/>
      <c r="N27" s="344">
        <v>7653</v>
      </c>
      <c r="O27" s="88"/>
      <c r="P27" s="344">
        <v>-1440</v>
      </c>
      <c r="Q27" s="100"/>
      <c r="R27" s="344">
        <v>72359714</v>
      </c>
      <c r="S27" s="143">
        <v>0</v>
      </c>
    </row>
    <row r="28" spans="1:19" ht="21.75" customHeight="1" thickTop="1" x14ac:dyDescent="0.3">
      <c r="N28" s="339"/>
    </row>
    <row r="29" spans="1:19" ht="22.5" customHeight="1" x14ac:dyDescent="0.3"/>
    <row r="30" spans="1:19" ht="22.5" customHeight="1" x14ac:dyDescent="0.3"/>
    <row r="31" spans="1:19" ht="22.5" customHeight="1" x14ac:dyDescent="0.3"/>
    <row r="32" spans="1:19" ht="22.5" customHeight="1" x14ac:dyDescent="0.3"/>
    <row r="33" spans="15:17" ht="22.5" customHeight="1" x14ac:dyDescent="0.3"/>
    <row r="34" spans="15:17" ht="22.5" customHeight="1" x14ac:dyDescent="0.3"/>
    <row r="35" spans="15:17" ht="22.5" customHeight="1" x14ac:dyDescent="0.3"/>
    <row r="36" spans="15:17" ht="22.5" customHeight="1" x14ac:dyDescent="0.3"/>
    <row r="37" spans="15:17" ht="22.5" customHeight="1" x14ac:dyDescent="0.3"/>
    <row r="38" spans="15:17" ht="22.5" customHeight="1" x14ac:dyDescent="0.3">
      <c r="O38" s="141"/>
      <c r="Q38" s="141"/>
    </row>
    <row r="39" spans="15:17" ht="22.5" customHeight="1" x14ac:dyDescent="0.3">
      <c r="O39" s="141"/>
      <c r="Q39" s="141"/>
    </row>
    <row r="40" spans="15:17" ht="22.5" customHeight="1" x14ac:dyDescent="0.3">
      <c r="O40" s="141"/>
      <c r="Q40" s="141"/>
    </row>
    <row r="41" spans="15:17" ht="22.5" customHeight="1" x14ac:dyDescent="0.3">
      <c r="O41" s="141"/>
    </row>
    <row r="42" spans="15:17" ht="22.5" customHeight="1" x14ac:dyDescent="0.3"/>
    <row r="43" spans="15:17" ht="22.5" customHeight="1" x14ac:dyDescent="0.3"/>
    <row r="44" spans="15:17" ht="22.5" customHeight="1" x14ac:dyDescent="0.3"/>
    <row r="45" spans="15:17" ht="22.5" customHeight="1" x14ac:dyDescent="0.3"/>
    <row r="46" spans="15:17" ht="22.5" customHeight="1" x14ac:dyDescent="0.3"/>
    <row r="47" spans="15:17" ht="22.5" customHeight="1" x14ac:dyDescent="0.3"/>
    <row r="48" spans="15:17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</sheetData>
  <mergeCells count="4">
    <mergeCell ref="D4:R4"/>
    <mergeCell ref="D10:R10"/>
    <mergeCell ref="H5:J5"/>
    <mergeCell ref="L5:P5"/>
  </mergeCells>
  <pageMargins left="0.8" right="0.8" top="0.48" bottom="0.5" header="0.5" footer="0.5"/>
  <pageSetup paperSize="9" scale="58" firstPageNumber="12" orientation="landscape" useFirstPageNumber="1" r:id="rId1"/>
  <headerFooter scaleWithDoc="0">
    <oddFooter>&amp;L  The accompanying notes are an integral part of these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O98"/>
  <sheetViews>
    <sheetView tabSelected="1" view="pageBreakPreview" topLeftCell="A91" zoomScaleNormal="100" zoomScaleSheetLayoutView="100" workbookViewId="0">
      <selection activeCell="F102" sqref="F102"/>
    </sheetView>
  </sheetViews>
  <sheetFormatPr defaultColWidth="8.81640625" defaultRowHeight="18.649999999999999" customHeight="1" x14ac:dyDescent="0.3"/>
  <cols>
    <col min="1" max="1" width="54.81640625" style="4" customWidth="1"/>
    <col min="2" max="2" width="5.81640625" style="93" customWidth="1"/>
    <col min="3" max="3" width="2.453125" style="89" customWidth="1"/>
    <col min="4" max="4" width="12.81640625" style="89" customWidth="1"/>
    <col min="5" max="5" width="2.453125" style="89" customWidth="1"/>
    <col min="6" max="6" width="12.81640625" style="89" customWidth="1"/>
    <col min="7" max="7" width="2.453125" style="89" customWidth="1"/>
    <col min="8" max="8" width="13.1796875" style="89" customWidth="1"/>
    <col min="9" max="9" width="2.453125" style="89" customWidth="1"/>
    <col min="10" max="10" width="13.1796875" style="89" customWidth="1"/>
    <col min="11" max="11" width="14.81640625" style="90" bestFit="1" customWidth="1"/>
    <col min="12" max="12" width="12.1796875" style="90" bestFit="1" customWidth="1"/>
    <col min="13" max="13" width="15.1796875" style="90" customWidth="1"/>
    <col min="14" max="14" width="8.81640625" style="90"/>
    <col min="15" max="15" width="9.7265625" style="90" bestFit="1" customWidth="1"/>
    <col min="16" max="16384" width="8.81640625" style="90"/>
  </cols>
  <sheetData>
    <row r="1" spans="1:11" ht="18.649999999999999" customHeight="1" x14ac:dyDescent="0.3">
      <c r="A1" s="359" t="s">
        <v>94</v>
      </c>
      <c r="B1" s="391"/>
      <c r="C1" s="359"/>
      <c r="D1" s="359"/>
      <c r="E1" s="359"/>
      <c r="F1" s="359"/>
      <c r="G1" s="407"/>
      <c r="H1" s="407"/>
      <c r="I1" s="407"/>
      <c r="J1" s="407"/>
    </row>
    <row r="2" spans="1:11" ht="18.649999999999999" customHeight="1" x14ac:dyDescent="0.3">
      <c r="A2" s="405" t="s">
        <v>131</v>
      </c>
      <c r="B2" s="391"/>
      <c r="C2" s="359"/>
      <c r="D2" s="359"/>
      <c r="E2" s="359"/>
      <c r="F2" s="359"/>
      <c r="G2" s="407"/>
      <c r="H2" s="407"/>
      <c r="I2" s="407"/>
      <c r="J2" s="407"/>
    </row>
    <row r="3" spans="1:11" ht="18.649999999999999" customHeight="1" x14ac:dyDescent="0.3">
      <c r="A3" s="358"/>
      <c r="B3" s="385"/>
      <c r="C3" s="362"/>
      <c r="D3" s="362"/>
      <c r="E3" s="362"/>
      <c r="F3" s="362"/>
      <c r="G3" s="407"/>
      <c r="H3" s="407"/>
      <c r="I3" s="407"/>
      <c r="J3" s="407"/>
    </row>
    <row r="4" spans="1:11" ht="18.649999999999999" customHeight="1" x14ac:dyDescent="0.3">
      <c r="A4" s="417"/>
      <c r="B4" s="393"/>
      <c r="C4" s="417"/>
      <c r="D4" s="440" t="s">
        <v>1</v>
      </c>
      <c r="E4" s="440"/>
      <c r="F4" s="440"/>
      <c r="G4" s="383"/>
      <c r="H4" s="440" t="s">
        <v>2</v>
      </c>
      <c r="I4" s="440"/>
      <c r="J4" s="440"/>
    </row>
    <row r="5" spans="1:11" ht="18.649999999999999" customHeight="1" x14ac:dyDescent="0.3">
      <c r="A5" s="417"/>
      <c r="B5" s="393"/>
      <c r="C5" s="417"/>
      <c r="D5" s="440" t="s">
        <v>3</v>
      </c>
      <c r="E5" s="440"/>
      <c r="F5" s="440"/>
      <c r="G5" s="383"/>
      <c r="H5" s="440" t="s">
        <v>3</v>
      </c>
      <c r="I5" s="440"/>
      <c r="J5" s="440"/>
    </row>
    <row r="6" spans="1:11" ht="18.649999999999999" customHeight="1" x14ac:dyDescent="0.3">
      <c r="A6" s="417"/>
      <c r="B6" s="393"/>
      <c r="C6" s="417"/>
      <c r="D6" s="445" t="s">
        <v>177</v>
      </c>
      <c r="E6" s="445"/>
      <c r="F6" s="445"/>
      <c r="G6" s="416"/>
      <c r="H6" s="445" t="s">
        <v>177</v>
      </c>
      <c r="I6" s="445"/>
      <c r="J6" s="445"/>
    </row>
    <row r="7" spans="1:11" ht="18.649999999999999" customHeight="1" x14ac:dyDescent="0.3">
      <c r="A7" s="417"/>
      <c r="B7" s="393"/>
      <c r="C7" s="417"/>
      <c r="D7" s="451" t="s">
        <v>176</v>
      </c>
      <c r="E7" s="452"/>
      <c r="F7" s="452"/>
      <c r="G7" s="416"/>
      <c r="H7" s="451" t="s">
        <v>176</v>
      </c>
      <c r="I7" s="452"/>
      <c r="J7" s="452"/>
    </row>
    <row r="8" spans="1:11" ht="18.649999999999999" customHeight="1" x14ac:dyDescent="0.3">
      <c r="A8" s="417"/>
      <c r="B8" s="381"/>
      <c r="C8" s="409"/>
      <c r="D8" s="382">
        <v>2021</v>
      </c>
      <c r="E8" s="409"/>
      <c r="F8" s="382">
        <v>2020</v>
      </c>
      <c r="G8" s="410"/>
      <c r="H8" s="382">
        <v>2021</v>
      </c>
      <c r="I8" s="409"/>
      <c r="J8" s="382">
        <v>2020</v>
      </c>
    </row>
    <row r="9" spans="1:11" s="354" customFormat="1" ht="18.649999999999999" customHeight="1" x14ac:dyDescent="0.3">
      <c r="A9" s="417"/>
      <c r="B9" s="381"/>
      <c r="C9" s="409"/>
      <c r="D9" s="382"/>
      <c r="E9" s="409"/>
      <c r="F9" s="382" t="s">
        <v>121</v>
      </c>
      <c r="G9" s="410"/>
      <c r="H9" s="382"/>
      <c r="I9" s="409"/>
      <c r="J9" s="382" t="s">
        <v>121</v>
      </c>
    </row>
    <row r="10" spans="1:11" ht="18.649999999999999" customHeight="1" x14ac:dyDescent="0.3">
      <c r="A10" s="362"/>
      <c r="B10" s="385"/>
      <c r="C10" s="362"/>
      <c r="D10" s="443" t="s">
        <v>7</v>
      </c>
      <c r="E10" s="443"/>
      <c r="F10" s="443"/>
      <c r="G10" s="443"/>
      <c r="H10" s="443"/>
      <c r="I10" s="443"/>
      <c r="J10" s="443"/>
    </row>
    <row r="11" spans="1:11" ht="18.649999999999999" customHeight="1" x14ac:dyDescent="0.3">
      <c r="A11" s="360" t="s">
        <v>39</v>
      </c>
      <c r="B11" s="386"/>
      <c r="C11" s="407"/>
      <c r="D11" s="407"/>
      <c r="E11" s="407"/>
      <c r="F11" s="407"/>
      <c r="G11" s="407"/>
      <c r="H11" s="407"/>
      <c r="I11" s="407"/>
      <c r="J11" s="407"/>
    </row>
    <row r="12" spans="1:11" ht="18.649999999999999" customHeight="1" x14ac:dyDescent="0.3">
      <c r="A12" s="358" t="s">
        <v>170</v>
      </c>
      <c r="B12" s="411"/>
      <c r="C12" s="361"/>
      <c r="D12" s="412">
        <v>-105496</v>
      </c>
      <c r="E12" s="412"/>
      <c r="F12" s="412">
        <v>-916312</v>
      </c>
      <c r="G12" s="412"/>
      <c r="H12" s="412">
        <v>-72386</v>
      </c>
      <c r="I12" s="412"/>
      <c r="J12" s="412">
        <v>143867</v>
      </c>
    </row>
    <row r="13" spans="1:11" ht="18.649999999999999" customHeight="1" x14ac:dyDescent="0.3">
      <c r="A13" s="369" t="s">
        <v>77</v>
      </c>
      <c r="B13" s="387"/>
      <c r="C13" s="361"/>
      <c r="D13" s="412"/>
      <c r="E13" s="412"/>
      <c r="F13" s="412"/>
      <c r="G13" s="412"/>
      <c r="H13" s="412"/>
      <c r="I13" s="412"/>
      <c r="J13" s="412"/>
    </row>
    <row r="14" spans="1:11" ht="18.649999999999999" customHeight="1" x14ac:dyDescent="0.3">
      <c r="A14" s="358" t="s">
        <v>173</v>
      </c>
      <c r="B14" s="411"/>
      <c r="C14" s="361"/>
      <c r="D14" s="412">
        <v>64792</v>
      </c>
      <c r="E14" s="412"/>
      <c r="F14" s="412">
        <v>-246091</v>
      </c>
      <c r="G14" s="412"/>
      <c r="H14" s="412">
        <v>-17586</v>
      </c>
      <c r="I14" s="412"/>
      <c r="J14" s="412">
        <v>36873</v>
      </c>
      <c r="K14" s="355" t="s">
        <v>230</v>
      </c>
    </row>
    <row r="15" spans="1:11" ht="18.649999999999999" customHeight="1" x14ac:dyDescent="0.3">
      <c r="A15" s="407" t="s">
        <v>33</v>
      </c>
      <c r="B15" s="411"/>
      <c r="C15" s="361"/>
      <c r="D15" s="412">
        <v>908248</v>
      </c>
      <c r="E15" s="412"/>
      <c r="F15" s="412">
        <v>850367</v>
      </c>
      <c r="G15" s="412"/>
      <c r="H15" s="412">
        <v>971297</v>
      </c>
      <c r="I15" s="412"/>
      <c r="J15" s="412">
        <v>905655</v>
      </c>
      <c r="K15" s="355" t="s">
        <v>33</v>
      </c>
    </row>
    <row r="16" spans="1:11" ht="18.649999999999999" customHeight="1" x14ac:dyDescent="0.3">
      <c r="A16" s="407" t="s">
        <v>40</v>
      </c>
      <c r="B16" s="411"/>
      <c r="C16" s="361"/>
      <c r="D16" s="412">
        <v>1175418</v>
      </c>
      <c r="E16" s="412"/>
      <c r="F16" s="412">
        <v>1144813</v>
      </c>
      <c r="G16" s="412"/>
      <c r="H16" s="412">
        <v>32474</v>
      </c>
      <c r="I16" s="412"/>
      <c r="J16" s="412">
        <v>32879</v>
      </c>
      <c r="K16" s="355" t="s">
        <v>40</v>
      </c>
    </row>
    <row r="17" spans="1:14" ht="20.5" customHeight="1" x14ac:dyDescent="0.3">
      <c r="A17" s="358" t="s">
        <v>41</v>
      </c>
      <c r="B17" s="411"/>
      <c r="C17" s="361"/>
      <c r="D17" s="412">
        <v>24158</v>
      </c>
      <c r="E17" s="412"/>
      <c r="F17" s="412">
        <v>19440</v>
      </c>
      <c r="G17" s="412"/>
      <c r="H17" s="412">
        <v>4653</v>
      </c>
      <c r="I17" s="412"/>
      <c r="J17" s="412">
        <v>2185</v>
      </c>
      <c r="K17" s="355" t="s">
        <v>41</v>
      </c>
    </row>
    <row r="18" spans="1:14" ht="18.649999999999999" customHeight="1" x14ac:dyDescent="0.3">
      <c r="A18" s="408" t="s">
        <v>231</v>
      </c>
      <c r="B18" s="411"/>
      <c r="C18" s="361"/>
      <c r="D18" s="412">
        <v>-29811</v>
      </c>
      <c r="E18" s="412"/>
      <c r="F18" s="412">
        <v>51879</v>
      </c>
      <c r="G18" s="412"/>
      <c r="H18" s="412">
        <v>0</v>
      </c>
      <c r="I18" s="375"/>
      <c r="J18" s="412">
        <v>0</v>
      </c>
      <c r="K18" s="355" t="s">
        <v>231</v>
      </c>
    </row>
    <row r="19" spans="1:14" ht="18.649999999999999" customHeight="1" x14ac:dyDescent="0.3">
      <c r="A19" s="358" t="s">
        <v>141</v>
      </c>
      <c r="B19" s="411"/>
      <c r="C19" s="361"/>
      <c r="D19" s="412">
        <v>48939</v>
      </c>
      <c r="E19" s="412"/>
      <c r="F19" s="412">
        <v>46020</v>
      </c>
      <c r="G19" s="412"/>
      <c r="H19" s="412">
        <v>21181</v>
      </c>
      <c r="I19" s="412"/>
      <c r="J19" s="412">
        <v>16651</v>
      </c>
      <c r="K19" s="355" t="s">
        <v>141</v>
      </c>
      <c r="L19" s="124"/>
    </row>
    <row r="20" spans="1:14" ht="18.649999999999999" customHeight="1" x14ac:dyDescent="0.3">
      <c r="A20" s="358" t="s">
        <v>175</v>
      </c>
      <c r="B20" s="411"/>
      <c r="C20" s="361"/>
      <c r="D20" s="412">
        <v>-19</v>
      </c>
      <c r="E20" s="412"/>
      <c r="F20" s="412">
        <v>-14</v>
      </c>
      <c r="G20" s="412"/>
      <c r="H20" s="412">
        <v>-548</v>
      </c>
      <c r="I20" s="412"/>
      <c r="J20" s="412">
        <v>-329</v>
      </c>
      <c r="K20" s="355" t="s">
        <v>232</v>
      </c>
      <c r="L20" s="124"/>
    </row>
    <row r="21" spans="1:14" ht="18.649999999999999" customHeight="1" x14ac:dyDescent="0.3">
      <c r="A21" s="408" t="s">
        <v>250</v>
      </c>
      <c r="B21" s="411"/>
      <c r="C21" s="361"/>
      <c r="D21" s="412">
        <v>-262</v>
      </c>
      <c r="E21" s="412"/>
      <c r="F21" s="412">
        <v>1313</v>
      </c>
      <c r="G21" s="412"/>
      <c r="H21" s="412">
        <v>0</v>
      </c>
      <c r="I21" s="375"/>
      <c r="J21" s="412">
        <v>0</v>
      </c>
      <c r="K21" s="355" t="s">
        <v>233</v>
      </c>
      <c r="N21" s="124"/>
    </row>
    <row r="22" spans="1:14" ht="18.649999999999999" customHeight="1" x14ac:dyDescent="0.3">
      <c r="A22" s="392" t="s">
        <v>248</v>
      </c>
      <c r="B22" s="411"/>
      <c r="C22" s="361"/>
      <c r="D22" s="412">
        <v>0</v>
      </c>
      <c r="E22" s="412"/>
      <c r="F22" s="412">
        <v>-5917</v>
      </c>
      <c r="G22" s="412"/>
      <c r="H22" s="412">
        <v>0</v>
      </c>
      <c r="I22" s="375"/>
      <c r="J22" s="412">
        <v>0</v>
      </c>
      <c r="K22" s="355" t="s">
        <v>234</v>
      </c>
      <c r="N22" s="124"/>
    </row>
    <row r="23" spans="1:14" ht="18.649999999999999" customHeight="1" x14ac:dyDescent="0.3">
      <c r="A23" s="392" t="s">
        <v>251</v>
      </c>
      <c r="B23" s="411"/>
      <c r="C23" s="361"/>
      <c r="D23" s="412">
        <v>1377</v>
      </c>
      <c r="E23" s="412"/>
      <c r="F23" s="412">
        <v>968</v>
      </c>
      <c r="G23" s="412"/>
      <c r="H23" s="412">
        <v>0</v>
      </c>
      <c r="I23" s="375"/>
      <c r="J23" s="412">
        <v>0</v>
      </c>
      <c r="K23" s="356" t="s">
        <v>235</v>
      </c>
    </row>
    <row r="24" spans="1:14" ht="18.649999999999999" customHeight="1" x14ac:dyDescent="0.3">
      <c r="A24" s="392" t="s">
        <v>242</v>
      </c>
      <c r="B24" s="411"/>
      <c r="C24" s="361"/>
      <c r="D24" s="412">
        <v>3</v>
      </c>
      <c r="E24" s="412"/>
      <c r="F24" s="412">
        <v>19</v>
      </c>
      <c r="G24" s="412"/>
      <c r="H24" s="412">
        <v>3</v>
      </c>
      <c r="I24" s="375"/>
      <c r="J24" s="412">
        <v>19</v>
      </c>
      <c r="K24" s="355" t="s">
        <v>236</v>
      </c>
    </row>
    <row r="25" spans="1:14" ht="18.649999999999999" customHeight="1" x14ac:dyDescent="0.3">
      <c r="A25" s="392" t="s">
        <v>252</v>
      </c>
      <c r="B25" s="411"/>
      <c r="C25" s="361"/>
      <c r="D25" s="412">
        <v>6951</v>
      </c>
      <c r="E25" s="412"/>
      <c r="F25" s="412">
        <v>0</v>
      </c>
      <c r="G25" s="412"/>
      <c r="H25" s="412">
        <v>0</v>
      </c>
      <c r="I25" s="375"/>
      <c r="J25" s="412">
        <v>0</v>
      </c>
      <c r="K25" s="355" t="s">
        <v>237</v>
      </c>
    </row>
    <row r="26" spans="1:14" s="408" customFormat="1" ht="18.649999999999999" customHeight="1" x14ac:dyDescent="0.3">
      <c r="A26" s="392" t="s">
        <v>237</v>
      </c>
      <c r="B26" s="411"/>
      <c r="C26" s="361"/>
      <c r="D26" s="412">
        <v>7653</v>
      </c>
      <c r="E26" s="412"/>
      <c r="F26" s="412">
        <v>0</v>
      </c>
      <c r="G26" s="412"/>
      <c r="H26" s="412">
        <v>7229</v>
      </c>
      <c r="I26" s="375"/>
      <c r="J26" s="412">
        <v>0</v>
      </c>
    </row>
    <row r="27" spans="1:14" s="355" customFormat="1" ht="18.649999999999999" customHeight="1" x14ac:dyDescent="0.3">
      <c r="A27" s="392" t="s">
        <v>204</v>
      </c>
      <c r="B27" s="411"/>
      <c r="C27" s="361"/>
      <c r="D27" s="412">
        <v>-2296546</v>
      </c>
      <c r="E27" s="412"/>
      <c r="F27" s="412">
        <v>-28146</v>
      </c>
      <c r="G27" s="412"/>
      <c r="H27" s="412">
        <v>0</v>
      </c>
      <c r="I27" s="375"/>
      <c r="J27" s="412">
        <v>0</v>
      </c>
    </row>
    <row r="28" spans="1:14" ht="18.649999999999999" customHeight="1" x14ac:dyDescent="0.3">
      <c r="A28" s="394" t="s">
        <v>42</v>
      </c>
      <c r="B28" s="395"/>
      <c r="C28" s="361"/>
      <c r="D28" s="412">
        <v>-458</v>
      </c>
      <c r="E28" s="412"/>
      <c r="F28" s="412">
        <v>-2587</v>
      </c>
      <c r="G28" s="412"/>
      <c r="H28" s="412">
        <v>-1316837</v>
      </c>
      <c r="I28" s="412"/>
      <c r="J28" s="412">
        <v>-1409110</v>
      </c>
      <c r="K28" s="355" t="s">
        <v>204</v>
      </c>
    </row>
    <row r="29" spans="1:14" ht="18.649999999999999" customHeight="1" x14ac:dyDescent="0.3">
      <c r="A29" s="370"/>
      <c r="B29" s="388"/>
      <c r="C29" s="396"/>
      <c r="D29" s="397">
        <f>SUM(D12:D28)</f>
        <v>-195053</v>
      </c>
      <c r="E29" s="398"/>
      <c r="F29" s="397">
        <f>SUM(F12:F28)</f>
        <v>915752</v>
      </c>
      <c r="G29" s="396"/>
      <c r="H29" s="397">
        <f>SUM(H12:H28)</f>
        <v>-370520</v>
      </c>
      <c r="I29" s="396"/>
      <c r="J29" s="397">
        <f>SUM(J12:J28)</f>
        <v>-271310</v>
      </c>
      <c r="K29" s="355" t="s">
        <v>42</v>
      </c>
    </row>
    <row r="30" spans="1:14" ht="18.649999999999999" customHeight="1" x14ac:dyDescent="0.3">
      <c r="A30" s="369" t="s">
        <v>43</v>
      </c>
      <c r="B30" s="387"/>
      <c r="C30" s="401"/>
      <c r="D30" s="401"/>
      <c r="E30" s="401"/>
      <c r="F30" s="401"/>
      <c r="G30" s="401"/>
      <c r="H30" s="401"/>
      <c r="I30" s="401"/>
      <c r="J30" s="401"/>
    </row>
    <row r="31" spans="1:14" ht="18.649999999999999" customHeight="1" x14ac:dyDescent="0.3">
      <c r="A31" s="358" t="s">
        <v>187</v>
      </c>
      <c r="B31" s="411"/>
      <c r="C31" s="361"/>
      <c r="D31" s="364">
        <v>212283</v>
      </c>
      <c r="E31" s="412"/>
      <c r="F31" s="364">
        <v>290164</v>
      </c>
      <c r="G31" s="412"/>
      <c r="H31" s="364">
        <v>-225221</v>
      </c>
      <c r="I31" s="375"/>
      <c r="J31" s="364">
        <v>-62201</v>
      </c>
    </row>
    <row r="32" spans="1:14" ht="18.649999999999999" customHeight="1" x14ac:dyDescent="0.3">
      <c r="A32" s="358" t="s">
        <v>9</v>
      </c>
      <c r="B32" s="411"/>
      <c r="C32" s="361"/>
      <c r="D32" s="364">
        <v>8053</v>
      </c>
      <c r="E32" s="412"/>
      <c r="F32" s="364">
        <v>9756</v>
      </c>
      <c r="G32" s="412"/>
      <c r="H32" s="364">
        <v>0</v>
      </c>
      <c r="I32" s="375"/>
      <c r="J32" s="364">
        <v>0</v>
      </c>
      <c r="K32" s="80"/>
    </row>
    <row r="33" spans="1:15" ht="18.649999999999999" customHeight="1" x14ac:dyDescent="0.3">
      <c r="A33" s="358" t="s">
        <v>10</v>
      </c>
      <c r="B33" s="411"/>
      <c r="C33" s="361"/>
      <c r="D33" s="364">
        <v>-10328</v>
      </c>
      <c r="E33" s="412"/>
      <c r="F33" s="364">
        <v>47035</v>
      </c>
      <c r="G33" s="412"/>
      <c r="H33" s="364">
        <v>1434</v>
      </c>
      <c r="I33" s="412"/>
      <c r="J33" s="364">
        <v>21735</v>
      </c>
      <c r="K33" s="80"/>
      <c r="M33" s="85"/>
    </row>
    <row r="34" spans="1:15" ht="18.649999999999999" customHeight="1" x14ac:dyDescent="0.3">
      <c r="A34" s="358" t="s">
        <v>37</v>
      </c>
      <c r="B34" s="411"/>
      <c r="C34" s="361"/>
      <c r="D34" s="364">
        <v>14074</v>
      </c>
      <c r="E34" s="412"/>
      <c r="F34" s="364">
        <v>11960</v>
      </c>
      <c r="G34" s="412"/>
      <c r="H34" s="364">
        <v>0</v>
      </c>
      <c r="I34" s="375"/>
      <c r="J34" s="364">
        <v>0</v>
      </c>
    </row>
    <row r="35" spans="1:15" ht="18.649999999999999" customHeight="1" x14ac:dyDescent="0.3">
      <c r="A35" s="358" t="s">
        <v>15</v>
      </c>
      <c r="B35" s="411"/>
      <c r="C35" s="361"/>
      <c r="D35" s="364">
        <v>-17344</v>
      </c>
      <c r="E35" s="412"/>
      <c r="F35" s="364">
        <v>67973</v>
      </c>
      <c r="G35" s="412"/>
      <c r="H35" s="364">
        <v>-7495</v>
      </c>
      <c r="I35" s="412"/>
      <c r="J35" s="364">
        <v>694</v>
      </c>
    </row>
    <row r="36" spans="1:15" ht="18.649999999999999" customHeight="1" x14ac:dyDescent="0.3">
      <c r="A36" s="358" t="s">
        <v>188</v>
      </c>
      <c r="B36" s="411"/>
      <c r="C36" s="361"/>
      <c r="D36" s="364">
        <v>-383265</v>
      </c>
      <c r="E36" s="412"/>
      <c r="F36" s="364">
        <v>-720880</v>
      </c>
      <c r="G36" s="412"/>
      <c r="H36" s="364">
        <v>-79774</v>
      </c>
      <c r="I36" s="375"/>
      <c r="J36" s="364">
        <v>23447</v>
      </c>
      <c r="K36" s="356"/>
    </row>
    <row r="37" spans="1:15" ht="18.649999999999999" customHeight="1" x14ac:dyDescent="0.3">
      <c r="A37" s="358" t="s">
        <v>19</v>
      </c>
      <c r="B37" s="411"/>
      <c r="C37" s="361"/>
      <c r="D37" s="364">
        <v>-1344</v>
      </c>
      <c r="E37" s="412"/>
      <c r="F37" s="364">
        <v>24284</v>
      </c>
      <c r="G37" s="412"/>
      <c r="H37" s="364">
        <v>8007</v>
      </c>
      <c r="I37" s="412"/>
      <c r="J37" s="364">
        <v>1962</v>
      </c>
      <c r="K37" s="80"/>
      <c r="L37" s="80"/>
    </row>
    <row r="38" spans="1:15" ht="18.649999999999999" customHeight="1" x14ac:dyDescent="0.3">
      <c r="A38" s="358" t="s">
        <v>122</v>
      </c>
      <c r="B38" s="411"/>
      <c r="C38" s="361"/>
      <c r="D38" s="364">
        <v>-135066</v>
      </c>
      <c r="E38" s="412"/>
      <c r="F38" s="364">
        <v>-115796</v>
      </c>
      <c r="G38" s="412"/>
      <c r="H38" s="364">
        <v>-167</v>
      </c>
      <c r="I38" s="412"/>
      <c r="J38" s="364">
        <v>1</v>
      </c>
      <c r="K38" s="80"/>
      <c r="L38" s="80"/>
      <c r="M38" s="125"/>
      <c r="O38" s="125"/>
    </row>
    <row r="39" spans="1:15" ht="18.649999999999999" customHeight="1" x14ac:dyDescent="0.3">
      <c r="A39" s="358" t="s">
        <v>20</v>
      </c>
      <c r="B39" s="411"/>
      <c r="C39" s="361"/>
      <c r="D39" s="364">
        <v>7844</v>
      </c>
      <c r="E39" s="412"/>
      <c r="F39" s="364">
        <v>-97840</v>
      </c>
      <c r="G39" s="412"/>
      <c r="H39" s="364">
        <v>100</v>
      </c>
      <c r="I39" s="412"/>
      <c r="J39" s="364">
        <v>0</v>
      </c>
      <c r="M39" s="80"/>
      <c r="O39" s="136"/>
    </row>
    <row r="40" spans="1:15" ht="18.649999999999999" customHeight="1" x14ac:dyDescent="0.3">
      <c r="A40" s="358" t="s">
        <v>154</v>
      </c>
      <c r="B40" s="411"/>
      <c r="C40" s="361"/>
      <c r="D40" s="366">
        <v>-11338</v>
      </c>
      <c r="E40" s="412"/>
      <c r="F40" s="366">
        <v>-37934</v>
      </c>
      <c r="G40" s="412"/>
      <c r="H40" s="366">
        <v>-1991</v>
      </c>
      <c r="I40" s="412"/>
      <c r="J40" s="366">
        <v>-18616</v>
      </c>
      <c r="M40" s="80"/>
    </row>
    <row r="41" spans="1:15" ht="18.649999999999999" customHeight="1" x14ac:dyDescent="0.3">
      <c r="A41" s="358" t="s">
        <v>90</v>
      </c>
      <c r="B41" s="411"/>
      <c r="C41" s="396"/>
      <c r="D41" s="412">
        <f>SUM(D29:D40)</f>
        <v>-511484</v>
      </c>
      <c r="E41" s="384"/>
      <c r="F41" s="412">
        <f>SUM(F29:F40)</f>
        <v>394474</v>
      </c>
      <c r="G41" s="396"/>
      <c r="H41" s="412">
        <f>SUM(H29:H40)</f>
        <v>-675627</v>
      </c>
      <c r="I41" s="396"/>
      <c r="J41" s="412">
        <f>SUM(J29:J40)</f>
        <v>-304288</v>
      </c>
      <c r="M41" s="136"/>
    </row>
    <row r="42" spans="1:15" ht="18.649999999999999" customHeight="1" x14ac:dyDescent="0.3">
      <c r="A42" s="358" t="s">
        <v>245</v>
      </c>
      <c r="B42" s="411"/>
      <c r="C42" s="396"/>
      <c r="D42" s="364">
        <v>-6461</v>
      </c>
      <c r="E42" s="384"/>
      <c r="F42" s="364">
        <v>-61200</v>
      </c>
      <c r="G42" s="402"/>
      <c r="H42" s="364">
        <v>-13446</v>
      </c>
      <c r="I42" s="396"/>
      <c r="J42" s="364">
        <v>-33401</v>
      </c>
    </row>
    <row r="43" spans="1:15" ht="18.649999999999999" customHeight="1" x14ac:dyDescent="0.3">
      <c r="A43" s="362" t="s">
        <v>87</v>
      </c>
      <c r="B43" s="385"/>
      <c r="C43" s="371"/>
      <c r="D43" s="365">
        <f>SUM(D41:D42)</f>
        <v>-517945</v>
      </c>
      <c r="E43" s="378"/>
      <c r="F43" s="365">
        <f>SUM(F41:F42)</f>
        <v>333274</v>
      </c>
      <c r="G43" s="371"/>
      <c r="H43" s="365">
        <f>SUM(H41:H42)</f>
        <v>-689073</v>
      </c>
      <c r="I43" s="371"/>
      <c r="J43" s="365">
        <f>SUM(J41:J42)</f>
        <v>-337689</v>
      </c>
    </row>
    <row r="44" spans="1:15" ht="18.649999999999999" customHeight="1" x14ac:dyDescent="0.3">
      <c r="A44" s="372"/>
      <c r="B44" s="389"/>
      <c r="C44" s="373"/>
      <c r="D44" s="374"/>
      <c r="E44" s="373"/>
      <c r="F44" s="374"/>
      <c r="G44" s="373"/>
      <c r="H44" s="374"/>
      <c r="I44" s="373"/>
      <c r="J44" s="374"/>
    </row>
    <row r="45" spans="1:15" ht="18.649999999999999" customHeight="1" x14ac:dyDescent="0.3">
      <c r="A45" s="359" t="s">
        <v>94</v>
      </c>
      <c r="B45" s="385"/>
      <c r="C45" s="357"/>
      <c r="D45" s="357"/>
      <c r="E45" s="357"/>
      <c r="F45" s="357"/>
      <c r="G45" s="407"/>
      <c r="H45" s="407"/>
      <c r="I45" s="407"/>
      <c r="J45" s="407"/>
    </row>
    <row r="46" spans="1:15" ht="18.649999999999999" customHeight="1" x14ac:dyDescent="0.3">
      <c r="A46" s="405" t="s">
        <v>131</v>
      </c>
      <c r="B46" s="385"/>
      <c r="C46" s="407"/>
      <c r="D46" s="407"/>
      <c r="E46" s="407"/>
      <c r="F46" s="407"/>
      <c r="G46" s="407"/>
      <c r="H46" s="407"/>
      <c r="I46" s="407"/>
      <c r="J46" s="407"/>
    </row>
    <row r="47" spans="1:15" ht="18.649999999999999" customHeight="1" x14ac:dyDescent="0.3">
      <c r="A47" s="405"/>
      <c r="B47" s="390"/>
      <c r="C47" s="407"/>
      <c r="D47" s="407"/>
      <c r="E47" s="407"/>
      <c r="F47" s="407"/>
      <c r="G47" s="407"/>
      <c r="H47" s="407"/>
      <c r="I47" s="407"/>
      <c r="J47" s="407"/>
    </row>
    <row r="48" spans="1:15" ht="18.649999999999999" customHeight="1" x14ac:dyDescent="0.3">
      <c r="A48" s="417"/>
      <c r="B48" s="393"/>
      <c r="C48" s="417"/>
      <c r="D48" s="440" t="s">
        <v>1</v>
      </c>
      <c r="E48" s="440"/>
      <c r="F48" s="440"/>
      <c r="G48" s="383"/>
      <c r="H48" s="440" t="s">
        <v>2</v>
      </c>
      <c r="I48" s="440"/>
      <c r="J48" s="440"/>
    </row>
    <row r="49" spans="1:10" ht="18.649999999999999" customHeight="1" x14ac:dyDescent="0.3">
      <c r="A49" s="417"/>
      <c r="B49" s="393"/>
      <c r="C49" s="417"/>
      <c r="D49" s="440" t="s">
        <v>3</v>
      </c>
      <c r="E49" s="440"/>
      <c r="F49" s="440"/>
      <c r="G49" s="383"/>
      <c r="H49" s="440" t="s">
        <v>3</v>
      </c>
      <c r="I49" s="440"/>
      <c r="J49" s="440"/>
    </row>
    <row r="50" spans="1:10" ht="18.649999999999999" customHeight="1" x14ac:dyDescent="0.3">
      <c r="A50" s="417"/>
      <c r="B50" s="393"/>
      <c r="C50" s="417"/>
      <c r="D50" s="445" t="s">
        <v>177</v>
      </c>
      <c r="E50" s="445"/>
      <c r="F50" s="445"/>
      <c r="G50" s="416"/>
      <c r="H50" s="445" t="s">
        <v>177</v>
      </c>
      <c r="I50" s="445"/>
      <c r="J50" s="445"/>
    </row>
    <row r="51" spans="1:10" ht="18.649999999999999" customHeight="1" x14ac:dyDescent="0.3">
      <c r="A51" s="417"/>
      <c r="B51" s="393"/>
      <c r="C51" s="417"/>
      <c r="D51" s="451" t="s">
        <v>176</v>
      </c>
      <c r="E51" s="452"/>
      <c r="F51" s="452"/>
      <c r="G51" s="416"/>
      <c r="H51" s="451" t="s">
        <v>176</v>
      </c>
      <c r="I51" s="452"/>
      <c r="J51" s="452"/>
    </row>
    <row r="52" spans="1:10" ht="18.649999999999999" customHeight="1" x14ac:dyDescent="0.3">
      <c r="A52" s="417"/>
      <c r="B52" s="413" t="s">
        <v>6</v>
      </c>
      <c r="C52" s="409"/>
      <c r="D52" s="382">
        <v>2021</v>
      </c>
      <c r="E52" s="409"/>
      <c r="F52" s="382">
        <v>2020</v>
      </c>
      <c r="G52" s="410"/>
      <c r="H52" s="382">
        <v>2021</v>
      </c>
      <c r="I52" s="409"/>
      <c r="J52" s="382">
        <v>2020</v>
      </c>
    </row>
    <row r="53" spans="1:10" s="408" customFormat="1" ht="18.649999999999999" customHeight="1" x14ac:dyDescent="0.3">
      <c r="A53" s="417"/>
      <c r="B53" s="413"/>
      <c r="C53" s="409"/>
      <c r="D53" s="426"/>
      <c r="E53" s="409"/>
      <c r="F53" s="426" t="s">
        <v>121</v>
      </c>
      <c r="G53" s="410"/>
      <c r="H53" s="426"/>
      <c r="I53" s="409"/>
      <c r="J53" s="426" t="s">
        <v>121</v>
      </c>
    </row>
    <row r="54" spans="1:10" ht="18.649999999999999" customHeight="1" x14ac:dyDescent="0.3">
      <c r="A54" s="362"/>
      <c r="B54" s="385"/>
      <c r="C54" s="362"/>
      <c r="D54" s="443" t="s">
        <v>7</v>
      </c>
      <c r="E54" s="443"/>
      <c r="F54" s="443"/>
      <c r="G54" s="443"/>
      <c r="H54" s="443"/>
      <c r="I54" s="443"/>
      <c r="J54" s="443"/>
    </row>
    <row r="55" spans="1:10" ht="18.649999999999999" customHeight="1" x14ac:dyDescent="0.3">
      <c r="A55" s="360" t="s">
        <v>44</v>
      </c>
      <c r="B55" s="386"/>
      <c r="C55" s="399"/>
      <c r="D55" s="399"/>
      <c r="E55" s="399"/>
      <c r="F55" s="399"/>
      <c r="G55" s="399"/>
      <c r="H55" s="399"/>
      <c r="I55" s="399"/>
      <c r="J55" s="399"/>
    </row>
    <row r="56" spans="1:10" ht="18.649999999999999" customHeight="1" x14ac:dyDescent="0.3">
      <c r="A56" s="407" t="s">
        <v>165</v>
      </c>
      <c r="B56" s="413">
        <v>6</v>
      </c>
      <c r="C56" s="408"/>
      <c r="D56" s="415">
        <v>0</v>
      </c>
      <c r="E56" s="408"/>
      <c r="F56" s="415">
        <v>-25785625</v>
      </c>
      <c r="G56" s="408"/>
      <c r="H56" s="415">
        <v>-462</v>
      </c>
      <c r="I56" s="408"/>
      <c r="J56" s="415">
        <v>-13850623</v>
      </c>
    </row>
    <row r="57" spans="1:10" s="408" customFormat="1" ht="18.649999999999999" customHeight="1" x14ac:dyDescent="0.3">
      <c r="A57" s="407" t="s">
        <v>256</v>
      </c>
      <c r="B57" s="413">
        <v>6</v>
      </c>
      <c r="D57" s="415">
        <v>0</v>
      </c>
      <c r="F57" s="415">
        <v>0</v>
      </c>
      <c r="H57" s="415">
        <v>-1473200</v>
      </c>
      <c r="J57" s="415">
        <v>0</v>
      </c>
    </row>
    <row r="58" spans="1:10" ht="18.649999999999999" customHeight="1" x14ac:dyDescent="0.3">
      <c r="A58" s="407" t="s">
        <v>164</v>
      </c>
      <c r="B58" s="413"/>
      <c r="C58" s="408"/>
      <c r="D58" s="415">
        <v>0</v>
      </c>
      <c r="E58" s="408"/>
      <c r="F58" s="415">
        <v>0</v>
      </c>
      <c r="G58" s="408"/>
      <c r="H58" s="415">
        <v>0</v>
      </c>
      <c r="I58" s="408"/>
      <c r="J58" s="415">
        <v>5991</v>
      </c>
    </row>
    <row r="59" spans="1:10" ht="18.649999999999999" customHeight="1" x14ac:dyDescent="0.3">
      <c r="A59" s="407" t="s">
        <v>134</v>
      </c>
      <c r="B59" s="411"/>
      <c r="C59" s="361"/>
      <c r="D59" s="415">
        <v>0</v>
      </c>
      <c r="E59" s="361"/>
      <c r="F59" s="415">
        <v>6262</v>
      </c>
      <c r="G59" s="361"/>
      <c r="H59" s="415">
        <v>0</v>
      </c>
      <c r="I59" s="361"/>
      <c r="J59" s="415">
        <v>0</v>
      </c>
    </row>
    <row r="60" spans="1:10" s="408" customFormat="1" ht="18.649999999999999" customHeight="1" x14ac:dyDescent="0.3">
      <c r="A60" s="407" t="s">
        <v>243</v>
      </c>
      <c r="B60" s="411"/>
      <c r="C60" s="361"/>
      <c r="D60" s="415">
        <v>0</v>
      </c>
      <c r="E60" s="361"/>
      <c r="F60" s="415">
        <v>0</v>
      </c>
      <c r="G60" s="361"/>
      <c r="H60" s="415">
        <v>10680</v>
      </c>
      <c r="I60" s="361"/>
      <c r="J60" s="415">
        <v>0</v>
      </c>
    </row>
    <row r="61" spans="1:10" ht="18.649999999999999" customHeight="1" x14ac:dyDescent="0.3">
      <c r="A61" s="407" t="s">
        <v>253</v>
      </c>
      <c r="B61" s="411"/>
      <c r="C61" s="361"/>
      <c r="D61" s="415">
        <v>394</v>
      </c>
      <c r="E61" s="361"/>
      <c r="F61" s="415">
        <v>1106</v>
      </c>
      <c r="G61" s="361"/>
      <c r="H61" s="415">
        <v>0</v>
      </c>
      <c r="I61" s="361"/>
      <c r="J61" s="415">
        <v>0</v>
      </c>
    </row>
    <row r="62" spans="1:10" ht="18.649999999999999" customHeight="1" x14ac:dyDescent="0.3">
      <c r="A62" s="407" t="s">
        <v>182</v>
      </c>
      <c r="B62" s="411"/>
      <c r="C62" s="361"/>
      <c r="D62" s="415">
        <v>-1771007</v>
      </c>
      <c r="E62" s="361"/>
      <c r="F62" s="415">
        <v>-1689525</v>
      </c>
      <c r="G62" s="361"/>
      <c r="H62" s="415">
        <v>-12876</v>
      </c>
      <c r="I62" s="361"/>
      <c r="J62" s="415">
        <v>-1369</v>
      </c>
    </row>
    <row r="63" spans="1:10" ht="18.649999999999999" customHeight="1" x14ac:dyDescent="0.3">
      <c r="A63" s="358" t="s">
        <v>45</v>
      </c>
      <c r="B63" s="411"/>
      <c r="C63" s="361"/>
      <c r="D63" s="415">
        <v>-195349</v>
      </c>
      <c r="E63" s="361"/>
      <c r="F63" s="415">
        <v>-485988</v>
      </c>
      <c r="G63" s="361"/>
      <c r="H63" s="415">
        <v>0</v>
      </c>
      <c r="I63" s="361"/>
      <c r="J63" s="415">
        <v>0</v>
      </c>
    </row>
    <row r="64" spans="1:10" ht="18.649999999999999" customHeight="1" x14ac:dyDescent="0.3">
      <c r="A64" s="358" t="s">
        <v>46</v>
      </c>
      <c r="B64" s="411"/>
      <c r="C64" s="361"/>
      <c r="D64" s="415">
        <v>-25012</v>
      </c>
      <c r="E64" s="361"/>
      <c r="F64" s="415">
        <v>-16395</v>
      </c>
      <c r="G64" s="361"/>
      <c r="H64" s="415">
        <v>-13524</v>
      </c>
      <c r="I64" s="361"/>
      <c r="J64" s="415">
        <v>-6235</v>
      </c>
    </row>
    <row r="65" spans="1:15" ht="18.649999999999999" hidden="1" customHeight="1" x14ac:dyDescent="0.3">
      <c r="A65" s="358" t="s">
        <v>133</v>
      </c>
      <c r="B65" s="414"/>
      <c r="C65" s="361"/>
      <c r="D65" s="415">
        <v>0</v>
      </c>
      <c r="E65" s="361"/>
      <c r="F65" s="415">
        <v>0</v>
      </c>
      <c r="G65" s="361"/>
      <c r="H65" s="415">
        <v>0</v>
      </c>
      <c r="I65" s="361"/>
      <c r="J65" s="415">
        <v>0</v>
      </c>
    </row>
    <row r="66" spans="1:15" ht="18.5" hidden="1" customHeight="1" x14ac:dyDescent="0.3">
      <c r="A66" s="358" t="s">
        <v>137</v>
      </c>
      <c r="B66" s="414"/>
      <c r="C66" s="361"/>
      <c r="D66" s="415">
        <v>0</v>
      </c>
      <c r="E66" s="361"/>
      <c r="F66" s="415">
        <v>0</v>
      </c>
      <c r="G66" s="361"/>
      <c r="H66" s="415">
        <v>0</v>
      </c>
      <c r="I66" s="361"/>
      <c r="J66" s="415">
        <v>0</v>
      </c>
    </row>
    <row r="67" spans="1:15" ht="18.649999999999999" customHeight="1" x14ac:dyDescent="0.3">
      <c r="A67" s="358" t="s">
        <v>132</v>
      </c>
      <c r="B67" s="414" t="s">
        <v>208</v>
      </c>
      <c r="C67" s="361"/>
      <c r="D67" s="415">
        <v>0</v>
      </c>
      <c r="E67" s="361"/>
      <c r="F67" s="415">
        <v>0</v>
      </c>
      <c r="G67" s="361"/>
      <c r="H67" s="415">
        <v>-18876728</v>
      </c>
      <c r="I67" s="361"/>
      <c r="J67" s="415">
        <v>-17030415</v>
      </c>
    </row>
    <row r="68" spans="1:15" ht="18.649999999999999" customHeight="1" x14ac:dyDescent="0.3">
      <c r="A68" s="358" t="s">
        <v>138</v>
      </c>
      <c r="B68" s="414" t="s">
        <v>208</v>
      </c>
      <c r="C68" s="361"/>
      <c r="D68" s="415">
        <v>0</v>
      </c>
      <c r="E68" s="361"/>
      <c r="F68" s="415">
        <v>0</v>
      </c>
      <c r="G68" s="361"/>
      <c r="H68" s="415">
        <v>17796522</v>
      </c>
      <c r="I68" s="361"/>
      <c r="J68" s="415">
        <v>3886741</v>
      </c>
    </row>
    <row r="69" spans="1:15" ht="18.649999999999999" customHeight="1" x14ac:dyDescent="0.3">
      <c r="A69" s="407" t="s">
        <v>47</v>
      </c>
      <c r="B69" s="411"/>
      <c r="C69" s="361"/>
      <c r="D69" s="415">
        <v>458</v>
      </c>
      <c r="E69" s="361"/>
      <c r="F69" s="415">
        <v>2818</v>
      </c>
      <c r="G69" s="361"/>
      <c r="H69" s="415">
        <v>934007</v>
      </c>
      <c r="I69" s="361"/>
      <c r="J69" s="415">
        <v>1059939</v>
      </c>
    </row>
    <row r="70" spans="1:15" ht="18.649999999999999" customHeight="1" x14ac:dyDescent="0.3">
      <c r="A70" s="362" t="s">
        <v>86</v>
      </c>
      <c r="B70" s="385"/>
      <c r="C70" s="396"/>
      <c r="D70" s="365">
        <f>SUM(D56:D69)</f>
        <v>-1990516</v>
      </c>
      <c r="E70" s="384"/>
      <c r="F70" s="365">
        <f>SUM(F56:F69)</f>
        <v>-27967347</v>
      </c>
      <c r="G70" s="384"/>
      <c r="H70" s="365">
        <f>SUM(H56:H69)</f>
        <v>-1635581</v>
      </c>
      <c r="I70" s="384"/>
      <c r="J70" s="365">
        <f>SUM(J56:J69)</f>
        <v>-25935971</v>
      </c>
    </row>
    <row r="71" spans="1:15" ht="18.649999999999999" customHeight="1" x14ac:dyDescent="0.3">
      <c r="A71" s="403"/>
      <c r="B71" s="388"/>
      <c r="C71" s="376"/>
      <c r="D71" s="374"/>
      <c r="E71" s="376"/>
      <c r="F71" s="374"/>
      <c r="G71" s="376"/>
      <c r="H71" s="374"/>
      <c r="I71" s="376"/>
      <c r="J71" s="374"/>
    </row>
    <row r="72" spans="1:15" ht="18.649999999999999" customHeight="1" x14ac:dyDescent="0.3">
      <c r="A72" s="360" t="s">
        <v>48</v>
      </c>
      <c r="B72" s="386"/>
      <c r="C72" s="400"/>
      <c r="D72" s="407"/>
      <c r="E72" s="400"/>
      <c r="F72" s="407"/>
      <c r="G72" s="400"/>
      <c r="H72" s="407"/>
      <c r="I72" s="400"/>
      <c r="J72" s="407"/>
    </row>
    <row r="73" spans="1:15" ht="18.649999999999999" customHeight="1" x14ac:dyDescent="0.3">
      <c r="A73" s="380" t="s">
        <v>157</v>
      </c>
      <c r="B73" s="414" t="s">
        <v>238</v>
      </c>
      <c r="C73" s="400"/>
      <c r="D73" s="364">
        <v>13176000</v>
      </c>
      <c r="E73" s="406"/>
      <c r="F73" s="364">
        <v>10692000</v>
      </c>
      <c r="G73" s="406"/>
      <c r="H73" s="364">
        <v>13176000</v>
      </c>
      <c r="I73" s="400"/>
      <c r="J73" s="364">
        <v>10692000</v>
      </c>
      <c r="O73" s="125"/>
    </row>
    <row r="74" spans="1:15" ht="18.649999999999999" customHeight="1" x14ac:dyDescent="0.3">
      <c r="A74" s="380" t="s">
        <v>158</v>
      </c>
      <c r="B74" s="414" t="s">
        <v>238</v>
      </c>
      <c r="C74" s="400"/>
      <c r="D74" s="364">
        <v>-10796000</v>
      </c>
      <c r="E74" s="406"/>
      <c r="F74" s="364">
        <v>-7982000</v>
      </c>
      <c r="G74" s="406"/>
      <c r="H74" s="364">
        <v>-10796000</v>
      </c>
      <c r="I74" s="400"/>
      <c r="J74" s="364">
        <v>-7982000</v>
      </c>
      <c r="O74" s="125"/>
    </row>
    <row r="75" spans="1:15" ht="18.649999999999999" customHeight="1" x14ac:dyDescent="0.3">
      <c r="A75" s="358" t="s">
        <v>91</v>
      </c>
      <c r="B75" s="414" t="s">
        <v>189</v>
      </c>
      <c r="C75" s="404"/>
      <c r="D75" s="364">
        <v>0</v>
      </c>
      <c r="E75" s="406"/>
      <c r="F75" s="364">
        <v>0</v>
      </c>
      <c r="G75" s="406"/>
      <c r="H75" s="364">
        <v>170759</v>
      </c>
      <c r="I75" s="400"/>
      <c r="J75" s="364">
        <v>318791</v>
      </c>
      <c r="O75" s="125"/>
    </row>
    <row r="76" spans="1:15" ht="18.649999999999999" customHeight="1" x14ac:dyDescent="0.3">
      <c r="A76" s="358" t="s">
        <v>49</v>
      </c>
      <c r="B76" s="414" t="s">
        <v>189</v>
      </c>
      <c r="C76" s="404"/>
      <c r="D76" s="364">
        <v>0</v>
      </c>
      <c r="E76" s="406"/>
      <c r="F76" s="364">
        <v>0</v>
      </c>
      <c r="G76" s="406"/>
      <c r="H76" s="364">
        <v>-322641</v>
      </c>
      <c r="I76" s="400"/>
      <c r="J76" s="364">
        <v>-945810</v>
      </c>
    </row>
    <row r="77" spans="1:15" ht="18.649999999999999" customHeight="1" x14ac:dyDescent="0.3">
      <c r="A77" s="358" t="s">
        <v>185</v>
      </c>
      <c r="B77" s="414" t="s">
        <v>238</v>
      </c>
      <c r="C77" s="404"/>
      <c r="D77" s="364">
        <v>0</v>
      </c>
      <c r="E77" s="406"/>
      <c r="F77" s="364">
        <v>0</v>
      </c>
      <c r="G77" s="406"/>
      <c r="H77" s="364">
        <v>145256</v>
      </c>
      <c r="I77" s="400"/>
      <c r="J77" s="364">
        <v>0</v>
      </c>
    </row>
    <row r="78" spans="1:15" s="408" customFormat="1" ht="18.649999999999999" customHeight="1" x14ac:dyDescent="0.3">
      <c r="A78" s="358" t="s">
        <v>244</v>
      </c>
      <c r="B78" s="414" t="s">
        <v>238</v>
      </c>
      <c r="C78" s="404"/>
      <c r="D78" s="364">
        <v>0</v>
      </c>
      <c r="E78" s="406"/>
      <c r="F78" s="364">
        <v>0</v>
      </c>
      <c r="G78" s="406"/>
      <c r="H78" s="364">
        <v>-107480</v>
      </c>
      <c r="I78" s="400"/>
      <c r="J78" s="364">
        <v>0</v>
      </c>
    </row>
    <row r="79" spans="1:15" ht="18.649999999999999" customHeight="1" x14ac:dyDescent="0.3">
      <c r="A79" s="380" t="s">
        <v>119</v>
      </c>
      <c r="B79" s="413" t="s">
        <v>238</v>
      </c>
      <c r="C79" s="404"/>
      <c r="D79" s="364">
        <v>1000000</v>
      </c>
      <c r="E79" s="406"/>
      <c r="F79" s="364">
        <v>59900000</v>
      </c>
      <c r="G79" s="406"/>
      <c r="H79" s="364">
        <v>1000000</v>
      </c>
      <c r="I79" s="400"/>
      <c r="J79" s="364">
        <v>59900000</v>
      </c>
      <c r="O79" s="125"/>
    </row>
    <row r="80" spans="1:15" ht="18.649999999999999" customHeight="1" x14ac:dyDescent="0.3">
      <c r="A80" s="380" t="s">
        <v>78</v>
      </c>
      <c r="B80" s="413" t="s">
        <v>238</v>
      </c>
      <c r="C80" s="404"/>
      <c r="D80" s="364">
        <v>0</v>
      </c>
      <c r="E80" s="406"/>
      <c r="F80" s="364">
        <v>-47900000</v>
      </c>
      <c r="G80" s="406"/>
      <c r="H80" s="364">
        <v>0</v>
      </c>
      <c r="I80" s="400"/>
      <c r="J80" s="364">
        <v>-47900000</v>
      </c>
    </row>
    <row r="81" spans="1:10" ht="18.649999999999999" customHeight="1" x14ac:dyDescent="0.3">
      <c r="A81" s="407" t="s">
        <v>161</v>
      </c>
      <c r="B81" s="413"/>
      <c r="C81" s="404"/>
      <c r="D81" s="364">
        <v>-98373</v>
      </c>
      <c r="E81" s="406"/>
      <c r="F81" s="364">
        <v>-96182</v>
      </c>
      <c r="G81" s="406"/>
      <c r="H81" s="364">
        <v>-31951</v>
      </c>
      <c r="I81" s="400"/>
      <c r="J81" s="364">
        <v>-32400</v>
      </c>
    </row>
    <row r="82" spans="1:10" ht="18.649999999999999" customHeight="1" x14ac:dyDescent="0.3">
      <c r="A82" s="407" t="s">
        <v>174</v>
      </c>
      <c r="B82" s="413"/>
      <c r="C82" s="404"/>
      <c r="D82" s="364">
        <v>-6555</v>
      </c>
      <c r="E82" s="406"/>
      <c r="F82" s="364">
        <v>-314953</v>
      </c>
      <c r="G82" s="406"/>
      <c r="H82" s="364">
        <v>-6555</v>
      </c>
      <c r="I82" s="400"/>
      <c r="J82" s="364">
        <v>-314953</v>
      </c>
    </row>
    <row r="83" spans="1:10" s="408" customFormat="1" ht="18.649999999999999" customHeight="1" x14ac:dyDescent="0.3">
      <c r="A83" s="407" t="s">
        <v>239</v>
      </c>
      <c r="B83" s="413"/>
      <c r="C83" s="404"/>
      <c r="D83" s="364">
        <v>-11458</v>
      </c>
      <c r="E83" s="406"/>
      <c r="F83" s="364">
        <v>0</v>
      </c>
      <c r="G83" s="406"/>
      <c r="H83" s="364">
        <v>-11458</v>
      </c>
      <c r="I83" s="400"/>
      <c r="J83" s="364">
        <v>0</v>
      </c>
    </row>
    <row r="84" spans="1:10" ht="18.649999999999999" customHeight="1" x14ac:dyDescent="0.3">
      <c r="A84" s="407" t="s">
        <v>255</v>
      </c>
      <c r="B84" s="413"/>
      <c r="C84" s="404"/>
      <c r="D84" s="364">
        <v>0</v>
      </c>
      <c r="E84" s="406"/>
      <c r="F84" s="364">
        <v>-399996</v>
      </c>
      <c r="G84" s="406"/>
      <c r="H84" s="364">
        <v>0</v>
      </c>
      <c r="I84" s="400"/>
      <c r="J84" s="364">
        <v>-399996</v>
      </c>
    </row>
    <row r="85" spans="1:10" ht="18.649999999999999" customHeight="1" x14ac:dyDescent="0.3">
      <c r="A85" s="358" t="s">
        <v>50</v>
      </c>
      <c r="B85" s="411"/>
      <c r="C85" s="404"/>
      <c r="D85" s="364">
        <v>-887219</v>
      </c>
      <c r="E85" s="406"/>
      <c r="F85" s="364">
        <v>-720965</v>
      </c>
      <c r="G85" s="406"/>
      <c r="H85" s="364">
        <v>-893931</v>
      </c>
      <c r="I85" s="400"/>
      <c r="J85" s="364">
        <v>-827192</v>
      </c>
    </row>
    <row r="86" spans="1:10" ht="18.649999999999999" customHeight="1" x14ac:dyDescent="0.3">
      <c r="A86" s="359" t="s">
        <v>246</v>
      </c>
      <c r="B86" s="391"/>
      <c r="C86" s="396"/>
      <c r="D86" s="365">
        <f>SUM(D73:D85)</f>
        <v>2376395</v>
      </c>
      <c r="E86" s="396"/>
      <c r="F86" s="365">
        <f>SUM(F73:F85)</f>
        <v>13177904</v>
      </c>
      <c r="G86" s="396"/>
      <c r="H86" s="365">
        <f>SUM(H73:H85)</f>
        <v>2321999</v>
      </c>
      <c r="I86" s="396"/>
      <c r="J86" s="365">
        <f>SUM(J73:J85)</f>
        <v>12508440</v>
      </c>
    </row>
    <row r="87" spans="1:10" ht="18.649999999999999" customHeight="1" x14ac:dyDescent="0.3">
      <c r="A87" s="372"/>
      <c r="B87" s="389"/>
      <c r="C87" s="377"/>
      <c r="D87" s="378"/>
      <c r="E87" s="377"/>
      <c r="F87" s="378"/>
      <c r="G87" s="377"/>
      <c r="H87" s="367"/>
      <c r="I87" s="377"/>
      <c r="J87" s="367"/>
    </row>
    <row r="88" spans="1:10" ht="18.649999999999999" customHeight="1" x14ac:dyDescent="0.3">
      <c r="A88" s="359" t="s">
        <v>249</v>
      </c>
      <c r="B88" s="391"/>
      <c r="C88" s="396"/>
      <c r="D88" s="367">
        <f>SUM(D43+D70+D86)</f>
        <v>-132066</v>
      </c>
      <c r="E88" s="396"/>
      <c r="F88" s="367">
        <f>SUM(F43+F70+F86)</f>
        <v>-14456169</v>
      </c>
      <c r="G88" s="396"/>
      <c r="H88" s="367">
        <f>SUM(H43+H70+H86)</f>
        <v>-2655</v>
      </c>
      <c r="I88" s="396"/>
      <c r="J88" s="367">
        <f>SUM(J43+J70+J86)</f>
        <v>-13765220</v>
      </c>
    </row>
    <row r="89" spans="1:10" ht="18.649999999999999" customHeight="1" x14ac:dyDescent="0.3">
      <c r="A89" s="394" t="s">
        <v>51</v>
      </c>
      <c r="B89" s="395"/>
      <c r="C89" s="396"/>
      <c r="D89" s="412">
        <v>229712</v>
      </c>
      <c r="E89" s="396"/>
      <c r="F89" s="412">
        <v>14671489</v>
      </c>
      <c r="G89" s="396"/>
      <c r="H89" s="412">
        <v>27263</v>
      </c>
      <c r="I89" s="396"/>
      <c r="J89" s="412">
        <v>13795391</v>
      </c>
    </row>
    <row r="90" spans="1:10" ht="18.649999999999999" customHeight="1" thickBot="1" x14ac:dyDescent="0.35">
      <c r="A90" s="362" t="s">
        <v>52</v>
      </c>
      <c r="B90" s="385"/>
      <c r="C90" s="371"/>
      <c r="D90" s="368">
        <f>SUM(D88:D89)</f>
        <v>97646</v>
      </c>
      <c r="E90" s="371"/>
      <c r="F90" s="368">
        <f>SUM(F88:F89)</f>
        <v>215320</v>
      </c>
      <c r="G90" s="371"/>
      <c r="H90" s="368">
        <f>SUM(H88:H89)</f>
        <v>24608</v>
      </c>
      <c r="I90" s="371"/>
      <c r="J90" s="368">
        <f>SUM(J88:J89)</f>
        <v>30171</v>
      </c>
    </row>
    <row r="91" spans="1:10" ht="18.649999999999999" customHeight="1" thickTop="1" x14ac:dyDescent="0.3">
      <c r="A91" s="358"/>
      <c r="B91" s="411"/>
      <c r="C91" s="361"/>
      <c r="D91" s="361"/>
      <c r="E91" s="361"/>
      <c r="F91" s="361"/>
      <c r="G91" s="361"/>
      <c r="H91" s="361"/>
      <c r="I91" s="361"/>
      <c r="J91" s="361"/>
    </row>
    <row r="92" spans="1:10" ht="18.649999999999999" customHeight="1" x14ac:dyDescent="0.3">
      <c r="A92" s="360" t="s">
        <v>53</v>
      </c>
      <c r="B92" s="386"/>
      <c r="C92" s="361"/>
      <c r="D92" s="361"/>
      <c r="E92" s="361"/>
      <c r="F92" s="361"/>
      <c r="G92" s="361"/>
      <c r="H92" s="361"/>
      <c r="I92" s="361"/>
      <c r="J92" s="361"/>
    </row>
    <row r="93" spans="1:10" ht="18.649999999999999" customHeight="1" x14ac:dyDescent="0.3">
      <c r="A93" s="358" t="s">
        <v>88</v>
      </c>
      <c r="B93" s="386"/>
      <c r="C93" s="361"/>
      <c r="D93" s="379">
        <v>49989</v>
      </c>
      <c r="E93" s="361"/>
      <c r="F93" s="379">
        <v>39334</v>
      </c>
      <c r="G93" s="361"/>
      <c r="H93" s="379">
        <v>0</v>
      </c>
      <c r="I93" s="363"/>
      <c r="J93" s="379">
        <v>0</v>
      </c>
    </row>
    <row r="94" spans="1:10" ht="18.649999999999999" customHeight="1" x14ac:dyDescent="0.3">
      <c r="A94" s="358" t="s">
        <v>254</v>
      </c>
      <c r="B94" s="411"/>
      <c r="C94" s="361"/>
      <c r="D94" s="379">
        <v>325383</v>
      </c>
      <c r="E94" s="361"/>
      <c r="F94" s="379">
        <v>114022</v>
      </c>
      <c r="G94" s="361"/>
      <c r="H94" s="379">
        <v>11824</v>
      </c>
      <c r="I94" s="361"/>
      <c r="J94" s="379">
        <v>0</v>
      </c>
    </row>
    <row r="95" spans="1:10" ht="18.649999999999999" customHeight="1" x14ac:dyDescent="0.3">
      <c r="A95" s="358" t="s">
        <v>135</v>
      </c>
      <c r="B95" s="411"/>
      <c r="C95" s="361"/>
      <c r="D95" s="379">
        <v>6654</v>
      </c>
      <c r="E95" s="361"/>
      <c r="F95" s="379">
        <v>4729</v>
      </c>
      <c r="G95" s="361"/>
      <c r="H95" s="379">
        <v>5780</v>
      </c>
      <c r="I95" s="361"/>
      <c r="J95" s="379">
        <v>4729</v>
      </c>
    </row>
    <row r="96" spans="1:10" ht="18.649999999999999" customHeight="1" x14ac:dyDescent="0.3">
      <c r="A96" s="358" t="s">
        <v>183</v>
      </c>
      <c r="B96" s="411"/>
      <c r="C96" s="407"/>
      <c r="D96" s="379">
        <v>8175</v>
      </c>
      <c r="E96" s="407"/>
      <c r="F96" s="379">
        <v>6478</v>
      </c>
      <c r="G96" s="407"/>
      <c r="H96" s="379">
        <v>3102</v>
      </c>
      <c r="I96" s="407"/>
      <c r="J96" s="379">
        <v>40107</v>
      </c>
    </row>
    <row r="98" spans="4:10" ht="18.649999999999999" customHeight="1" x14ac:dyDescent="0.3">
      <c r="D98" s="87">
        <v>0</v>
      </c>
      <c r="F98" s="87">
        <v>0</v>
      </c>
      <c r="H98" s="87">
        <v>0</v>
      </c>
      <c r="J98" s="87">
        <v>0</v>
      </c>
    </row>
  </sheetData>
  <mergeCells count="18">
    <mergeCell ref="D6:F6"/>
    <mergeCell ref="H6:J6"/>
    <mergeCell ref="D4:F4"/>
    <mergeCell ref="H4:J4"/>
    <mergeCell ref="D5:F5"/>
    <mergeCell ref="H5:J5"/>
    <mergeCell ref="D7:F7"/>
    <mergeCell ref="H7:J7"/>
    <mergeCell ref="D10:J10"/>
    <mergeCell ref="D48:F48"/>
    <mergeCell ref="H48:J48"/>
    <mergeCell ref="D54:J54"/>
    <mergeCell ref="D49:F49"/>
    <mergeCell ref="H49:J49"/>
    <mergeCell ref="D50:F50"/>
    <mergeCell ref="H50:J50"/>
    <mergeCell ref="D51:F51"/>
    <mergeCell ref="H51:J51"/>
  </mergeCells>
  <pageMargins left="0.8" right="0.5" top="0.48" bottom="0.5" header="0.4" footer="0.5"/>
  <pageSetup paperSize="9" scale="73" firstPageNumber="13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4" max="16383" man="1"/>
  </rowBreaks>
  <ignoredErrors>
    <ignoredError sqref="B77:B8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Props1.xml><?xml version="1.0" encoding="utf-8"?>
<ds:datastoreItem xmlns:ds="http://schemas.openxmlformats.org/officeDocument/2006/customXml" ds:itemID="{33BF172A-0D8D-4B6E-8B71-9CEB1C372D9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3-4</vt:lpstr>
      <vt:lpstr>PL5-6</vt:lpstr>
      <vt:lpstr>PL7-8</vt:lpstr>
      <vt:lpstr>SH-9</vt:lpstr>
      <vt:lpstr>SH-6</vt:lpstr>
      <vt:lpstr>SH-10</vt:lpstr>
      <vt:lpstr>SH-11</vt:lpstr>
      <vt:lpstr>SH-12</vt:lpstr>
      <vt:lpstr>CF 13-14</vt:lpstr>
      <vt:lpstr>'BS 3-4'!Print_Area</vt:lpstr>
      <vt:lpstr>'CF 13-14'!Print_Area</vt:lpstr>
      <vt:lpstr>'PL5-6'!Print_Area</vt:lpstr>
      <vt:lpstr>'PL7-8'!Print_Area</vt:lpstr>
      <vt:lpstr>'SH-10'!Print_Area</vt:lpstr>
      <vt:lpstr>'SH-11'!Print_Area</vt:lpstr>
      <vt:lpstr>'SH-12'!Print_Area</vt:lpstr>
      <vt:lpstr>'SH-6'!Print_Area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Nuntita, Wunprasert</cp:lastModifiedBy>
  <cp:lastPrinted>2021-11-09T04:11:33Z</cp:lastPrinted>
  <dcterms:created xsi:type="dcterms:W3CDTF">2018-08-08T02:52:51Z</dcterms:created>
  <dcterms:modified xsi:type="dcterms:W3CDTF">2021-11-09T08:23:24Z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docIndexRef">
    <vt:lpwstr>fb03b90a-2270-4512-9958-21c926c14503</vt:lpwstr>
  </property>
  <property fmtid="{D5CDD505-2E9C-101B-9397-08002B2CF9AE}" pid="5" name="bjSaver">
    <vt:lpwstr>Y0fbsZTlMootlrLEQTfnZxNLKSH+5vG/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7" name="bjDocumentLabelXML-0">
    <vt:lpwstr>ames.com/2008/01/sie/internal/label"&gt;&lt;element uid="id_classification_internalonly" value="" /&gt;&lt;/sisl&gt;</vt:lpwstr>
  </property>
  <property fmtid="{D5CDD505-2E9C-101B-9397-08002B2CF9AE}" pid="8" name="bjDocumentSecurityLabel">
    <vt:lpwstr>Internal Use</vt:lpwstr>
  </property>
  <property fmtid="{D5CDD505-2E9C-101B-9397-08002B2CF9AE}" pid="9" name="bjClsUserRVM">
    <vt:lpwstr>[]</vt:lpwstr>
  </property>
</Properties>
</file>