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ExxonMobil BKK GBC\14 - Statutory Accounts\Thailand\FY2021\3Q21\FS\8. received from TP\"/>
    </mc:Choice>
  </mc:AlternateContent>
  <xr:revisionPtr revIDLastSave="0" documentId="13_ncr:1_{3901FAD1-835B-4678-B8BE-77276261FBB9}" xr6:coauthVersionLast="46" xr6:coauthVersionMax="46" xr10:uidLastSave="{00000000-0000-0000-0000-000000000000}"/>
  <bookViews>
    <workbookView xWindow="-108" yWindow="-108" windowWidth="23256" windowHeight="12576" activeTab="5" xr2:uid="{6274A666-A868-4AF6-AA44-1FC1FEE630F7}"/>
  </bookViews>
  <sheets>
    <sheet name="Eng 2-4" sheetId="7" r:id="rId1"/>
    <sheet name="5 E (3months)" sheetId="8" r:id="rId2"/>
    <sheet name="6 E (9months)" sheetId="9" r:id="rId3"/>
    <sheet name="7 E" sheetId="10" r:id="rId4"/>
    <sheet name="8 E" sheetId="11" r:id="rId5"/>
    <sheet name="9 E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2" l="1"/>
  <c r="A3" i="12"/>
  <c r="I48" i="12"/>
  <c r="I51" i="12" s="1"/>
  <c r="M46" i="12"/>
  <c r="I46" i="12"/>
  <c r="K41" i="12"/>
  <c r="K46" i="12" s="1"/>
  <c r="G41" i="12"/>
  <c r="G46" i="12" s="1"/>
  <c r="G48" i="12" s="1"/>
  <c r="G51" i="12" s="1"/>
  <c r="M33" i="12"/>
  <c r="M48" i="12" s="1"/>
  <c r="M51" i="12" s="1"/>
  <c r="K33" i="12"/>
  <c r="I33" i="12"/>
  <c r="G33" i="12"/>
  <c r="M18" i="12"/>
  <c r="I18" i="12"/>
  <c r="G18" i="12"/>
  <c r="K16" i="12"/>
  <c r="K14" i="12"/>
  <c r="K18" i="12" s="1"/>
  <c r="K48" i="12" s="1"/>
  <c r="K51" i="12" s="1"/>
  <c r="G14" i="12"/>
  <c r="R36" i="11"/>
  <c r="P36" i="11"/>
  <c r="N36" i="11"/>
  <c r="J36" i="11"/>
  <c r="H36" i="11"/>
  <c r="F36" i="11"/>
  <c r="T34" i="11"/>
  <c r="V34" i="11" s="1"/>
  <c r="T31" i="11"/>
  <c r="V28" i="11"/>
  <c r="T28" i="11"/>
  <c r="R28" i="11"/>
  <c r="P28" i="11"/>
  <c r="N28" i="11"/>
  <c r="L28" i="11"/>
  <c r="J28" i="11"/>
  <c r="H28" i="11"/>
  <c r="F28" i="11"/>
  <c r="Z39" i="10"/>
  <c r="T39" i="10"/>
  <c r="R39" i="10"/>
  <c r="P39" i="10"/>
  <c r="N39" i="10"/>
  <c r="L39" i="10"/>
  <c r="J39" i="10"/>
  <c r="H39" i="10"/>
  <c r="F39" i="10"/>
  <c r="X37" i="10"/>
  <c r="AB37" i="10" s="1"/>
  <c r="V37" i="10"/>
  <c r="V36" i="10"/>
  <c r="V39" i="10" s="1"/>
  <c r="X33" i="10"/>
  <c r="V33" i="10"/>
  <c r="Z30" i="10"/>
  <c r="J30" i="10"/>
  <c r="H30" i="10"/>
  <c r="F30" i="10"/>
  <c r="Z24" i="10"/>
  <c r="T24" i="10"/>
  <c r="T30" i="10" s="1"/>
  <c r="R24" i="10"/>
  <c r="R30" i="10" s="1"/>
  <c r="P24" i="10"/>
  <c r="P30" i="10" s="1"/>
  <c r="N24" i="10"/>
  <c r="N30" i="10" s="1"/>
  <c r="L24" i="10"/>
  <c r="L30" i="10" s="1"/>
  <c r="J24" i="10"/>
  <c r="H24" i="10"/>
  <c r="F24" i="10"/>
  <c r="V21" i="10"/>
  <c r="V24" i="10" s="1"/>
  <c r="V30" i="10" s="1"/>
  <c r="X19" i="10"/>
  <c r="AB19" i="10" s="1"/>
  <c r="V19" i="10"/>
  <c r="A4" i="9"/>
  <c r="A1" i="9"/>
  <c r="M51" i="9"/>
  <c r="I51" i="9"/>
  <c r="K48" i="9"/>
  <c r="K51" i="9" s="1"/>
  <c r="G48" i="9"/>
  <c r="G51" i="9" s="1"/>
  <c r="M45" i="9"/>
  <c r="K45" i="9"/>
  <c r="I45" i="9"/>
  <c r="K42" i="9"/>
  <c r="G42" i="9"/>
  <c r="G45" i="9" s="1"/>
  <c r="G27" i="9"/>
  <c r="G30" i="9" s="1"/>
  <c r="G39" i="9" s="1"/>
  <c r="G21" i="9"/>
  <c r="K19" i="9"/>
  <c r="M17" i="9"/>
  <c r="M21" i="9" s="1"/>
  <c r="M27" i="9" s="1"/>
  <c r="M30" i="9" s="1"/>
  <c r="M39" i="9" s="1"/>
  <c r="K17" i="9"/>
  <c r="K21" i="9" s="1"/>
  <c r="K27" i="9" s="1"/>
  <c r="K30" i="9" s="1"/>
  <c r="K39" i="9" s="1"/>
  <c r="I17" i="9"/>
  <c r="I21" i="9" s="1"/>
  <c r="I27" i="9" s="1"/>
  <c r="I30" i="9" s="1"/>
  <c r="I39" i="9" s="1"/>
  <c r="G17" i="9"/>
  <c r="M50" i="8"/>
  <c r="K50" i="8"/>
  <c r="I50" i="8"/>
  <c r="G47" i="8"/>
  <c r="G50" i="8" s="1"/>
  <c r="G41" i="8"/>
  <c r="G28" i="8"/>
  <c r="I27" i="8"/>
  <c r="I30" i="8" s="1"/>
  <c r="K24" i="8"/>
  <c r="G24" i="8"/>
  <c r="K22" i="8"/>
  <c r="I21" i="8"/>
  <c r="K19" i="8"/>
  <c r="M17" i="8"/>
  <c r="M21" i="8" s="1"/>
  <c r="M27" i="8" s="1"/>
  <c r="M30" i="8" s="1"/>
  <c r="I17" i="8"/>
  <c r="K13" i="8"/>
  <c r="K17" i="8" s="1"/>
  <c r="K21" i="8" s="1"/>
  <c r="K27" i="8" s="1"/>
  <c r="K30" i="8" s="1"/>
  <c r="G13" i="8"/>
  <c r="G17" i="8" s="1"/>
  <c r="G21" i="8" s="1"/>
  <c r="G27" i="8" s="1"/>
  <c r="G30" i="8" s="1"/>
  <c r="A142" i="7"/>
  <c r="I132" i="7"/>
  <c r="M129" i="7"/>
  <c r="M132" i="7" s="1"/>
  <c r="K129" i="7"/>
  <c r="K132" i="7" s="1"/>
  <c r="I129" i="7"/>
  <c r="G129" i="7"/>
  <c r="G132" i="7" s="1"/>
  <c r="G127" i="7"/>
  <c r="G126" i="7"/>
  <c r="A99" i="7"/>
  <c r="A98" i="7"/>
  <c r="A97" i="7"/>
  <c r="A96" i="7"/>
  <c r="A95" i="7"/>
  <c r="M89" i="7"/>
  <c r="K89" i="7"/>
  <c r="I89" i="7"/>
  <c r="G89" i="7"/>
  <c r="M78" i="7"/>
  <c r="M91" i="7" s="1"/>
  <c r="M134" i="7" s="1"/>
  <c r="K78" i="7"/>
  <c r="K91" i="7" s="1"/>
  <c r="K134" i="7" s="1"/>
  <c r="I78" i="7"/>
  <c r="I91" i="7" s="1"/>
  <c r="I134" i="7" s="1"/>
  <c r="G67" i="7"/>
  <c r="G78" i="7" s="1"/>
  <c r="G91" i="7" s="1"/>
  <c r="G134" i="7" s="1"/>
  <c r="A52" i="7"/>
  <c r="A51" i="7"/>
  <c r="A50" i="7"/>
  <c r="A49" i="7"/>
  <c r="M40" i="7"/>
  <c r="K40" i="7"/>
  <c r="I40" i="7"/>
  <c r="G40" i="7"/>
  <c r="G33" i="7"/>
  <c r="G30" i="7"/>
  <c r="M24" i="7"/>
  <c r="M42" i="7" s="1"/>
  <c r="K24" i="7"/>
  <c r="K42" i="7" s="1"/>
  <c r="I24" i="7"/>
  <c r="I42" i="7" s="1"/>
  <c r="G24" i="7"/>
  <c r="G42" i="7" s="1"/>
  <c r="G22" i="7"/>
  <c r="T36" i="11" l="1"/>
  <c r="X36" i="10"/>
  <c r="AB36" i="10" s="1"/>
  <c r="L36" i="11"/>
  <c r="V31" i="11"/>
  <c r="V36" i="11" s="1"/>
  <c r="X39" i="10"/>
  <c r="X21" i="10"/>
  <c r="AB21" i="10" s="1"/>
  <c r="AB24" i="10" s="1"/>
  <c r="AB30" i="10" s="1"/>
  <c r="X24" i="10"/>
  <c r="X30" i="10" s="1"/>
  <c r="AB33" i="10"/>
  <c r="AB39" i="10" s="1"/>
  <c r="G44" i="8"/>
  <c r="G38" i="8"/>
  <c r="K38" i="8"/>
  <c r="K44" i="8"/>
  <c r="M38" i="8"/>
  <c r="M44" i="8"/>
  <c r="I38" i="8"/>
  <c r="I44" i="8"/>
</calcChain>
</file>

<file path=xl/sharedStrings.xml><?xml version="1.0" encoding="utf-8"?>
<sst xmlns="http://schemas.openxmlformats.org/spreadsheetml/2006/main" count="404" uniqueCount="215">
  <si>
    <t>Esso (Thailand) Public Company Limited</t>
  </si>
  <si>
    <t>Statement of Financial Position</t>
  </si>
  <si>
    <t>As at 30 September 2021</t>
  </si>
  <si>
    <t>(All amounts in Baht thousand unless otherwise stated)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</si>
  <si>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</si>
  <si>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</si>
  <si>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</si>
  <si>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</si>
  <si>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</si>
  <si>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</si>
  <si>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</si>
  <si>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</si>
  <si>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2021</t>
  </si>
  <si>
    <t>2020</t>
  </si>
  <si>
    <t>Assets</t>
  </si>
  <si>
    <t>Current assets</t>
  </si>
  <si>
    <t>Cash and cash equivalents</t>
  </si>
  <si>
    <t>Trade receivables</t>
  </si>
  <si>
    <t>Amounts due from related parties</t>
  </si>
  <si>
    <t>12 f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</si>
  <si>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</si>
  <si>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</si>
  <si>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</si>
  <si>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</si>
  <si>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</si>
  <si>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assets measured at fair value </t>
  </si>
  <si>
    <t>through other comprehensive income</t>
  </si>
  <si>
    <t>Investments in an associate</t>
  </si>
  <si>
    <t>Investments in subsidiaries</t>
  </si>
  <si>
    <t>Long-term loans to related parties</t>
  </si>
  <si>
    <t>12 g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</si>
  <si>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</si>
  <si>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</si>
  <si>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</si>
  <si>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</si>
  <si>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</si>
  <si>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</si>
  <si>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</si>
  <si>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</si>
  <si>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</si>
  <si>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form part of this interim financial information.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</si>
  <si>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</si>
  <si>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</si>
  <si>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</si>
  <si>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</si>
  <si>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</si>
  <si>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</si>
  <si>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</si>
  <si>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</si>
  <si>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</si>
  <si>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12 h</t>
  </si>
  <si>
    <t>Short-term loans from related parties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</si>
  <si>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</si>
  <si>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</si>
  <si>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</si>
  <si>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</si>
  <si>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</si>
  <si>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</si>
  <si>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</si>
  <si>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</si>
  <si>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</si>
  <si>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</si>
  <si>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</si>
  <si>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</si>
  <si>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</si>
  <si>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</si>
  <si>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</si>
  <si>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</si>
  <si>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</si>
  <si>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>3,467,916,666 ordinary shares</t>
  </si>
  <si>
    <t xml:space="preserve">with par value </t>
  </si>
  <si>
    <t xml:space="preserve">         </t>
  </si>
  <si>
    <t>of Baht 4.9338 each</t>
  </si>
  <si>
    <t>Issued and paid-up share capital</t>
  </si>
  <si>
    <t xml:space="preserve">3,460,858,000 ordinary shares </t>
  </si>
  <si>
    <t xml:space="preserve">with paid-up value </t>
  </si>
  <si>
    <t>Share premium</t>
  </si>
  <si>
    <t>Retained earnings (deficits)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</si>
  <si>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</si>
  <si>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</si>
  <si>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</si>
  <si>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</si>
  <si>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</si>
  <si>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</si>
  <si>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</si>
  <si>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</si>
  <si>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</si>
  <si>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For the three-month period ended 30 September 2021</t>
  </si>
  <si>
    <t>Revenue from sales and services</t>
  </si>
  <si>
    <t>Subsidy from Oil Fuel Fund</t>
  </si>
  <si>
    <t>Cost of sales and services</t>
  </si>
  <si>
    <t>Gross profit</t>
  </si>
  <si>
    <t>Selling expenses</t>
  </si>
  <si>
    <t>Administrative expenses</t>
  </si>
  <si>
    <t>Profit from sales</t>
  </si>
  <si>
    <t>Other income</t>
  </si>
  <si>
    <t>Interest income</t>
  </si>
  <si>
    <t>Finance costs</t>
  </si>
  <si>
    <t>Share of profit from an associate</t>
  </si>
  <si>
    <t>-</t>
  </si>
  <si>
    <t>Profit (loss) before income tax</t>
  </si>
  <si>
    <t>Income tax credit (expense)</t>
  </si>
  <si>
    <t>Profit (loss) for the period</t>
  </si>
  <si>
    <t xml:space="preserve">Other comprehensive income (loss) </t>
  </si>
  <si>
    <t xml:space="preserve">    for the period, net of tax:</t>
  </si>
  <si>
    <t>Items that will not be reclassified to profit or loss</t>
  </si>
  <si>
    <t xml:space="preserve">Changes in fair value of equity investments </t>
  </si>
  <si>
    <t>at fair value through other comprehensive income</t>
  </si>
  <si>
    <t>Total comprehensive income for the period</t>
  </si>
  <si>
    <t>Profit (loss) attributable to:</t>
  </si>
  <si>
    <t>Owners of the parent</t>
  </si>
  <si>
    <t>Total comprehensive income attributable to:</t>
  </si>
  <si>
    <t>Earnings per share for profit attributable</t>
  </si>
  <si>
    <t>to the equity holders of the parent</t>
  </si>
  <si>
    <t>(expressed in Baht per share)</t>
  </si>
  <si>
    <t>Basic earnings per share</t>
  </si>
  <si>
    <t>For the nine-month period ended 30 September 2021</t>
  </si>
  <si>
    <t>Gross profit (loss)</t>
  </si>
  <si>
    <t>Profit (loss) from sales</t>
  </si>
  <si>
    <t>Income tax (expense) credit</t>
  </si>
  <si>
    <t>Other comprehensive income (loss)</t>
  </si>
  <si>
    <t xml:space="preserve">   for the period, net of tax:</t>
  </si>
  <si>
    <t>Remeasurements of provisions for employee benefits</t>
  </si>
  <si>
    <t>Total comprehensive income (loss) for the period</t>
  </si>
  <si>
    <t>Total comprehensive income (loss) attributable to:</t>
  </si>
  <si>
    <t>Earning (loss) per share for profit (loss) attributable</t>
  </si>
  <si>
    <t>Basic earning (loss) per share</t>
  </si>
  <si>
    <t>Statement of Changes in Equity</t>
  </si>
  <si>
    <t>Consolidated financial information (Unaudited)</t>
  </si>
  <si>
    <t>Attributable to owners of the parent</t>
  </si>
  <si>
    <t>Other comprehensive income</t>
  </si>
  <si>
    <t>Measurement of</t>
  </si>
  <si>
    <t xml:space="preserve"> equity investments</t>
  </si>
  <si>
    <t>Total</t>
  </si>
  <si>
    <t>at fair value</t>
  </si>
  <si>
    <t>Share of other</t>
  </si>
  <si>
    <t>attributable</t>
  </si>
  <si>
    <t>Issued and</t>
  </si>
  <si>
    <t>- retained</t>
  </si>
  <si>
    <t>through other</t>
  </si>
  <si>
    <t xml:space="preserve"> comprehensive</t>
  </si>
  <si>
    <t>other</t>
  </si>
  <si>
    <t>to owners</t>
  </si>
  <si>
    <t>Non-</t>
  </si>
  <si>
    <t>paid-up</t>
  </si>
  <si>
    <t>Share</t>
  </si>
  <si>
    <t>earnings</t>
  </si>
  <si>
    <t>Available-for-</t>
  </si>
  <si>
    <t>Provisions for</t>
  </si>
  <si>
    <t>comprehensive</t>
  </si>
  <si>
    <t>loss of</t>
  </si>
  <si>
    <t>components</t>
  </si>
  <si>
    <t>of the</t>
  </si>
  <si>
    <t>controlling</t>
  </si>
  <si>
    <t>share capital</t>
  </si>
  <si>
    <t xml:space="preserve"> premium</t>
  </si>
  <si>
    <t>- legal reserve</t>
  </si>
  <si>
    <t>(deficits)</t>
  </si>
  <si>
    <t>sale investments</t>
  </si>
  <si>
    <t>employee benefits</t>
  </si>
  <si>
    <t>income</t>
  </si>
  <si>
    <t>an associate</t>
  </si>
  <si>
    <t>of equity</t>
  </si>
  <si>
    <t xml:space="preserve"> parent</t>
  </si>
  <si>
    <t>interests</t>
  </si>
  <si>
    <t>equity</t>
  </si>
  <si>
    <t>Opening balance at 1 January 2020</t>
  </si>
  <si>
    <t>- as reported</t>
  </si>
  <si>
    <t xml:space="preserve">Retrospective adjustments from changes </t>
  </si>
  <si>
    <t>in accounting policy</t>
  </si>
  <si>
    <t>- restated</t>
  </si>
  <si>
    <t>Changes in equity for the period</t>
  </si>
  <si>
    <t>Total comprehensive (loss) income</t>
  </si>
  <si>
    <t>Dividend paid</t>
  </si>
  <si>
    <t>Closing balance at 30 September 2020</t>
  </si>
  <si>
    <t>Opening balance at 1 January 2021</t>
  </si>
  <si>
    <t>Total comprehensive income</t>
  </si>
  <si>
    <t>Closing balance at 30 September 2021</t>
  </si>
  <si>
    <t>The accompanying notesform part of this interim financial information.</t>
  </si>
  <si>
    <t xml:space="preserve">    </t>
  </si>
  <si>
    <t>Separate financial information (Unaudited)</t>
  </si>
  <si>
    <t xml:space="preserve">Total comprehensive loss </t>
  </si>
  <si>
    <t xml:space="preserve">Total comprehensive income </t>
  </si>
  <si>
    <t>Statement of Cash Flows</t>
  </si>
  <si>
    <t>Cash flows from operating activities</t>
  </si>
  <si>
    <t>Cash generated from (used in) operations</t>
  </si>
  <si>
    <t>Interest paid</t>
  </si>
  <si>
    <t>Income tax (paid) received</t>
  </si>
  <si>
    <t>Net cash generated from (used in) operating activities</t>
  </si>
  <si>
    <t>Cash flows from investing activities</t>
  </si>
  <si>
    <t xml:space="preserve">Loan payments received from related parties </t>
  </si>
  <si>
    <t xml:space="preserve">Loans made to related parties </t>
  </si>
  <si>
    <t>Purchase of property, plant and equipment</t>
  </si>
  <si>
    <t>Purchase of intangible assets</t>
  </si>
  <si>
    <t>Payments for right-of-use assets</t>
  </si>
  <si>
    <t>Proceeds from disposal of property, plant and equipment</t>
  </si>
  <si>
    <t xml:space="preserve">Interest received </t>
  </si>
  <si>
    <t>Dividend received from a subsidiary</t>
  </si>
  <si>
    <t>Dividend received from an associate</t>
  </si>
  <si>
    <t>Dividend received from financial assets measured at</t>
  </si>
  <si>
    <t>fair value through other comprehensive income</t>
  </si>
  <si>
    <t>Net cash used in investing activities</t>
  </si>
  <si>
    <t>Cash flows from financing activities</t>
  </si>
  <si>
    <t xml:space="preserve">Net payments on short-term borrowings </t>
  </si>
  <si>
    <t>Payments on long-term borrowings</t>
  </si>
  <si>
    <t>Proceeds from long-term borrowings</t>
  </si>
  <si>
    <t>Net proceeds from (payments on) short-term loans</t>
  </si>
  <si>
    <t>Payments on long-term loans from related parties</t>
  </si>
  <si>
    <t>Proceeds from long-term loans from related parties</t>
  </si>
  <si>
    <t>Dividends paid to non-controlling interests</t>
  </si>
  <si>
    <t>Payments on lease liabilities</t>
  </si>
  <si>
    <t>Net cash generated from financing activities</t>
  </si>
  <si>
    <t xml:space="preserve">Net increase in cash and cash equivalents 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</si>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</sst>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_(* #,##0_);_(* \(#,##0\);_(* &quot;-&quot;??_);_(@_)"/>
    <numFmt numFmtId="167" formatCode="_(* #,##0.00_);_(* \(#,##0.00\);_(* &quot;-&quot;??_);_(@_)"/>
    <numFmt numFmtId="168" formatCode="#,##0.00;\(#,##0.00\);\-"/>
    <numFmt numFmtId="169" formatCode="#,##0.00;\(#,##0.00\)"/>
  </numFmts>
  <fonts count="8" x14ac:knownFonts="1">
    <font>
      <sz val="10"/>
      <color rgb="FF000000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 wrapText="1"/>
    </xf>
    <xf numFmtId="164" fontId="2" fillId="0" borderId="0" xfId="0" quotePrefix="1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5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2" fillId="2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167" fontId="2" fillId="2" borderId="0" xfId="0" applyNumberFormat="1" applyFont="1" applyFill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8" fontId="2" fillId="2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9" fontId="2" fillId="2" borderId="3" xfId="0" applyNumberFormat="1" applyFont="1" applyFill="1" applyBorder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quotePrefix="1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3" xfId="0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quotePrefix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65" fontId="2" fillId="0" borderId="5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2" fillId="0" borderId="1" xfId="0" applyNumberFormat="1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0" fontId="0" fillId="0" borderId="0" xfId="0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4" fillId="0" borderId="4" xfId="0" applyFont="1" applyBorder="1"/>
    <xf numFmtId="164" fontId="2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5DE93-80D6-46D8-8CEF-E78AC824FD59}">
  <dimension ref="A1:M142"/>
  <sheetViews>
    <sheetView view="pageBreakPreview" topLeftCell="A112" zoomScale="60" zoomScaleNormal="100" workbookViewId="0">
      <selection activeCell="G43" sqref="G43"/>
    </sheetView>
  </sheetViews>
  <sheetFormatPr defaultRowHeight="16.5" customHeight="1" x14ac:dyDescent="0.25"/>
  <cols>
    <col min="1" max="3" width="1.5546875" customWidth="1"/>
    <col min="4" max="4" width="30.44140625" customWidth="1"/>
    <col min="5" max="5" width="6" customWidth="1"/>
    <col min="6" max="6" width="0.5546875" customWidth="1"/>
    <col min="7" max="7" width="11.5546875" customWidth="1"/>
    <col min="8" max="8" width="0.5546875" customWidth="1"/>
    <col min="9" max="9" width="11.5546875" customWidth="1"/>
    <col min="10" max="10" width="0.5546875" customWidth="1"/>
    <col min="11" max="11" width="11.5546875" customWidth="1"/>
    <col min="12" max="12" width="0.5546875" customWidth="1"/>
    <col min="13" max="13" width="11.5546875" customWidth="1"/>
  </cols>
  <sheetData>
    <row r="1" spans="1:13" ht="16.5" customHeight="1" x14ac:dyDescent="0.25">
      <c r="A1" s="1" t="s">
        <v>0</v>
      </c>
      <c r="B1" s="1"/>
      <c r="C1" s="1"/>
      <c r="D1" s="1"/>
      <c r="E1" s="21"/>
      <c r="F1" s="21"/>
      <c r="G1" s="2"/>
      <c r="H1" s="2"/>
      <c r="I1" s="2"/>
      <c r="J1" s="2"/>
      <c r="K1" s="2"/>
      <c r="L1" s="2"/>
      <c r="M1" s="2"/>
    </row>
    <row r="2" spans="1:13" ht="16.5" customHeight="1" x14ac:dyDescent="0.25">
      <c r="A2" s="1" t="s">
        <v>1</v>
      </c>
      <c r="B2" s="1"/>
      <c r="C2" s="1"/>
      <c r="D2" s="1"/>
      <c r="E2" s="21"/>
      <c r="F2" s="21"/>
      <c r="G2" s="2"/>
      <c r="H2" s="2"/>
      <c r="I2" s="2"/>
      <c r="J2" s="2"/>
      <c r="K2" s="2"/>
      <c r="L2" s="2"/>
      <c r="M2" s="2"/>
    </row>
    <row r="3" spans="1:13" ht="16.5" customHeight="1" x14ac:dyDescent="0.25">
      <c r="A3" s="4" t="s">
        <v>2</v>
      </c>
      <c r="B3" s="4"/>
      <c r="C3" s="4"/>
      <c r="D3" s="4"/>
      <c r="E3" s="21"/>
      <c r="F3" s="21"/>
      <c r="G3" s="2"/>
      <c r="H3" s="2"/>
      <c r="I3" s="2"/>
      <c r="J3" s="2"/>
      <c r="K3" s="2"/>
      <c r="L3" s="2"/>
      <c r="M3" s="2"/>
    </row>
    <row r="4" spans="1:13" ht="16.5" customHeight="1" x14ac:dyDescent="0.25">
      <c r="A4" s="5" t="s">
        <v>3</v>
      </c>
      <c r="B4" s="5"/>
      <c r="C4" s="5"/>
      <c r="D4" s="5"/>
      <c r="E4" s="6"/>
      <c r="F4" s="6"/>
      <c r="G4" s="7"/>
      <c r="H4" s="7"/>
      <c r="I4" s="7"/>
      <c r="J4" s="7"/>
      <c r="K4" s="7"/>
      <c r="L4" s="7"/>
      <c r="M4" s="7"/>
    </row>
    <row r="5" spans="1:13" ht="16.5" customHeight="1" x14ac:dyDescent="0.25">
      <c r="A5" s="4"/>
      <c r="B5" s="4"/>
      <c r="C5" s="4"/>
      <c r="D5" s="4"/>
      <c r="E5" s="21"/>
      <c r="F5" s="21"/>
      <c r="G5" s="2"/>
      <c r="H5" s="2"/>
      <c r="I5" s="2"/>
      <c r="J5" s="2"/>
      <c r="K5" s="2"/>
      <c r="L5" s="2"/>
      <c r="M5" s="2"/>
    </row>
    <row r="6" spans="1:13" ht="16.5" customHeight="1" x14ac:dyDescent="0.25">
      <c r="A6" s="3"/>
      <c r="B6" s="3"/>
      <c r="C6" s="3"/>
      <c r="D6" s="3"/>
      <c r="E6" s="21"/>
      <c r="F6" s="21"/>
      <c r="G6" s="2"/>
      <c r="H6" s="2"/>
      <c r="I6" s="2"/>
      <c r="J6" s="2"/>
      <c r="K6" s="2"/>
      <c r="L6" s="2"/>
      <c r="M6" s="2"/>
    </row>
    <row r="7" spans="1:13" ht="16.5" customHeight="1" x14ac:dyDescent="0.25">
      <c r="A7" s="3"/>
      <c r="B7" s="3"/>
      <c r="C7" s="3"/>
      <c r="D7" s="3"/>
      <c r="E7" s="21"/>
      <c r="F7" s="21"/>
      <c r="G7" s="103" t="s">
        <v>4</v>
      </c>
      <c r="H7" s="104"/>
      <c r="I7" s="104"/>
      <c r="J7" s="8"/>
      <c r="K7" s="103" t="s">
        <v>5</v>
      </c>
      <c r="L7" s="104"/>
      <c r="M7" s="104"/>
    </row>
    <row r="8" spans="1:13" ht="16.5" customHeight="1" x14ac:dyDescent="0.25">
      <c r="A8" s="3"/>
      <c r="B8" s="3"/>
      <c r="C8" s="3"/>
      <c r="D8" s="3"/>
      <c r="E8" s="21"/>
      <c r="F8" s="21"/>
      <c r="G8" s="100" t="s">
        <v>6</v>
      </c>
      <c r="H8" s="101"/>
      <c r="I8" s="101"/>
      <c r="J8" s="8"/>
      <c r="K8" s="100" t="s">
        <v>6</v>
      </c>
      <c r="L8" s="101"/>
      <c r="M8" s="101"/>
    </row>
    <row r="9" spans="1:13" ht="16.5" customHeight="1" x14ac:dyDescent="0.25">
      <c r="A9" s="3"/>
      <c r="B9" s="3"/>
      <c r="C9" s="3"/>
      <c r="D9" s="3"/>
      <c r="E9" s="21"/>
      <c r="F9" s="21"/>
      <c r="G9" s="9" t="s">
        <v>7</v>
      </c>
      <c r="H9" s="10"/>
      <c r="I9" s="9" t="s">
        <v>8</v>
      </c>
      <c r="J9" s="8"/>
      <c r="K9" s="9" t="s">
        <v>7</v>
      </c>
      <c r="L9" s="10"/>
      <c r="M9" s="9" t="s">
        <v>8</v>
      </c>
    </row>
    <row r="10" spans="1:13" ht="16.5" customHeight="1" x14ac:dyDescent="0.25">
      <c r="A10" s="3"/>
      <c r="B10" s="3"/>
      <c r="C10" s="3"/>
      <c r="D10" s="3"/>
      <c r="E10" s="21"/>
      <c r="F10" s="21"/>
      <c r="G10" s="11" t="s">
        <v>9</v>
      </c>
      <c r="H10" s="10"/>
      <c r="I10" s="11" t="s">
        <v>10</v>
      </c>
      <c r="J10" s="8"/>
      <c r="K10" s="11" t="s">
        <v>9</v>
      </c>
      <c r="L10" s="10"/>
      <c r="M10" s="11" t="s">
        <v>10</v>
      </c>
    </row>
    <row r="11" spans="1:13" ht="16.5" customHeight="1" x14ac:dyDescent="0.25">
      <c r="A11" s="3"/>
      <c r="B11" s="3"/>
      <c r="C11" s="3"/>
      <c r="D11" s="3"/>
      <c r="E11" s="28" t="s">
        <v>11</v>
      </c>
      <c r="F11" s="27"/>
      <c r="G11" s="12" t="s">
        <v>12</v>
      </c>
      <c r="H11" s="9"/>
      <c r="I11" s="12" t="s">
        <v>13</v>
      </c>
      <c r="J11" s="9"/>
      <c r="K11" s="12" t="s">
        <v>12</v>
      </c>
      <c r="L11" s="9"/>
      <c r="M11" s="12" t="s">
        <v>13</v>
      </c>
    </row>
    <row r="12" spans="1:13" ht="16.5" customHeight="1" x14ac:dyDescent="0.25">
      <c r="A12" s="3"/>
      <c r="B12" s="3"/>
      <c r="C12" s="3"/>
      <c r="D12" s="3"/>
      <c r="E12" s="21"/>
      <c r="F12" s="27"/>
      <c r="G12" s="13"/>
      <c r="H12" s="9"/>
      <c r="I12" s="9"/>
      <c r="J12" s="9"/>
      <c r="K12" s="13"/>
      <c r="L12" s="9"/>
      <c r="M12" s="9"/>
    </row>
    <row r="13" spans="1:13" ht="16.5" customHeight="1" x14ac:dyDescent="0.25">
      <c r="A13" s="4" t="s">
        <v>14</v>
      </c>
      <c r="B13" s="4"/>
      <c r="C13" s="4"/>
      <c r="D13" s="4"/>
      <c r="E13" s="21"/>
      <c r="F13" s="21"/>
      <c r="G13" s="14"/>
      <c r="H13" s="2"/>
      <c r="I13" s="2"/>
      <c r="J13" s="2"/>
      <c r="K13" s="14"/>
      <c r="L13" s="2"/>
      <c r="M13" s="2"/>
    </row>
    <row r="14" spans="1:13" ht="16.5" customHeight="1" x14ac:dyDescent="0.25">
      <c r="A14" s="4"/>
      <c r="B14" s="4"/>
      <c r="C14" s="4"/>
      <c r="D14" s="4"/>
      <c r="E14" s="21"/>
      <c r="F14" s="21"/>
      <c r="G14" s="14"/>
      <c r="H14" s="2"/>
      <c r="I14" s="2"/>
      <c r="J14" s="2"/>
      <c r="K14" s="14"/>
      <c r="L14" s="2"/>
      <c r="M14" s="2"/>
    </row>
    <row r="15" spans="1:13" ht="16.5" customHeight="1" x14ac:dyDescent="0.25">
      <c r="A15" s="4" t="s">
        <v>15</v>
      </c>
      <c r="B15" s="4"/>
      <c r="C15" s="4"/>
      <c r="D15" s="4"/>
      <c r="E15" s="21"/>
      <c r="F15" s="21"/>
      <c r="G15" s="14"/>
      <c r="H15" s="2"/>
      <c r="I15" s="2"/>
      <c r="J15" s="2"/>
      <c r="K15" s="14"/>
      <c r="L15" s="2"/>
      <c r="M15" s="2"/>
    </row>
    <row r="16" spans="1:13" ht="16.5" customHeight="1" x14ac:dyDescent="0.25">
      <c r="A16" s="4"/>
      <c r="B16" s="4"/>
      <c r="C16" s="4"/>
      <c r="D16" s="4"/>
      <c r="E16" s="21"/>
      <c r="F16" s="21"/>
      <c r="G16" s="14"/>
      <c r="H16" s="2"/>
      <c r="I16" s="2"/>
      <c r="J16" s="2"/>
      <c r="K16" s="14"/>
      <c r="L16" s="2"/>
      <c r="M16" s="2"/>
    </row>
    <row r="17" spans="1:13" ht="16.5" customHeight="1" x14ac:dyDescent="0.25">
      <c r="A17" s="3" t="s">
        <v>16</v>
      </c>
      <c r="B17" s="3"/>
      <c r="C17" s="3"/>
      <c r="D17" s="3"/>
      <c r="E17" s="21"/>
      <c r="F17" s="21"/>
      <c r="G17" s="14">
        <v>335526</v>
      </c>
      <c r="H17" s="2"/>
      <c r="I17" s="2">
        <v>261687</v>
      </c>
      <c r="J17" s="2"/>
      <c r="K17" s="14">
        <v>335526</v>
      </c>
      <c r="L17" s="2"/>
      <c r="M17" s="2">
        <v>261687</v>
      </c>
    </row>
    <row r="18" spans="1:13" ht="16.5" customHeight="1" x14ac:dyDescent="0.25">
      <c r="A18" s="3" t="s">
        <v>17</v>
      </c>
      <c r="B18" s="3"/>
      <c r="C18" s="3"/>
      <c r="D18" s="3"/>
      <c r="E18" s="21">
        <v>6</v>
      </c>
      <c r="F18" s="21"/>
      <c r="G18" s="14">
        <v>5915082</v>
      </c>
      <c r="H18" s="2"/>
      <c r="I18" s="2">
        <v>5083153</v>
      </c>
      <c r="J18" s="2"/>
      <c r="K18" s="14">
        <v>5915082</v>
      </c>
      <c r="L18" s="2"/>
      <c r="M18" s="2">
        <v>5083153</v>
      </c>
    </row>
    <row r="19" spans="1:13" ht="16.5" customHeight="1" x14ac:dyDescent="0.25">
      <c r="A19" s="3" t="s">
        <v>18</v>
      </c>
      <c r="B19" s="3"/>
      <c r="C19" s="3"/>
      <c r="D19" s="3"/>
      <c r="E19" s="21" t="s">
        <v>19</v>
      </c>
      <c r="F19" s="21"/>
      <c r="G19" s="14">
        <v>15</v>
      </c>
      <c r="H19" s="2"/>
      <c r="I19" s="2">
        <v>36486</v>
      </c>
      <c r="J19" s="2"/>
      <c r="K19" s="14">
        <v>93397</v>
      </c>
      <c r="L19" s="2"/>
      <c r="M19" s="2">
        <v>99982</v>
      </c>
    </row>
    <row r="20" spans="1:13" ht="16.5" customHeight="1" x14ac:dyDescent="0.25">
      <c r="A20" s="3" t="s">
        <v>20</v>
      </c>
      <c r="B20" s="3"/>
      <c r="C20" s="3"/>
      <c r="D20" s="3"/>
      <c r="E20" s="21"/>
      <c r="F20" s="21"/>
      <c r="G20" s="14">
        <v>20203992</v>
      </c>
      <c r="H20" s="2"/>
      <c r="I20" s="2">
        <v>13144237</v>
      </c>
      <c r="J20" s="2"/>
      <c r="K20" s="14">
        <v>20203992</v>
      </c>
      <c r="L20" s="2"/>
      <c r="M20" s="2">
        <v>13144237</v>
      </c>
    </row>
    <row r="21" spans="1:13" ht="16.5" customHeight="1" x14ac:dyDescent="0.25">
      <c r="A21" s="3" t="s">
        <v>21</v>
      </c>
      <c r="B21" s="3"/>
      <c r="C21" s="3"/>
      <c r="D21" s="3"/>
      <c r="E21" s="21"/>
      <c r="F21" s="21"/>
      <c r="G21" s="14">
        <v>3544070</v>
      </c>
      <c r="H21" s="2"/>
      <c r="I21" s="2">
        <v>2888219</v>
      </c>
      <c r="J21" s="2"/>
      <c r="K21" s="14">
        <v>3544070</v>
      </c>
      <c r="L21" s="2"/>
      <c r="M21" s="2">
        <v>2888219</v>
      </c>
    </row>
    <row r="22" spans="1:13" ht="16.5" customHeight="1" x14ac:dyDescent="0.25">
      <c r="A22" s="3" t="s">
        <v>22</v>
      </c>
      <c r="B22" s="3"/>
      <c r="C22" s="3"/>
      <c r="D22" s="3"/>
      <c r="E22" s="21"/>
      <c r="F22" s="21"/>
      <c r="G22" s="15">
        <f>1831735-1</f>
        <v>1831734</v>
      </c>
      <c r="H22" s="2"/>
      <c r="I22" s="7">
        <v>1507155</v>
      </c>
      <c r="J22" s="2"/>
      <c r="K22" s="15">
        <v>1972106</v>
      </c>
      <c r="L22" s="2"/>
      <c r="M22" s="7">
        <v>1639698</v>
      </c>
    </row>
    <row r="23" spans="1:13" ht="16.5" customHeight="1" x14ac:dyDescent="0.25">
      <c r="A23" s="3"/>
      <c r="B23" s="3"/>
      <c r="C23" s="3"/>
      <c r="D23" s="3"/>
      <c r="E23" s="21"/>
      <c r="F23" s="21"/>
      <c r="G23" s="14"/>
      <c r="H23" s="2"/>
      <c r="I23" s="2"/>
      <c r="J23" s="2"/>
      <c r="K23" s="14"/>
      <c r="L23" s="2"/>
      <c r="M23" s="2"/>
    </row>
    <row r="24" spans="1:13" ht="16.5" customHeight="1" x14ac:dyDescent="0.25">
      <c r="A24" s="1" t="s">
        <v>23</v>
      </c>
      <c r="B24" s="1"/>
      <c r="C24" s="1"/>
      <c r="D24" s="1"/>
      <c r="E24" s="21"/>
      <c r="F24" s="21"/>
      <c r="G24" s="16">
        <f>SUM(G17:G22)</f>
        <v>31830419</v>
      </c>
      <c r="H24" s="2"/>
      <c r="I24" s="7">
        <f>SUM(I17:I22)</f>
        <v>22920937</v>
      </c>
      <c r="J24" s="2"/>
      <c r="K24" s="16">
        <f>SUM(K17:K22)</f>
        <v>32064173</v>
      </c>
      <c r="L24" s="2"/>
      <c r="M24" s="7">
        <f>SUM(M17:M22)</f>
        <v>23116976</v>
      </c>
    </row>
    <row r="25" spans="1:13" ht="16.5" customHeight="1" x14ac:dyDescent="0.25">
      <c r="A25" s="1"/>
      <c r="B25" s="1"/>
      <c r="C25" s="1"/>
      <c r="D25" s="1"/>
      <c r="E25" s="21"/>
      <c r="F25" s="21"/>
      <c r="G25" s="14"/>
      <c r="H25" s="2"/>
      <c r="I25" s="2"/>
      <c r="J25" s="2"/>
      <c r="K25" s="14"/>
      <c r="L25" s="2"/>
      <c r="M25" s="2"/>
    </row>
    <row r="26" spans="1:13" ht="16.5" customHeight="1" x14ac:dyDescent="0.25">
      <c r="A26" s="4" t="s">
        <v>24</v>
      </c>
      <c r="B26" s="4"/>
      <c r="C26" s="4"/>
      <c r="D26" s="4"/>
      <c r="E26" s="21"/>
      <c r="F26" s="21"/>
      <c r="G26" s="14"/>
      <c r="H26" s="2"/>
      <c r="I26" s="2"/>
      <c r="J26" s="2"/>
      <c r="K26" s="14"/>
      <c r="L26" s="2"/>
      <c r="M26" s="2"/>
    </row>
    <row r="27" spans="1:13" ht="16.5" customHeight="1" x14ac:dyDescent="0.25">
      <c r="A27" s="4"/>
      <c r="B27" s="4"/>
      <c r="C27" s="4"/>
      <c r="D27" s="4"/>
      <c r="E27" s="21"/>
      <c r="F27" s="21"/>
      <c r="G27" s="14"/>
      <c r="H27" s="2"/>
      <c r="I27" s="2"/>
      <c r="J27" s="2"/>
      <c r="K27" s="14"/>
      <c r="L27" s="2"/>
      <c r="M27" s="2"/>
    </row>
    <row r="28" spans="1:13" ht="16.5" customHeight="1" x14ac:dyDescent="0.25">
      <c r="A28" s="3" t="s">
        <v>25</v>
      </c>
      <c r="B28" s="3"/>
      <c r="C28" s="3"/>
      <c r="D28" s="3"/>
      <c r="E28" s="3"/>
      <c r="F28" s="3"/>
      <c r="G28" s="14"/>
      <c r="H28" s="17"/>
      <c r="I28" s="2"/>
      <c r="J28" s="17"/>
      <c r="K28" s="18"/>
      <c r="L28" s="17"/>
      <c r="M28" s="2"/>
    </row>
    <row r="29" spans="1:13" ht="16.5" customHeight="1" x14ac:dyDescent="0.25">
      <c r="A29" s="3"/>
      <c r="B29" s="3" t="s">
        <v>26</v>
      </c>
      <c r="C29" s="3"/>
      <c r="D29" s="3"/>
      <c r="E29" s="21">
        <v>5</v>
      </c>
      <c r="F29" s="21"/>
      <c r="G29" s="14">
        <v>1305000</v>
      </c>
      <c r="H29" s="2"/>
      <c r="I29" s="2">
        <v>1071000</v>
      </c>
      <c r="J29" s="2"/>
      <c r="K29" s="14">
        <v>1305000</v>
      </c>
      <c r="L29" s="2"/>
      <c r="M29" s="2">
        <v>1071000</v>
      </c>
    </row>
    <row r="30" spans="1:13" ht="16.5" customHeight="1" x14ac:dyDescent="0.25">
      <c r="A30" s="3" t="s">
        <v>27</v>
      </c>
      <c r="B30" s="3"/>
      <c r="C30" s="3"/>
      <c r="D30" s="3"/>
      <c r="E30" s="21"/>
      <c r="F30" s="21"/>
      <c r="G30" s="14">
        <f>2036115-1</f>
        <v>2036114</v>
      </c>
      <c r="H30" s="2"/>
      <c r="I30" s="2">
        <v>2137192</v>
      </c>
      <c r="J30" s="2"/>
      <c r="K30" s="14">
        <v>1729360</v>
      </c>
      <c r="L30" s="2"/>
      <c r="M30" s="2">
        <v>1729360</v>
      </c>
    </row>
    <row r="31" spans="1:13" ht="16.5" customHeight="1" x14ac:dyDescent="0.25">
      <c r="A31" s="3" t="s">
        <v>28</v>
      </c>
      <c r="B31" s="3"/>
      <c r="C31" s="3"/>
      <c r="D31" s="3"/>
      <c r="E31" s="21"/>
      <c r="F31" s="21"/>
      <c r="G31" s="14">
        <v>0</v>
      </c>
      <c r="H31" s="17"/>
      <c r="I31" s="2">
        <v>0</v>
      </c>
      <c r="J31" s="17"/>
      <c r="K31" s="14">
        <v>114589</v>
      </c>
      <c r="L31" s="17"/>
      <c r="M31" s="2">
        <v>114589</v>
      </c>
    </row>
    <row r="32" spans="1:13" ht="16.5" customHeight="1" x14ac:dyDescent="0.25">
      <c r="A32" s="3" t="s">
        <v>29</v>
      </c>
      <c r="B32" s="3"/>
      <c r="C32" s="3"/>
      <c r="D32" s="3"/>
      <c r="E32" s="21" t="s">
        <v>30</v>
      </c>
      <c r="F32" s="21"/>
      <c r="G32" s="14">
        <v>0</v>
      </c>
      <c r="H32" s="2"/>
      <c r="I32" s="2">
        <v>0</v>
      </c>
      <c r="J32" s="2"/>
      <c r="K32" s="14">
        <v>3458845</v>
      </c>
      <c r="L32" s="2"/>
      <c r="M32" s="2">
        <v>3443943</v>
      </c>
    </row>
    <row r="33" spans="1:13" ht="16.5" customHeight="1" x14ac:dyDescent="0.25">
      <c r="A33" s="3" t="s">
        <v>31</v>
      </c>
      <c r="B33" s="3"/>
      <c r="C33" s="3"/>
      <c r="D33" s="3"/>
      <c r="E33" s="21">
        <v>8</v>
      </c>
      <c r="F33" s="21"/>
      <c r="G33" s="14">
        <f>23758188-1</f>
        <v>23758187</v>
      </c>
      <c r="H33" s="2"/>
      <c r="I33" s="2">
        <v>24750398</v>
      </c>
      <c r="J33" s="2"/>
      <c r="K33" s="14">
        <v>19573404</v>
      </c>
      <c r="L33" s="2"/>
      <c r="M33" s="2">
        <v>20545508</v>
      </c>
    </row>
    <row r="34" spans="1:13" ht="16.5" customHeight="1" x14ac:dyDescent="0.25">
      <c r="A34" s="3" t="s">
        <v>32</v>
      </c>
      <c r="B34" s="3"/>
      <c r="C34" s="3"/>
      <c r="D34" s="3"/>
      <c r="E34" s="21">
        <v>8</v>
      </c>
      <c r="F34" s="21"/>
      <c r="G34" s="14">
        <v>4166614</v>
      </c>
      <c r="H34" s="2"/>
      <c r="I34" s="2">
        <v>4287336</v>
      </c>
      <c r="J34" s="2"/>
      <c r="K34" s="14">
        <v>4202970</v>
      </c>
      <c r="L34" s="2"/>
      <c r="M34" s="2">
        <v>4342922</v>
      </c>
    </row>
    <row r="35" spans="1:13" ht="16.5" customHeight="1" x14ac:dyDescent="0.25">
      <c r="A35" s="3" t="s">
        <v>33</v>
      </c>
      <c r="B35" s="3"/>
      <c r="C35" s="3"/>
      <c r="D35" s="3"/>
      <c r="E35" s="21">
        <v>8</v>
      </c>
      <c r="F35" s="21"/>
      <c r="G35" s="14">
        <v>171081</v>
      </c>
      <c r="H35" s="2"/>
      <c r="I35" s="2">
        <v>181195</v>
      </c>
      <c r="J35" s="2"/>
      <c r="K35" s="14">
        <v>171081</v>
      </c>
      <c r="L35" s="2"/>
      <c r="M35" s="2">
        <v>181195</v>
      </c>
    </row>
    <row r="36" spans="1:13" ht="16.5" customHeight="1" x14ac:dyDescent="0.25">
      <c r="A36" s="3" t="s">
        <v>34</v>
      </c>
      <c r="B36" s="3"/>
      <c r="C36" s="3"/>
      <c r="D36" s="3"/>
      <c r="E36" s="21"/>
      <c r="F36" s="21"/>
      <c r="G36" s="14">
        <v>2594315</v>
      </c>
      <c r="H36" s="2"/>
      <c r="I36" s="2">
        <v>3511731</v>
      </c>
      <c r="J36" s="2"/>
      <c r="K36" s="14">
        <v>2485022</v>
      </c>
      <c r="L36" s="2"/>
      <c r="M36" s="2">
        <v>3400712</v>
      </c>
    </row>
    <row r="37" spans="1:13" ht="16.5" customHeight="1" x14ac:dyDescent="0.25">
      <c r="A37" s="3" t="s">
        <v>35</v>
      </c>
      <c r="B37" s="3"/>
      <c r="C37" s="3"/>
      <c r="D37" s="3"/>
      <c r="E37" s="21"/>
      <c r="F37" s="21"/>
      <c r="G37" s="14">
        <v>174111</v>
      </c>
      <c r="H37" s="2"/>
      <c r="I37" s="2">
        <v>265474</v>
      </c>
      <c r="J37" s="2"/>
      <c r="K37" s="14">
        <v>303401</v>
      </c>
      <c r="L37" s="2"/>
      <c r="M37" s="2">
        <v>484098</v>
      </c>
    </row>
    <row r="38" spans="1:13" ht="16.5" customHeight="1" x14ac:dyDescent="0.25">
      <c r="A38" s="3" t="s">
        <v>36</v>
      </c>
      <c r="B38" s="3"/>
      <c r="C38" s="3"/>
      <c r="D38" s="3"/>
      <c r="E38" s="21"/>
      <c r="F38" s="21"/>
      <c r="G38" s="16">
        <v>2309278</v>
      </c>
      <c r="H38" s="2"/>
      <c r="I38" s="7">
        <v>2252822</v>
      </c>
      <c r="J38" s="2"/>
      <c r="K38" s="16">
        <v>2309278</v>
      </c>
      <c r="L38" s="2"/>
      <c r="M38" s="7">
        <v>2252822</v>
      </c>
    </row>
    <row r="39" spans="1:13" ht="16.5" customHeight="1" x14ac:dyDescent="0.25">
      <c r="A39" s="3"/>
      <c r="B39" s="3"/>
      <c r="C39" s="3"/>
      <c r="D39" s="3"/>
      <c r="E39" s="21"/>
      <c r="F39" s="21"/>
      <c r="G39" s="14"/>
      <c r="H39" s="2"/>
      <c r="I39" s="2"/>
      <c r="J39" s="2"/>
      <c r="K39" s="14"/>
      <c r="L39" s="2"/>
      <c r="M39" s="2"/>
    </row>
    <row r="40" spans="1:13" ht="16.5" customHeight="1" x14ac:dyDescent="0.25">
      <c r="A40" s="4" t="s">
        <v>37</v>
      </c>
      <c r="B40" s="4"/>
      <c r="C40" s="4"/>
      <c r="D40" s="4"/>
      <c r="E40" s="21"/>
      <c r="F40" s="21"/>
      <c r="G40" s="16">
        <f>SUM(G29:G38)</f>
        <v>36514700</v>
      </c>
      <c r="H40" s="2"/>
      <c r="I40" s="7">
        <f>SUM(I29:I38)</f>
        <v>38457148</v>
      </c>
      <c r="J40" s="2"/>
      <c r="K40" s="16">
        <f>SUM(K29:K38)</f>
        <v>35652950</v>
      </c>
      <c r="L40" s="2"/>
      <c r="M40" s="7">
        <f>SUM(M29:M38)</f>
        <v>37566149</v>
      </c>
    </row>
    <row r="41" spans="1:13" ht="16.5" customHeight="1" x14ac:dyDescent="0.25">
      <c r="A41" s="3"/>
      <c r="B41" s="3"/>
      <c r="C41" s="3"/>
      <c r="D41" s="3"/>
      <c r="E41" s="21"/>
      <c r="F41" s="21"/>
      <c r="G41" s="14"/>
      <c r="H41" s="2"/>
      <c r="I41" s="2"/>
      <c r="J41" s="2"/>
      <c r="K41" s="14"/>
      <c r="L41" s="2"/>
      <c r="M41" s="2"/>
    </row>
    <row r="42" spans="1:13" ht="16.5" customHeight="1" thickBot="1" x14ac:dyDescent="0.3">
      <c r="A42" s="4" t="s">
        <v>38</v>
      </c>
      <c r="B42" s="4"/>
      <c r="C42" s="4"/>
      <c r="D42" s="4"/>
      <c r="E42" s="21"/>
      <c r="F42" s="21"/>
      <c r="G42" s="19">
        <f>G24+G40</f>
        <v>68345119</v>
      </c>
      <c r="H42" s="2"/>
      <c r="I42" s="20">
        <f>I24+I40</f>
        <v>61378085</v>
      </c>
      <c r="J42" s="2"/>
      <c r="K42" s="19">
        <f>K24+K40</f>
        <v>67717123</v>
      </c>
      <c r="L42" s="2"/>
      <c r="M42" s="20">
        <f>M24+M40</f>
        <v>60683125</v>
      </c>
    </row>
    <row r="43" spans="1:13" ht="16.5" customHeight="1" thickTop="1" x14ac:dyDescent="0.25">
      <c r="A43" s="4"/>
      <c r="B43" s="4"/>
      <c r="C43" s="4"/>
      <c r="D43" s="4"/>
      <c r="E43" s="21"/>
      <c r="F43" s="21"/>
      <c r="G43" s="2"/>
      <c r="H43" s="2"/>
      <c r="I43" s="2"/>
      <c r="J43" s="2"/>
      <c r="K43" s="2"/>
      <c r="L43" s="2"/>
      <c r="M43" s="2"/>
    </row>
    <row r="44" spans="1:13" ht="16.5" customHeight="1" x14ac:dyDescent="0.25">
      <c r="A44" s="4"/>
      <c r="B44" s="4"/>
      <c r="C44" s="4"/>
      <c r="D44" s="4"/>
      <c r="E44" s="21"/>
      <c r="F44" s="21"/>
      <c r="G44" s="2"/>
      <c r="H44" s="2"/>
      <c r="I44" s="2"/>
      <c r="J44" s="2"/>
      <c r="K44" s="2"/>
      <c r="L44" s="2"/>
      <c r="M44" s="2"/>
    </row>
    <row r="45" spans="1:13" ht="7.5" customHeight="1" x14ac:dyDescent="0.25">
      <c r="A45" s="4"/>
      <c r="B45" s="4"/>
      <c r="C45" s="4"/>
      <c r="D45" s="4"/>
      <c r="E45" s="21"/>
      <c r="F45" s="21"/>
      <c r="G45" s="2"/>
      <c r="H45" s="2"/>
      <c r="I45" s="2"/>
      <c r="J45" s="2"/>
      <c r="K45" s="2"/>
      <c r="L45" s="2"/>
      <c r="M45" s="2"/>
    </row>
    <row r="46" spans="1:13" ht="16.5" customHeight="1" x14ac:dyDescent="0.25">
      <c r="A46" s="105" t="s">
        <v>39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ht="6" customHeight="1" x14ac:dyDescent="0.25">
      <c r="A47" s="21"/>
      <c r="B47" s="21"/>
      <c r="C47" s="21"/>
      <c r="D47" s="21"/>
      <c r="E47" s="21"/>
      <c r="F47" s="21"/>
      <c r="G47" s="22"/>
      <c r="H47" s="22"/>
      <c r="I47" s="22"/>
      <c r="J47" s="22"/>
      <c r="K47" s="22"/>
      <c r="L47" s="22"/>
      <c r="M47" s="22"/>
    </row>
    <row r="48" spans="1:13" ht="21.9" customHeight="1" x14ac:dyDescent="0.25">
      <c r="A48" s="102" t="s">
        <v>40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 ht="16.5" customHeight="1" x14ac:dyDescent="0.25">
      <c r="A49" s="4" t="str">
        <f t="shared" ref="A49:A52" si="0">A1</f>
        <v>Esso (Thailand) Public Company Limited</v>
      </c>
      <c r="B49" s="4"/>
      <c r="C49" s="4"/>
      <c r="D49" s="4"/>
      <c r="E49" s="21"/>
      <c r="F49" s="21"/>
      <c r="G49" s="2"/>
      <c r="H49" s="2"/>
      <c r="I49" s="2"/>
      <c r="J49" s="2"/>
      <c r="K49" s="2"/>
      <c r="L49" s="2"/>
      <c r="M49" s="2"/>
    </row>
    <row r="50" spans="1:13" ht="16.5" customHeight="1" x14ac:dyDescent="0.25">
      <c r="A50" s="4" t="str">
        <f t="shared" si="0"/>
        <v>Statement of Financial Position</v>
      </c>
      <c r="B50" s="4"/>
      <c r="C50" s="4"/>
      <c r="D50" s="4"/>
      <c r="E50" s="21"/>
      <c r="F50" s="21"/>
      <c r="G50" s="2"/>
      <c r="H50" s="2"/>
      <c r="I50" s="2"/>
      <c r="J50" s="2"/>
      <c r="K50" s="2"/>
      <c r="L50" s="2"/>
      <c r="M50" s="2"/>
    </row>
    <row r="51" spans="1:13" ht="16.5" customHeight="1" x14ac:dyDescent="0.25">
      <c r="A51" s="4" t="str">
        <f t="shared" si="0"/>
        <v>As at 30 September 2021</v>
      </c>
      <c r="B51" s="4"/>
      <c r="C51" s="4"/>
      <c r="D51" s="4"/>
      <c r="E51" s="21"/>
      <c r="F51" s="21"/>
      <c r="G51" s="2"/>
      <c r="H51" s="2"/>
      <c r="I51" s="2"/>
      <c r="J51" s="2"/>
      <c r="K51" s="2"/>
      <c r="L51" s="2"/>
      <c r="M51" s="2"/>
    </row>
    <row r="52" spans="1:13" ht="16.5" customHeight="1" x14ac:dyDescent="0.25">
      <c r="A52" s="5" t="str">
        <f t="shared" si="0"/>
        <v>(All amounts in Baht thousand unless otherwise stated)</v>
      </c>
      <c r="B52" s="5"/>
      <c r="C52" s="5"/>
      <c r="D52" s="5"/>
      <c r="E52" s="6"/>
      <c r="F52" s="6"/>
      <c r="G52" s="7"/>
      <c r="H52" s="7"/>
      <c r="I52" s="7"/>
      <c r="J52" s="7"/>
      <c r="K52" s="7"/>
      <c r="L52" s="7"/>
      <c r="M52" s="7"/>
    </row>
    <row r="53" spans="1:13" ht="16.5" customHeight="1" x14ac:dyDescent="0.25">
      <c r="A53" s="4"/>
      <c r="B53" s="4"/>
      <c r="C53" s="4"/>
      <c r="D53" s="4"/>
      <c r="E53" s="21"/>
      <c r="F53" s="21"/>
      <c r="G53" s="2"/>
      <c r="H53" s="2"/>
      <c r="I53" s="2"/>
      <c r="J53" s="2"/>
      <c r="K53" s="2"/>
      <c r="L53" s="2"/>
      <c r="M53" s="2"/>
    </row>
    <row r="54" spans="1:13" ht="16.5" customHeight="1" x14ac:dyDescent="0.25">
      <c r="A54" s="3"/>
      <c r="B54" s="3"/>
      <c r="C54" s="3"/>
      <c r="D54" s="3"/>
      <c r="E54" s="21"/>
      <c r="F54" s="21"/>
      <c r="G54" s="2"/>
      <c r="H54" s="2"/>
      <c r="I54" s="2"/>
      <c r="J54" s="2"/>
      <c r="K54" s="2"/>
      <c r="L54" s="2"/>
      <c r="M54" s="2"/>
    </row>
    <row r="55" spans="1:13" ht="16.5" customHeight="1" x14ac:dyDescent="0.25">
      <c r="A55" s="3"/>
      <c r="B55" s="3"/>
      <c r="C55" s="3"/>
      <c r="D55" s="3"/>
      <c r="E55" s="21"/>
      <c r="F55" s="21"/>
      <c r="G55" s="103" t="s">
        <v>4</v>
      </c>
      <c r="H55" s="104"/>
      <c r="I55" s="104"/>
      <c r="J55" s="8"/>
      <c r="K55" s="103" t="s">
        <v>5</v>
      </c>
      <c r="L55" s="104"/>
      <c r="M55" s="104"/>
    </row>
    <row r="56" spans="1:13" ht="16.5" customHeight="1" x14ac:dyDescent="0.25">
      <c r="A56" s="3"/>
      <c r="B56" s="3"/>
      <c r="C56" s="3"/>
      <c r="D56" s="3"/>
      <c r="E56" s="21"/>
      <c r="F56" s="21"/>
      <c r="G56" s="100" t="s">
        <v>6</v>
      </c>
      <c r="H56" s="101"/>
      <c r="I56" s="101"/>
      <c r="J56" s="8"/>
      <c r="K56" s="100" t="s">
        <v>6</v>
      </c>
      <c r="L56" s="101"/>
      <c r="M56" s="101"/>
    </row>
    <row r="57" spans="1:13" ht="16.5" customHeight="1" x14ac:dyDescent="0.25">
      <c r="A57" s="3"/>
      <c r="B57" s="3"/>
      <c r="C57" s="3"/>
      <c r="D57" s="3"/>
      <c r="E57" s="21"/>
      <c r="F57" s="21"/>
      <c r="G57" s="9" t="s">
        <v>7</v>
      </c>
      <c r="H57" s="10"/>
      <c r="I57" s="9" t="s">
        <v>8</v>
      </c>
      <c r="J57" s="8"/>
      <c r="K57" s="9" t="s">
        <v>7</v>
      </c>
      <c r="L57" s="10"/>
      <c r="M57" s="9" t="s">
        <v>8</v>
      </c>
    </row>
    <row r="58" spans="1:13" ht="16.5" customHeight="1" x14ac:dyDescent="0.25">
      <c r="A58" s="3"/>
      <c r="B58" s="3"/>
      <c r="C58" s="3"/>
      <c r="D58" s="3"/>
      <c r="E58" s="21"/>
      <c r="F58" s="21"/>
      <c r="G58" s="11" t="s">
        <v>9</v>
      </c>
      <c r="H58" s="10"/>
      <c r="I58" s="11" t="s">
        <v>10</v>
      </c>
      <c r="J58" s="8"/>
      <c r="K58" s="11" t="s">
        <v>9</v>
      </c>
      <c r="L58" s="10"/>
      <c r="M58" s="11" t="s">
        <v>10</v>
      </c>
    </row>
    <row r="59" spans="1:13" ht="16.5" customHeight="1" x14ac:dyDescent="0.25">
      <c r="A59" s="3"/>
      <c r="B59" s="3"/>
      <c r="C59" s="3"/>
      <c r="D59" s="3"/>
      <c r="E59" s="28" t="s">
        <v>11</v>
      </c>
      <c r="F59" s="27"/>
      <c r="G59" s="12" t="s">
        <v>12</v>
      </c>
      <c r="H59" s="9"/>
      <c r="I59" s="12" t="s">
        <v>13</v>
      </c>
      <c r="J59" s="9"/>
      <c r="K59" s="12" t="s">
        <v>12</v>
      </c>
      <c r="L59" s="9"/>
      <c r="M59" s="12" t="s">
        <v>13</v>
      </c>
    </row>
    <row r="60" spans="1:13" ht="16.5" customHeight="1" x14ac:dyDescent="0.25">
      <c r="A60" s="3"/>
      <c r="B60" s="3"/>
      <c r="C60" s="3"/>
      <c r="D60" s="3"/>
      <c r="E60" s="27"/>
      <c r="F60" s="27"/>
      <c r="G60" s="13"/>
      <c r="H60" s="9"/>
      <c r="I60" s="9"/>
      <c r="J60" s="9"/>
      <c r="K60" s="13"/>
      <c r="L60" s="9"/>
      <c r="M60" s="9"/>
    </row>
    <row r="61" spans="1:13" ht="16.5" customHeight="1" x14ac:dyDescent="0.25">
      <c r="A61" s="4" t="s">
        <v>41</v>
      </c>
      <c r="B61" s="4"/>
      <c r="C61" s="4"/>
      <c r="D61" s="4"/>
      <c r="E61" s="21"/>
      <c r="F61" s="21"/>
      <c r="G61" s="14"/>
      <c r="H61" s="2"/>
      <c r="I61" s="2"/>
      <c r="J61" s="2"/>
      <c r="K61" s="14"/>
      <c r="L61" s="2"/>
      <c r="M61" s="2"/>
    </row>
    <row r="62" spans="1:13" ht="16.5" customHeight="1" x14ac:dyDescent="0.25">
      <c r="A62" s="4"/>
      <c r="B62" s="4"/>
      <c r="C62" s="4"/>
      <c r="D62" s="4"/>
      <c r="E62" s="21"/>
      <c r="F62" s="21"/>
      <c r="G62" s="14"/>
      <c r="H62" s="2"/>
      <c r="I62" s="2"/>
      <c r="J62" s="2"/>
      <c r="K62" s="14"/>
      <c r="L62" s="2"/>
      <c r="M62" s="2"/>
    </row>
    <row r="63" spans="1:13" ht="16.5" customHeight="1" x14ac:dyDescent="0.25">
      <c r="A63" s="4" t="s">
        <v>42</v>
      </c>
      <c r="B63" s="4"/>
      <c r="C63" s="4"/>
      <c r="D63" s="4"/>
      <c r="E63" s="21"/>
      <c r="F63" s="21"/>
      <c r="G63" s="14"/>
      <c r="H63" s="2"/>
      <c r="I63" s="2"/>
      <c r="J63" s="2"/>
      <c r="K63" s="14"/>
      <c r="L63" s="2"/>
      <c r="M63" s="2"/>
    </row>
    <row r="64" spans="1:13" ht="16.5" customHeight="1" x14ac:dyDescent="0.25">
      <c r="A64" s="4"/>
      <c r="B64" s="4"/>
      <c r="C64" s="4"/>
      <c r="D64" s="4"/>
      <c r="E64" s="21"/>
      <c r="F64" s="21"/>
      <c r="G64" s="14"/>
      <c r="H64" s="2"/>
      <c r="I64" s="2"/>
      <c r="J64" s="2"/>
      <c r="K64" s="14"/>
      <c r="L64" s="2"/>
      <c r="M64" s="2"/>
    </row>
    <row r="65" spans="1:13" ht="16.5" customHeight="1" x14ac:dyDescent="0.25">
      <c r="A65" s="3" t="s">
        <v>43</v>
      </c>
      <c r="B65" s="3"/>
      <c r="C65" s="3"/>
      <c r="D65" s="3"/>
      <c r="E65" s="3"/>
      <c r="F65" s="3"/>
      <c r="G65" s="18"/>
      <c r="H65" s="17"/>
      <c r="I65" s="17"/>
      <c r="J65" s="17"/>
      <c r="K65" s="18"/>
      <c r="L65" s="17"/>
      <c r="M65" s="17"/>
    </row>
    <row r="66" spans="1:13" ht="16.5" customHeight="1" x14ac:dyDescent="0.25">
      <c r="A66" s="3"/>
      <c r="B66" s="3" t="s">
        <v>44</v>
      </c>
      <c r="C66" s="3"/>
      <c r="D66" s="3"/>
      <c r="E66" s="21">
        <v>9</v>
      </c>
      <c r="F66" s="21"/>
      <c r="G66" s="14">
        <v>5715084</v>
      </c>
      <c r="H66" s="2"/>
      <c r="I66" s="2">
        <v>6081506</v>
      </c>
      <c r="J66" s="2"/>
      <c r="K66" s="14">
        <v>5715084</v>
      </c>
      <c r="L66" s="2"/>
      <c r="M66" s="2">
        <v>6081506</v>
      </c>
    </row>
    <row r="67" spans="1:13" ht="16.5" customHeight="1" x14ac:dyDescent="0.25">
      <c r="A67" s="3" t="s">
        <v>45</v>
      </c>
      <c r="B67" s="3"/>
      <c r="C67" s="3"/>
      <c r="D67" s="3"/>
      <c r="E67" s="21"/>
      <c r="F67" s="21"/>
      <c r="G67" s="14">
        <f>4136337</f>
        <v>4136337</v>
      </c>
      <c r="H67" s="2"/>
      <c r="I67" s="2">
        <v>4451951</v>
      </c>
      <c r="J67" s="2"/>
      <c r="K67" s="14">
        <v>4136294</v>
      </c>
      <c r="L67" s="2"/>
      <c r="M67" s="2">
        <v>4451535</v>
      </c>
    </row>
    <row r="68" spans="1:13" ht="16.5" customHeight="1" x14ac:dyDescent="0.25">
      <c r="A68" s="3" t="s">
        <v>46</v>
      </c>
      <c r="B68" s="3"/>
      <c r="C68" s="3"/>
      <c r="D68" s="3"/>
      <c r="E68" s="21" t="s">
        <v>19</v>
      </c>
      <c r="F68" s="21"/>
      <c r="G68" s="14">
        <v>10867730</v>
      </c>
      <c r="H68" s="2"/>
      <c r="I68" s="2">
        <v>7894058</v>
      </c>
      <c r="J68" s="2"/>
      <c r="K68" s="14">
        <v>10867562</v>
      </c>
      <c r="L68" s="2"/>
      <c r="M68" s="2">
        <v>7893884</v>
      </c>
    </row>
    <row r="69" spans="1:13" ht="16.5" customHeight="1" x14ac:dyDescent="0.25">
      <c r="A69" s="3" t="s">
        <v>47</v>
      </c>
      <c r="B69" s="3"/>
      <c r="C69" s="3"/>
      <c r="D69" s="3"/>
      <c r="E69" s="3"/>
      <c r="F69" s="3"/>
      <c r="G69" s="18"/>
      <c r="H69" s="17"/>
      <c r="I69" s="17"/>
      <c r="J69" s="17"/>
      <c r="K69" s="14"/>
      <c r="L69" s="17"/>
      <c r="M69" s="17"/>
    </row>
    <row r="70" spans="1:13" ht="16.5" customHeight="1" x14ac:dyDescent="0.25">
      <c r="A70" s="3"/>
      <c r="B70" s="3" t="s">
        <v>44</v>
      </c>
      <c r="C70" s="3"/>
      <c r="D70" s="3"/>
      <c r="E70" s="21">
        <v>9</v>
      </c>
      <c r="F70" s="21"/>
      <c r="G70" s="14">
        <v>1950400</v>
      </c>
      <c r="H70" s="2"/>
      <c r="I70" s="2">
        <v>1933333</v>
      </c>
      <c r="J70" s="2"/>
      <c r="K70" s="14">
        <v>1950400</v>
      </c>
      <c r="L70" s="2"/>
      <c r="M70" s="2">
        <v>1933333</v>
      </c>
    </row>
    <row r="71" spans="1:13" ht="16.5" customHeight="1" x14ac:dyDescent="0.25">
      <c r="A71" s="3" t="s">
        <v>48</v>
      </c>
      <c r="B71" s="3"/>
      <c r="C71" s="3"/>
      <c r="D71" s="3"/>
      <c r="E71" s="3"/>
      <c r="F71" s="3"/>
      <c r="G71" s="18"/>
      <c r="H71" s="17"/>
      <c r="I71" s="17"/>
      <c r="J71" s="17"/>
      <c r="K71" s="18"/>
      <c r="L71" s="17"/>
      <c r="M71" s="17"/>
    </row>
    <row r="72" spans="1:13" ht="16.5" customHeight="1" x14ac:dyDescent="0.25">
      <c r="A72" s="3"/>
      <c r="B72" s="3" t="s">
        <v>49</v>
      </c>
      <c r="C72" s="3"/>
      <c r="D72" s="3"/>
      <c r="E72" s="21" t="s">
        <v>50</v>
      </c>
      <c r="F72" s="21"/>
      <c r="G72" s="14">
        <v>4008333</v>
      </c>
      <c r="H72" s="2"/>
      <c r="I72" s="2">
        <v>3233333</v>
      </c>
      <c r="J72" s="2"/>
      <c r="K72" s="14">
        <v>4008333</v>
      </c>
      <c r="L72" s="2"/>
      <c r="M72" s="2">
        <v>3233333</v>
      </c>
    </row>
    <row r="73" spans="1:13" ht="16.5" customHeight="1" x14ac:dyDescent="0.25">
      <c r="A73" s="3" t="s">
        <v>51</v>
      </c>
      <c r="B73" s="3"/>
      <c r="C73" s="3"/>
      <c r="D73" s="3"/>
      <c r="E73" s="21" t="s">
        <v>50</v>
      </c>
      <c r="F73" s="21"/>
      <c r="G73" s="14">
        <v>11645102</v>
      </c>
      <c r="H73" s="2"/>
      <c r="I73" s="2">
        <v>10621104</v>
      </c>
      <c r="J73" s="2"/>
      <c r="K73" s="14">
        <v>11645949</v>
      </c>
      <c r="L73" s="2"/>
      <c r="M73" s="2">
        <v>10621980</v>
      </c>
    </row>
    <row r="74" spans="1:13" ht="16.5" customHeight="1" x14ac:dyDescent="0.25">
      <c r="A74" s="3" t="s">
        <v>52</v>
      </c>
      <c r="B74" s="3"/>
      <c r="C74" s="3"/>
      <c r="D74" s="3"/>
      <c r="E74" s="21"/>
      <c r="F74" s="21"/>
      <c r="G74" s="14">
        <v>114</v>
      </c>
      <c r="H74" s="2"/>
      <c r="I74" s="2">
        <v>617</v>
      </c>
      <c r="J74" s="2"/>
      <c r="K74" s="14">
        <v>0</v>
      </c>
      <c r="L74" s="17"/>
      <c r="M74" s="2">
        <v>0</v>
      </c>
    </row>
    <row r="75" spans="1:13" ht="16.5" customHeight="1" x14ac:dyDescent="0.25">
      <c r="A75" s="3" t="s">
        <v>53</v>
      </c>
      <c r="B75" s="3"/>
      <c r="C75" s="3"/>
      <c r="D75" s="3"/>
      <c r="E75" s="21"/>
      <c r="F75" s="21"/>
      <c r="G75" s="14">
        <v>416150</v>
      </c>
      <c r="H75" s="2"/>
      <c r="I75" s="2">
        <v>357665</v>
      </c>
      <c r="J75" s="2"/>
      <c r="K75" s="14">
        <v>442086</v>
      </c>
      <c r="L75" s="2"/>
      <c r="M75" s="2">
        <v>383717</v>
      </c>
    </row>
    <row r="76" spans="1:13" ht="16.5" customHeight="1" x14ac:dyDescent="0.25">
      <c r="A76" s="3" t="s">
        <v>54</v>
      </c>
      <c r="B76" s="3"/>
      <c r="C76" s="3"/>
      <c r="D76" s="3"/>
      <c r="E76" s="21"/>
      <c r="F76" s="21"/>
      <c r="G76" s="16">
        <v>814100</v>
      </c>
      <c r="H76" s="2"/>
      <c r="I76" s="7">
        <v>872389</v>
      </c>
      <c r="J76" s="2"/>
      <c r="K76" s="16">
        <v>814100</v>
      </c>
      <c r="L76" s="2"/>
      <c r="M76" s="7">
        <v>872389</v>
      </c>
    </row>
    <row r="77" spans="1:13" ht="16.5" customHeight="1" x14ac:dyDescent="0.25">
      <c r="A77" s="3"/>
      <c r="B77" s="3"/>
      <c r="C77" s="3"/>
      <c r="D77" s="3"/>
      <c r="E77" s="27"/>
      <c r="F77" s="27"/>
      <c r="G77" s="14"/>
      <c r="H77" s="2"/>
      <c r="I77" s="2"/>
      <c r="J77" s="2"/>
      <c r="K77" s="14"/>
      <c r="L77" s="2"/>
      <c r="M77" s="2"/>
    </row>
    <row r="78" spans="1:13" ht="16.5" customHeight="1" x14ac:dyDescent="0.25">
      <c r="A78" s="4" t="s">
        <v>55</v>
      </c>
      <c r="B78" s="4"/>
      <c r="C78" s="4"/>
      <c r="D78" s="4"/>
      <c r="E78" s="21"/>
      <c r="F78" s="21"/>
      <c r="G78" s="16">
        <f>SUM(G66:G76)</f>
        <v>39553350</v>
      </c>
      <c r="H78" s="2"/>
      <c r="I78" s="7">
        <f>SUM(I66:I76)</f>
        <v>35445956</v>
      </c>
      <c r="J78" s="2"/>
      <c r="K78" s="16">
        <f>SUM(K66:K76)</f>
        <v>39579808</v>
      </c>
      <c r="L78" s="2"/>
      <c r="M78" s="7">
        <f>SUM(M66:M76)</f>
        <v>35471677</v>
      </c>
    </row>
    <row r="79" spans="1:13" ht="16.5" customHeight="1" x14ac:dyDescent="0.25">
      <c r="A79" s="3"/>
      <c r="B79" s="3"/>
      <c r="C79" s="3"/>
      <c r="D79" s="3"/>
      <c r="E79" s="27"/>
      <c r="F79" s="27"/>
      <c r="G79" s="14"/>
      <c r="H79" s="2"/>
      <c r="I79" s="2"/>
      <c r="J79" s="2"/>
      <c r="K79" s="14"/>
      <c r="L79" s="2"/>
      <c r="M79" s="2"/>
    </row>
    <row r="80" spans="1:13" ht="16.5" customHeight="1" x14ac:dyDescent="0.25">
      <c r="A80" s="4" t="s">
        <v>56</v>
      </c>
      <c r="B80" s="4"/>
      <c r="C80" s="4"/>
      <c r="D80" s="4"/>
      <c r="E80" s="21"/>
      <c r="F80" s="21"/>
      <c r="G80" s="14"/>
      <c r="H80" s="2"/>
      <c r="I80" s="2"/>
      <c r="J80" s="2"/>
      <c r="K80" s="14"/>
      <c r="L80" s="2"/>
      <c r="M80" s="2"/>
    </row>
    <row r="81" spans="1:13" ht="16.5" customHeight="1" x14ac:dyDescent="0.25">
      <c r="A81" s="3"/>
      <c r="B81" s="3"/>
      <c r="C81" s="3"/>
      <c r="D81" s="3"/>
      <c r="E81" s="27"/>
      <c r="F81" s="27"/>
      <c r="G81" s="14"/>
      <c r="H81" s="2"/>
      <c r="I81" s="2"/>
      <c r="J81" s="2"/>
      <c r="K81" s="14"/>
      <c r="L81" s="2"/>
      <c r="M81" s="2"/>
    </row>
    <row r="82" spans="1:13" ht="16.5" customHeight="1" x14ac:dyDescent="0.25">
      <c r="A82" s="3" t="s">
        <v>57</v>
      </c>
      <c r="B82" s="3"/>
      <c r="C82" s="3"/>
      <c r="D82" s="3"/>
      <c r="E82" s="3"/>
      <c r="F82" s="3"/>
      <c r="G82" s="18"/>
      <c r="H82" s="17"/>
      <c r="I82" s="17"/>
      <c r="J82" s="17"/>
      <c r="K82" s="18"/>
      <c r="L82" s="17"/>
      <c r="M82" s="17"/>
    </row>
    <row r="83" spans="1:13" ht="16.5" customHeight="1" x14ac:dyDescent="0.25">
      <c r="A83" s="3"/>
      <c r="B83" s="3" t="s">
        <v>58</v>
      </c>
      <c r="C83" s="3"/>
      <c r="D83" s="3"/>
      <c r="E83" s="21">
        <v>9</v>
      </c>
      <c r="F83" s="21"/>
      <c r="G83" s="14">
        <v>1624500</v>
      </c>
      <c r="H83" s="2"/>
      <c r="I83" s="2">
        <v>1716667</v>
      </c>
      <c r="J83" s="2"/>
      <c r="K83" s="14">
        <v>1624500</v>
      </c>
      <c r="L83" s="2"/>
      <c r="M83" s="2">
        <v>1716667</v>
      </c>
    </row>
    <row r="84" spans="1:13" ht="16.5" customHeight="1" x14ac:dyDescent="0.25">
      <c r="A84" s="3" t="s">
        <v>59</v>
      </c>
      <c r="B84" s="3"/>
      <c r="C84" s="3"/>
      <c r="D84" s="3"/>
      <c r="E84" s="21" t="s">
        <v>50</v>
      </c>
      <c r="F84" s="21"/>
      <c r="G84" s="14">
        <v>3708333</v>
      </c>
      <c r="H84" s="2"/>
      <c r="I84" s="2">
        <v>4616667</v>
      </c>
      <c r="J84" s="2"/>
      <c r="K84" s="14">
        <v>3709716</v>
      </c>
      <c r="L84" s="2"/>
      <c r="M84" s="2">
        <v>4617968</v>
      </c>
    </row>
    <row r="85" spans="1:13" ht="16.5" customHeight="1" x14ac:dyDescent="0.25">
      <c r="A85" s="3" t="s">
        <v>60</v>
      </c>
      <c r="B85" s="3"/>
      <c r="C85" s="3"/>
      <c r="D85" s="3"/>
      <c r="E85" s="21"/>
      <c r="F85" s="21"/>
      <c r="G85" s="14">
        <v>2320880</v>
      </c>
      <c r="H85" s="2"/>
      <c r="I85" s="2">
        <v>2439856</v>
      </c>
      <c r="J85" s="2"/>
      <c r="K85" s="14">
        <v>2325345</v>
      </c>
      <c r="L85" s="2"/>
      <c r="M85" s="2">
        <v>2469911</v>
      </c>
    </row>
    <row r="86" spans="1:13" ht="16.5" customHeight="1" x14ac:dyDescent="0.25">
      <c r="A86" s="3" t="s">
        <v>61</v>
      </c>
      <c r="B86" s="3"/>
      <c r="C86" s="3"/>
      <c r="D86" s="3"/>
      <c r="E86" s="21"/>
      <c r="F86" s="21"/>
      <c r="G86" s="18">
        <v>2896684</v>
      </c>
      <c r="H86" s="2"/>
      <c r="I86" s="17">
        <v>2799408</v>
      </c>
      <c r="J86" s="2"/>
      <c r="K86" s="18">
        <v>2896684</v>
      </c>
      <c r="L86" s="2"/>
      <c r="M86" s="17">
        <v>2799408</v>
      </c>
    </row>
    <row r="87" spans="1:13" ht="16.5" customHeight="1" x14ac:dyDescent="0.25">
      <c r="A87" s="3" t="s">
        <v>62</v>
      </c>
      <c r="B87" s="3"/>
      <c r="C87" s="3"/>
      <c r="D87" s="3"/>
      <c r="E87" s="21"/>
      <c r="F87" s="21"/>
      <c r="G87" s="16">
        <v>5</v>
      </c>
      <c r="H87" s="2"/>
      <c r="I87" s="7">
        <v>5</v>
      </c>
      <c r="J87" s="2"/>
      <c r="K87" s="16">
        <v>5</v>
      </c>
      <c r="L87" s="2"/>
      <c r="M87" s="7">
        <v>5</v>
      </c>
    </row>
    <row r="88" spans="1:13" ht="16.5" customHeight="1" x14ac:dyDescent="0.25">
      <c r="A88" s="3"/>
      <c r="B88" s="3"/>
      <c r="C88" s="3"/>
      <c r="D88" s="3"/>
      <c r="E88" s="27"/>
      <c r="F88" s="27"/>
      <c r="G88" s="14"/>
      <c r="H88" s="2"/>
      <c r="I88" s="2"/>
      <c r="J88" s="2"/>
      <c r="K88" s="14"/>
      <c r="L88" s="2"/>
      <c r="M88" s="2"/>
    </row>
    <row r="89" spans="1:13" ht="16.5" customHeight="1" x14ac:dyDescent="0.25">
      <c r="A89" s="4" t="s">
        <v>63</v>
      </c>
      <c r="B89" s="4"/>
      <c r="C89" s="4"/>
      <c r="D89" s="4"/>
      <c r="E89" s="21"/>
      <c r="F89" s="21"/>
      <c r="G89" s="16">
        <f>SUM(G83:G87)</f>
        <v>10550402</v>
      </c>
      <c r="H89" s="2"/>
      <c r="I89" s="7">
        <f>SUM(I83:I87)</f>
        <v>11572603</v>
      </c>
      <c r="J89" s="2"/>
      <c r="K89" s="16">
        <f>SUM(K83:K87)</f>
        <v>10556250</v>
      </c>
      <c r="L89" s="2"/>
      <c r="M89" s="7">
        <f>SUM(M83:M87)</f>
        <v>11603959</v>
      </c>
    </row>
    <row r="90" spans="1:13" ht="16.5" customHeight="1" x14ac:dyDescent="0.25">
      <c r="A90" s="3"/>
      <c r="B90" s="3"/>
      <c r="C90" s="3"/>
      <c r="D90" s="3"/>
      <c r="E90" s="27"/>
      <c r="F90" s="27"/>
      <c r="G90" s="14"/>
      <c r="H90" s="2"/>
      <c r="I90" s="2"/>
      <c r="J90" s="2"/>
      <c r="K90" s="14"/>
      <c r="L90" s="2"/>
      <c r="M90" s="2"/>
    </row>
    <row r="91" spans="1:13" ht="16.5" customHeight="1" x14ac:dyDescent="0.25">
      <c r="A91" s="4" t="s">
        <v>64</v>
      </c>
      <c r="B91" s="4"/>
      <c r="C91" s="4"/>
      <c r="D91" s="4"/>
      <c r="E91" s="21"/>
      <c r="F91" s="21"/>
      <c r="G91" s="16">
        <f>G78+G89</f>
        <v>50103752</v>
      </c>
      <c r="H91" s="2"/>
      <c r="I91" s="7">
        <f>I78+I89</f>
        <v>47018559</v>
      </c>
      <c r="J91" s="2"/>
      <c r="K91" s="16">
        <f>K78+K89</f>
        <v>50136058</v>
      </c>
      <c r="L91" s="2"/>
      <c r="M91" s="7">
        <f>M78+M89</f>
        <v>47075636</v>
      </c>
    </row>
    <row r="92" spans="1:13" ht="16.5" customHeight="1" x14ac:dyDescent="0.25">
      <c r="A92" s="3"/>
      <c r="B92" s="3"/>
      <c r="C92" s="3"/>
      <c r="D92" s="3"/>
      <c r="E92" s="21"/>
      <c r="F92" s="21"/>
      <c r="G92" s="2"/>
      <c r="H92" s="2"/>
      <c r="I92" s="2"/>
      <c r="J92" s="2"/>
      <c r="K92" s="2"/>
      <c r="L92" s="2"/>
      <c r="M92" s="2"/>
    </row>
    <row r="93" spans="1:13" ht="16.5" customHeight="1" x14ac:dyDescent="0.25">
      <c r="A93" s="3"/>
      <c r="B93" s="3"/>
      <c r="C93" s="3"/>
      <c r="D93" s="3"/>
      <c r="E93" s="21"/>
      <c r="F93" s="21"/>
      <c r="G93" s="2"/>
      <c r="H93" s="2"/>
      <c r="I93" s="2"/>
      <c r="J93" s="2"/>
      <c r="K93" s="2"/>
      <c r="L93" s="2"/>
      <c r="M93" s="2"/>
    </row>
    <row r="94" spans="1:13" ht="12" customHeight="1" x14ac:dyDescent="0.25">
      <c r="A94" s="3"/>
      <c r="B94" s="3"/>
      <c r="C94" s="3"/>
      <c r="D94" s="3"/>
      <c r="E94" s="21"/>
      <c r="F94" s="21"/>
      <c r="G94" s="2"/>
      <c r="H94" s="2"/>
      <c r="I94" s="2"/>
      <c r="J94" s="2"/>
      <c r="K94" s="2"/>
      <c r="L94" s="2"/>
      <c r="M94" s="2"/>
    </row>
    <row r="95" spans="1:13" ht="21.9" customHeight="1" x14ac:dyDescent="0.25">
      <c r="A95" s="102" t="str">
        <f>+A48</f>
        <v>The accompanying notes form part of this interim financial information.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</row>
    <row r="96" spans="1:13" ht="16.5" customHeight="1" x14ac:dyDescent="0.25">
      <c r="A96" s="4" t="str">
        <f t="shared" ref="A96:A99" si="1">+A1</f>
        <v>Esso (Thailand) Public Company Limited</v>
      </c>
      <c r="B96" s="4"/>
      <c r="C96" s="4"/>
      <c r="D96" s="4"/>
      <c r="E96" s="21"/>
      <c r="F96" s="21"/>
      <c r="G96" s="2"/>
      <c r="H96" s="2"/>
      <c r="I96" s="2"/>
      <c r="J96" s="2"/>
      <c r="K96" s="2"/>
      <c r="L96" s="2"/>
      <c r="M96" s="2"/>
    </row>
    <row r="97" spans="1:13" ht="16.5" customHeight="1" x14ac:dyDescent="0.25">
      <c r="A97" s="4" t="str">
        <f t="shared" si="1"/>
        <v>Statement of Financial Position</v>
      </c>
      <c r="B97" s="4"/>
      <c r="C97" s="4"/>
      <c r="D97" s="4"/>
      <c r="E97" s="21"/>
      <c r="F97" s="21"/>
      <c r="G97" s="2"/>
      <c r="H97" s="2"/>
      <c r="I97" s="2"/>
      <c r="J97" s="2"/>
      <c r="K97" s="2"/>
      <c r="L97" s="2"/>
      <c r="M97" s="2"/>
    </row>
    <row r="98" spans="1:13" ht="16.5" customHeight="1" x14ac:dyDescent="0.25">
      <c r="A98" s="4" t="str">
        <f t="shared" si="1"/>
        <v>As at 30 September 2021</v>
      </c>
      <c r="B98" s="4"/>
      <c r="C98" s="4"/>
      <c r="D98" s="4"/>
      <c r="E98" s="21"/>
      <c r="F98" s="21"/>
      <c r="G98" s="2"/>
      <c r="H98" s="2"/>
      <c r="I98" s="2"/>
      <c r="J98" s="2"/>
      <c r="K98" s="2"/>
      <c r="L98" s="2"/>
      <c r="M98" s="2"/>
    </row>
    <row r="99" spans="1:13" ht="16.5" customHeight="1" x14ac:dyDescent="0.25">
      <c r="A99" s="5" t="str">
        <f t="shared" si="1"/>
        <v>(All amounts in Baht thousand unless otherwise stated)</v>
      </c>
      <c r="B99" s="5"/>
      <c r="C99" s="5"/>
      <c r="D99" s="5"/>
      <c r="E99" s="6"/>
      <c r="F99" s="6"/>
      <c r="G99" s="7"/>
      <c r="H99" s="7"/>
      <c r="I99" s="7"/>
      <c r="J99" s="7"/>
      <c r="K99" s="7"/>
      <c r="L99" s="7"/>
      <c r="M99" s="7"/>
    </row>
    <row r="100" spans="1:13" ht="16.5" customHeight="1" x14ac:dyDescent="0.25">
      <c r="A100" s="4"/>
      <c r="B100" s="4"/>
      <c r="C100" s="4"/>
      <c r="D100" s="4"/>
      <c r="E100" s="21"/>
      <c r="F100" s="21"/>
      <c r="G100" s="2"/>
      <c r="H100" s="2"/>
      <c r="I100" s="2"/>
      <c r="J100" s="2"/>
      <c r="K100" s="2"/>
      <c r="L100" s="2"/>
      <c r="M100" s="2"/>
    </row>
    <row r="101" spans="1:13" ht="16.5" customHeight="1" x14ac:dyDescent="0.25">
      <c r="A101" s="3"/>
      <c r="B101" s="3"/>
      <c r="C101" s="3"/>
      <c r="D101" s="3"/>
      <c r="E101" s="21"/>
      <c r="F101" s="21"/>
      <c r="G101" s="2"/>
      <c r="H101" s="2"/>
      <c r="I101" s="2"/>
      <c r="J101" s="2"/>
      <c r="K101" s="2"/>
      <c r="L101" s="2"/>
      <c r="M101" s="2"/>
    </row>
    <row r="102" spans="1:13" ht="16.5" customHeight="1" x14ac:dyDescent="0.25">
      <c r="A102" s="3"/>
      <c r="B102" s="3"/>
      <c r="C102" s="3"/>
      <c r="D102" s="3"/>
      <c r="E102" s="21"/>
      <c r="F102" s="21"/>
      <c r="G102" s="103" t="s">
        <v>4</v>
      </c>
      <c r="H102" s="104"/>
      <c r="I102" s="104"/>
      <c r="J102" s="8"/>
      <c r="K102" s="103" t="s">
        <v>5</v>
      </c>
      <c r="L102" s="104"/>
      <c r="M102" s="104"/>
    </row>
    <row r="103" spans="1:13" ht="16.5" customHeight="1" x14ac:dyDescent="0.25">
      <c r="A103" s="3"/>
      <c r="B103" s="3"/>
      <c r="C103" s="3"/>
      <c r="D103" s="3"/>
      <c r="E103" s="21"/>
      <c r="F103" s="21"/>
      <c r="G103" s="100" t="s">
        <v>6</v>
      </c>
      <c r="H103" s="101"/>
      <c r="I103" s="101"/>
      <c r="J103" s="8"/>
      <c r="K103" s="100" t="s">
        <v>6</v>
      </c>
      <c r="L103" s="101"/>
      <c r="M103" s="101"/>
    </row>
    <row r="104" spans="1:13" ht="16.5" customHeight="1" x14ac:dyDescent="0.25">
      <c r="A104" s="3"/>
      <c r="B104" s="3"/>
      <c r="C104" s="3"/>
      <c r="D104" s="3"/>
      <c r="E104" s="21"/>
      <c r="F104" s="21"/>
      <c r="G104" s="9" t="s">
        <v>7</v>
      </c>
      <c r="H104" s="10"/>
      <c r="I104" s="9" t="s">
        <v>8</v>
      </c>
      <c r="J104" s="8"/>
      <c r="K104" s="9" t="s">
        <v>7</v>
      </c>
      <c r="L104" s="10"/>
      <c r="M104" s="9" t="s">
        <v>8</v>
      </c>
    </row>
    <row r="105" spans="1:13" ht="16.5" customHeight="1" x14ac:dyDescent="0.25">
      <c r="A105" s="3"/>
      <c r="B105" s="3"/>
      <c r="C105" s="3"/>
      <c r="D105" s="3"/>
      <c r="E105" s="21"/>
      <c r="F105" s="21"/>
      <c r="G105" s="11" t="s">
        <v>9</v>
      </c>
      <c r="H105" s="10"/>
      <c r="I105" s="11" t="s">
        <v>10</v>
      </c>
      <c r="J105" s="8"/>
      <c r="K105" s="11" t="s">
        <v>9</v>
      </c>
      <c r="L105" s="10"/>
      <c r="M105" s="11" t="s">
        <v>10</v>
      </c>
    </row>
    <row r="106" spans="1:13" ht="16.5" customHeight="1" x14ac:dyDescent="0.25">
      <c r="A106" s="3"/>
      <c r="B106" s="3"/>
      <c r="C106" s="3"/>
      <c r="D106" s="3"/>
      <c r="E106" s="27"/>
      <c r="F106" s="27"/>
      <c r="G106" s="12" t="s">
        <v>12</v>
      </c>
      <c r="H106" s="9"/>
      <c r="I106" s="12" t="s">
        <v>13</v>
      </c>
      <c r="J106" s="9"/>
      <c r="K106" s="12" t="s">
        <v>12</v>
      </c>
      <c r="L106" s="9"/>
      <c r="M106" s="12" t="s">
        <v>13</v>
      </c>
    </row>
    <row r="107" spans="1:13" ht="16.5" customHeight="1" x14ac:dyDescent="0.25">
      <c r="A107" s="3"/>
      <c r="B107" s="3"/>
      <c r="C107" s="3"/>
      <c r="D107" s="3"/>
      <c r="E107" s="27"/>
      <c r="F107" s="27"/>
      <c r="G107" s="23"/>
      <c r="H107" s="9"/>
      <c r="I107" s="9"/>
      <c r="J107" s="9"/>
      <c r="K107" s="23"/>
      <c r="L107" s="9"/>
      <c r="M107" s="9"/>
    </row>
    <row r="108" spans="1:13" ht="16.5" customHeight="1" x14ac:dyDescent="0.25">
      <c r="A108" s="4" t="s">
        <v>65</v>
      </c>
      <c r="B108" s="4"/>
      <c r="C108" s="4"/>
      <c r="D108" s="4"/>
      <c r="E108" s="21"/>
      <c r="F108" s="21"/>
      <c r="G108" s="14"/>
      <c r="H108" s="2"/>
      <c r="I108" s="2"/>
      <c r="J108" s="2"/>
      <c r="K108" s="14"/>
      <c r="L108" s="2"/>
      <c r="M108" s="2"/>
    </row>
    <row r="109" spans="1:13" ht="16.5" customHeight="1" x14ac:dyDescent="0.25">
      <c r="A109" s="4"/>
      <c r="B109" s="4"/>
      <c r="C109" s="4"/>
      <c r="D109" s="4"/>
      <c r="E109" s="21"/>
      <c r="F109" s="21"/>
      <c r="G109" s="14"/>
      <c r="H109" s="2"/>
      <c r="I109" s="2"/>
      <c r="J109" s="2"/>
      <c r="K109" s="14"/>
      <c r="L109" s="2"/>
      <c r="M109" s="2"/>
    </row>
    <row r="110" spans="1:13" ht="16.5" customHeight="1" x14ac:dyDescent="0.25">
      <c r="A110" s="4" t="s">
        <v>66</v>
      </c>
      <c r="B110" s="4"/>
      <c r="C110" s="4"/>
      <c r="D110" s="4"/>
      <c r="E110" s="21"/>
      <c r="F110" s="21"/>
      <c r="G110" s="14"/>
      <c r="H110" s="2"/>
      <c r="I110" s="2"/>
      <c r="J110" s="2"/>
      <c r="K110" s="14"/>
      <c r="L110" s="2"/>
      <c r="M110" s="2"/>
    </row>
    <row r="111" spans="1:13" ht="16.5" customHeight="1" x14ac:dyDescent="0.25">
      <c r="A111" s="3"/>
      <c r="B111" s="3"/>
      <c r="C111" s="3"/>
      <c r="D111" s="3"/>
      <c r="E111" s="27"/>
      <c r="F111" s="27"/>
      <c r="G111" s="14"/>
      <c r="H111" s="2"/>
      <c r="I111" s="2"/>
      <c r="J111" s="2"/>
      <c r="K111" s="14"/>
      <c r="L111" s="2"/>
      <c r="M111" s="2"/>
    </row>
    <row r="112" spans="1:13" ht="16.5" customHeight="1" x14ac:dyDescent="0.25">
      <c r="A112" s="3" t="s">
        <v>67</v>
      </c>
      <c r="B112" s="3"/>
      <c r="C112" s="3"/>
      <c r="D112" s="3"/>
      <c r="E112" s="21"/>
      <c r="F112" s="21"/>
      <c r="G112" s="14"/>
      <c r="H112" s="2"/>
      <c r="I112" s="2"/>
      <c r="J112" s="2"/>
      <c r="K112" s="14"/>
      <c r="L112" s="2"/>
      <c r="M112" s="2"/>
    </row>
    <row r="113" spans="1:13" ht="16.5" customHeight="1" x14ac:dyDescent="0.25">
      <c r="A113" s="3"/>
      <c r="B113" s="3" t="s">
        <v>68</v>
      </c>
      <c r="C113" s="3"/>
      <c r="D113" s="3"/>
      <c r="E113" s="21"/>
      <c r="F113" s="21"/>
      <c r="G113" s="18"/>
      <c r="H113" s="17"/>
      <c r="I113" s="17"/>
      <c r="J113" s="17"/>
      <c r="K113" s="18"/>
      <c r="L113" s="17"/>
      <c r="M113" s="17"/>
    </row>
    <row r="114" spans="1:13" ht="16.5" customHeight="1" x14ac:dyDescent="0.25">
      <c r="A114" s="3"/>
      <c r="B114" s="3"/>
      <c r="C114" s="24" t="s">
        <v>69</v>
      </c>
      <c r="D114" s="3"/>
      <c r="E114" s="27"/>
      <c r="F114" s="27"/>
      <c r="G114" s="14"/>
      <c r="H114" s="2"/>
      <c r="I114" s="2"/>
      <c r="J114" s="2"/>
      <c r="K114" s="14"/>
      <c r="L114" s="2"/>
      <c r="M114" s="2"/>
    </row>
    <row r="115" spans="1:13" ht="16.5" customHeight="1" x14ac:dyDescent="0.25">
      <c r="A115" s="3"/>
      <c r="B115" s="3"/>
      <c r="C115" s="3"/>
      <c r="D115" s="3" t="s">
        <v>70</v>
      </c>
      <c r="E115" s="27"/>
      <c r="F115" s="27"/>
      <c r="G115" s="14"/>
      <c r="H115" s="2"/>
      <c r="I115" s="2"/>
      <c r="J115" s="2"/>
      <c r="K115" s="14"/>
      <c r="L115" s="2"/>
      <c r="M115" s="2"/>
    </row>
    <row r="116" spans="1:13" ht="16.5" customHeight="1" thickBot="1" x14ac:dyDescent="0.3">
      <c r="A116" s="3" t="s">
        <v>71</v>
      </c>
      <c r="B116" s="3"/>
      <c r="C116" s="3"/>
      <c r="D116" s="3" t="s">
        <v>72</v>
      </c>
      <c r="E116" s="21"/>
      <c r="F116" s="27"/>
      <c r="G116" s="19">
        <v>17110007</v>
      </c>
      <c r="H116" s="2"/>
      <c r="I116" s="20">
        <v>17110007</v>
      </c>
      <c r="J116" s="2"/>
      <c r="K116" s="19">
        <v>17110007</v>
      </c>
      <c r="L116" s="2"/>
      <c r="M116" s="20">
        <v>17110007</v>
      </c>
    </row>
    <row r="117" spans="1:13" ht="16.5" customHeight="1" thickTop="1" x14ac:dyDescent="0.25">
      <c r="A117" s="3"/>
      <c r="B117" s="3"/>
      <c r="C117" s="3"/>
      <c r="D117" s="3"/>
      <c r="E117" s="21"/>
      <c r="F117" s="27"/>
      <c r="G117" s="14"/>
      <c r="H117" s="2"/>
      <c r="I117" s="2"/>
      <c r="J117" s="2"/>
      <c r="K117" s="14"/>
      <c r="L117" s="2"/>
      <c r="M117" s="2"/>
    </row>
    <row r="118" spans="1:13" ht="16.5" customHeight="1" x14ac:dyDescent="0.25">
      <c r="A118" s="3"/>
      <c r="B118" s="3" t="s">
        <v>73</v>
      </c>
      <c r="C118" s="3"/>
      <c r="D118" s="3"/>
      <c r="E118" s="21"/>
      <c r="F118" s="21"/>
      <c r="G118" s="18"/>
      <c r="H118" s="17"/>
      <c r="I118" s="17"/>
      <c r="J118" s="17"/>
      <c r="K118" s="18"/>
      <c r="L118" s="17"/>
      <c r="M118" s="17"/>
    </row>
    <row r="119" spans="1:13" ht="16.5" customHeight="1" x14ac:dyDescent="0.25">
      <c r="A119" s="3"/>
      <c r="B119" s="3"/>
      <c r="C119" s="24" t="s">
        <v>74</v>
      </c>
      <c r="D119" s="3"/>
      <c r="E119" s="21"/>
      <c r="F119" s="21"/>
      <c r="G119" s="14"/>
      <c r="H119" s="2"/>
      <c r="I119" s="2"/>
      <c r="J119" s="2"/>
      <c r="K119" s="14"/>
      <c r="L119" s="2"/>
      <c r="M119" s="2"/>
    </row>
    <row r="120" spans="1:13" ht="16.5" customHeight="1" x14ac:dyDescent="0.25">
      <c r="A120" s="3"/>
      <c r="B120" s="3"/>
      <c r="C120" s="3"/>
      <c r="D120" s="3" t="s">
        <v>75</v>
      </c>
      <c r="E120" s="21"/>
      <c r="F120" s="21"/>
      <c r="G120" s="14"/>
      <c r="H120" s="2"/>
      <c r="I120" s="2"/>
      <c r="J120" s="2"/>
      <c r="K120" s="14"/>
      <c r="L120" s="2"/>
      <c r="M120" s="2"/>
    </row>
    <row r="121" spans="1:13" ht="16.5" customHeight="1" x14ac:dyDescent="0.25">
      <c r="A121" s="3" t="s">
        <v>71</v>
      </c>
      <c r="B121" s="3"/>
      <c r="C121" s="3"/>
      <c r="D121" s="3" t="s">
        <v>72</v>
      </c>
      <c r="E121" s="21"/>
      <c r="F121" s="21"/>
      <c r="G121" s="14">
        <v>17075181</v>
      </c>
      <c r="H121" s="2"/>
      <c r="I121" s="2">
        <v>17075181</v>
      </c>
      <c r="J121" s="2"/>
      <c r="K121" s="14">
        <v>17075181</v>
      </c>
      <c r="L121" s="2"/>
      <c r="M121" s="2">
        <v>17075181</v>
      </c>
    </row>
    <row r="122" spans="1:13" ht="16.5" customHeight="1" x14ac:dyDescent="0.25">
      <c r="A122" s="3" t="s">
        <v>76</v>
      </c>
      <c r="B122" s="3"/>
      <c r="C122" s="3"/>
      <c r="D122" s="3"/>
      <c r="E122" s="21"/>
      <c r="F122" s="21"/>
      <c r="G122" s="14">
        <v>4031711</v>
      </c>
      <c r="H122" s="2"/>
      <c r="I122" s="2">
        <v>4031711</v>
      </c>
      <c r="J122" s="2"/>
      <c r="K122" s="14">
        <v>4031711</v>
      </c>
      <c r="L122" s="2"/>
      <c r="M122" s="2">
        <v>4031711</v>
      </c>
    </row>
    <row r="123" spans="1:13" ht="16.5" customHeight="1" x14ac:dyDescent="0.25">
      <c r="A123" s="3" t="s">
        <v>77</v>
      </c>
      <c r="B123" s="3"/>
      <c r="C123" s="3"/>
      <c r="D123" s="3"/>
      <c r="E123" s="21"/>
      <c r="F123" s="21"/>
      <c r="G123" s="14"/>
      <c r="H123" s="2"/>
      <c r="I123" s="2"/>
      <c r="J123" s="2"/>
      <c r="K123" s="14"/>
      <c r="L123" s="2"/>
      <c r="M123" s="2"/>
    </row>
    <row r="124" spans="1:13" ht="16.5" customHeight="1" x14ac:dyDescent="0.25">
      <c r="A124" s="3"/>
      <c r="B124" s="3" t="s">
        <v>78</v>
      </c>
      <c r="C124" s="3"/>
      <c r="D124" s="3"/>
      <c r="E124" s="21"/>
      <c r="F124" s="21"/>
      <c r="G124" s="14"/>
      <c r="H124" s="2"/>
      <c r="I124" s="2"/>
      <c r="J124" s="2"/>
      <c r="K124" s="14"/>
      <c r="L124" s="2"/>
      <c r="M124" s="2"/>
    </row>
    <row r="125" spans="1:13" ht="16.5" customHeight="1" x14ac:dyDescent="0.25">
      <c r="A125" s="3"/>
      <c r="B125" s="3"/>
      <c r="C125" s="3" t="s">
        <v>79</v>
      </c>
      <c r="D125" s="3"/>
      <c r="E125" s="21"/>
      <c r="F125" s="21"/>
      <c r="G125" s="14">
        <v>1000901</v>
      </c>
      <c r="H125" s="2"/>
      <c r="I125" s="2">
        <v>1000901</v>
      </c>
      <c r="J125" s="2"/>
      <c r="K125" s="14">
        <v>1000901</v>
      </c>
      <c r="L125" s="2"/>
      <c r="M125" s="2">
        <v>1000901</v>
      </c>
    </row>
    <row r="126" spans="1:13" ht="16.5" customHeight="1" x14ac:dyDescent="0.25">
      <c r="A126" s="3"/>
      <c r="B126" s="3" t="s">
        <v>80</v>
      </c>
      <c r="C126" s="3"/>
      <c r="D126" s="3"/>
      <c r="E126" s="21"/>
      <c r="F126" s="21"/>
      <c r="G126" s="14">
        <f>-4388119</f>
        <v>-4388119</v>
      </c>
      <c r="H126" s="2"/>
      <c r="I126" s="2">
        <v>-8080990</v>
      </c>
      <c r="J126" s="2"/>
      <c r="K126" s="14">
        <v>-5048232</v>
      </c>
      <c r="L126" s="2"/>
      <c r="M126" s="2">
        <v>-8832838</v>
      </c>
    </row>
    <row r="127" spans="1:13" ht="16.5" customHeight="1" x14ac:dyDescent="0.25">
      <c r="A127" s="3" t="s">
        <v>81</v>
      </c>
      <c r="B127" s="3"/>
      <c r="C127" s="3"/>
      <c r="D127" s="3"/>
      <c r="E127" s="21"/>
      <c r="F127" s="21"/>
      <c r="G127" s="16">
        <f>514260-1</f>
        <v>514259</v>
      </c>
      <c r="H127" s="2"/>
      <c r="I127" s="7">
        <v>325289</v>
      </c>
      <c r="J127" s="2"/>
      <c r="K127" s="16">
        <v>521504</v>
      </c>
      <c r="L127" s="2"/>
      <c r="M127" s="7">
        <v>332534</v>
      </c>
    </row>
    <row r="128" spans="1:13" ht="16.5" customHeight="1" x14ac:dyDescent="0.25">
      <c r="A128" s="3"/>
      <c r="B128" s="3"/>
      <c r="C128" s="3"/>
      <c r="D128" s="3"/>
      <c r="E128" s="27"/>
      <c r="F128" s="27"/>
      <c r="G128" s="14"/>
      <c r="H128" s="2"/>
      <c r="I128" s="2"/>
      <c r="J128" s="2"/>
      <c r="K128" s="14"/>
      <c r="L128" s="2"/>
      <c r="M128" s="2"/>
    </row>
    <row r="129" spans="1:13" ht="16.5" customHeight="1" x14ac:dyDescent="0.25">
      <c r="A129" s="3" t="s">
        <v>82</v>
      </c>
      <c r="B129" s="3"/>
      <c r="C129" s="3"/>
      <c r="D129" s="3"/>
      <c r="E129" s="21"/>
      <c r="F129" s="21"/>
      <c r="G129" s="14">
        <f>SUM(G121:G127)</f>
        <v>18233933</v>
      </c>
      <c r="H129" s="2"/>
      <c r="I129" s="2">
        <f>SUM(I121:I127)</f>
        <v>14352092</v>
      </c>
      <c r="J129" s="2"/>
      <c r="K129" s="14">
        <f>SUM(K121:K127)</f>
        <v>17581065</v>
      </c>
      <c r="L129" s="2"/>
      <c r="M129" s="2">
        <f>SUM(M121:M127)</f>
        <v>13607489</v>
      </c>
    </row>
    <row r="130" spans="1:13" ht="16.5" customHeight="1" x14ac:dyDescent="0.25">
      <c r="A130" s="3" t="s">
        <v>83</v>
      </c>
      <c r="B130" s="4"/>
      <c r="C130" s="4"/>
      <c r="D130" s="4"/>
      <c r="E130" s="21"/>
      <c r="F130" s="21"/>
      <c r="G130" s="16">
        <v>7434</v>
      </c>
      <c r="H130" s="2"/>
      <c r="I130" s="7">
        <v>7434</v>
      </c>
      <c r="J130" s="2"/>
      <c r="K130" s="16">
        <v>0</v>
      </c>
      <c r="L130" s="17"/>
      <c r="M130" s="7">
        <v>0</v>
      </c>
    </row>
    <row r="131" spans="1:13" ht="16.5" customHeight="1" x14ac:dyDescent="0.25">
      <c r="A131" s="3"/>
      <c r="B131" s="3"/>
      <c r="C131" s="3"/>
      <c r="D131" s="3"/>
      <c r="E131" s="27"/>
      <c r="F131" s="27"/>
      <c r="G131" s="14"/>
      <c r="H131" s="2"/>
      <c r="I131" s="2"/>
      <c r="J131" s="2"/>
      <c r="K131" s="14"/>
      <c r="L131" s="2"/>
      <c r="M131" s="2"/>
    </row>
    <row r="132" spans="1:13" ht="16.5" customHeight="1" x14ac:dyDescent="0.25">
      <c r="A132" s="4" t="s">
        <v>84</v>
      </c>
      <c r="B132" s="4"/>
      <c r="C132" s="4"/>
      <c r="D132" s="4"/>
      <c r="E132" s="21"/>
      <c r="F132" s="21"/>
      <c r="G132" s="16">
        <f>SUM(G129:G130)</f>
        <v>18241367</v>
      </c>
      <c r="H132" s="2"/>
      <c r="I132" s="7">
        <f>SUM(I129:I130)</f>
        <v>14359526</v>
      </c>
      <c r="J132" s="2"/>
      <c r="K132" s="16">
        <f>SUM(K129:K130)</f>
        <v>17581065</v>
      </c>
      <c r="L132" s="2"/>
      <c r="M132" s="7">
        <f>SUM(M129:M130)</f>
        <v>13607489</v>
      </c>
    </row>
    <row r="133" spans="1:13" ht="16.5" customHeight="1" x14ac:dyDescent="0.25">
      <c r="A133" s="3"/>
      <c r="B133" s="3"/>
      <c r="C133" s="3"/>
      <c r="D133" s="3"/>
      <c r="E133" s="27"/>
      <c r="F133" s="27"/>
      <c r="G133" s="14"/>
      <c r="H133" s="2"/>
      <c r="I133" s="2"/>
      <c r="J133" s="2"/>
      <c r="K133" s="14"/>
      <c r="L133" s="2"/>
      <c r="M133" s="2"/>
    </row>
    <row r="134" spans="1:13" ht="16.5" customHeight="1" thickBot="1" x14ac:dyDescent="0.3">
      <c r="A134" s="4" t="s">
        <v>85</v>
      </c>
      <c r="B134" s="4"/>
      <c r="C134" s="4"/>
      <c r="D134" s="4"/>
      <c r="E134" s="21"/>
      <c r="F134" s="21"/>
      <c r="G134" s="19">
        <f>G91+G132</f>
        <v>68345119</v>
      </c>
      <c r="H134" s="2"/>
      <c r="I134" s="20">
        <f>I91+I132</f>
        <v>61378085</v>
      </c>
      <c r="J134" s="2"/>
      <c r="K134" s="19">
        <f>K91+K132</f>
        <v>67717123</v>
      </c>
      <c r="L134" s="2"/>
      <c r="M134" s="20">
        <f>M91+M132</f>
        <v>60683125</v>
      </c>
    </row>
    <row r="135" spans="1:13" ht="16.5" customHeight="1" thickTop="1" x14ac:dyDescent="0.25">
      <c r="A135" s="4"/>
      <c r="B135" s="4"/>
      <c r="C135" s="4"/>
      <c r="D135" s="4"/>
      <c r="E135" s="21"/>
      <c r="F135" s="21"/>
      <c r="G135" s="2"/>
      <c r="H135" s="2"/>
      <c r="I135" s="2"/>
      <c r="J135" s="2"/>
      <c r="K135" s="2"/>
      <c r="L135" s="2"/>
      <c r="M135" s="2"/>
    </row>
    <row r="136" spans="1:13" ht="16.5" customHeight="1" x14ac:dyDescent="0.25">
      <c r="A136" s="4"/>
      <c r="B136" s="4"/>
      <c r="C136" s="4"/>
      <c r="D136" s="4"/>
      <c r="E136" s="21"/>
      <c r="F136" s="21"/>
      <c r="G136" s="2"/>
      <c r="H136" s="2"/>
      <c r="I136" s="2"/>
      <c r="J136" s="2"/>
      <c r="K136" s="2"/>
      <c r="L136" s="2"/>
      <c r="M136" s="2"/>
    </row>
    <row r="137" spans="1:13" ht="16.5" customHeight="1" x14ac:dyDescent="0.25">
      <c r="A137" s="4"/>
      <c r="B137" s="4"/>
      <c r="C137" s="4"/>
      <c r="D137" s="4"/>
      <c r="E137" s="21"/>
      <c r="F137" s="21"/>
      <c r="G137" s="2"/>
      <c r="H137" s="2"/>
      <c r="I137" s="2"/>
      <c r="J137" s="2"/>
      <c r="K137" s="2"/>
      <c r="L137" s="2"/>
      <c r="M137" s="2"/>
    </row>
    <row r="138" spans="1:13" ht="16.5" customHeight="1" x14ac:dyDescent="0.25">
      <c r="A138" s="4"/>
      <c r="B138" s="4"/>
      <c r="C138" s="4"/>
      <c r="D138" s="4"/>
      <c r="E138" s="21"/>
      <c r="F138" s="21"/>
      <c r="G138" s="2"/>
      <c r="H138" s="2"/>
      <c r="I138" s="2"/>
      <c r="J138" s="2"/>
      <c r="K138" s="2"/>
      <c r="L138" s="2"/>
      <c r="M138" s="2"/>
    </row>
    <row r="139" spans="1:13" ht="16.5" customHeight="1" x14ac:dyDescent="0.25">
      <c r="A139" s="4"/>
      <c r="B139" s="4"/>
      <c r="C139" s="4"/>
      <c r="D139" s="4"/>
      <c r="E139" s="21"/>
      <c r="F139" s="21"/>
      <c r="G139" s="2"/>
      <c r="H139" s="2"/>
      <c r="I139" s="2"/>
      <c r="J139" s="2"/>
      <c r="K139" s="2"/>
      <c r="L139" s="2"/>
      <c r="M139" s="2"/>
    </row>
    <row r="140" spans="1:13" ht="16.5" customHeight="1" x14ac:dyDescent="0.25">
      <c r="A140" s="4"/>
      <c r="B140" s="4"/>
      <c r="C140" s="4"/>
      <c r="D140" s="4"/>
      <c r="E140" s="21"/>
      <c r="F140" s="21"/>
      <c r="G140" s="2"/>
      <c r="H140" s="2"/>
      <c r="I140" s="2"/>
      <c r="J140" s="2"/>
      <c r="K140" s="2"/>
      <c r="L140" s="2"/>
      <c r="M140" s="2"/>
    </row>
    <row r="141" spans="1:13" ht="12.75" customHeight="1" x14ac:dyDescent="0.25">
      <c r="A141" s="4"/>
      <c r="B141" s="4"/>
      <c r="C141" s="4"/>
      <c r="D141" s="4"/>
      <c r="E141" s="21"/>
      <c r="F141" s="21"/>
      <c r="G141" s="2"/>
      <c r="H141" s="2"/>
      <c r="I141" s="2"/>
      <c r="J141" s="2"/>
      <c r="K141" s="2"/>
      <c r="L141" s="2"/>
      <c r="M141" s="2"/>
    </row>
    <row r="142" spans="1:13" ht="21.9" customHeight="1" x14ac:dyDescent="0.25">
      <c r="A142" s="102" t="str">
        <f>A48</f>
        <v>The accompanying notes form part of this interim financial information.</v>
      </c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</row>
  </sheetData>
  <mergeCells count="16">
    <mergeCell ref="A48:M48"/>
    <mergeCell ref="G7:I7"/>
    <mergeCell ref="K7:M7"/>
    <mergeCell ref="G8:I8"/>
    <mergeCell ref="K8:M8"/>
    <mergeCell ref="A46:M46"/>
    <mergeCell ref="G103:I103"/>
    <mergeCell ref="K103:M103"/>
    <mergeCell ref="A142:M142"/>
    <mergeCell ref="G55:I55"/>
    <mergeCell ref="K55:M55"/>
    <mergeCell ref="G56:I56"/>
    <mergeCell ref="K56:M56"/>
    <mergeCell ref="A95:M95"/>
    <mergeCell ref="G102:I102"/>
    <mergeCell ref="K102:M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8BB6F-13DE-4425-8C3D-56108FB4CFBF}">
  <dimension ref="A1:M58"/>
  <sheetViews>
    <sheetView view="pageBreakPreview" zoomScale="60" zoomScaleNormal="100" workbookViewId="0">
      <selection activeCell="E48" sqref="E48"/>
    </sheetView>
  </sheetViews>
  <sheetFormatPr defaultRowHeight="16.5" customHeight="1" x14ac:dyDescent="0.25"/>
  <cols>
    <col min="1" max="3" width="1.5546875" customWidth="1"/>
    <col min="4" max="4" width="36" customWidth="1"/>
    <col min="5" max="5" width="4.5546875" customWidth="1"/>
    <col min="6" max="6" width="0.5546875" customWidth="1"/>
    <col min="7" max="7" width="11.6640625" customWidth="1"/>
    <col min="8" max="8" width="0.5546875" customWidth="1"/>
    <col min="9" max="9" width="11.6640625" customWidth="1"/>
    <col min="10" max="10" width="0.5546875" customWidth="1"/>
    <col min="11" max="11" width="11.6640625" customWidth="1"/>
    <col min="12" max="12" width="0.5546875" customWidth="1"/>
    <col min="13" max="13" width="11.6640625" customWidth="1"/>
  </cols>
  <sheetData>
    <row r="1" spans="1:13" ht="16.5" customHeight="1" x14ac:dyDescent="0.25">
      <c r="A1" s="4" t="s">
        <v>0</v>
      </c>
      <c r="B1" s="4"/>
      <c r="C1" s="4"/>
      <c r="D1" s="4"/>
      <c r="E1" s="21"/>
      <c r="F1" s="21"/>
      <c r="G1" s="25"/>
      <c r="H1" s="25"/>
      <c r="I1" s="25"/>
      <c r="J1" s="25"/>
      <c r="K1" s="25"/>
      <c r="L1" s="25"/>
      <c r="M1" s="25"/>
    </row>
    <row r="2" spans="1:13" ht="16.5" customHeight="1" x14ac:dyDescent="0.25">
      <c r="A2" s="4" t="s">
        <v>86</v>
      </c>
      <c r="B2" s="4"/>
      <c r="C2" s="4"/>
      <c r="D2" s="4"/>
      <c r="E2" s="21"/>
      <c r="F2" s="21"/>
      <c r="G2" s="25"/>
      <c r="H2" s="25"/>
      <c r="I2" s="25"/>
      <c r="J2" s="25"/>
      <c r="K2" s="25"/>
      <c r="L2" s="25"/>
      <c r="M2" s="25"/>
    </row>
    <row r="3" spans="1:13" ht="16.5" customHeight="1" x14ac:dyDescent="0.25">
      <c r="A3" s="4" t="s">
        <v>87</v>
      </c>
      <c r="B3" s="4"/>
      <c r="C3" s="4"/>
      <c r="D3" s="4"/>
      <c r="E3" s="21"/>
      <c r="F3" s="21"/>
      <c r="G3" s="25"/>
      <c r="H3" s="25"/>
      <c r="I3" s="25"/>
      <c r="J3" s="25"/>
      <c r="K3" s="25"/>
      <c r="L3" s="25"/>
      <c r="M3" s="25"/>
    </row>
    <row r="4" spans="1:13" ht="16.5" customHeight="1" x14ac:dyDescent="0.25">
      <c r="A4" s="5" t="s">
        <v>3</v>
      </c>
      <c r="B4" s="5"/>
      <c r="C4" s="5"/>
      <c r="D4" s="5"/>
      <c r="E4" s="6"/>
      <c r="F4" s="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4"/>
      <c r="B5" s="4"/>
      <c r="C5" s="4"/>
      <c r="D5" s="4"/>
      <c r="E5" s="21"/>
      <c r="F5" s="21"/>
      <c r="G5" s="25"/>
      <c r="H5" s="25"/>
      <c r="I5" s="25"/>
      <c r="J5" s="25"/>
      <c r="K5" s="25"/>
      <c r="L5" s="25"/>
      <c r="M5" s="25"/>
    </row>
    <row r="6" spans="1:13" ht="15" customHeight="1" x14ac:dyDescent="0.25">
      <c r="A6" s="3"/>
      <c r="B6" s="3"/>
      <c r="C6" s="3"/>
      <c r="D6" s="3"/>
      <c r="E6" s="21"/>
      <c r="F6" s="21"/>
      <c r="G6" s="25"/>
      <c r="H6" s="25"/>
      <c r="I6" s="25"/>
      <c r="J6" s="25"/>
      <c r="K6" s="25"/>
      <c r="L6" s="25"/>
      <c r="M6" s="25"/>
    </row>
    <row r="7" spans="1:13" ht="15" customHeight="1" x14ac:dyDescent="0.25">
      <c r="A7" s="3"/>
      <c r="B7" s="3"/>
      <c r="C7" s="3"/>
      <c r="D7" s="3"/>
      <c r="E7" s="21"/>
      <c r="F7" s="21"/>
      <c r="G7" s="106" t="s">
        <v>4</v>
      </c>
      <c r="H7" s="104"/>
      <c r="I7" s="104"/>
      <c r="J7" s="4"/>
      <c r="K7" s="106" t="s">
        <v>5</v>
      </c>
      <c r="L7" s="104"/>
      <c r="M7" s="104"/>
    </row>
    <row r="8" spans="1:13" ht="15" customHeight="1" x14ac:dyDescent="0.25">
      <c r="A8" s="3"/>
      <c r="B8" s="3"/>
      <c r="C8" s="3"/>
      <c r="D8" s="3"/>
      <c r="E8" s="21"/>
      <c r="F8" s="21"/>
      <c r="G8" s="107" t="s">
        <v>6</v>
      </c>
      <c r="H8" s="101"/>
      <c r="I8" s="101"/>
      <c r="J8" s="4"/>
      <c r="K8" s="107" t="s">
        <v>6</v>
      </c>
      <c r="L8" s="101"/>
      <c r="M8" s="101"/>
    </row>
    <row r="9" spans="1:13" ht="15" customHeight="1" x14ac:dyDescent="0.25">
      <c r="A9" s="3"/>
      <c r="B9" s="3"/>
      <c r="C9" s="3"/>
      <c r="D9" s="3"/>
      <c r="E9" s="21"/>
      <c r="F9" s="21"/>
      <c r="G9" s="29" t="s">
        <v>7</v>
      </c>
      <c r="H9" s="27"/>
      <c r="I9" s="29" t="s">
        <v>7</v>
      </c>
      <c r="J9" s="4"/>
      <c r="K9" s="29" t="s">
        <v>7</v>
      </c>
      <c r="L9" s="27"/>
      <c r="M9" s="29" t="s">
        <v>7</v>
      </c>
    </row>
    <row r="10" spans="1:13" ht="15" customHeight="1" x14ac:dyDescent="0.25">
      <c r="A10" s="3"/>
      <c r="B10" s="3"/>
      <c r="C10" s="3"/>
      <c r="D10" s="3"/>
      <c r="E10" s="21"/>
      <c r="F10" s="21"/>
      <c r="G10" s="30" t="s">
        <v>9</v>
      </c>
      <c r="H10" s="27"/>
      <c r="I10" s="30" t="s">
        <v>9</v>
      </c>
      <c r="J10" s="4"/>
      <c r="K10" s="30" t="s">
        <v>9</v>
      </c>
      <c r="L10" s="27"/>
      <c r="M10" s="30" t="s">
        <v>9</v>
      </c>
    </row>
    <row r="11" spans="1:13" ht="15" customHeight="1" x14ac:dyDescent="0.25">
      <c r="A11" s="3"/>
      <c r="B11" s="3"/>
      <c r="C11" s="3"/>
      <c r="D11" s="3"/>
      <c r="E11" s="21"/>
      <c r="F11" s="27"/>
      <c r="G11" s="31">
        <v>2021</v>
      </c>
      <c r="H11" s="32"/>
      <c r="I11" s="31">
        <v>2020</v>
      </c>
      <c r="J11" s="33"/>
      <c r="K11" s="31">
        <v>2021</v>
      </c>
      <c r="L11" s="32"/>
      <c r="M11" s="31">
        <v>2020</v>
      </c>
    </row>
    <row r="12" spans="1:13" ht="9.9" customHeight="1" x14ac:dyDescent="0.25">
      <c r="A12" s="3"/>
      <c r="B12" s="3"/>
      <c r="C12" s="3"/>
      <c r="D12" s="3"/>
      <c r="E12" s="27"/>
      <c r="F12" s="27"/>
      <c r="G12" s="34"/>
      <c r="H12" s="29"/>
      <c r="I12" s="35"/>
      <c r="J12" s="29"/>
      <c r="K12" s="36"/>
      <c r="L12" s="29"/>
      <c r="M12" s="29"/>
    </row>
    <row r="13" spans="1:13" ht="15" customHeight="1" x14ac:dyDescent="0.25">
      <c r="A13" s="3" t="s">
        <v>88</v>
      </c>
      <c r="B13" s="3"/>
      <c r="C13" s="3"/>
      <c r="D13" s="3"/>
      <c r="E13" s="21"/>
      <c r="F13" s="21"/>
      <c r="G13" s="37">
        <f>38968848+1</f>
        <v>38968849</v>
      </c>
      <c r="H13" s="25"/>
      <c r="I13" s="38">
        <v>29611902</v>
      </c>
      <c r="J13" s="25"/>
      <c r="K13" s="37">
        <f>38968848+1</f>
        <v>38968849</v>
      </c>
      <c r="L13" s="25"/>
      <c r="M13" s="38">
        <v>29611902</v>
      </c>
    </row>
    <row r="14" spans="1:13" ht="15" customHeight="1" x14ac:dyDescent="0.25">
      <c r="A14" s="3" t="s">
        <v>89</v>
      </c>
      <c r="B14" s="3"/>
      <c r="C14" s="3"/>
      <c r="D14" s="3"/>
      <c r="E14" s="21"/>
      <c r="F14" s="21"/>
      <c r="G14" s="37">
        <v>1270354</v>
      </c>
      <c r="H14" s="25"/>
      <c r="I14" s="38">
        <v>779808</v>
      </c>
      <c r="J14" s="25"/>
      <c r="K14" s="37">
        <v>1270354</v>
      </c>
      <c r="L14" s="25"/>
      <c r="M14" s="38">
        <v>779808</v>
      </c>
    </row>
    <row r="15" spans="1:13" ht="15" customHeight="1" x14ac:dyDescent="0.25">
      <c r="A15" s="3" t="s">
        <v>90</v>
      </c>
      <c r="B15" s="3"/>
      <c r="C15" s="3"/>
      <c r="D15" s="3"/>
      <c r="E15" s="21"/>
      <c r="F15" s="21"/>
      <c r="G15" s="39">
        <v>-38890054</v>
      </c>
      <c r="H15" s="25"/>
      <c r="I15" s="40">
        <v>-28583407</v>
      </c>
      <c r="J15" s="25"/>
      <c r="K15" s="39">
        <v>-38894294</v>
      </c>
      <c r="L15" s="25"/>
      <c r="M15" s="40">
        <v>-28587794</v>
      </c>
    </row>
    <row r="16" spans="1:13" ht="9.9" customHeight="1" x14ac:dyDescent="0.25">
      <c r="A16" s="3"/>
      <c r="B16" s="3"/>
      <c r="C16" s="3"/>
      <c r="D16" s="3"/>
      <c r="E16" s="21"/>
      <c r="F16" s="21"/>
      <c r="G16" s="37"/>
      <c r="H16" s="25"/>
      <c r="I16" s="38"/>
      <c r="J16" s="3"/>
      <c r="K16" s="37"/>
      <c r="L16" s="25"/>
      <c r="M16" s="38"/>
    </row>
    <row r="17" spans="1:13" ht="15" customHeight="1" x14ac:dyDescent="0.25">
      <c r="A17" s="4" t="s">
        <v>91</v>
      </c>
      <c r="B17" s="4"/>
      <c r="C17" s="4"/>
      <c r="D17" s="4"/>
      <c r="E17" s="21"/>
      <c r="F17" s="21"/>
      <c r="G17" s="37">
        <f>SUM(G13:G15)</f>
        <v>1349149</v>
      </c>
      <c r="H17" s="25"/>
      <c r="I17" s="38">
        <f>SUM(I13:I15)</f>
        <v>1808303</v>
      </c>
      <c r="J17" s="25"/>
      <c r="K17" s="37">
        <f>SUM(K13:K15)</f>
        <v>1344909</v>
      </c>
      <c r="L17" s="25"/>
      <c r="M17" s="38">
        <f>SUM(M13:M15)</f>
        <v>1803916</v>
      </c>
    </row>
    <row r="18" spans="1:13" ht="15" customHeight="1" x14ac:dyDescent="0.25">
      <c r="A18" s="3" t="s">
        <v>92</v>
      </c>
      <c r="B18" s="3"/>
      <c r="C18" s="3"/>
      <c r="D18" s="3"/>
      <c r="E18" s="21"/>
      <c r="F18" s="21"/>
      <c r="G18" s="37">
        <v>-1224855</v>
      </c>
      <c r="H18" s="25"/>
      <c r="I18" s="38">
        <v>-1142147</v>
      </c>
      <c r="J18" s="25"/>
      <c r="K18" s="37">
        <v>-1270902</v>
      </c>
      <c r="L18" s="25"/>
      <c r="M18" s="38">
        <v>-1192486</v>
      </c>
    </row>
    <row r="19" spans="1:13" ht="15" customHeight="1" x14ac:dyDescent="0.25">
      <c r="A19" s="3" t="s">
        <v>93</v>
      </c>
      <c r="B19" s="3"/>
      <c r="C19" s="3"/>
      <c r="D19" s="3"/>
      <c r="E19" s="21"/>
      <c r="F19" s="21"/>
      <c r="G19" s="39">
        <v>-56981</v>
      </c>
      <c r="H19" s="25"/>
      <c r="I19" s="40">
        <v>-79725</v>
      </c>
      <c r="J19" s="3"/>
      <c r="K19" s="39">
        <f>-56900+1</f>
        <v>-56899</v>
      </c>
      <c r="L19" s="3"/>
      <c r="M19" s="40">
        <v>-79605</v>
      </c>
    </row>
    <row r="20" spans="1:13" ht="9.9" customHeight="1" x14ac:dyDescent="0.25">
      <c r="A20" s="3"/>
      <c r="B20" s="3"/>
      <c r="C20" s="3"/>
      <c r="D20" s="3"/>
      <c r="E20" s="21"/>
      <c r="F20" s="21"/>
      <c r="G20" s="37"/>
      <c r="H20" s="25"/>
      <c r="I20" s="38"/>
      <c r="J20" s="25"/>
      <c r="K20" s="37"/>
      <c r="L20" s="25"/>
      <c r="M20" s="38"/>
    </row>
    <row r="21" spans="1:13" ht="15" customHeight="1" x14ac:dyDescent="0.25">
      <c r="A21" s="4" t="s">
        <v>94</v>
      </c>
      <c r="B21" s="4"/>
      <c r="C21" s="4"/>
      <c r="D21" s="4"/>
      <c r="E21" s="21"/>
      <c r="F21" s="21"/>
      <c r="G21" s="37">
        <f>SUM(G17:G19)</f>
        <v>67313</v>
      </c>
      <c r="H21" s="25"/>
      <c r="I21" s="38">
        <f>SUM(I17:I19)</f>
        <v>586431</v>
      </c>
      <c r="J21" s="25"/>
      <c r="K21" s="37">
        <f>SUM(K17:K19)</f>
        <v>17108</v>
      </c>
      <c r="L21" s="25"/>
      <c r="M21" s="38">
        <f>SUM(M17:M19)</f>
        <v>531825</v>
      </c>
    </row>
    <row r="22" spans="1:13" ht="15" customHeight="1" x14ac:dyDescent="0.25">
      <c r="A22" s="3" t="s">
        <v>95</v>
      </c>
      <c r="B22" s="3"/>
      <c r="C22" s="3"/>
      <c r="D22" s="3"/>
      <c r="E22" s="21"/>
      <c r="F22" s="21"/>
      <c r="G22" s="37">
        <v>9596</v>
      </c>
      <c r="H22" s="25"/>
      <c r="I22" s="38">
        <v>6355</v>
      </c>
      <c r="J22" s="25"/>
      <c r="K22" s="37">
        <f>6174-1</f>
        <v>6173</v>
      </c>
      <c r="L22" s="25"/>
      <c r="M22" s="38">
        <v>6355</v>
      </c>
    </row>
    <row r="23" spans="1:13" ht="15" customHeight="1" x14ac:dyDescent="0.25">
      <c r="A23" s="3" t="s">
        <v>96</v>
      </c>
      <c r="B23" s="3"/>
      <c r="C23" s="3"/>
      <c r="D23" s="3"/>
      <c r="E23" s="21"/>
      <c r="F23" s="21"/>
      <c r="G23" s="37">
        <v>446</v>
      </c>
      <c r="H23" s="25"/>
      <c r="I23" s="38">
        <v>166</v>
      </c>
      <c r="J23" s="25"/>
      <c r="K23" s="37">
        <v>46498</v>
      </c>
      <c r="L23" s="25"/>
      <c r="M23" s="38">
        <v>44526</v>
      </c>
    </row>
    <row r="24" spans="1:13" ht="15" customHeight="1" x14ac:dyDescent="0.25">
      <c r="A24" s="3" t="s">
        <v>97</v>
      </c>
      <c r="B24" s="3"/>
      <c r="C24" s="3"/>
      <c r="D24" s="3"/>
      <c r="E24" s="21"/>
      <c r="F24" s="21"/>
      <c r="G24" s="41">
        <f>-76675+1</f>
        <v>-76674</v>
      </c>
      <c r="H24" s="25"/>
      <c r="I24" s="25">
        <v>-96094</v>
      </c>
      <c r="J24" s="25"/>
      <c r="K24" s="41">
        <f>-76794-1</f>
        <v>-76795</v>
      </c>
      <c r="L24" s="25"/>
      <c r="M24" s="25">
        <v>-96415</v>
      </c>
    </row>
    <row r="25" spans="1:13" ht="15" customHeight="1" x14ac:dyDescent="0.25">
      <c r="A25" s="3" t="s">
        <v>98</v>
      </c>
      <c r="B25" s="3"/>
      <c r="C25" s="3"/>
      <c r="D25" s="3"/>
      <c r="E25" s="21"/>
      <c r="F25" s="21"/>
      <c r="G25" s="39">
        <v>42582</v>
      </c>
      <c r="H25" s="25"/>
      <c r="I25" s="40">
        <v>67201</v>
      </c>
      <c r="J25" s="25"/>
      <c r="K25" s="39">
        <v>0</v>
      </c>
      <c r="L25" s="25"/>
      <c r="M25" s="40" t="s">
        <v>99</v>
      </c>
    </row>
    <row r="26" spans="1:13" ht="9.9" customHeight="1" x14ac:dyDescent="0.25">
      <c r="A26" s="3"/>
      <c r="B26" s="3"/>
      <c r="C26" s="3"/>
      <c r="D26" s="3"/>
      <c r="E26" s="21"/>
      <c r="F26" s="21"/>
      <c r="G26" s="37"/>
      <c r="H26" s="25"/>
      <c r="I26" s="38"/>
      <c r="J26" s="25"/>
      <c r="K26" s="37"/>
      <c r="L26" s="25"/>
      <c r="M26" s="38"/>
    </row>
    <row r="27" spans="1:13" ht="15" customHeight="1" x14ac:dyDescent="0.25">
      <c r="A27" s="4" t="s">
        <v>100</v>
      </c>
      <c r="B27" s="4"/>
      <c r="C27" s="4"/>
      <c r="D27" s="4"/>
      <c r="E27" s="21"/>
      <c r="F27" s="21"/>
      <c r="G27" s="37">
        <f>SUM(G21:G25)</f>
        <v>43263</v>
      </c>
      <c r="H27" s="25"/>
      <c r="I27" s="38">
        <f>SUM(I21:I25)</f>
        <v>564059</v>
      </c>
      <c r="J27" s="25"/>
      <c r="K27" s="37">
        <f>SUM(K21:K25)</f>
        <v>-7016</v>
      </c>
      <c r="L27" s="25"/>
      <c r="M27" s="38">
        <f>SUM(M21:M25)</f>
        <v>486291</v>
      </c>
    </row>
    <row r="28" spans="1:13" ht="15" customHeight="1" x14ac:dyDescent="0.25">
      <c r="A28" s="3" t="s">
        <v>101</v>
      </c>
      <c r="B28" s="3"/>
      <c r="C28" s="3"/>
      <c r="D28" s="3"/>
      <c r="E28" s="21"/>
      <c r="F28" s="21"/>
      <c r="G28" s="39">
        <f>3076+1</f>
        <v>3077</v>
      </c>
      <c r="H28" s="25"/>
      <c r="I28" s="40">
        <v>-97313</v>
      </c>
      <c r="J28" s="25"/>
      <c r="K28" s="39">
        <v>4564</v>
      </c>
      <c r="L28" s="25"/>
      <c r="M28" s="40">
        <v>-95232</v>
      </c>
    </row>
    <row r="29" spans="1:13" ht="9.9" customHeight="1" x14ac:dyDescent="0.25">
      <c r="A29" s="3"/>
      <c r="B29" s="3"/>
      <c r="C29" s="3"/>
      <c r="D29" s="3"/>
      <c r="E29" s="21"/>
      <c r="F29" s="21"/>
      <c r="G29" s="37"/>
      <c r="H29" s="25"/>
      <c r="I29" s="38"/>
      <c r="J29" s="25"/>
      <c r="K29" s="37"/>
      <c r="L29" s="25"/>
      <c r="M29" s="38"/>
    </row>
    <row r="30" spans="1:13" ht="15" customHeight="1" x14ac:dyDescent="0.25">
      <c r="A30" s="4" t="s">
        <v>102</v>
      </c>
      <c r="B30" s="4"/>
      <c r="C30" s="4"/>
      <c r="D30" s="4"/>
      <c r="E30" s="21"/>
      <c r="F30" s="21"/>
      <c r="G30" s="39">
        <f>SUM(G27:G28)</f>
        <v>46340</v>
      </c>
      <c r="H30" s="25"/>
      <c r="I30" s="40">
        <f>SUM(I27:I28)</f>
        <v>466746</v>
      </c>
      <c r="J30" s="25"/>
      <c r="K30" s="39">
        <f>SUM(K27:K28)</f>
        <v>-2452</v>
      </c>
      <c r="L30" s="25"/>
      <c r="M30" s="40">
        <f>SUM(M27:M28)</f>
        <v>391059</v>
      </c>
    </row>
    <row r="31" spans="1:13" ht="9.9" customHeight="1" x14ac:dyDescent="0.25">
      <c r="A31" s="4"/>
      <c r="B31" s="4"/>
      <c r="C31" s="4"/>
      <c r="D31" s="4"/>
      <c r="E31" s="21"/>
      <c r="F31" s="21"/>
      <c r="G31" s="37"/>
      <c r="H31" s="25"/>
      <c r="I31" s="38"/>
      <c r="J31" s="25"/>
      <c r="K31" s="37"/>
      <c r="L31" s="25"/>
      <c r="M31" s="38"/>
    </row>
    <row r="32" spans="1:13" ht="15" customHeight="1" x14ac:dyDescent="0.25">
      <c r="A32" s="4" t="s">
        <v>103</v>
      </c>
      <c r="B32" s="3"/>
      <c r="C32" s="3"/>
      <c r="D32" s="3"/>
      <c r="E32" s="21"/>
      <c r="F32" s="21"/>
      <c r="G32" s="37"/>
      <c r="H32" s="25"/>
      <c r="I32" s="38"/>
      <c r="J32" s="25"/>
      <c r="K32" s="37"/>
      <c r="L32" s="25"/>
      <c r="M32" s="38"/>
    </row>
    <row r="33" spans="1:13" ht="15" customHeight="1" x14ac:dyDescent="0.25">
      <c r="A33" s="4" t="s">
        <v>104</v>
      </c>
      <c r="B33" s="3"/>
      <c r="C33" s="3"/>
      <c r="D33" s="3"/>
      <c r="E33" s="21"/>
      <c r="F33" s="21"/>
      <c r="G33" s="37"/>
      <c r="H33" s="25"/>
      <c r="I33" s="38"/>
      <c r="J33" s="25"/>
      <c r="K33" s="37"/>
      <c r="L33" s="25"/>
      <c r="M33" s="38"/>
    </row>
    <row r="34" spans="1:13" ht="15" customHeight="1" x14ac:dyDescent="0.25">
      <c r="A34" s="3" t="s">
        <v>105</v>
      </c>
      <c r="B34" s="4"/>
      <c r="C34" s="3"/>
      <c r="D34" s="3"/>
      <c r="E34" s="21"/>
      <c r="F34" s="21"/>
      <c r="G34" s="37"/>
      <c r="H34" s="25"/>
      <c r="I34" s="38"/>
      <c r="J34" s="25"/>
      <c r="K34" s="37"/>
      <c r="L34" s="25"/>
      <c r="M34" s="38"/>
    </row>
    <row r="35" spans="1:13" ht="15" customHeight="1" x14ac:dyDescent="0.25">
      <c r="A35" s="42"/>
      <c r="B35" s="3" t="s">
        <v>106</v>
      </c>
      <c r="C35" s="3"/>
      <c r="D35" s="3"/>
      <c r="E35" s="21"/>
      <c r="F35" s="21"/>
      <c r="G35" s="37"/>
      <c r="H35" s="25"/>
      <c r="I35" s="38"/>
      <c r="J35" s="25"/>
      <c r="K35" s="37"/>
      <c r="L35" s="25"/>
      <c r="M35" s="38"/>
    </row>
    <row r="36" spans="1:13" ht="15" customHeight="1" x14ac:dyDescent="0.25">
      <c r="A36" s="3"/>
      <c r="B36" s="3"/>
      <c r="C36" s="3" t="s">
        <v>107</v>
      </c>
      <c r="D36" s="3"/>
      <c r="E36" s="21"/>
      <c r="F36" s="21"/>
      <c r="G36" s="39">
        <v>54000</v>
      </c>
      <c r="H36" s="25"/>
      <c r="I36" s="40">
        <v>-100800</v>
      </c>
      <c r="J36" s="25"/>
      <c r="K36" s="39">
        <v>54000</v>
      </c>
      <c r="L36" s="25"/>
      <c r="M36" s="40">
        <v>-100800</v>
      </c>
    </row>
    <row r="37" spans="1:13" ht="9.9" customHeight="1" x14ac:dyDescent="0.25">
      <c r="A37" s="3"/>
      <c r="B37" s="4"/>
      <c r="C37" s="3"/>
      <c r="D37" s="3"/>
      <c r="E37" s="21"/>
      <c r="F37" s="21"/>
      <c r="G37" s="37"/>
      <c r="H37" s="25"/>
      <c r="I37" s="38"/>
      <c r="J37" s="25"/>
      <c r="K37" s="37"/>
      <c r="L37" s="25"/>
      <c r="M37" s="38"/>
    </row>
    <row r="38" spans="1:13" ht="15" customHeight="1" thickBot="1" x14ac:dyDescent="0.3">
      <c r="A38" s="4" t="s">
        <v>108</v>
      </c>
      <c r="B38" s="4"/>
      <c r="C38" s="3"/>
      <c r="D38" s="3"/>
      <c r="E38" s="21"/>
      <c r="F38" s="21"/>
      <c r="G38" s="43">
        <f>SUM(G34:G37,G30)</f>
        <v>100340</v>
      </c>
      <c r="H38" s="25"/>
      <c r="I38" s="44">
        <f>SUM(I34:I37,I30)</f>
        <v>365946</v>
      </c>
      <c r="J38" s="25"/>
      <c r="K38" s="43">
        <f>SUM(K34:K37,K30)</f>
        <v>51548</v>
      </c>
      <c r="L38" s="25"/>
      <c r="M38" s="44">
        <f>SUM(M34:M37,M30)</f>
        <v>290259</v>
      </c>
    </row>
    <row r="39" spans="1:13" ht="9.9" customHeight="1" thickTop="1" x14ac:dyDescent="0.25">
      <c r="A39" s="4"/>
      <c r="B39" s="3"/>
      <c r="C39" s="3"/>
      <c r="D39" s="3"/>
      <c r="E39" s="21"/>
      <c r="F39" s="21"/>
      <c r="G39" s="45"/>
      <c r="H39" s="25"/>
      <c r="I39" s="46"/>
      <c r="J39" s="25"/>
      <c r="K39" s="45"/>
      <c r="L39" s="25"/>
      <c r="M39" s="46"/>
    </row>
    <row r="40" spans="1:13" ht="15" customHeight="1" x14ac:dyDescent="0.25">
      <c r="A40" s="4" t="s">
        <v>109</v>
      </c>
      <c r="B40" s="4"/>
      <c r="C40" s="4"/>
      <c r="D40" s="4"/>
      <c r="E40" s="21"/>
      <c r="F40" s="21"/>
      <c r="G40" s="45"/>
      <c r="H40" s="25"/>
      <c r="I40" s="46"/>
      <c r="J40" s="25"/>
      <c r="K40" s="45"/>
      <c r="L40" s="25"/>
      <c r="M40" s="46"/>
    </row>
    <row r="41" spans="1:13" ht="15" customHeight="1" x14ac:dyDescent="0.25">
      <c r="A41" s="3" t="s">
        <v>110</v>
      </c>
      <c r="B41" s="3"/>
      <c r="C41" s="3"/>
      <c r="D41" s="3"/>
      <c r="E41" s="21"/>
      <c r="F41" s="21"/>
      <c r="G41" s="37">
        <f>46339+1</f>
        <v>46340</v>
      </c>
      <c r="H41" s="25"/>
      <c r="I41" s="38">
        <v>466746</v>
      </c>
      <c r="J41" s="25"/>
      <c r="K41" s="37">
        <v>-2452</v>
      </c>
      <c r="L41" s="25"/>
      <c r="M41" s="38">
        <v>391059</v>
      </c>
    </row>
    <row r="42" spans="1:13" ht="15" customHeight="1" x14ac:dyDescent="0.25">
      <c r="A42" s="3" t="s">
        <v>83</v>
      </c>
      <c r="B42" s="3"/>
      <c r="C42" s="3"/>
      <c r="D42" s="3"/>
      <c r="E42" s="21"/>
      <c r="F42" s="21"/>
      <c r="G42" s="39">
        <v>0</v>
      </c>
      <c r="H42" s="25"/>
      <c r="I42" s="40" t="s">
        <v>99</v>
      </c>
      <c r="J42" s="25"/>
      <c r="K42" s="39">
        <v>0</v>
      </c>
      <c r="L42" s="25"/>
      <c r="M42" s="40" t="s">
        <v>99</v>
      </c>
    </row>
    <row r="43" spans="1:13" ht="9.9" customHeight="1" x14ac:dyDescent="0.25">
      <c r="A43" s="3"/>
      <c r="B43" s="3"/>
      <c r="C43" s="3"/>
      <c r="D43" s="3"/>
      <c r="E43" s="21"/>
      <c r="F43" s="21"/>
      <c r="G43" s="37"/>
      <c r="H43" s="25"/>
      <c r="I43" s="38"/>
      <c r="J43" s="25"/>
      <c r="K43" s="37"/>
      <c r="L43" s="25"/>
      <c r="M43" s="38"/>
    </row>
    <row r="44" spans="1:13" ht="15" customHeight="1" thickBot="1" x14ac:dyDescent="0.3">
      <c r="A44" s="3"/>
      <c r="B44" s="3"/>
      <c r="C44" s="3"/>
      <c r="D44" s="3"/>
      <c r="E44" s="21"/>
      <c r="F44" s="21"/>
      <c r="G44" s="43">
        <f>G30</f>
        <v>46340</v>
      </c>
      <c r="H44" s="25"/>
      <c r="I44" s="44">
        <f>I30</f>
        <v>466746</v>
      </c>
      <c r="J44" s="25"/>
      <c r="K44" s="43">
        <f>K30</f>
        <v>-2452</v>
      </c>
      <c r="L44" s="25"/>
      <c r="M44" s="44">
        <f>M30</f>
        <v>391059</v>
      </c>
    </row>
    <row r="45" spans="1:13" ht="9.9" customHeight="1" thickTop="1" x14ac:dyDescent="0.25">
      <c r="A45" s="3"/>
      <c r="B45" s="3"/>
      <c r="C45" s="3"/>
      <c r="D45" s="3"/>
      <c r="E45" s="21"/>
      <c r="F45" s="21"/>
      <c r="G45" s="37"/>
      <c r="H45" s="25"/>
      <c r="I45" s="38"/>
      <c r="J45" s="25"/>
      <c r="K45" s="37"/>
      <c r="L45" s="25"/>
      <c r="M45" s="38"/>
    </row>
    <row r="46" spans="1:13" ht="15" customHeight="1" x14ac:dyDescent="0.25">
      <c r="A46" s="4" t="s">
        <v>111</v>
      </c>
      <c r="B46" s="4"/>
      <c r="C46" s="4"/>
      <c r="D46" s="4"/>
      <c r="E46" s="21"/>
      <c r="F46" s="21"/>
      <c r="G46" s="37"/>
      <c r="H46" s="25"/>
      <c r="I46" s="38"/>
      <c r="J46" s="25"/>
      <c r="K46" s="37"/>
      <c r="L46" s="25"/>
      <c r="M46" s="38"/>
    </row>
    <row r="47" spans="1:13" ht="15" customHeight="1" x14ac:dyDescent="0.25">
      <c r="A47" s="3" t="s">
        <v>110</v>
      </c>
      <c r="B47" s="3"/>
      <c r="C47" s="3"/>
      <c r="D47" s="3"/>
      <c r="E47" s="21"/>
      <c r="F47" s="21"/>
      <c r="G47" s="41">
        <f>100339+1</f>
        <v>100340</v>
      </c>
      <c r="H47" s="25"/>
      <c r="I47" s="25">
        <v>365946</v>
      </c>
      <c r="J47" s="25"/>
      <c r="K47" s="41">
        <v>51548</v>
      </c>
      <c r="L47" s="25"/>
      <c r="M47" s="25">
        <v>290259</v>
      </c>
    </row>
    <row r="48" spans="1:13" ht="15" customHeight="1" x14ac:dyDescent="0.25">
      <c r="A48" s="3" t="s">
        <v>83</v>
      </c>
      <c r="B48" s="3"/>
      <c r="C48" s="3"/>
      <c r="D48" s="3"/>
      <c r="E48" s="21"/>
      <c r="F48" s="21"/>
      <c r="G48" s="39">
        <v>0</v>
      </c>
      <c r="H48" s="25"/>
      <c r="I48" s="40" t="s">
        <v>99</v>
      </c>
      <c r="J48" s="25"/>
      <c r="K48" s="39">
        <v>0</v>
      </c>
      <c r="L48" s="25"/>
      <c r="M48" s="40" t="s">
        <v>99</v>
      </c>
    </row>
    <row r="49" spans="1:13" ht="9.9" customHeight="1" x14ac:dyDescent="0.25">
      <c r="A49" s="3"/>
      <c r="B49" s="3"/>
      <c r="C49" s="3"/>
      <c r="D49" s="3"/>
      <c r="E49" s="21"/>
      <c r="F49" s="21"/>
      <c r="G49" s="37"/>
      <c r="H49" s="25"/>
      <c r="I49" s="38"/>
      <c r="J49" s="25"/>
      <c r="K49" s="37"/>
      <c r="L49" s="25"/>
      <c r="M49" s="38"/>
    </row>
    <row r="50" spans="1:13" ht="15" customHeight="1" thickBot="1" x14ac:dyDescent="0.3">
      <c r="A50" s="3"/>
      <c r="B50" s="3"/>
      <c r="C50" s="3"/>
      <c r="D50" s="3"/>
      <c r="E50" s="21"/>
      <c r="F50" s="21"/>
      <c r="G50" s="43">
        <f>SUM(G47:G48)</f>
        <v>100340</v>
      </c>
      <c r="H50" s="25"/>
      <c r="I50" s="44">
        <f>SUM(I47:I48)</f>
        <v>365946</v>
      </c>
      <c r="J50" s="25"/>
      <c r="K50" s="43">
        <f>SUM(K47:K48)</f>
        <v>51548</v>
      </c>
      <c r="L50" s="25"/>
      <c r="M50" s="44">
        <f>SUM(M47:M48)</f>
        <v>290259</v>
      </c>
    </row>
    <row r="51" spans="1:13" ht="9.9" customHeight="1" thickTop="1" x14ac:dyDescent="0.25">
      <c r="A51" s="3"/>
      <c r="B51" s="3"/>
      <c r="C51" s="3"/>
      <c r="D51" s="3"/>
      <c r="E51" s="21"/>
      <c r="F51" s="21"/>
      <c r="G51" s="47"/>
      <c r="H51" s="25"/>
      <c r="I51" s="48"/>
      <c r="J51" s="25"/>
      <c r="K51" s="41"/>
      <c r="L51" s="25"/>
      <c r="M51" s="25"/>
    </row>
    <row r="52" spans="1:13" ht="15" customHeight="1" x14ac:dyDescent="0.25">
      <c r="A52" s="4" t="s">
        <v>112</v>
      </c>
      <c r="B52" s="4"/>
      <c r="C52" s="4"/>
      <c r="D52" s="4"/>
      <c r="E52" s="21"/>
      <c r="F52" s="21"/>
      <c r="G52" s="47"/>
      <c r="H52" s="25"/>
      <c r="I52" s="48"/>
      <c r="J52" s="25"/>
      <c r="K52" s="41"/>
      <c r="L52" s="25"/>
      <c r="M52" s="25"/>
    </row>
    <row r="53" spans="1:13" ht="15" customHeight="1" x14ac:dyDescent="0.25">
      <c r="A53" s="4"/>
      <c r="B53" s="4" t="s">
        <v>113</v>
      </c>
      <c r="C53" s="4"/>
      <c r="D53" s="4"/>
      <c r="E53" s="21"/>
      <c r="F53" s="21"/>
      <c r="G53" s="47"/>
      <c r="H53" s="25"/>
      <c r="I53" s="48"/>
      <c r="J53" s="25"/>
      <c r="K53" s="41"/>
      <c r="L53" s="25"/>
      <c r="M53" s="25"/>
    </row>
    <row r="54" spans="1:13" ht="15" customHeight="1" x14ac:dyDescent="0.25">
      <c r="A54" s="3"/>
      <c r="B54" s="3" t="s">
        <v>114</v>
      </c>
      <c r="C54" s="4"/>
      <c r="D54" s="4"/>
      <c r="E54" s="21"/>
      <c r="F54" s="21"/>
      <c r="G54" s="47"/>
      <c r="H54" s="25"/>
      <c r="I54" s="48"/>
      <c r="J54" s="25"/>
      <c r="K54" s="41"/>
      <c r="L54" s="25"/>
      <c r="M54" s="25"/>
    </row>
    <row r="55" spans="1:13" ht="9.9" customHeight="1" x14ac:dyDescent="0.25">
      <c r="A55" s="3"/>
      <c r="B55" s="3"/>
      <c r="C55" s="3"/>
      <c r="D55" s="3"/>
      <c r="E55" s="21"/>
      <c r="F55" s="21"/>
      <c r="G55" s="47"/>
      <c r="H55" s="25"/>
      <c r="I55" s="48"/>
      <c r="J55" s="25"/>
      <c r="K55" s="41"/>
      <c r="L55" s="25"/>
      <c r="M55" s="25"/>
    </row>
    <row r="56" spans="1:13" ht="15" customHeight="1" thickBot="1" x14ac:dyDescent="0.3">
      <c r="A56" s="3" t="s">
        <v>115</v>
      </c>
      <c r="B56" s="3"/>
      <c r="C56" s="3"/>
      <c r="D56" s="3"/>
      <c r="E56" s="21"/>
      <c r="F56" s="21"/>
      <c r="G56" s="49">
        <v>0.01</v>
      </c>
      <c r="H56" s="50"/>
      <c r="I56" s="51">
        <v>0.13</v>
      </c>
      <c r="J56" s="50"/>
      <c r="K56" s="52">
        <v>0</v>
      </c>
      <c r="L56" s="50"/>
      <c r="M56" s="53">
        <v>0.11</v>
      </c>
    </row>
    <row r="57" spans="1:13" ht="17.25" customHeight="1" thickTop="1" x14ac:dyDescent="0.25">
      <c r="A57" s="3"/>
      <c r="B57" s="3"/>
      <c r="C57" s="3"/>
      <c r="D57" s="3"/>
      <c r="E57" s="21"/>
      <c r="F57" s="21"/>
      <c r="G57" s="50"/>
      <c r="H57" s="50"/>
      <c r="I57" s="50"/>
      <c r="J57" s="50"/>
      <c r="K57" s="50"/>
      <c r="L57" s="50"/>
      <c r="M57" s="50"/>
    </row>
    <row r="58" spans="1:13" ht="21.9" customHeight="1" x14ac:dyDescent="0.25">
      <c r="A58" s="102" t="s">
        <v>40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</row>
  </sheetData>
  <mergeCells count="5">
    <mergeCell ref="G7:I7"/>
    <mergeCell ref="K7:M7"/>
    <mergeCell ref="G8:I8"/>
    <mergeCell ref="K8:M8"/>
    <mergeCell ref="A58:M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B7BD-F6D8-4DC2-B245-5C70D6EBE957}">
  <dimension ref="A1:M59"/>
  <sheetViews>
    <sheetView view="pageBreakPreview" zoomScale="60" zoomScaleNormal="110" workbookViewId="0">
      <selection activeCell="M49" sqref="M49"/>
    </sheetView>
  </sheetViews>
  <sheetFormatPr defaultRowHeight="16.5" customHeight="1" x14ac:dyDescent="0.25"/>
  <cols>
    <col min="1" max="3" width="1.5546875" customWidth="1"/>
    <col min="4" max="4" width="35.44140625" customWidth="1"/>
    <col min="5" max="5" width="5.109375" customWidth="1"/>
    <col min="6" max="6" width="0.5546875" customWidth="1"/>
    <col min="7" max="7" width="11.6640625" customWidth="1"/>
    <col min="8" max="8" width="0.5546875" customWidth="1"/>
    <col min="9" max="9" width="11.6640625" customWidth="1"/>
    <col min="10" max="10" width="0.5546875" customWidth="1"/>
    <col min="11" max="11" width="11.6640625" customWidth="1"/>
    <col min="12" max="12" width="0.5546875" customWidth="1"/>
    <col min="13" max="13" width="11.6640625" customWidth="1"/>
  </cols>
  <sheetData>
    <row r="1" spans="1:13" ht="16.5" customHeight="1" x14ac:dyDescent="0.25">
      <c r="A1" s="4" t="str">
        <f>+'5 E (3months)'!A1</f>
        <v>Esso (Thailand) Public Company Limited</v>
      </c>
      <c r="B1" s="4"/>
      <c r="C1" s="4"/>
      <c r="D1" s="4"/>
      <c r="E1" s="21"/>
      <c r="F1" s="21"/>
      <c r="G1" s="25"/>
      <c r="H1" s="25"/>
      <c r="I1" s="25"/>
      <c r="J1" s="25"/>
      <c r="K1" s="25"/>
      <c r="L1" s="25"/>
      <c r="M1" s="25"/>
    </row>
    <row r="2" spans="1:13" ht="16.5" customHeight="1" x14ac:dyDescent="0.25">
      <c r="A2" s="4" t="s">
        <v>86</v>
      </c>
      <c r="B2" s="4"/>
      <c r="C2" s="4"/>
      <c r="D2" s="4"/>
      <c r="E2" s="21"/>
      <c r="F2" s="21"/>
      <c r="G2" s="25"/>
      <c r="H2" s="25"/>
      <c r="I2" s="25"/>
      <c r="J2" s="25"/>
      <c r="K2" s="25"/>
      <c r="L2" s="25"/>
      <c r="M2" s="25"/>
    </row>
    <row r="3" spans="1:13" ht="16.5" customHeight="1" x14ac:dyDescent="0.25">
      <c r="A3" s="4" t="s">
        <v>116</v>
      </c>
      <c r="B3" s="4"/>
      <c r="C3" s="4"/>
      <c r="D3" s="4"/>
      <c r="E3" s="21"/>
      <c r="F3" s="21"/>
      <c r="G3" s="25"/>
      <c r="H3" s="25"/>
      <c r="I3" s="25"/>
      <c r="J3" s="25"/>
      <c r="K3" s="25"/>
      <c r="L3" s="25"/>
      <c r="M3" s="25"/>
    </row>
    <row r="4" spans="1:13" ht="16.5" customHeight="1" x14ac:dyDescent="0.25">
      <c r="A4" s="5" t="str">
        <f>+'5 E (3months)'!A4</f>
        <v>(All amounts in Baht thousand unless otherwise stated)</v>
      </c>
      <c r="B4" s="5"/>
      <c r="C4" s="5"/>
      <c r="D4" s="5"/>
      <c r="E4" s="6"/>
      <c r="F4" s="6"/>
      <c r="G4" s="26"/>
      <c r="H4" s="26"/>
      <c r="I4" s="26"/>
      <c r="J4" s="26"/>
      <c r="K4" s="26"/>
      <c r="L4" s="26"/>
      <c r="M4" s="26"/>
    </row>
    <row r="5" spans="1:13" ht="12" customHeight="1" x14ac:dyDescent="0.25">
      <c r="A5" s="4"/>
      <c r="B5" s="4"/>
      <c r="C5" s="4"/>
      <c r="D5" s="4"/>
      <c r="E5" s="21"/>
      <c r="F5" s="21"/>
      <c r="G5" s="25"/>
      <c r="H5" s="25"/>
      <c r="I5" s="25"/>
      <c r="J5" s="25"/>
      <c r="K5" s="25"/>
      <c r="L5" s="25"/>
      <c r="M5" s="25"/>
    </row>
    <row r="6" spans="1:13" ht="12" customHeight="1" x14ac:dyDescent="0.25">
      <c r="A6" s="3"/>
      <c r="B6" s="3"/>
      <c r="C6" s="3"/>
      <c r="D6" s="3"/>
      <c r="E6" s="21"/>
      <c r="F6" s="21"/>
      <c r="G6" s="25"/>
      <c r="H6" s="25"/>
      <c r="I6" s="25"/>
      <c r="J6" s="25"/>
      <c r="K6" s="25"/>
      <c r="L6" s="25"/>
      <c r="M6" s="25"/>
    </row>
    <row r="7" spans="1:13" ht="15" customHeight="1" x14ac:dyDescent="0.25">
      <c r="A7" s="3"/>
      <c r="B7" s="3"/>
      <c r="C7" s="3"/>
      <c r="D7" s="3"/>
      <c r="E7" s="21"/>
      <c r="F7" s="21"/>
      <c r="G7" s="106" t="s">
        <v>4</v>
      </c>
      <c r="H7" s="104"/>
      <c r="I7" s="104"/>
      <c r="J7" s="4"/>
      <c r="K7" s="106" t="s">
        <v>5</v>
      </c>
      <c r="L7" s="104"/>
      <c r="M7" s="104"/>
    </row>
    <row r="8" spans="1:13" ht="15" customHeight="1" x14ac:dyDescent="0.25">
      <c r="A8" s="3"/>
      <c r="B8" s="3"/>
      <c r="C8" s="3"/>
      <c r="D8" s="3"/>
      <c r="E8" s="21"/>
      <c r="F8" s="21"/>
      <c r="G8" s="107" t="s">
        <v>6</v>
      </c>
      <c r="H8" s="101"/>
      <c r="I8" s="101"/>
      <c r="J8" s="4"/>
      <c r="K8" s="107" t="s">
        <v>6</v>
      </c>
      <c r="L8" s="101"/>
      <c r="M8" s="101"/>
    </row>
    <row r="9" spans="1:13" ht="15" customHeight="1" x14ac:dyDescent="0.25">
      <c r="A9" s="3"/>
      <c r="B9" s="3"/>
      <c r="C9" s="3"/>
      <c r="D9" s="3"/>
      <c r="E9" s="21"/>
      <c r="F9" s="21"/>
      <c r="G9" s="29" t="s">
        <v>7</v>
      </c>
      <c r="H9" s="27"/>
      <c r="I9" s="29" t="s">
        <v>7</v>
      </c>
      <c r="J9" s="4"/>
      <c r="K9" s="29" t="s">
        <v>7</v>
      </c>
      <c r="L9" s="27"/>
      <c r="M9" s="29" t="s">
        <v>7</v>
      </c>
    </row>
    <row r="10" spans="1:13" ht="15" customHeight="1" x14ac:dyDescent="0.25">
      <c r="A10" s="3"/>
      <c r="B10" s="3"/>
      <c r="C10" s="3"/>
      <c r="D10" s="3"/>
      <c r="E10" s="21"/>
      <c r="F10" s="21"/>
      <c r="G10" s="30" t="s">
        <v>9</v>
      </c>
      <c r="H10" s="27"/>
      <c r="I10" s="30" t="s">
        <v>9</v>
      </c>
      <c r="J10" s="4"/>
      <c r="K10" s="30" t="s">
        <v>9</v>
      </c>
      <c r="L10" s="27"/>
      <c r="M10" s="30" t="s">
        <v>9</v>
      </c>
    </row>
    <row r="11" spans="1:13" ht="15" customHeight="1" x14ac:dyDescent="0.25">
      <c r="A11" s="3"/>
      <c r="B11" s="3"/>
      <c r="C11" s="3"/>
      <c r="D11" s="3"/>
      <c r="E11" s="28" t="s">
        <v>11</v>
      </c>
      <c r="F11" s="27"/>
      <c r="G11" s="31">
        <v>2021</v>
      </c>
      <c r="H11" s="32"/>
      <c r="I11" s="31">
        <v>2020</v>
      </c>
      <c r="J11" s="33"/>
      <c r="K11" s="31">
        <v>2021</v>
      </c>
      <c r="L11" s="32"/>
      <c r="M11" s="31">
        <v>2020</v>
      </c>
    </row>
    <row r="12" spans="1:13" ht="9.9" customHeight="1" x14ac:dyDescent="0.25">
      <c r="A12" s="3"/>
      <c r="B12" s="3"/>
      <c r="C12" s="3"/>
      <c r="D12" s="3"/>
      <c r="E12" s="27"/>
      <c r="F12" s="27"/>
      <c r="G12" s="34"/>
      <c r="H12" s="29"/>
      <c r="I12" s="35"/>
      <c r="J12" s="29"/>
      <c r="K12" s="36"/>
      <c r="L12" s="29"/>
      <c r="M12" s="29"/>
    </row>
    <row r="13" spans="1:13" ht="15" customHeight="1" x14ac:dyDescent="0.25">
      <c r="A13" s="3" t="s">
        <v>88</v>
      </c>
      <c r="B13" s="3"/>
      <c r="C13" s="3"/>
      <c r="D13" s="3"/>
      <c r="E13" s="21">
        <v>4</v>
      </c>
      <c r="F13" s="21"/>
      <c r="G13" s="37">
        <v>117134841</v>
      </c>
      <c r="H13" s="25"/>
      <c r="I13" s="38">
        <v>92120758</v>
      </c>
      <c r="J13" s="25"/>
      <c r="K13" s="37">
        <v>117134841</v>
      </c>
      <c r="L13" s="25"/>
      <c r="M13" s="38">
        <v>92120758</v>
      </c>
    </row>
    <row r="14" spans="1:13" ht="15" customHeight="1" x14ac:dyDescent="0.25">
      <c r="A14" s="3" t="s">
        <v>89</v>
      </c>
      <c r="B14" s="3"/>
      <c r="C14" s="3"/>
      <c r="D14" s="3"/>
      <c r="E14" s="21">
        <v>4</v>
      </c>
      <c r="F14" s="21"/>
      <c r="G14" s="37">
        <v>3431948</v>
      </c>
      <c r="H14" s="25"/>
      <c r="I14" s="38">
        <v>2070363</v>
      </c>
      <c r="J14" s="25"/>
      <c r="K14" s="37">
        <v>3431948</v>
      </c>
      <c r="L14" s="25"/>
      <c r="M14" s="38">
        <v>2070363</v>
      </c>
    </row>
    <row r="15" spans="1:13" ht="15" customHeight="1" x14ac:dyDescent="0.25">
      <c r="A15" s="3" t="s">
        <v>90</v>
      </c>
      <c r="B15" s="3"/>
      <c r="C15" s="3"/>
      <c r="D15" s="3"/>
      <c r="E15" s="21"/>
      <c r="F15" s="21"/>
      <c r="G15" s="39">
        <v>-112211020</v>
      </c>
      <c r="H15" s="25"/>
      <c r="I15" s="40">
        <v>-100770948</v>
      </c>
      <c r="J15" s="25"/>
      <c r="K15" s="39">
        <v>-112221856</v>
      </c>
      <c r="L15" s="25"/>
      <c r="M15" s="40">
        <v>-100782490</v>
      </c>
    </row>
    <row r="16" spans="1:13" ht="9.9" customHeight="1" x14ac:dyDescent="0.25">
      <c r="A16" s="3"/>
      <c r="B16" s="3"/>
      <c r="C16" s="3"/>
      <c r="D16" s="3"/>
      <c r="E16" s="21"/>
      <c r="F16" s="21"/>
      <c r="G16" s="37"/>
      <c r="H16" s="25"/>
      <c r="I16" s="38"/>
      <c r="J16" s="3"/>
      <c r="K16" s="37"/>
      <c r="L16" s="25"/>
      <c r="M16" s="38"/>
    </row>
    <row r="17" spans="1:13" ht="15" customHeight="1" x14ac:dyDescent="0.25">
      <c r="A17" s="4" t="s">
        <v>117</v>
      </c>
      <c r="B17" s="4"/>
      <c r="C17" s="4"/>
      <c r="D17" s="4"/>
      <c r="E17" s="21"/>
      <c r="F17" s="21"/>
      <c r="G17" s="37">
        <f>SUM(G13:G15)</f>
        <v>8355769</v>
      </c>
      <c r="H17" s="25"/>
      <c r="I17" s="38">
        <f>SUM(I13:I15)</f>
        <v>-6579827</v>
      </c>
      <c r="J17" s="25"/>
      <c r="K17" s="37">
        <f>SUM(K13:K15)</f>
        <v>8344933</v>
      </c>
      <c r="L17" s="25"/>
      <c r="M17" s="38">
        <f>SUM(M13:M15)</f>
        <v>-6591369</v>
      </c>
    </row>
    <row r="18" spans="1:13" ht="15" customHeight="1" x14ac:dyDescent="0.25">
      <c r="A18" s="3" t="s">
        <v>92</v>
      </c>
      <c r="B18" s="3"/>
      <c r="C18" s="3"/>
      <c r="D18" s="3"/>
      <c r="E18" s="21"/>
      <c r="F18" s="21"/>
      <c r="G18" s="37">
        <v>-3572498</v>
      </c>
      <c r="H18" s="25"/>
      <c r="I18" s="38">
        <v>-3730593</v>
      </c>
      <c r="J18" s="25"/>
      <c r="K18" s="37">
        <v>-3710308</v>
      </c>
      <c r="L18" s="25"/>
      <c r="M18" s="38">
        <v>-3881468</v>
      </c>
    </row>
    <row r="19" spans="1:13" ht="15" customHeight="1" x14ac:dyDescent="0.25">
      <c r="A19" s="3" t="s">
        <v>93</v>
      </c>
      <c r="B19" s="3"/>
      <c r="C19" s="3"/>
      <c r="D19" s="3"/>
      <c r="E19" s="21"/>
      <c r="F19" s="21"/>
      <c r="G19" s="39">
        <v>-174284</v>
      </c>
      <c r="H19" s="25"/>
      <c r="I19" s="40">
        <v>-208430</v>
      </c>
      <c r="J19" s="3"/>
      <c r="K19" s="39">
        <f>-174041+1</f>
        <v>-174040</v>
      </c>
      <c r="L19" s="25"/>
      <c r="M19" s="40">
        <v>-208069</v>
      </c>
    </row>
    <row r="20" spans="1:13" ht="9.9" customHeight="1" x14ac:dyDescent="0.25">
      <c r="A20" s="3"/>
      <c r="B20" s="3"/>
      <c r="C20" s="3"/>
      <c r="D20" s="3"/>
      <c r="E20" s="21"/>
      <c r="F20" s="21"/>
      <c r="G20" s="37"/>
      <c r="H20" s="25"/>
      <c r="I20" s="38"/>
      <c r="J20" s="25"/>
      <c r="K20" s="37"/>
      <c r="L20" s="25"/>
      <c r="M20" s="38"/>
    </row>
    <row r="21" spans="1:13" ht="15" customHeight="1" x14ac:dyDescent="0.25">
      <c r="A21" s="4" t="s">
        <v>118</v>
      </c>
      <c r="B21" s="4"/>
      <c r="C21" s="4"/>
      <c r="D21" s="4"/>
      <c r="E21" s="21">
        <v>4</v>
      </c>
      <c r="F21" s="21"/>
      <c r="G21" s="37">
        <f>SUM(G17:G19)</f>
        <v>4608987</v>
      </c>
      <c r="H21" s="25"/>
      <c r="I21" s="38">
        <f>SUM(I17:I19)</f>
        <v>-10518850</v>
      </c>
      <c r="J21" s="25"/>
      <c r="K21" s="37">
        <f>SUM(K17:K19)</f>
        <v>4460585</v>
      </c>
      <c r="L21" s="25"/>
      <c r="M21" s="38">
        <f>SUM(M17:M19)</f>
        <v>-10680906</v>
      </c>
    </row>
    <row r="22" spans="1:13" ht="15" customHeight="1" x14ac:dyDescent="0.25">
      <c r="A22" s="3" t="s">
        <v>95</v>
      </c>
      <c r="B22" s="3"/>
      <c r="C22" s="3"/>
      <c r="D22" s="3"/>
      <c r="E22" s="21"/>
      <c r="F22" s="21"/>
      <c r="G22" s="37">
        <v>21267</v>
      </c>
      <c r="H22" s="25"/>
      <c r="I22" s="38">
        <v>62753</v>
      </c>
      <c r="J22" s="25"/>
      <c r="K22" s="37">
        <v>290217</v>
      </c>
      <c r="L22" s="25"/>
      <c r="M22" s="38">
        <v>420068</v>
      </c>
    </row>
    <row r="23" spans="1:13" ht="15" customHeight="1" x14ac:dyDescent="0.25">
      <c r="A23" s="3" t="s">
        <v>96</v>
      </c>
      <c r="B23" s="3"/>
      <c r="C23" s="3"/>
      <c r="D23" s="3"/>
      <c r="E23" s="21"/>
      <c r="F23" s="21"/>
      <c r="G23" s="37">
        <v>1463</v>
      </c>
      <c r="H23" s="25"/>
      <c r="I23" s="38">
        <v>1724</v>
      </c>
      <c r="J23" s="25"/>
      <c r="K23" s="37">
        <v>137416</v>
      </c>
      <c r="L23" s="25"/>
      <c r="M23" s="38">
        <v>140952</v>
      </c>
    </row>
    <row r="24" spans="1:13" ht="15" customHeight="1" x14ac:dyDescent="0.25">
      <c r="A24" s="3" t="s">
        <v>97</v>
      </c>
      <c r="B24" s="3"/>
      <c r="C24" s="3"/>
      <c r="D24" s="3"/>
      <c r="E24" s="21"/>
      <c r="F24" s="21"/>
      <c r="G24" s="37">
        <v>-234798</v>
      </c>
      <c r="H24" s="25"/>
      <c r="I24" s="38">
        <v>-268940</v>
      </c>
      <c r="J24" s="25"/>
      <c r="K24" s="37">
        <v>-235165</v>
      </c>
      <c r="L24" s="25"/>
      <c r="M24" s="38">
        <v>-269909</v>
      </c>
    </row>
    <row r="25" spans="1:13" ht="15" customHeight="1" x14ac:dyDescent="0.25">
      <c r="A25" s="3" t="s">
        <v>98</v>
      </c>
      <c r="B25" s="3"/>
      <c r="C25" s="3"/>
      <c r="D25" s="3"/>
      <c r="E25" s="21"/>
      <c r="F25" s="21"/>
      <c r="G25" s="39">
        <v>168216</v>
      </c>
      <c r="H25" s="25"/>
      <c r="I25" s="40">
        <v>216334</v>
      </c>
      <c r="J25" s="25"/>
      <c r="K25" s="39">
        <v>0</v>
      </c>
      <c r="L25" s="25"/>
      <c r="M25" s="40" t="s">
        <v>99</v>
      </c>
    </row>
    <row r="26" spans="1:13" ht="9.9" customHeight="1" x14ac:dyDescent="0.25">
      <c r="A26" s="3"/>
      <c r="B26" s="3"/>
      <c r="C26" s="3"/>
      <c r="D26" s="3"/>
      <c r="E26" s="21"/>
      <c r="F26" s="21"/>
      <c r="G26" s="37"/>
      <c r="H26" s="25"/>
      <c r="I26" s="38"/>
      <c r="J26" s="25"/>
      <c r="K26" s="37"/>
      <c r="L26" s="25"/>
      <c r="M26" s="38"/>
    </row>
    <row r="27" spans="1:13" ht="15" customHeight="1" x14ac:dyDescent="0.25">
      <c r="A27" s="4" t="s">
        <v>100</v>
      </c>
      <c r="B27" s="4"/>
      <c r="C27" s="4"/>
      <c r="D27" s="4"/>
      <c r="E27" s="21"/>
      <c r="F27" s="21"/>
      <c r="G27" s="37">
        <f>SUM(G21:G25)</f>
        <v>4565135</v>
      </c>
      <c r="H27" s="25"/>
      <c r="I27" s="38">
        <f>SUM(I21:I25)</f>
        <v>-10506979</v>
      </c>
      <c r="J27" s="25"/>
      <c r="K27" s="37">
        <f>SUM(K21:K25)</f>
        <v>4653053</v>
      </c>
      <c r="L27" s="25"/>
      <c r="M27" s="38">
        <f>SUM(M21:M25)</f>
        <v>-10389795</v>
      </c>
    </row>
    <row r="28" spans="1:13" ht="15" customHeight="1" x14ac:dyDescent="0.25">
      <c r="A28" s="3" t="s">
        <v>119</v>
      </c>
      <c r="B28" s="3"/>
      <c r="C28" s="3"/>
      <c r="D28" s="3"/>
      <c r="E28" s="21">
        <v>7</v>
      </c>
      <c r="F28" s="21"/>
      <c r="G28" s="39">
        <v>-871548</v>
      </c>
      <c r="H28" s="25"/>
      <c r="I28" s="40">
        <v>2163438</v>
      </c>
      <c r="J28" s="25"/>
      <c r="K28" s="55">
        <v>-868447</v>
      </c>
      <c r="L28" s="25"/>
      <c r="M28" s="26">
        <v>2167958</v>
      </c>
    </row>
    <row r="29" spans="1:13" ht="9.9" customHeight="1" x14ac:dyDescent="0.25">
      <c r="A29" s="3"/>
      <c r="B29" s="3"/>
      <c r="C29" s="3"/>
      <c r="D29" s="3"/>
      <c r="E29" s="21"/>
      <c r="F29" s="21"/>
      <c r="G29" s="37"/>
      <c r="H29" s="25"/>
      <c r="I29" s="38"/>
      <c r="J29" s="25"/>
      <c r="K29" s="37"/>
      <c r="L29" s="25"/>
      <c r="M29" s="38"/>
    </row>
    <row r="30" spans="1:13" ht="15" customHeight="1" x14ac:dyDescent="0.25">
      <c r="A30" s="4" t="s">
        <v>102</v>
      </c>
      <c r="B30" s="4"/>
      <c r="C30" s="4"/>
      <c r="D30" s="4"/>
      <c r="E30" s="21"/>
      <c r="F30" s="21"/>
      <c r="G30" s="39">
        <f>SUM(G27:G28)</f>
        <v>3693587</v>
      </c>
      <c r="H30" s="25"/>
      <c r="I30" s="40">
        <f>SUM(I27:I28)</f>
        <v>-8343541</v>
      </c>
      <c r="J30" s="25"/>
      <c r="K30" s="39">
        <f>SUM(K27:K28)</f>
        <v>3784606</v>
      </c>
      <c r="L30" s="25"/>
      <c r="M30" s="40">
        <f>SUM(M27:M28)</f>
        <v>-8221837</v>
      </c>
    </row>
    <row r="31" spans="1:13" ht="9.9" customHeight="1" x14ac:dyDescent="0.25">
      <c r="A31" s="4"/>
      <c r="B31" s="4"/>
      <c r="C31" s="4"/>
      <c r="D31" s="4"/>
      <c r="E31" s="21"/>
      <c r="F31" s="21"/>
      <c r="G31" s="37"/>
      <c r="H31" s="25"/>
      <c r="I31" s="38"/>
      <c r="J31" s="25"/>
      <c r="K31" s="37"/>
      <c r="L31" s="25"/>
      <c r="M31" s="38"/>
    </row>
    <row r="32" spans="1:13" ht="15" customHeight="1" x14ac:dyDescent="0.25">
      <c r="A32" s="4" t="s">
        <v>120</v>
      </c>
      <c r="B32" s="3"/>
      <c r="C32" s="3"/>
      <c r="D32" s="3"/>
      <c r="E32" s="21"/>
      <c r="F32" s="21"/>
      <c r="G32" s="37"/>
      <c r="H32" s="25"/>
      <c r="I32" s="38"/>
      <c r="J32" s="25"/>
      <c r="K32" s="37"/>
      <c r="L32" s="25"/>
      <c r="M32" s="38"/>
    </row>
    <row r="33" spans="1:13" ht="15" customHeight="1" x14ac:dyDescent="0.25">
      <c r="A33" s="4" t="s">
        <v>121</v>
      </c>
      <c r="B33" s="3"/>
      <c r="C33" s="3"/>
      <c r="D33" s="3"/>
      <c r="E33" s="21"/>
      <c r="F33" s="21"/>
      <c r="G33" s="37"/>
      <c r="H33" s="25"/>
      <c r="I33" s="38"/>
      <c r="J33" s="25"/>
      <c r="K33" s="37"/>
      <c r="L33" s="25"/>
      <c r="M33" s="38"/>
    </row>
    <row r="34" spans="1:13" ht="15" customHeight="1" x14ac:dyDescent="0.25">
      <c r="A34" s="3" t="s">
        <v>105</v>
      </c>
      <c r="B34" s="4"/>
      <c r="C34" s="3"/>
      <c r="D34" s="3"/>
      <c r="E34" s="21"/>
      <c r="F34" s="21"/>
      <c r="G34" s="37"/>
      <c r="H34" s="25"/>
      <c r="I34" s="38"/>
      <c r="J34" s="25"/>
      <c r="K34" s="37"/>
      <c r="L34" s="25"/>
      <c r="M34" s="38"/>
    </row>
    <row r="35" spans="1:13" ht="15" customHeight="1" x14ac:dyDescent="0.25">
      <c r="A35" s="3"/>
      <c r="B35" s="3" t="s">
        <v>122</v>
      </c>
      <c r="C35" s="3"/>
      <c r="D35" s="3"/>
      <c r="E35" s="21"/>
      <c r="F35" s="21"/>
      <c r="G35" s="37">
        <v>1770</v>
      </c>
      <c r="H35" s="25"/>
      <c r="I35" s="54" t="s">
        <v>99</v>
      </c>
      <c r="J35" s="25"/>
      <c r="K35" s="37">
        <v>1770</v>
      </c>
      <c r="L35" s="25"/>
      <c r="M35" s="25" t="s">
        <v>99</v>
      </c>
    </row>
    <row r="36" spans="1:13" ht="15" customHeight="1" x14ac:dyDescent="0.25">
      <c r="A36" s="42"/>
      <c r="B36" s="3" t="s">
        <v>106</v>
      </c>
      <c r="C36" s="3"/>
      <c r="D36" s="3"/>
      <c r="E36" s="21"/>
      <c r="F36" s="21"/>
      <c r="G36" s="37"/>
      <c r="H36" s="25"/>
      <c r="I36" s="38"/>
      <c r="J36" s="25"/>
      <c r="K36" s="37"/>
      <c r="L36" s="25"/>
      <c r="M36" s="38"/>
    </row>
    <row r="37" spans="1:13" ht="15" customHeight="1" x14ac:dyDescent="0.25">
      <c r="A37" s="3"/>
      <c r="B37" s="3"/>
      <c r="C37" s="3" t="s">
        <v>107</v>
      </c>
      <c r="D37" s="3"/>
      <c r="E37" s="21"/>
      <c r="F37" s="21"/>
      <c r="G37" s="39">
        <v>187200</v>
      </c>
      <c r="H37" s="25"/>
      <c r="I37" s="40">
        <v>-342000</v>
      </c>
      <c r="J37" s="25"/>
      <c r="K37" s="55">
        <v>187200</v>
      </c>
      <c r="L37" s="25"/>
      <c r="M37" s="26">
        <v>-342000</v>
      </c>
    </row>
    <row r="38" spans="1:13" ht="9.9" customHeight="1" x14ac:dyDescent="0.25">
      <c r="A38" s="3"/>
      <c r="B38" s="4"/>
      <c r="C38" s="3"/>
      <c r="D38" s="3"/>
      <c r="E38" s="21"/>
      <c r="F38" s="21"/>
      <c r="G38" s="37"/>
      <c r="H38" s="25"/>
      <c r="I38" s="38"/>
      <c r="J38" s="25"/>
      <c r="K38" s="37"/>
      <c r="L38" s="25"/>
      <c r="M38" s="38"/>
    </row>
    <row r="39" spans="1:13" ht="15" customHeight="1" thickBot="1" x14ac:dyDescent="0.3">
      <c r="A39" s="4" t="s">
        <v>123</v>
      </c>
      <c r="B39" s="4"/>
      <c r="C39" s="3"/>
      <c r="D39" s="3"/>
      <c r="E39" s="21"/>
      <c r="F39" s="21"/>
      <c r="G39" s="43">
        <f>SUM(G34:G38,G30)</f>
        <v>3882557</v>
      </c>
      <c r="H39" s="25"/>
      <c r="I39" s="44">
        <f>SUM(I34:I38,I30)</f>
        <v>-8685541</v>
      </c>
      <c r="J39" s="25"/>
      <c r="K39" s="43">
        <f>SUM(K34:K38,K30)</f>
        <v>3973576</v>
      </c>
      <c r="L39" s="25"/>
      <c r="M39" s="44">
        <f>SUM(M34:M38,M30)</f>
        <v>-8563837</v>
      </c>
    </row>
    <row r="40" spans="1:13" ht="9.9" customHeight="1" thickTop="1" x14ac:dyDescent="0.25">
      <c r="A40" s="4"/>
      <c r="B40" s="3"/>
      <c r="C40" s="3"/>
      <c r="D40" s="3"/>
      <c r="E40" s="21"/>
      <c r="F40" s="21"/>
      <c r="G40" s="45"/>
      <c r="H40" s="25"/>
      <c r="I40" s="46"/>
      <c r="J40" s="25"/>
      <c r="K40" s="45"/>
      <c r="L40" s="25"/>
      <c r="M40" s="46"/>
    </row>
    <row r="41" spans="1:13" ht="15" customHeight="1" x14ac:dyDescent="0.25">
      <c r="A41" s="4" t="s">
        <v>109</v>
      </c>
      <c r="B41" s="4"/>
      <c r="C41" s="4"/>
      <c r="D41" s="4"/>
      <c r="E41" s="21"/>
      <c r="F41" s="21"/>
      <c r="G41" s="45"/>
      <c r="H41" s="25"/>
      <c r="I41" s="46"/>
      <c r="J41" s="25"/>
      <c r="K41" s="45"/>
      <c r="L41" s="25"/>
      <c r="M41" s="46"/>
    </row>
    <row r="42" spans="1:13" ht="15" customHeight="1" x14ac:dyDescent="0.25">
      <c r="A42" s="3" t="s">
        <v>110</v>
      </c>
      <c r="B42" s="3"/>
      <c r="C42" s="3"/>
      <c r="D42" s="3"/>
      <c r="E42" s="21"/>
      <c r="F42" s="21"/>
      <c r="G42" s="56">
        <f>3692870+1</f>
        <v>3692871</v>
      </c>
      <c r="H42" s="25"/>
      <c r="I42" s="57">
        <v>-8344300</v>
      </c>
      <c r="J42" s="25"/>
      <c r="K42" s="41">
        <f>3784605+1</f>
        <v>3784606</v>
      </c>
      <c r="L42" s="25"/>
      <c r="M42" s="25">
        <v>-8221837</v>
      </c>
    </row>
    <row r="43" spans="1:13" ht="15" customHeight="1" x14ac:dyDescent="0.25">
      <c r="A43" s="3" t="s">
        <v>83</v>
      </c>
      <c r="B43" s="3"/>
      <c r="C43" s="3"/>
      <c r="D43" s="3"/>
      <c r="E43" s="21"/>
      <c r="F43" s="21"/>
      <c r="G43" s="39">
        <v>716</v>
      </c>
      <c r="H43" s="25"/>
      <c r="I43" s="40">
        <v>759</v>
      </c>
      <c r="J43" s="25"/>
      <c r="K43" s="39">
        <v>0</v>
      </c>
      <c r="L43" s="25"/>
      <c r="M43" s="40" t="s">
        <v>99</v>
      </c>
    </row>
    <row r="44" spans="1:13" ht="9.9" customHeight="1" x14ac:dyDescent="0.25">
      <c r="A44" s="3"/>
      <c r="B44" s="3"/>
      <c r="C44" s="3"/>
      <c r="D44" s="3"/>
      <c r="E44" s="21"/>
      <c r="F44" s="21"/>
      <c r="G44" s="37"/>
      <c r="H44" s="25"/>
      <c r="I44" s="38"/>
      <c r="J44" s="25"/>
      <c r="K44" s="37"/>
      <c r="L44" s="25"/>
      <c r="M44" s="38"/>
    </row>
    <row r="45" spans="1:13" ht="15" customHeight="1" thickBot="1" x14ac:dyDescent="0.3">
      <c r="A45" s="3"/>
      <c r="B45" s="3"/>
      <c r="C45" s="3"/>
      <c r="D45" s="3"/>
      <c r="E45" s="21"/>
      <c r="F45" s="21"/>
      <c r="G45" s="43">
        <f>SUM(G42:G43)</f>
        <v>3693587</v>
      </c>
      <c r="H45" s="25"/>
      <c r="I45" s="44">
        <f>SUM(I42:I43)</f>
        <v>-8343541</v>
      </c>
      <c r="J45" s="25"/>
      <c r="K45" s="43">
        <f>SUM(K42:K43)</f>
        <v>3784606</v>
      </c>
      <c r="L45" s="25"/>
      <c r="M45" s="44">
        <f>SUM(M42:M43)</f>
        <v>-8221837</v>
      </c>
    </row>
    <row r="46" spans="1:13" ht="9.9" customHeight="1" thickTop="1" x14ac:dyDescent="0.25">
      <c r="A46" s="3"/>
      <c r="B46" s="3"/>
      <c r="C46" s="3"/>
      <c r="D46" s="3"/>
      <c r="E46" s="21"/>
      <c r="F46" s="21"/>
      <c r="G46" s="37"/>
      <c r="H46" s="25"/>
      <c r="I46" s="38"/>
      <c r="J46" s="25"/>
      <c r="K46" s="37"/>
      <c r="L46" s="25"/>
      <c r="M46" s="38"/>
    </row>
    <row r="47" spans="1:13" ht="15" customHeight="1" x14ac:dyDescent="0.25">
      <c r="A47" s="4" t="s">
        <v>124</v>
      </c>
      <c r="B47" s="4"/>
      <c r="C47" s="4"/>
      <c r="D47" s="4"/>
      <c r="E47" s="21"/>
      <c r="F47" s="21"/>
      <c r="G47" s="37"/>
      <c r="H47" s="25"/>
      <c r="I47" s="38"/>
      <c r="J47" s="25"/>
      <c r="K47" s="37"/>
      <c r="L47" s="25"/>
      <c r="M47" s="38"/>
    </row>
    <row r="48" spans="1:13" ht="15" customHeight="1" x14ac:dyDescent="0.25">
      <c r="A48" s="3" t="s">
        <v>110</v>
      </c>
      <c r="B48" s="3"/>
      <c r="C48" s="3"/>
      <c r="D48" s="3"/>
      <c r="E48" s="21"/>
      <c r="F48" s="21"/>
      <c r="G48" s="37">
        <f>3881840+1</f>
        <v>3881841</v>
      </c>
      <c r="H48" s="25"/>
      <c r="I48" s="38">
        <v>-8686300</v>
      </c>
      <c r="J48" s="25"/>
      <c r="K48" s="41">
        <f>3973575+1</f>
        <v>3973576</v>
      </c>
      <c r="L48" s="25"/>
      <c r="M48" s="25">
        <v>-8563837</v>
      </c>
    </row>
    <row r="49" spans="1:13" ht="15" customHeight="1" x14ac:dyDescent="0.25">
      <c r="A49" s="3" t="s">
        <v>83</v>
      </c>
      <c r="B49" s="3"/>
      <c r="C49" s="3"/>
      <c r="D49" s="3"/>
      <c r="E49" s="21"/>
      <c r="F49" s="21"/>
      <c r="G49" s="39">
        <v>716</v>
      </c>
      <c r="H49" s="25"/>
      <c r="I49" s="40">
        <v>759</v>
      </c>
      <c r="J49" s="25"/>
      <c r="K49" s="39">
        <v>0</v>
      </c>
      <c r="L49" s="25"/>
      <c r="M49" s="40" t="s">
        <v>99</v>
      </c>
    </row>
    <row r="50" spans="1:13" ht="9.9" customHeight="1" x14ac:dyDescent="0.25">
      <c r="A50" s="3"/>
      <c r="B50" s="3"/>
      <c r="C50" s="3"/>
      <c r="D50" s="3"/>
      <c r="E50" s="21"/>
      <c r="F50" s="21"/>
      <c r="G50" s="37"/>
      <c r="H50" s="25"/>
      <c r="I50" s="38"/>
      <c r="J50" s="25"/>
      <c r="K50" s="37"/>
      <c r="L50" s="25"/>
      <c r="M50" s="38"/>
    </row>
    <row r="51" spans="1:13" ht="15" customHeight="1" thickBot="1" x14ac:dyDescent="0.3">
      <c r="A51" s="3"/>
      <c r="B51" s="3"/>
      <c r="C51" s="3"/>
      <c r="D51" s="3"/>
      <c r="E51" s="21"/>
      <c r="F51" s="21"/>
      <c r="G51" s="43">
        <f>SUM(G48:G49)</f>
        <v>3882557</v>
      </c>
      <c r="H51" s="25"/>
      <c r="I51" s="44">
        <f>SUM(I48:I49)</f>
        <v>-8685541</v>
      </c>
      <c r="J51" s="25"/>
      <c r="K51" s="43">
        <f>SUM(K48:K49)</f>
        <v>3973576</v>
      </c>
      <c r="L51" s="25"/>
      <c r="M51" s="44">
        <f>SUM(M48:M49)</f>
        <v>-8563837</v>
      </c>
    </row>
    <row r="52" spans="1:13" ht="9.9" customHeight="1" thickTop="1" x14ac:dyDescent="0.25">
      <c r="A52" s="3"/>
      <c r="B52" s="3"/>
      <c r="C52" s="3"/>
      <c r="D52" s="3"/>
      <c r="E52" s="21"/>
      <c r="F52" s="21"/>
      <c r="G52" s="47"/>
      <c r="H52" s="25"/>
      <c r="I52" s="48"/>
      <c r="J52" s="25"/>
      <c r="K52" s="41"/>
      <c r="L52" s="25"/>
      <c r="M52" s="25"/>
    </row>
    <row r="53" spans="1:13" ht="15" customHeight="1" x14ac:dyDescent="0.25">
      <c r="A53" s="4" t="s">
        <v>125</v>
      </c>
      <c r="B53" s="4"/>
      <c r="C53" s="4"/>
      <c r="D53" s="4"/>
      <c r="E53" s="21"/>
      <c r="F53" s="21"/>
      <c r="G53" s="47"/>
      <c r="H53" s="25"/>
      <c r="I53" s="48"/>
      <c r="J53" s="25"/>
      <c r="K53" s="41"/>
      <c r="L53" s="25"/>
      <c r="M53" s="25"/>
    </row>
    <row r="54" spans="1:13" ht="15" customHeight="1" x14ac:dyDescent="0.25">
      <c r="A54" s="4"/>
      <c r="B54" s="4" t="s">
        <v>113</v>
      </c>
      <c r="C54" s="4"/>
      <c r="D54" s="4"/>
      <c r="E54" s="21"/>
      <c r="F54" s="21"/>
      <c r="G54" s="47"/>
      <c r="H54" s="25"/>
      <c r="I54" s="48"/>
      <c r="J54" s="25"/>
      <c r="K54" s="41"/>
      <c r="L54" s="25"/>
      <c r="M54" s="25"/>
    </row>
    <row r="55" spans="1:13" ht="15" customHeight="1" x14ac:dyDescent="0.25">
      <c r="A55" s="3"/>
      <c r="B55" s="3" t="s">
        <v>114</v>
      </c>
      <c r="C55" s="4"/>
      <c r="D55" s="4"/>
      <c r="E55" s="21"/>
      <c r="F55" s="21"/>
      <c r="G55" s="47"/>
      <c r="H55" s="25"/>
      <c r="I55" s="48"/>
      <c r="J55" s="25"/>
      <c r="K55" s="41"/>
      <c r="L55" s="25"/>
      <c r="M55" s="25"/>
    </row>
    <row r="56" spans="1:13" ht="9.9" customHeight="1" x14ac:dyDescent="0.25">
      <c r="A56" s="3"/>
      <c r="B56" s="3"/>
      <c r="C56" s="3"/>
      <c r="D56" s="3"/>
      <c r="E56" s="21"/>
      <c r="F56" s="21"/>
      <c r="G56" s="47"/>
      <c r="H56" s="25"/>
      <c r="I56" s="48"/>
      <c r="J56" s="25"/>
      <c r="K56" s="41"/>
      <c r="L56" s="25"/>
      <c r="M56" s="25"/>
    </row>
    <row r="57" spans="1:13" ht="15" customHeight="1" thickBot="1" x14ac:dyDescent="0.3">
      <c r="A57" s="3" t="s">
        <v>126</v>
      </c>
      <c r="B57" s="3"/>
      <c r="C57" s="3"/>
      <c r="D57" s="3"/>
      <c r="E57" s="21"/>
      <c r="F57" s="21"/>
      <c r="G57" s="49">
        <v>1.07</v>
      </c>
      <c r="H57" s="50"/>
      <c r="I57" s="51">
        <v>-2.41</v>
      </c>
      <c r="J57" s="50"/>
      <c r="K57" s="52">
        <v>1.0900000000000001</v>
      </c>
      <c r="L57" s="50"/>
      <c r="M57" s="53">
        <v>-2.38</v>
      </c>
    </row>
    <row r="58" spans="1:13" ht="7.5" customHeight="1" thickTop="1" x14ac:dyDescent="0.25">
      <c r="A58" s="3"/>
      <c r="B58" s="3"/>
      <c r="C58" s="3"/>
      <c r="D58" s="3"/>
      <c r="E58" s="21"/>
      <c r="F58" s="21"/>
      <c r="G58" s="58"/>
      <c r="H58" s="50"/>
      <c r="I58" s="58"/>
      <c r="J58" s="50"/>
      <c r="K58" s="50"/>
      <c r="L58" s="50"/>
      <c r="M58" s="50"/>
    </row>
    <row r="59" spans="1:13" ht="21.9" customHeight="1" x14ac:dyDescent="0.25">
      <c r="A59" s="102" t="s">
        <v>40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</row>
  </sheetData>
  <mergeCells count="5">
    <mergeCell ref="G7:I7"/>
    <mergeCell ref="K7:M7"/>
    <mergeCell ref="G8:I8"/>
    <mergeCell ref="K8:M8"/>
    <mergeCell ref="A59:M5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5BAF-C9B7-4118-B990-327E24001E7F}">
  <dimension ref="A1:AB42"/>
  <sheetViews>
    <sheetView view="pageBreakPreview" topLeftCell="D1" zoomScale="60" zoomScaleNormal="120" workbookViewId="0">
      <selection activeCell="F36" sqref="F36:T37"/>
    </sheetView>
  </sheetViews>
  <sheetFormatPr defaultRowHeight="16.5" customHeight="1" x14ac:dyDescent="0.25"/>
  <cols>
    <col min="1" max="3" width="0.88671875" customWidth="1"/>
    <col min="4" max="4" width="25.33203125" customWidth="1"/>
    <col min="5" max="5" width="0.88671875" customWidth="1"/>
    <col min="6" max="6" width="9.44140625" customWidth="1"/>
    <col min="7" max="7" width="0.5546875" customWidth="1"/>
    <col min="8" max="8" width="9" customWidth="1"/>
    <col min="9" max="9" width="0.5546875" customWidth="1"/>
    <col min="10" max="10" width="11" customWidth="1"/>
    <col min="11" max="11" width="0.5546875" customWidth="1"/>
    <col min="12" max="12" width="11.5546875" customWidth="1"/>
    <col min="13" max="13" width="0.5546875" customWidth="1"/>
    <col min="14" max="14" width="12" customWidth="1"/>
    <col min="15" max="15" width="0.5546875" customWidth="1"/>
    <col min="16" max="16" width="12.88671875" customWidth="1"/>
    <col min="17" max="17" width="0.5546875" customWidth="1"/>
    <col min="18" max="18" width="14.5546875" customWidth="1"/>
    <col min="19" max="19" width="0.5546875" customWidth="1"/>
    <col min="20" max="20" width="11.5546875" customWidth="1"/>
    <col min="21" max="21" width="0.5546875" customWidth="1"/>
    <col min="22" max="22" width="9.5546875" customWidth="1"/>
    <col min="23" max="23" width="0.5546875" customWidth="1"/>
    <col min="24" max="24" width="9.44140625" customWidth="1"/>
    <col min="25" max="25" width="0.5546875" customWidth="1"/>
    <col min="26" max="26" width="9.44140625" customWidth="1"/>
    <col min="27" max="27" width="0.5546875" customWidth="1"/>
    <col min="28" max="28" width="9.5546875" customWidth="1"/>
  </cols>
  <sheetData>
    <row r="1" spans="1:28" ht="16.5" customHeight="1" x14ac:dyDescent="0.25">
      <c r="A1" s="1" t="s">
        <v>0</v>
      </c>
      <c r="B1" s="4"/>
      <c r="C1" s="4"/>
      <c r="D1" s="4"/>
      <c r="E1" s="4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 ht="16.5" customHeight="1" x14ac:dyDescent="0.25">
      <c r="A2" s="4" t="s">
        <v>127</v>
      </c>
      <c r="B2" s="4"/>
      <c r="C2" s="4"/>
      <c r="D2" s="4"/>
      <c r="E2" s="4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 ht="16.5" customHeight="1" x14ac:dyDescent="0.25">
      <c r="A3" s="4" t="s">
        <v>116</v>
      </c>
      <c r="B3" s="4"/>
      <c r="C3" s="4"/>
      <c r="D3" s="4"/>
      <c r="E3" s="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ht="16.5" customHeight="1" x14ac:dyDescent="0.25">
      <c r="A4" s="5" t="s">
        <v>3</v>
      </c>
      <c r="B4" s="5"/>
      <c r="C4" s="5"/>
      <c r="D4" s="5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5" customHeight="1" x14ac:dyDescent="0.25">
      <c r="A5" s="4"/>
      <c r="B5" s="4"/>
      <c r="C5" s="4"/>
      <c r="D5" s="4"/>
      <c r="E5" s="4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28" ht="15" customHeight="1" x14ac:dyDescent="0.25">
      <c r="A6" s="60"/>
      <c r="B6" s="60"/>
      <c r="C6" s="60"/>
      <c r="D6" s="29"/>
      <c r="E6" s="60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</row>
    <row r="7" spans="1:28" ht="15" customHeight="1" x14ac:dyDescent="0.25">
      <c r="A7" s="63"/>
      <c r="B7" s="63"/>
      <c r="C7" s="63"/>
      <c r="D7" s="29"/>
      <c r="E7" s="63"/>
      <c r="F7" s="108" t="s">
        <v>128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</row>
    <row r="8" spans="1:28" ht="15" customHeight="1" x14ac:dyDescent="0.25">
      <c r="A8" s="63"/>
      <c r="B8" s="63"/>
      <c r="C8" s="63"/>
      <c r="D8" s="29"/>
      <c r="E8" s="63"/>
      <c r="F8" s="108" t="s">
        <v>129</v>
      </c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64"/>
      <c r="Z8" s="64"/>
      <c r="AA8" s="64"/>
      <c r="AB8" s="64"/>
    </row>
    <row r="9" spans="1:28" ht="15" customHeight="1" x14ac:dyDescent="0.25">
      <c r="A9" s="63"/>
      <c r="B9" s="63"/>
      <c r="C9" s="63"/>
      <c r="D9" s="29"/>
      <c r="E9" s="63"/>
      <c r="F9" s="64"/>
      <c r="G9" s="64"/>
      <c r="H9" s="64"/>
      <c r="I9" s="64"/>
      <c r="J9" s="64"/>
      <c r="K9" s="64"/>
      <c r="L9" s="64"/>
      <c r="M9" s="64"/>
      <c r="N9" s="108" t="s">
        <v>81</v>
      </c>
      <c r="O9" s="101"/>
      <c r="P9" s="101"/>
      <c r="Q9" s="101"/>
      <c r="R9" s="101"/>
      <c r="S9" s="101"/>
      <c r="T9" s="101"/>
      <c r="U9" s="101"/>
      <c r="V9" s="101"/>
      <c r="W9" s="65"/>
      <c r="X9" s="65"/>
      <c r="Y9" s="64"/>
      <c r="Z9" s="64"/>
      <c r="AA9" s="64"/>
      <c r="AB9" s="64"/>
    </row>
    <row r="10" spans="1:28" ht="15" customHeight="1" x14ac:dyDescent="0.25">
      <c r="A10" s="63"/>
      <c r="B10" s="63"/>
      <c r="C10" s="63"/>
      <c r="D10" s="29"/>
      <c r="E10" s="63"/>
      <c r="F10" s="65"/>
      <c r="G10" s="64"/>
      <c r="H10" s="65"/>
      <c r="I10" s="64"/>
      <c r="J10" s="108" t="s">
        <v>77</v>
      </c>
      <c r="K10" s="101"/>
      <c r="L10" s="101"/>
      <c r="M10" s="65"/>
      <c r="N10" s="109" t="s">
        <v>130</v>
      </c>
      <c r="O10" s="110"/>
      <c r="P10" s="110"/>
      <c r="Q10" s="110"/>
      <c r="R10" s="110"/>
      <c r="S10" s="110"/>
      <c r="T10" s="110"/>
      <c r="U10" s="64"/>
      <c r="V10" s="62"/>
      <c r="W10" s="62"/>
      <c r="X10" s="62"/>
      <c r="Y10" s="65"/>
      <c r="Z10" s="61"/>
      <c r="AA10" s="65"/>
      <c r="AB10" s="61"/>
    </row>
    <row r="11" spans="1:28" ht="15" customHeight="1" x14ac:dyDescent="0.25">
      <c r="A11" s="63"/>
      <c r="B11" s="63"/>
      <c r="C11" s="63"/>
      <c r="D11" s="29"/>
      <c r="E11" s="63"/>
      <c r="F11" s="65"/>
      <c r="G11" s="64"/>
      <c r="H11" s="65"/>
      <c r="I11" s="64"/>
      <c r="J11" s="64"/>
      <c r="K11" s="64"/>
      <c r="L11" s="65"/>
      <c r="M11" s="65"/>
      <c r="N11" s="64"/>
      <c r="O11" s="64"/>
      <c r="P11" s="64"/>
      <c r="Q11" s="64"/>
      <c r="R11" s="65" t="s">
        <v>131</v>
      </c>
      <c r="S11" s="64"/>
      <c r="T11" s="62"/>
      <c r="U11" s="64"/>
      <c r="V11" s="62"/>
      <c r="W11" s="62"/>
      <c r="X11" s="62"/>
      <c r="Y11" s="65"/>
      <c r="Z11" s="61"/>
      <c r="AA11" s="65"/>
      <c r="AB11" s="61"/>
    </row>
    <row r="12" spans="1:28" ht="15" customHeight="1" x14ac:dyDescent="0.25">
      <c r="A12" s="63"/>
      <c r="B12" s="63"/>
      <c r="C12" s="63"/>
      <c r="D12" s="29"/>
      <c r="E12" s="63"/>
      <c r="F12" s="65"/>
      <c r="G12" s="64"/>
      <c r="H12" s="65"/>
      <c r="I12" s="64"/>
      <c r="J12" s="64"/>
      <c r="K12" s="64"/>
      <c r="L12" s="65"/>
      <c r="M12" s="65"/>
      <c r="N12" s="64"/>
      <c r="O12" s="64"/>
      <c r="P12" s="64"/>
      <c r="Q12" s="64"/>
      <c r="R12" s="65" t="s">
        <v>132</v>
      </c>
      <c r="S12" s="64"/>
      <c r="T12" s="66"/>
      <c r="U12" s="64"/>
      <c r="V12" s="65"/>
      <c r="W12" s="65"/>
      <c r="X12" s="65" t="s">
        <v>133</v>
      </c>
      <c r="Y12" s="65"/>
      <c r="Z12" s="61"/>
      <c r="AA12" s="65"/>
      <c r="AB12" s="61"/>
    </row>
    <row r="13" spans="1:28" ht="15" customHeight="1" x14ac:dyDescent="0.25">
      <c r="A13" s="63"/>
      <c r="B13" s="63"/>
      <c r="C13" s="63"/>
      <c r="D13" s="29"/>
      <c r="E13" s="63"/>
      <c r="F13" s="65"/>
      <c r="G13" s="64"/>
      <c r="H13" s="65"/>
      <c r="I13" s="64"/>
      <c r="J13" s="64"/>
      <c r="K13" s="64"/>
      <c r="L13" s="65" t="s">
        <v>80</v>
      </c>
      <c r="M13" s="65"/>
      <c r="N13" s="64"/>
      <c r="O13" s="64"/>
      <c r="P13" s="64"/>
      <c r="Q13" s="64"/>
      <c r="R13" s="65" t="s">
        <v>134</v>
      </c>
      <c r="S13" s="64"/>
      <c r="T13" s="66" t="s">
        <v>135</v>
      </c>
      <c r="U13" s="64"/>
      <c r="V13" s="65" t="s">
        <v>133</v>
      </c>
      <c r="W13" s="65"/>
      <c r="X13" s="65" t="s">
        <v>136</v>
      </c>
      <c r="Y13" s="65"/>
      <c r="Z13" s="61"/>
      <c r="AA13" s="65"/>
      <c r="AB13" s="61"/>
    </row>
    <row r="14" spans="1:28" ht="15" customHeight="1" x14ac:dyDescent="0.25">
      <c r="A14" s="63"/>
      <c r="B14" s="63"/>
      <c r="C14" s="63"/>
      <c r="D14" s="63"/>
      <c r="E14" s="63"/>
      <c r="F14" s="65" t="s">
        <v>137</v>
      </c>
      <c r="G14" s="65"/>
      <c r="H14" s="65"/>
      <c r="I14" s="65"/>
      <c r="J14" s="62"/>
      <c r="K14" s="65"/>
      <c r="L14" s="65" t="s">
        <v>138</v>
      </c>
      <c r="M14" s="61"/>
      <c r="N14" s="64"/>
      <c r="O14" s="64"/>
      <c r="P14" s="65"/>
      <c r="Q14" s="65"/>
      <c r="R14" s="65" t="s">
        <v>139</v>
      </c>
      <c r="S14" s="65"/>
      <c r="T14" s="65" t="s">
        <v>140</v>
      </c>
      <c r="U14" s="64"/>
      <c r="V14" s="65" t="s">
        <v>141</v>
      </c>
      <c r="W14" s="64"/>
      <c r="X14" s="65" t="s">
        <v>142</v>
      </c>
      <c r="Y14" s="61"/>
      <c r="Z14" s="65" t="s">
        <v>143</v>
      </c>
      <c r="AA14" s="65"/>
      <c r="AB14" s="65"/>
    </row>
    <row r="15" spans="1:28" ht="15" customHeight="1" x14ac:dyDescent="0.25">
      <c r="A15" s="63"/>
      <c r="B15" s="63"/>
      <c r="C15" s="63"/>
      <c r="D15" s="63"/>
      <c r="E15" s="63"/>
      <c r="F15" s="65" t="s">
        <v>144</v>
      </c>
      <c r="G15" s="65"/>
      <c r="H15" s="65" t="s">
        <v>145</v>
      </c>
      <c r="I15" s="65"/>
      <c r="J15" s="65" t="s">
        <v>78</v>
      </c>
      <c r="K15" s="65"/>
      <c r="L15" s="65" t="s">
        <v>146</v>
      </c>
      <c r="M15" s="61"/>
      <c r="N15" s="65" t="s">
        <v>147</v>
      </c>
      <c r="O15" s="65"/>
      <c r="P15" s="66" t="s">
        <v>148</v>
      </c>
      <c r="Q15" s="66"/>
      <c r="R15" s="65" t="s">
        <v>149</v>
      </c>
      <c r="S15" s="66"/>
      <c r="T15" s="65" t="s">
        <v>150</v>
      </c>
      <c r="U15" s="65"/>
      <c r="V15" s="66" t="s">
        <v>151</v>
      </c>
      <c r="W15" s="65"/>
      <c r="X15" s="66" t="s">
        <v>152</v>
      </c>
      <c r="Y15" s="61"/>
      <c r="Z15" s="65" t="s">
        <v>153</v>
      </c>
      <c r="AA15" s="65"/>
      <c r="AB15" s="65" t="s">
        <v>133</v>
      </c>
    </row>
    <row r="16" spans="1:28" ht="15" customHeight="1" x14ac:dyDescent="0.25">
      <c r="A16" s="63"/>
      <c r="B16" s="63"/>
      <c r="C16" s="63"/>
      <c r="D16" s="63"/>
      <c r="E16" s="60"/>
      <c r="F16" s="67" t="s">
        <v>154</v>
      </c>
      <c r="G16" s="65"/>
      <c r="H16" s="68" t="s">
        <v>155</v>
      </c>
      <c r="I16" s="65"/>
      <c r="J16" s="69" t="s">
        <v>156</v>
      </c>
      <c r="K16" s="65"/>
      <c r="L16" s="68" t="s">
        <v>157</v>
      </c>
      <c r="M16" s="61"/>
      <c r="N16" s="69" t="s">
        <v>158</v>
      </c>
      <c r="O16" s="65"/>
      <c r="P16" s="68" t="s">
        <v>159</v>
      </c>
      <c r="Q16" s="65"/>
      <c r="R16" s="68" t="s">
        <v>160</v>
      </c>
      <c r="S16" s="65"/>
      <c r="T16" s="68" t="s">
        <v>161</v>
      </c>
      <c r="U16" s="65"/>
      <c r="V16" s="68" t="s">
        <v>162</v>
      </c>
      <c r="W16" s="65"/>
      <c r="X16" s="68" t="s">
        <v>163</v>
      </c>
      <c r="Y16" s="61"/>
      <c r="Z16" s="68" t="s">
        <v>164</v>
      </c>
      <c r="AA16" s="65"/>
      <c r="AB16" s="68" t="s">
        <v>165</v>
      </c>
    </row>
    <row r="17" spans="1:28" ht="15" customHeight="1" x14ac:dyDescent="0.25">
      <c r="A17" s="63"/>
      <c r="B17" s="63"/>
      <c r="C17" s="63"/>
      <c r="D17" s="63"/>
      <c r="E17" s="63"/>
      <c r="F17" s="65"/>
      <c r="G17" s="65"/>
      <c r="H17" s="65"/>
      <c r="I17" s="65"/>
      <c r="J17" s="65"/>
      <c r="K17" s="64"/>
      <c r="L17" s="65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5"/>
      <c r="AA17" s="65"/>
      <c r="AB17" s="65"/>
    </row>
    <row r="18" spans="1:28" ht="15" customHeight="1" x14ac:dyDescent="0.25">
      <c r="A18" s="60" t="s">
        <v>166</v>
      </c>
      <c r="B18" s="60"/>
      <c r="C18" s="63"/>
      <c r="D18" s="63"/>
      <c r="E18" s="63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</row>
    <row r="19" spans="1:28" ht="15" customHeight="1" x14ac:dyDescent="0.25">
      <c r="A19" s="60"/>
      <c r="B19" s="72" t="s">
        <v>167</v>
      </c>
      <c r="C19" s="60"/>
      <c r="D19" s="60"/>
      <c r="E19" s="63"/>
      <c r="F19" s="70">
        <v>17075181</v>
      </c>
      <c r="G19" s="73"/>
      <c r="H19" s="70">
        <v>4031711</v>
      </c>
      <c r="I19" s="70"/>
      <c r="J19" s="70">
        <v>1000901</v>
      </c>
      <c r="K19" s="73"/>
      <c r="L19" s="70">
        <v>-169916</v>
      </c>
      <c r="M19" s="70"/>
      <c r="N19" s="70">
        <v>1051200</v>
      </c>
      <c r="O19" s="70"/>
      <c r="P19" s="70">
        <v>-871336</v>
      </c>
      <c r="Q19" s="70"/>
      <c r="R19" s="70">
        <v>0</v>
      </c>
      <c r="S19" s="70"/>
      <c r="T19" s="70">
        <v>-7245</v>
      </c>
      <c r="U19" s="70"/>
      <c r="V19" s="70">
        <f>SUM(N19:T19)</f>
        <v>172619</v>
      </c>
      <c r="W19" s="70"/>
      <c r="X19" s="70">
        <f>SUM(F19:L19,V19)</f>
        <v>22110496</v>
      </c>
      <c r="Y19" s="70"/>
      <c r="Z19" s="70">
        <v>7434</v>
      </c>
      <c r="AA19" s="70"/>
      <c r="AB19" s="70">
        <f>SUM(X19:AA19)</f>
        <v>22117930</v>
      </c>
    </row>
    <row r="20" spans="1:28" ht="15" customHeight="1" x14ac:dyDescent="0.25">
      <c r="A20" s="62" t="s">
        <v>168</v>
      </c>
      <c r="B20" s="60"/>
      <c r="C20" s="60"/>
      <c r="D20" s="60"/>
      <c r="E20" s="63"/>
      <c r="F20" s="70"/>
      <c r="G20" s="73"/>
      <c r="H20" s="70"/>
      <c r="I20" s="70"/>
      <c r="J20" s="70"/>
      <c r="K20" s="73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</row>
    <row r="21" spans="1:28" ht="15" customHeight="1" x14ac:dyDescent="0.25">
      <c r="A21" s="62"/>
      <c r="B21" s="60"/>
      <c r="C21" s="62" t="s">
        <v>169</v>
      </c>
      <c r="D21" s="60"/>
      <c r="E21" s="63"/>
      <c r="F21" s="74">
        <v>0</v>
      </c>
      <c r="G21" s="73"/>
      <c r="H21" s="74">
        <v>0</v>
      </c>
      <c r="I21" s="70"/>
      <c r="J21" s="74">
        <v>0</v>
      </c>
      <c r="K21" s="73"/>
      <c r="L21" s="74">
        <v>0</v>
      </c>
      <c r="M21" s="70"/>
      <c r="N21" s="74">
        <v>-1051200</v>
      </c>
      <c r="O21" s="70"/>
      <c r="P21" s="74">
        <v>0</v>
      </c>
      <c r="Q21" s="70"/>
      <c r="R21" s="74">
        <v>1051200</v>
      </c>
      <c r="S21" s="70"/>
      <c r="T21" s="74">
        <v>0</v>
      </c>
      <c r="U21" s="70"/>
      <c r="V21" s="74">
        <f>SUM(N21:T21)</f>
        <v>0</v>
      </c>
      <c r="W21" s="70"/>
      <c r="X21" s="74">
        <f>SUM(F21:L21,V21)</f>
        <v>0</v>
      </c>
      <c r="Y21" s="70"/>
      <c r="Z21" s="74">
        <v>0</v>
      </c>
      <c r="AA21" s="70"/>
      <c r="AB21" s="74">
        <f>SUM(X21:AA21)</f>
        <v>0</v>
      </c>
    </row>
    <row r="22" spans="1:28" ht="15" customHeight="1" x14ac:dyDescent="0.25">
      <c r="A22" s="62"/>
      <c r="B22" s="60"/>
      <c r="C22" s="62"/>
      <c r="D22" s="60"/>
      <c r="E22" s="63"/>
      <c r="F22" s="70"/>
      <c r="G22" s="73"/>
      <c r="H22" s="70"/>
      <c r="I22" s="70"/>
      <c r="J22" s="70"/>
      <c r="K22" s="73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</row>
    <row r="23" spans="1:28" ht="15" customHeight="1" x14ac:dyDescent="0.25">
      <c r="A23" s="60" t="s">
        <v>166</v>
      </c>
      <c r="B23" s="60"/>
      <c r="C23" s="60"/>
      <c r="D23" s="60"/>
      <c r="E23" s="63"/>
      <c r="F23" s="70"/>
      <c r="G23" s="73"/>
      <c r="H23" s="70"/>
      <c r="I23" s="70"/>
      <c r="J23" s="70"/>
      <c r="K23" s="73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</row>
    <row r="24" spans="1:28" ht="15" customHeight="1" x14ac:dyDescent="0.25">
      <c r="A24" s="60"/>
      <c r="B24" s="72" t="s">
        <v>170</v>
      </c>
      <c r="C24" s="60"/>
      <c r="D24" s="60"/>
      <c r="E24" s="63"/>
      <c r="F24" s="70">
        <f>SUM(F19:F21)</f>
        <v>17075181</v>
      </c>
      <c r="G24" s="73"/>
      <c r="H24" s="70">
        <f>SUM(H19:H21)</f>
        <v>4031711</v>
      </c>
      <c r="I24" s="70"/>
      <c r="J24" s="70">
        <f>SUM(J19:J21)</f>
        <v>1000901</v>
      </c>
      <c r="K24" s="73"/>
      <c r="L24" s="70">
        <f>SUM(L19:L21)</f>
        <v>-169916</v>
      </c>
      <c r="M24" s="70"/>
      <c r="N24" s="70">
        <f>SUM(N19:N21)</f>
        <v>0</v>
      </c>
      <c r="O24" s="70"/>
      <c r="P24" s="70">
        <f>SUM(P19:P21)</f>
        <v>-871336</v>
      </c>
      <c r="Q24" s="70"/>
      <c r="R24" s="70">
        <f>SUM(R19:R21)</f>
        <v>1051200</v>
      </c>
      <c r="S24" s="70"/>
      <c r="T24" s="70">
        <f>SUM(T19:T21)</f>
        <v>-7245</v>
      </c>
      <c r="U24" s="70"/>
      <c r="V24" s="70">
        <f>SUM(V19:V21)</f>
        <v>172619</v>
      </c>
      <c r="W24" s="70"/>
      <c r="X24" s="70">
        <f>SUM(X19:X21)</f>
        <v>22110496</v>
      </c>
      <c r="Y24" s="70"/>
      <c r="Z24" s="70">
        <f>SUM(Z19:Z21)</f>
        <v>7434</v>
      </c>
      <c r="AA24" s="70"/>
      <c r="AB24" s="70">
        <f>SUM(AB19:AB21)</f>
        <v>22117930</v>
      </c>
    </row>
    <row r="25" spans="1:28" ht="6" customHeight="1" x14ac:dyDescent="0.25">
      <c r="A25" s="60"/>
      <c r="B25" s="60"/>
      <c r="C25" s="63"/>
      <c r="D25" s="63"/>
      <c r="E25" s="63"/>
      <c r="F25" s="70"/>
      <c r="G25" s="73"/>
      <c r="H25" s="70"/>
      <c r="I25" s="73"/>
      <c r="J25" s="70"/>
      <c r="K25" s="73"/>
      <c r="L25" s="70"/>
      <c r="M25" s="73"/>
      <c r="N25" s="70"/>
      <c r="O25" s="73"/>
      <c r="P25" s="70"/>
      <c r="Q25" s="73"/>
      <c r="R25" s="70"/>
      <c r="S25" s="73"/>
      <c r="T25" s="70"/>
      <c r="U25" s="73"/>
      <c r="V25" s="70"/>
      <c r="W25" s="73"/>
      <c r="X25" s="70"/>
      <c r="Y25" s="73"/>
      <c r="Z25" s="70"/>
      <c r="AA25" s="73"/>
      <c r="AB25" s="70"/>
    </row>
    <row r="26" spans="1:28" ht="15" customHeight="1" x14ac:dyDescent="0.25">
      <c r="A26" s="75" t="s">
        <v>171</v>
      </c>
      <c r="B26" s="60"/>
      <c r="C26" s="60"/>
      <c r="D26" s="60"/>
      <c r="E26" s="60"/>
      <c r="F26" s="70"/>
      <c r="G26" s="73"/>
      <c r="H26" s="70"/>
      <c r="I26" s="73"/>
      <c r="J26" s="70"/>
      <c r="K26" s="73"/>
      <c r="L26" s="70"/>
      <c r="M26" s="73"/>
      <c r="N26" s="70"/>
      <c r="O26" s="73"/>
      <c r="P26" s="70"/>
      <c r="Q26" s="73"/>
      <c r="R26" s="70"/>
      <c r="S26" s="73"/>
      <c r="T26" s="70"/>
      <c r="U26" s="73"/>
      <c r="V26" s="70"/>
      <c r="W26" s="73"/>
      <c r="X26" s="70"/>
      <c r="Y26" s="73"/>
      <c r="Z26" s="70"/>
      <c r="AA26" s="73"/>
      <c r="AB26" s="70"/>
    </row>
    <row r="27" spans="1:28" ht="15" customHeight="1" x14ac:dyDescent="0.25">
      <c r="A27" s="62" t="s">
        <v>172</v>
      </c>
      <c r="B27" s="60"/>
      <c r="C27" s="60"/>
      <c r="D27" s="60"/>
      <c r="E27" s="60"/>
      <c r="F27" s="70">
        <v>0</v>
      </c>
      <c r="G27" s="76"/>
      <c r="H27" s="70">
        <v>0</v>
      </c>
      <c r="I27" s="76"/>
      <c r="J27" s="70">
        <v>0</v>
      </c>
      <c r="K27" s="76"/>
      <c r="L27" s="70">
        <v>-8344300</v>
      </c>
      <c r="M27" s="76"/>
      <c r="N27" s="70">
        <v>0</v>
      </c>
      <c r="O27" s="76"/>
      <c r="P27" s="70">
        <v>0</v>
      </c>
      <c r="Q27" s="76"/>
      <c r="R27" s="70">
        <v>-342000</v>
      </c>
      <c r="S27" s="76"/>
      <c r="T27" s="70">
        <v>0</v>
      </c>
      <c r="U27" s="76"/>
      <c r="V27" s="70">
        <v>-342000</v>
      </c>
      <c r="W27" s="76"/>
      <c r="X27" s="70">
        <v>-8686300</v>
      </c>
      <c r="Y27" s="76"/>
      <c r="Z27" s="70">
        <v>759</v>
      </c>
      <c r="AA27" s="76"/>
      <c r="AB27" s="70">
        <v>-8685541</v>
      </c>
    </row>
    <row r="28" spans="1:28" ht="15" customHeight="1" x14ac:dyDescent="0.25">
      <c r="A28" s="62" t="s">
        <v>173</v>
      </c>
      <c r="B28" s="60"/>
      <c r="C28" s="60"/>
      <c r="D28" s="60"/>
      <c r="E28" s="60"/>
      <c r="F28" s="74">
        <v>0</v>
      </c>
      <c r="G28" s="76"/>
      <c r="H28" s="74">
        <v>0</v>
      </c>
      <c r="I28" s="76"/>
      <c r="J28" s="74">
        <v>0</v>
      </c>
      <c r="K28" s="76"/>
      <c r="L28" s="74">
        <v>0</v>
      </c>
      <c r="M28" s="76"/>
      <c r="N28" s="74">
        <v>0</v>
      </c>
      <c r="O28" s="76"/>
      <c r="P28" s="74">
        <v>0</v>
      </c>
      <c r="Q28" s="76"/>
      <c r="R28" s="74">
        <v>0</v>
      </c>
      <c r="S28" s="76"/>
      <c r="T28" s="74">
        <v>0</v>
      </c>
      <c r="U28" s="76"/>
      <c r="V28" s="74">
        <v>0</v>
      </c>
      <c r="W28" s="76"/>
      <c r="X28" s="74">
        <v>0</v>
      </c>
      <c r="Y28" s="76"/>
      <c r="Z28" s="74">
        <v>-759</v>
      </c>
      <c r="AA28" s="76"/>
      <c r="AB28" s="74">
        <v>-759</v>
      </c>
    </row>
    <row r="29" spans="1:28" ht="15" customHeight="1" x14ac:dyDescent="0.25">
      <c r="A29" s="62"/>
      <c r="B29" s="63"/>
      <c r="C29" s="63"/>
      <c r="D29" s="63"/>
      <c r="E29" s="63"/>
      <c r="F29" s="70"/>
      <c r="G29" s="76"/>
      <c r="H29" s="70"/>
      <c r="I29" s="76"/>
      <c r="J29" s="70"/>
      <c r="K29" s="76"/>
      <c r="L29" s="70"/>
      <c r="M29" s="76"/>
      <c r="N29" s="70"/>
      <c r="O29" s="76"/>
      <c r="P29" s="70"/>
      <c r="Q29" s="76"/>
      <c r="R29" s="70"/>
      <c r="S29" s="76"/>
      <c r="T29" s="70"/>
      <c r="U29" s="76"/>
      <c r="V29" s="70"/>
      <c r="W29" s="76"/>
      <c r="X29" s="70"/>
      <c r="Y29" s="76"/>
      <c r="Z29" s="70"/>
      <c r="AA29" s="76"/>
      <c r="AB29" s="70"/>
    </row>
    <row r="30" spans="1:28" ht="15" customHeight="1" thickBot="1" x14ac:dyDescent="0.3">
      <c r="A30" s="60" t="s">
        <v>174</v>
      </c>
      <c r="B30" s="60"/>
      <c r="C30" s="60"/>
      <c r="D30" s="60"/>
      <c r="E30" s="60"/>
      <c r="F30" s="77">
        <f>SUM(F24:F28)</f>
        <v>17075181</v>
      </c>
      <c r="G30" s="70"/>
      <c r="H30" s="77">
        <f>SUM(H24:H28)</f>
        <v>4031711</v>
      </c>
      <c r="I30" s="70"/>
      <c r="J30" s="77">
        <f>SUM(J24:J28)</f>
        <v>1000901</v>
      </c>
      <c r="K30" s="70"/>
      <c r="L30" s="77">
        <f>SUM(L24:L28)</f>
        <v>-8514216</v>
      </c>
      <c r="M30" s="70"/>
      <c r="N30" s="77">
        <f>SUM(N24:N28)</f>
        <v>0</v>
      </c>
      <c r="O30" s="70"/>
      <c r="P30" s="77">
        <f>SUM(P24:P28)</f>
        <v>-871336</v>
      </c>
      <c r="Q30" s="70"/>
      <c r="R30" s="77">
        <f>SUM(R24:R28)</f>
        <v>709200</v>
      </c>
      <c r="S30" s="70"/>
      <c r="T30" s="77">
        <f>SUM(T24:T28)</f>
        <v>-7245</v>
      </c>
      <c r="U30" s="70"/>
      <c r="V30" s="77">
        <f>SUM(V24:V28)</f>
        <v>-169381</v>
      </c>
      <c r="W30" s="70"/>
      <c r="X30" s="77">
        <f>SUM(X24:X28)</f>
        <v>13424196</v>
      </c>
      <c r="Y30" s="70"/>
      <c r="Z30" s="77">
        <f>SUM(Z24:Z28)</f>
        <v>7434</v>
      </c>
      <c r="AA30" s="70"/>
      <c r="AB30" s="77">
        <f>SUM(AB24:AB28)</f>
        <v>13431630</v>
      </c>
    </row>
    <row r="31" spans="1:28" ht="15" customHeight="1" thickTop="1" x14ac:dyDescent="0.25">
      <c r="A31" s="60"/>
      <c r="B31" s="60"/>
      <c r="C31" s="60"/>
      <c r="D31" s="60"/>
      <c r="E31" s="6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</row>
    <row r="32" spans="1:28" ht="15" customHeight="1" x14ac:dyDescent="0.25">
      <c r="A32" s="60"/>
      <c r="B32" s="60"/>
      <c r="C32" s="60"/>
      <c r="D32" s="60"/>
      <c r="E32" s="6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</row>
    <row r="33" spans="1:28" ht="15" customHeight="1" x14ac:dyDescent="0.25">
      <c r="A33" s="60" t="s">
        <v>175</v>
      </c>
      <c r="B33" s="60"/>
      <c r="C33" s="60"/>
      <c r="D33" s="60"/>
      <c r="E33" s="60"/>
      <c r="F33" s="78">
        <v>17075181</v>
      </c>
      <c r="G33" s="71"/>
      <c r="H33" s="78">
        <v>4031711</v>
      </c>
      <c r="I33" s="71"/>
      <c r="J33" s="78">
        <v>1000901</v>
      </c>
      <c r="K33" s="71"/>
      <c r="L33" s="78">
        <v>-8080990</v>
      </c>
      <c r="M33" s="71"/>
      <c r="N33" s="79">
        <v>0</v>
      </c>
      <c r="O33" s="71"/>
      <c r="P33" s="78">
        <v>-495466</v>
      </c>
      <c r="Q33" s="71"/>
      <c r="R33" s="78">
        <v>828000</v>
      </c>
      <c r="S33" s="71"/>
      <c r="T33" s="78">
        <v>-7245</v>
      </c>
      <c r="U33" s="71"/>
      <c r="V33" s="79">
        <f>SUM(N33:T33)</f>
        <v>325289</v>
      </c>
      <c r="W33" s="71"/>
      <c r="X33" s="79">
        <f>SUM(F33:L33,V33)</f>
        <v>14352092</v>
      </c>
      <c r="Y33" s="71"/>
      <c r="Z33" s="78">
        <v>7434</v>
      </c>
      <c r="AA33" s="71"/>
      <c r="AB33" s="79">
        <f>SUM(X33:AA33)</f>
        <v>14359526</v>
      </c>
    </row>
    <row r="34" spans="1:28" ht="6" customHeight="1" x14ac:dyDescent="0.25">
      <c r="A34" s="60"/>
      <c r="B34" s="60"/>
      <c r="C34" s="63"/>
      <c r="D34" s="63"/>
      <c r="E34" s="63"/>
      <c r="F34" s="80"/>
      <c r="G34" s="81"/>
      <c r="H34" s="80"/>
      <c r="I34" s="81"/>
      <c r="J34" s="80"/>
      <c r="K34" s="81"/>
      <c r="L34" s="80"/>
      <c r="M34" s="81"/>
      <c r="N34" s="79"/>
      <c r="O34" s="81"/>
      <c r="P34" s="80"/>
      <c r="Q34" s="81"/>
      <c r="R34" s="80"/>
      <c r="S34" s="81"/>
      <c r="T34" s="80"/>
      <c r="U34" s="81"/>
      <c r="V34" s="80"/>
      <c r="W34" s="81"/>
      <c r="X34" s="80"/>
      <c r="Y34" s="81"/>
      <c r="Z34" s="80"/>
      <c r="AA34" s="81"/>
      <c r="AB34" s="80"/>
    </row>
    <row r="35" spans="1:28" ht="15" customHeight="1" x14ac:dyDescent="0.25">
      <c r="A35" s="75" t="s">
        <v>171</v>
      </c>
      <c r="B35" s="60"/>
      <c r="C35" s="60"/>
      <c r="D35" s="60"/>
      <c r="E35" s="60"/>
      <c r="F35" s="80"/>
      <c r="G35" s="81"/>
      <c r="H35" s="80"/>
      <c r="I35" s="81"/>
      <c r="J35" s="80"/>
      <c r="K35" s="81"/>
      <c r="L35" s="80"/>
      <c r="M35" s="81"/>
      <c r="N35" s="79"/>
      <c r="O35" s="81"/>
      <c r="P35" s="80"/>
      <c r="Q35" s="81"/>
      <c r="R35" s="80"/>
      <c r="S35" s="81"/>
      <c r="T35" s="80"/>
      <c r="U35" s="81"/>
      <c r="V35" s="80"/>
      <c r="W35" s="81"/>
      <c r="X35" s="80"/>
      <c r="Y35" s="81"/>
      <c r="Z35" s="80"/>
      <c r="AA35" s="81"/>
      <c r="AB35" s="80"/>
    </row>
    <row r="36" spans="1:28" ht="15" customHeight="1" x14ac:dyDescent="0.25">
      <c r="A36" s="62" t="s">
        <v>176</v>
      </c>
      <c r="B36" s="63"/>
      <c r="C36" s="63"/>
      <c r="D36" s="63"/>
      <c r="E36" s="82"/>
      <c r="F36" s="79">
        <v>0</v>
      </c>
      <c r="G36" s="83"/>
      <c r="H36" s="79">
        <v>0</v>
      </c>
      <c r="I36" s="83"/>
      <c r="J36" s="79">
        <v>0</v>
      </c>
      <c r="K36" s="83"/>
      <c r="L36" s="79">
        <v>3692871</v>
      </c>
      <c r="M36" s="83"/>
      <c r="N36" s="79">
        <v>0</v>
      </c>
      <c r="O36" s="83"/>
      <c r="P36" s="80">
        <v>1770</v>
      </c>
      <c r="Q36" s="83"/>
      <c r="R36" s="80">
        <v>187200</v>
      </c>
      <c r="S36" s="83"/>
      <c r="T36" s="79">
        <v>0</v>
      </c>
      <c r="U36" s="83"/>
      <c r="V36" s="79">
        <f t="shared" ref="V36:V37" si="0">SUM(N36:T36)</f>
        <v>188970</v>
      </c>
      <c r="W36" s="83"/>
      <c r="X36" s="79">
        <f t="shared" ref="X36:X37" si="1">SUM(F36:L36,V36)</f>
        <v>3881841</v>
      </c>
      <c r="Y36" s="83"/>
      <c r="Z36" s="80">
        <v>716</v>
      </c>
      <c r="AA36" s="83"/>
      <c r="AB36" s="79">
        <f t="shared" ref="AB36:AB37" si="2">SUM(X36:AA36)</f>
        <v>3882557</v>
      </c>
    </row>
    <row r="37" spans="1:28" ht="15" customHeight="1" x14ac:dyDescent="0.25">
      <c r="A37" s="62" t="s">
        <v>173</v>
      </c>
      <c r="B37" s="63"/>
      <c r="C37" s="63"/>
      <c r="D37" s="63"/>
      <c r="E37" s="82"/>
      <c r="F37" s="84">
        <v>0</v>
      </c>
      <c r="G37" s="83"/>
      <c r="H37" s="84">
        <v>0</v>
      </c>
      <c r="I37" s="83"/>
      <c r="J37" s="84">
        <v>0</v>
      </c>
      <c r="K37" s="83"/>
      <c r="L37" s="84">
        <v>0</v>
      </c>
      <c r="M37" s="83"/>
      <c r="N37" s="84">
        <v>0</v>
      </c>
      <c r="O37" s="83"/>
      <c r="P37" s="84">
        <v>0</v>
      </c>
      <c r="Q37" s="83"/>
      <c r="R37" s="84">
        <v>0</v>
      </c>
      <c r="S37" s="83"/>
      <c r="T37" s="84">
        <v>0</v>
      </c>
      <c r="U37" s="83"/>
      <c r="V37" s="84">
        <f t="shared" si="0"/>
        <v>0</v>
      </c>
      <c r="W37" s="83"/>
      <c r="X37" s="84">
        <f t="shared" si="1"/>
        <v>0</v>
      </c>
      <c r="Y37" s="83"/>
      <c r="Z37" s="85">
        <v>-716</v>
      </c>
      <c r="AA37" s="83"/>
      <c r="AB37" s="84">
        <f t="shared" si="2"/>
        <v>-716</v>
      </c>
    </row>
    <row r="38" spans="1:28" ht="15" customHeight="1" x14ac:dyDescent="0.25">
      <c r="A38" s="63"/>
      <c r="B38" s="63"/>
      <c r="C38" s="63"/>
      <c r="D38" s="63"/>
      <c r="E38" s="63"/>
      <c r="F38" s="80"/>
      <c r="G38" s="83"/>
      <c r="H38" s="80"/>
      <c r="I38" s="83"/>
      <c r="J38" s="80"/>
      <c r="K38" s="83"/>
      <c r="L38" s="80"/>
      <c r="M38" s="83"/>
      <c r="N38" s="80"/>
      <c r="O38" s="83"/>
      <c r="P38" s="80"/>
      <c r="Q38" s="83"/>
      <c r="R38" s="80"/>
      <c r="S38" s="83"/>
      <c r="T38" s="80"/>
      <c r="U38" s="83"/>
      <c r="V38" s="80"/>
      <c r="W38" s="83"/>
      <c r="X38" s="80"/>
      <c r="Y38" s="83"/>
      <c r="Z38" s="80"/>
      <c r="AA38" s="83"/>
      <c r="AB38" s="80"/>
    </row>
    <row r="39" spans="1:28" ht="15" customHeight="1" thickBot="1" x14ac:dyDescent="0.3">
      <c r="A39" s="60" t="s">
        <v>177</v>
      </c>
      <c r="B39" s="60"/>
      <c r="C39" s="60"/>
      <c r="D39" s="60"/>
      <c r="E39" s="60"/>
      <c r="F39" s="86">
        <f>SUM(F33:F37)</f>
        <v>17075181</v>
      </c>
      <c r="G39" s="70"/>
      <c r="H39" s="86">
        <f>SUM(H33:H37)</f>
        <v>4031711</v>
      </c>
      <c r="I39" s="70"/>
      <c r="J39" s="86">
        <f>SUM(J33:J37)</f>
        <v>1000901</v>
      </c>
      <c r="K39" s="70"/>
      <c r="L39" s="86">
        <f>SUM(L33:L37)</f>
        <v>-4388119</v>
      </c>
      <c r="M39" s="70"/>
      <c r="N39" s="86">
        <f>SUM(N33:N37)</f>
        <v>0</v>
      </c>
      <c r="O39" s="70"/>
      <c r="P39" s="86">
        <f>SUM(P33:P37)</f>
        <v>-493696</v>
      </c>
      <c r="Q39" s="70"/>
      <c r="R39" s="86">
        <f>SUM(R33:R37)</f>
        <v>1015200</v>
      </c>
      <c r="S39" s="70"/>
      <c r="T39" s="86">
        <f>SUM(T33:T37)</f>
        <v>-7245</v>
      </c>
      <c r="U39" s="70"/>
      <c r="V39" s="86">
        <f>SUM(V33:V37)</f>
        <v>514259</v>
      </c>
      <c r="W39" s="70"/>
      <c r="X39" s="86">
        <f>SUM(X33:X37)</f>
        <v>18233933</v>
      </c>
      <c r="Y39" s="70"/>
      <c r="Z39" s="86">
        <f>SUM(Z33:Z37)</f>
        <v>7434</v>
      </c>
      <c r="AA39" s="70"/>
      <c r="AB39" s="86">
        <f>SUM(AB33:AB37)</f>
        <v>18241367</v>
      </c>
    </row>
    <row r="40" spans="1:28" ht="15" customHeight="1" thickTop="1" x14ac:dyDescent="0.25">
      <c r="A40" s="4"/>
      <c r="B40" s="4"/>
      <c r="C40" s="4"/>
      <c r="D40" s="4"/>
      <c r="E40" s="4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</row>
    <row r="41" spans="1:28" ht="11.25" customHeight="1" x14ac:dyDescent="0.25">
      <c r="A41" s="4"/>
      <c r="B41" s="4"/>
      <c r="C41" s="4"/>
      <c r="D41" s="4"/>
      <c r="E41" s="4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</row>
    <row r="42" spans="1:28" ht="21.9" customHeight="1" x14ac:dyDescent="0.25">
      <c r="A42" s="87" t="s">
        <v>178</v>
      </c>
      <c r="B42" s="88"/>
      <c r="C42" s="88"/>
      <c r="D42" s="88"/>
      <c r="E42" s="88"/>
      <c r="F42" s="89"/>
      <c r="G42" s="89"/>
      <c r="H42" s="89"/>
      <c r="I42" s="89"/>
      <c r="J42" s="89"/>
      <c r="K42" s="89"/>
      <c r="L42" s="89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9"/>
      <c r="AA42" s="88"/>
      <c r="AB42" s="89"/>
    </row>
  </sheetData>
  <mergeCells count="5">
    <mergeCell ref="F7:AB7"/>
    <mergeCell ref="F8:X8"/>
    <mergeCell ref="N9:V9"/>
    <mergeCell ref="J10:L10"/>
    <mergeCell ref="N10:T10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BAED7-9D0C-4455-939B-FE781F1031F7}">
  <dimension ref="A1:V38"/>
  <sheetViews>
    <sheetView view="pageBreakPreview" zoomScale="60" zoomScaleNormal="100" workbookViewId="0">
      <selection activeCell="J28" sqref="J28"/>
    </sheetView>
  </sheetViews>
  <sheetFormatPr defaultRowHeight="16.5" customHeight="1" x14ac:dyDescent="0.25"/>
  <cols>
    <col min="1" max="3" width="1.5546875" customWidth="1"/>
    <col min="4" max="4" width="27.5546875" customWidth="1"/>
    <col min="5" max="5" width="0.5546875" customWidth="1"/>
    <col min="6" max="6" width="10.6640625" customWidth="1"/>
    <col min="7" max="7" width="0.5546875" customWidth="1"/>
    <col min="8" max="8" width="9.6640625" customWidth="1"/>
    <col min="9" max="9" width="0.5546875" customWidth="1"/>
    <col min="10" max="10" width="11.88671875" customWidth="1"/>
    <col min="11" max="11" width="0.5546875" customWidth="1"/>
    <col min="12" max="12" width="13" customWidth="1"/>
    <col min="13" max="13" width="0.5546875" customWidth="1"/>
    <col min="14" max="14" width="14.109375" customWidth="1"/>
    <col min="15" max="15" width="0.5546875" customWidth="1"/>
    <col min="16" max="16" width="15.109375" customWidth="1"/>
    <col min="17" max="17" width="0.5546875" customWidth="1"/>
    <col min="18" max="18" width="15.33203125" customWidth="1"/>
    <col min="19" max="19" width="0.5546875" customWidth="1"/>
    <col min="20" max="20" width="11" customWidth="1"/>
    <col min="21" max="21" width="0.5546875" customWidth="1"/>
    <col min="22" max="22" width="9.88671875" customWidth="1"/>
  </cols>
  <sheetData>
    <row r="1" spans="1:22" ht="16.5" customHeight="1" x14ac:dyDescent="0.25">
      <c r="A1" s="1" t="s">
        <v>0</v>
      </c>
      <c r="B1" s="4"/>
      <c r="C1" s="4"/>
      <c r="D1" s="4"/>
      <c r="E1" s="21"/>
      <c r="F1" s="25"/>
      <c r="G1" s="25"/>
      <c r="H1" s="25"/>
      <c r="I1" s="25"/>
      <c r="J1" s="25"/>
      <c r="K1" s="25"/>
      <c r="L1" s="25"/>
      <c r="M1" s="25"/>
      <c r="N1" s="25"/>
      <c r="O1" s="25"/>
      <c r="P1" s="59"/>
      <c r="Q1" s="25"/>
      <c r="R1" s="59"/>
      <c r="S1" s="25"/>
      <c r="T1" s="59"/>
      <c r="U1" s="25"/>
      <c r="V1" s="59"/>
    </row>
    <row r="2" spans="1:22" ht="16.5" customHeight="1" x14ac:dyDescent="0.25">
      <c r="A2" s="4" t="s">
        <v>127</v>
      </c>
      <c r="B2" s="4"/>
      <c r="C2" s="4"/>
      <c r="D2" s="4"/>
      <c r="E2" s="21"/>
      <c r="F2" s="25"/>
      <c r="G2" s="25"/>
      <c r="H2" s="25"/>
      <c r="I2" s="25"/>
      <c r="J2" s="25"/>
      <c r="K2" s="25"/>
      <c r="L2" s="25"/>
      <c r="M2" s="25"/>
      <c r="N2" s="25"/>
      <c r="O2" s="25"/>
      <c r="P2" s="59"/>
      <c r="Q2" s="25"/>
      <c r="R2" s="59"/>
      <c r="S2" s="25"/>
      <c r="T2" s="59"/>
      <c r="U2" s="25"/>
      <c r="V2" s="59"/>
    </row>
    <row r="3" spans="1:22" ht="16.5" customHeight="1" x14ac:dyDescent="0.25">
      <c r="A3" s="4" t="s">
        <v>116</v>
      </c>
      <c r="B3" s="4"/>
      <c r="C3" s="4"/>
      <c r="D3" s="4"/>
      <c r="E3" s="21"/>
      <c r="F3" s="25"/>
      <c r="G3" s="25"/>
      <c r="H3" s="25"/>
      <c r="I3" s="25"/>
      <c r="J3" s="25"/>
      <c r="K3" s="25"/>
      <c r="L3" s="25"/>
      <c r="M3" s="25"/>
      <c r="N3" s="25"/>
      <c r="O3" s="25"/>
      <c r="P3" s="59"/>
      <c r="Q3" s="25"/>
      <c r="R3" s="59"/>
      <c r="S3" s="25"/>
      <c r="T3" s="59"/>
      <c r="U3" s="25"/>
      <c r="V3" s="59"/>
    </row>
    <row r="4" spans="1:22" ht="16.5" customHeight="1" x14ac:dyDescent="0.25">
      <c r="A4" s="5" t="s">
        <v>3</v>
      </c>
      <c r="B4" s="5"/>
      <c r="C4" s="5"/>
      <c r="D4" s="5"/>
      <c r="E4" s="6"/>
      <c r="F4" s="26"/>
      <c r="G4" s="26"/>
      <c r="H4" s="26"/>
      <c r="I4" s="26"/>
      <c r="J4" s="26"/>
      <c r="K4" s="26"/>
      <c r="L4" s="26"/>
      <c r="M4" s="26"/>
      <c r="N4" s="26"/>
      <c r="O4" s="26"/>
      <c r="P4" s="90"/>
      <c r="Q4" s="26"/>
      <c r="R4" s="90"/>
      <c r="S4" s="26"/>
      <c r="T4" s="90"/>
      <c r="U4" s="26"/>
      <c r="V4" s="90"/>
    </row>
    <row r="5" spans="1:22" ht="15" customHeight="1" x14ac:dyDescent="0.25">
      <c r="A5" s="4"/>
      <c r="B5" s="4"/>
      <c r="C5" s="4"/>
      <c r="D5" s="4"/>
      <c r="E5" s="21"/>
      <c r="F5" s="25"/>
      <c r="G5" s="25"/>
      <c r="H5" s="25"/>
      <c r="I5" s="25"/>
      <c r="J5" s="25"/>
      <c r="K5" s="25"/>
      <c r="L5" s="25"/>
      <c r="M5" s="25"/>
      <c r="N5" s="25"/>
      <c r="O5" s="25"/>
      <c r="P5" s="59"/>
      <c r="Q5" s="25"/>
      <c r="R5" s="59"/>
      <c r="S5" s="25"/>
      <c r="T5" s="59"/>
      <c r="U5" s="25"/>
      <c r="V5" s="59"/>
    </row>
    <row r="6" spans="1:22" ht="15" customHeight="1" x14ac:dyDescent="0.25">
      <c r="A6" s="3"/>
      <c r="B6" s="3"/>
      <c r="C6" s="3"/>
      <c r="D6" s="3" t="s">
        <v>179</v>
      </c>
      <c r="E6" s="21"/>
      <c r="F6" s="25"/>
      <c r="G6" s="29"/>
      <c r="H6" s="25"/>
      <c r="I6" s="25"/>
      <c r="J6" s="25"/>
      <c r="K6" s="27"/>
      <c r="L6" s="25"/>
      <c r="M6" s="25"/>
      <c r="N6" s="25"/>
      <c r="O6" s="25"/>
      <c r="P6" s="59"/>
      <c r="Q6" s="25"/>
      <c r="R6" s="59"/>
      <c r="S6" s="25"/>
      <c r="T6" s="59"/>
      <c r="U6" s="25"/>
      <c r="V6" s="59"/>
    </row>
    <row r="7" spans="1:22" ht="15" customHeight="1" x14ac:dyDescent="0.25">
      <c r="A7" s="3"/>
      <c r="B7" s="3"/>
      <c r="C7" s="3"/>
      <c r="D7" s="3"/>
      <c r="E7" s="21"/>
      <c r="F7" s="107" t="s">
        <v>180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22" ht="15" customHeight="1" x14ac:dyDescent="0.25">
      <c r="A8" s="3"/>
      <c r="B8" s="3"/>
      <c r="C8" s="3"/>
      <c r="D8" s="3"/>
      <c r="E8" s="21"/>
      <c r="F8" s="27"/>
      <c r="G8" s="27"/>
      <c r="H8" s="27"/>
      <c r="I8" s="27"/>
      <c r="J8" s="27"/>
      <c r="K8" s="27"/>
      <c r="L8" s="27"/>
      <c r="M8" s="27"/>
      <c r="N8" s="107" t="s">
        <v>81</v>
      </c>
      <c r="O8" s="101"/>
      <c r="P8" s="101"/>
      <c r="Q8" s="101"/>
      <c r="R8" s="101"/>
      <c r="S8" s="101"/>
      <c r="T8" s="101"/>
      <c r="U8" s="29"/>
      <c r="V8" s="27"/>
    </row>
    <row r="9" spans="1:22" ht="15" customHeight="1" x14ac:dyDescent="0.25">
      <c r="A9" s="3"/>
      <c r="B9" s="3"/>
      <c r="C9" s="3"/>
      <c r="D9" s="3"/>
      <c r="E9" s="3"/>
      <c r="F9" s="29"/>
      <c r="G9" s="27"/>
      <c r="H9" s="29"/>
      <c r="I9" s="27"/>
      <c r="J9" s="107" t="s">
        <v>77</v>
      </c>
      <c r="K9" s="101"/>
      <c r="L9" s="101"/>
      <c r="M9" s="29"/>
      <c r="N9" s="107" t="s">
        <v>130</v>
      </c>
      <c r="O9" s="101"/>
      <c r="P9" s="101"/>
      <c r="Q9" s="101"/>
      <c r="R9" s="101"/>
      <c r="S9" s="101"/>
      <c r="T9" s="59"/>
      <c r="U9" s="29"/>
      <c r="V9" s="29"/>
    </row>
    <row r="10" spans="1:22" ht="15" customHeight="1" x14ac:dyDescent="0.25">
      <c r="A10" s="3"/>
      <c r="B10" s="3"/>
      <c r="C10" s="3"/>
      <c r="D10" s="3"/>
      <c r="E10" s="3"/>
      <c r="F10" s="29"/>
      <c r="G10" s="27"/>
      <c r="H10" s="29"/>
      <c r="I10" s="27"/>
      <c r="J10" s="27"/>
      <c r="K10" s="27"/>
      <c r="L10" s="27"/>
      <c r="M10" s="29"/>
      <c r="N10" s="27"/>
      <c r="O10" s="27"/>
      <c r="P10" s="27"/>
      <c r="Q10" s="27"/>
      <c r="R10" s="29" t="s">
        <v>131</v>
      </c>
      <c r="S10" s="27"/>
      <c r="T10" s="29"/>
      <c r="U10" s="29"/>
      <c r="V10" s="29"/>
    </row>
    <row r="11" spans="1:22" ht="15" customHeight="1" x14ac:dyDescent="0.25">
      <c r="A11" s="3"/>
      <c r="B11" s="3"/>
      <c r="C11" s="3"/>
      <c r="D11" s="3"/>
      <c r="E11" s="3"/>
      <c r="F11" s="29"/>
      <c r="G11" s="27"/>
      <c r="H11" s="29"/>
      <c r="I11" s="27"/>
      <c r="J11" s="27"/>
      <c r="K11" s="27"/>
      <c r="L11" s="65"/>
      <c r="M11" s="29"/>
      <c r="N11" s="27"/>
      <c r="O11" s="27"/>
      <c r="P11" s="27"/>
      <c r="Q11" s="27"/>
      <c r="R11" s="29" t="s">
        <v>132</v>
      </c>
      <c r="S11" s="27"/>
      <c r="T11" s="29"/>
      <c r="U11" s="29"/>
      <c r="V11" s="29"/>
    </row>
    <row r="12" spans="1:22" ht="15" customHeight="1" x14ac:dyDescent="0.25">
      <c r="A12" s="3"/>
      <c r="B12" s="3"/>
      <c r="C12" s="3"/>
      <c r="D12" s="3"/>
      <c r="E12" s="3"/>
      <c r="F12" s="29"/>
      <c r="G12" s="27"/>
      <c r="H12" s="29"/>
      <c r="I12" s="27"/>
      <c r="J12" s="27"/>
      <c r="K12" s="27"/>
      <c r="L12" s="29" t="s">
        <v>80</v>
      </c>
      <c r="M12" s="29"/>
      <c r="N12" s="27"/>
      <c r="O12" s="27"/>
      <c r="P12" s="27"/>
      <c r="Q12" s="27"/>
      <c r="R12" s="29" t="s">
        <v>134</v>
      </c>
      <c r="S12" s="27"/>
      <c r="T12" s="29" t="s">
        <v>133</v>
      </c>
      <c r="U12" s="29"/>
      <c r="V12" s="29"/>
    </row>
    <row r="13" spans="1:22" ht="15" customHeight="1" x14ac:dyDescent="0.25">
      <c r="A13" s="3"/>
      <c r="B13" s="3"/>
      <c r="C13" s="3"/>
      <c r="D13" s="3"/>
      <c r="E13" s="3"/>
      <c r="F13" s="29" t="s">
        <v>137</v>
      </c>
      <c r="G13" s="29"/>
      <c r="H13" s="29"/>
      <c r="I13" s="29"/>
      <c r="J13" s="59"/>
      <c r="K13" s="29"/>
      <c r="L13" s="29" t="s">
        <v>138</v>
      </c>
      <c r="M13" s="25"/>
      <c r="N13" s="27"/>
      <c r="O13" s="27"/>
      <c r="P13" s="29"/>
      <c r="Q13" s="27"/>
      <c r="R13" s="29" t="s">
        <v>139</v>
      </c>
      <c r="S13" s="64"/>
      <c r="T13" s="29" t="s">
        <v>141</v>
      </c>
      <c r="U13" s="27"/>
      <c r="V13" s="59"/>
    </row>
    <row r="14" spans="1:22" ht="15" customHeight="1" x14ac:dyDescent="0.25">
      <c r="A14" s="3"/>
      <c r="B14" s="3"/>
      <c r="C14" s="3"/>
      <c r="D14" s="3"/>
      <c r="E14" s="3"/>
      <c r="F14" s="29" t="s">
        <v>144</v>
      </c>
      <c r="G14" s="29"/>
      <c r="H14" s="29" t="s">
        <v>145</v>
      </c>
      <c r="I14" s="29"/>
      <c r="J14" s="29" t="s">
        <v>78</v>
      </c>
      <c r="K14" s="29"/>
      <c r="L14" s="29" t="s">
        <v>146</v>
      </c>
      <c r="M14" s="25"/>
      <c r="N14" s="29" t="s">
        <v>147</v>
      </c>
      <c r="O14" s="29"/>
      <c r="P14" s="32" t="s">
        <v>148</v>
      </c>
      <c r="Q14" s="29"/>
      <c r="R14" s="29" t="s">
        <v>149</v>
      </c>
      <c r="S14" s="29"/>
      <c r="T14" s="32" t="s">
        <v>151</v>
      </c>
      <c r="U14" s="29"/>
      <c r="V14" s="29" t="s">
        <v>133</v>
      </c>
    </row>
    <row r="15" spans="1:22" ht="15" customHeight="1" x14ac:dyDescent="0.25">
      <c r="A15" s="3"/>
      <c r="B15" s="3"/>
      <c r="C15" s="3"/>
      <c r="D15" s="3"/>
      <c r="E15" s="4"/>
      <c r="F15" s="91" t="s">
        <v>154</v>
      </c>
      <c r="G15" s="29"/>
      <c r="H15" s="92" t="s">
        <v>155</v>
      </c>
      <c r="I15" s="29"/>
      <c r="J15" s="93" t="s">
        <v>156</v>
      </c>
      <c r="K15" s="29"/>
      <c r="L15" s="92" t="s">
        <v>157</v>
      </c>
      <c r="M15" s="25"/>
      <c r="N15" s="92" t="s">
        <v>158</v>
      </c>
      <c r="O15" s="29"/>
      <c r="P15" s="92" t="s">
        <v>159</v>
      </c>
      <c r="Q15" s="29"/>
      <c r="R15" s="92" t="s">
        <v>160</v>
      </c>
      <c r="S15" s="29"/>
      <c r="T15" s="92" t="s">
        <v>162</v>
      </c>
      <c r="U15" s="29"/>
      <c r="V15" s="92" t="s">
        <v>165</v>
      </c>
    </row>
    <row r="16" spans="1:22" ht="15" customHeight="1" x14ac:dyDescent="0.25">
      <c r="A16" s="3"/>
      <c r="B16" s="3"/>
      <c r="C16" s="3"/>
      <c r="D16" s="3"/>
      <c r="E16" s="27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59"/>
      <c r="Q16" s="29"/>
      <c r="R16" s="59"/>
      <c r="S16" s="29"/>
      <c r="T16" s="59"/>
      <c r="U16" s="29"/>
      <c r="V16" s="59"/>
    </row>
    <row r="17" spans="1:22" ht="15" customHeight="1" x14ac:dyDescent="0.25">
      <c r="A17" s="4" t="s">
        <v>166</v>
      </c>
      <c r="B17" s="3"/>
      <c r="C17" s="3"/>
      <c r="D17" s="3"/>
      <c r="E17" s="21"/>
      <c r="F17" s="94"/>
      <c r="G17" s="59"/>
      <c r="H17" s="94"/>
      <c r="I17" s="59"/>
      <c r="J17" s="94"/>
      <c r="K17" s="59"/>
      <c r="L17" s="94"/>
      <c r="M17" s="94"/>
      <c r="N17" s="94"/>
      <c r="O17" s="94"/>
      <c r="P17" s="59"/>
      <c r="Q17" s="94"/>
      <c r="R17" s="59"/>
      <c r="S17" s="94"/>
      <c r="T17" s="59"/>
      <c r="U17" s="94"/>
      <c r="V17" s="59"/>
    </row>
    <row r="18" spans="1:22" ht="15" customHeight="1" x14ac:dyDescent="0.25">
      <c r="A18" s="4"/>
      <c r="B18" s="4" t="s">
        <v>167</v>
      </c>
      <c r="C18" s="3"/>
      <c r="D18" s="3"/>
      <c r="E18" s="21"/>
      <c r="F18" s="2">
        <v>17075181</v>
      </c>
      <c r="G18" s="2"/>
      <c r="H18" s="2">
        <v>4031711</v>
      </c>
      <c r="I18" s="2"/>
      <c r="J18" s="2">
        <v>1000901</v>
      </c>
      <c r="K18" s="2"/>
      <c r="L18" s="2">
        <v>-983542</v>
      </c>
      <c r="M18" s="2"/>
      <c r="N18" s="2">
        <v>1051200</v>
      </c>
      <c r="O18" s="2"/>
      <c r="P18" s="2">
        <v>-871336</v>
      </c>
      <c r="Q18" s="2"/>
      <c r="R18" s="2">
        <v>0</v>
      </c>
      <c r="S18" s="2"/>
      <c r="T18" s="2">
        <v>179864</v>
      </c>
      <c r="U18" s="2"/>
      <c r="V18" s="2">
        <v>21304115</v>
      </c>
    </row>
    <row r="19" spans="1:22" ht="15" customHeight="1" x14ac:dyDescent="0.25">
      <c r="A19" s="59" t="s">
        <v>168</v>
      </c>
      <c r="B19" s="59"/>
      <c r="C19" s="59"/>
      <c r="D19" s="59"/>
      <c r="E19" s="2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" customHeight="1" x14ac:dyDescent="0.25">
      <c r="A20" s="59"/>
      <c r="B20" s="59"/>
      <c r="C20" s="59" t="s">
        <v>169</v>
      </c>
      <c r="D20" s="59"/>
      <c r="E20" s="21"/>
      <c r="F20" s="7">
        <v>0</v>
      </c>
      <c r="G20" s="2"/>
      <c r="H20" s="7">
        <v>0</v>
      </c>
      <c r="I20" s="2"/>
      <c r="J20" s="7">
        <v>0</v>
      </c>
      <c r="K20" s="2"/>
      <c r="L20" s="7">
        <v>0</v>
      </c>
      <c r="M20" s="2"/>
      <c r="N20" s="7">
        <v>-1051200</v>
      </c>
      <c r="O20" s="2"/>
      <c r="P20" s="7">
        <v>0</v>
      </c>
      <c r="Q20" s="2"/>
      <c r="R20" s="7">
        <v>1051200</v>
      </c>
      <c r="S20" s="2"/>
      <c r="T20" s="7">
        <v>0</v>
      </c>
      <c r="U20" s="2"/>
      <c r="V20" s="7">
        <v>0</v>
      </c>
    </row>
    <row r="21" spans="1:22" ht="15" customHeight="1" x14ac:dyDescent="0.25">
      <c r="A21" s="59"/>
      <c r="B21" s="59"/>
      <c r="C21" s="59"/>
      <c r="D21" s="59"/>
      <c r="E21" s="21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" customHeight="1" x14ac:dyDescent="0.25">
      <c r="A22" s="4" t="s">
        <v>166</v>
      </c>
      <c r="B22" s="3"/>
      <c r="C22" s="3"/>
      <c r="D22" s="3"/>
      <c r="E22" s="2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" customHeight="1" x14ac:dyDescent="0.25">
      <c r="A23" s="4"/>
      <c r="B23" s="4" t="s">
        <v>170</v>
      </c>
      <c r="C23" s="3"/>
      <c r="D23" s="3"/>
      <c r="E23" s="21"/>
      <c r="F23" s="2">
        <v>17075181</v>
      </c>
      <c r="G23" s="2"/>
      <c r="H23" s="2">
        <v>4031711</v>
      </c>
      <c r="I23" s="2"/>
      <c r="J23" s="2">
        <v>1000901</v>
      </c>
      <c r="K23" s="2"/>
      <c r="L23" s="2">
        <v>-983542</v>
      </c>
      <c r="M23" s="2"/>
      <c r="N23" s="2">
        <v>0</v>
      </c>
      <c r="O23" s="2"/>
      <c r="P23" s="2">
        <v>-871336</v>
      </c>
      <c r="Q23" s="2"/>
      <c r="R23" s="2">
        <v>1051200</v>
      </c>
      <c r="S23" s="2"/>
      <c r="T23" s="2">
        <v>179864</v>
      </c>
      <c r="U23" s="2"/>
      <c r="V23" s="2">
        <v>21304115</v>
      </c>
    </row>
    <row r="24" spans="1:22" ht="6" customHeight="1" x14ac:dyDescent="0.25">
      <c r="A24" s="4"/>
      <c r="B24" s="3"/>
      <c r="C24" s="3"/>
      <c r="D24" s="3"/>
      <c r="E24" s="21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" customHeight="1" x14ac:dyDescent="0.25">
      <c r="A25" s="95" t="s">
        <v>171</v>
      </c>
      <c r="B25" s="4"/>
      <c r="C25" s="4"/>
      <c r="D25" s="4"/>
      <c r="E25" s="2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" customHeight="1" x14ac:dyDescent="0.25">
      <c r="A26" s="59" t="s">
        <v>181</v>
      </c>
      <c r="B26" s="3"/>
      <c r="C26" s="3"/>
      <c r="D26" s="3"/>
      <c r="E26" s="21"/>
      <c r="F26" s="7">
        <v>0</v>
      </c>
      <c r="G26" s="2"/>
      <c r="H26" s="7">
        <v>0</v>
      </c>
      <c r="I26" s="2"/>
      <c r="J26" s="7">
        <v>0</v>
      </c>
      <c r="K26" s="2"/>
      <c r="L26" s="7">
        <v>-8221837</v>
      </c>
      <c r="M26" s="2"/>
      <c r="N26" s="7">
        <v>0</v>
      </c>
      <c r="O26" s="2"/>
      <c r="P26" s="7">
        <v>0</v>
      </c>
      <c r="Q26" s="2"/>
      <c r="R26" s="7">
        <v>-342000</v>
      </c>
      <c r="S26" s="2"/>
      <c r="T26" s="7">
        <v>-342000</v>
      </c>
      <c r="U26" s="2"/>
      <c r="V26" s="7">
        <v>-8563837</v>
      </c>
    </row>
    <row r="27" spans="1:22" ht="15" customHeight="1" x14ac:dyDescent="0.25">
      <c r="A27" s="3"/>
      <c r="B27" s="3"/>
      <c r="C27" s="3"/>
      <c r="D27" s="3"/>
      <c r="E27" s="21"/>
      <c r="F27" s="2"/>
      <c r="G27" s="2"/>
      <c r="H27" s="2"/>
      <c r="I27" s="2"/>
      <c r="J27" s="2"/>
      <c r="K27" s="2"/>
      <c r="L27" s="2"/>
      <c r="M27" s="2"/>
      <c r="N27" s="2"/>
      <c r="O27" s="2"/>
      <c r="P27" s="96"/>
      <c r="Q27" s="2"/>
      <c r="R27" s="96"/>
      <c r="S27" s="2"/>
      <c r="T27" s="96"/>
      <c r="U27" s="2"/>
      <c r="V27" s="17"/>
    </row>
    <row r="28" spans="1:22" ht="15" customHeight="1" thickBot="1" x14ac:dyDescent="0.3">
      <c r="A28" s="4" t="s">
        <v>174</v>
      </c>
      <c r="B28" s="4"/>
      <c r="C28" s="4"/>
      <c r="D28" s="4"/>
      <c r="E28" s="21"/>
      <c r="F28" s="20">
        <f>SUM(F23:F26)</f>
        <v>17075181</v>
      </c>
      <c r="G28" s="2"/>
      <c r="H28" s="20">
        <f>SUM(H23:H26)</f>
        <v>4031711</v>
      </c>
      <c r="I28" s="2"/>
      <c r="J28" s="20">
        <f>SUM(J23:J26)</f>
        <v>1000901</v>
      </c>
      <c r="K28" s="2"/>
      <c r="L28" s="20">
        <f>SUM(L23:L26)</f>
        <v>-9205379</v>
      </c>
      <c r="M28" s="2"/>
      <c r="N28" s="20">
        <f>SUM(N23:N26)</f>
        <v>0</v>
      </c>
      <c r="O28" s="2"/>
      <c r="P28" s="20">
        <f>SUM(P23:P26)</f>
        <v>-871336</v>
      </c>
      <c r="Q28" s="2"/>
      <c r="R28" s="20">
        <f>SUM(R23:R26)</f>
        <v>709200</v>
      </c>
      <c r="S28" s="2"/>
      <c r="T28" s="20">
        <f>SUM(T23:T26)</f>
        <v>-162136</v>
      </c>
      <c r="U28" s="2"/>
      <c r="V28" s="20">
        <f>SUM(V23:V26)</f>
        <v>12740278</v>
      </c>
    </row>
    <row r="29" spans="1:22" ht="15" customHeight="1" thickTop="1" x14ac:dyDescent="0.25">
      <c r="A29" s="4"/>
      <c r="B29" s="4"/>
      <c r="C29" s="4"/>
      <c r="D29" s="4"/>
      <c r="E29" s="2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" customHeight="1" x14ac:dyDescent="0.25">
      <c r="A30" s="4"/>
      <c r="B30" s="4"/>
      <c r="C30" s="4"/>
      <c r="D30" s="4"/>
      <c r="E30" s="2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" customHeight="1" x14ac:dyDescent="0.25">
      <c r="A31" s="4" t="s">
        <v>175</v>
      </c>
      <c r="B31" s="4"/>
      <c r="C31" s="4"/>
      <c r="D31" s="4"/>
      <c r="E31" s="21"/>
      <c r="F31" s="14">
        <v>17075181</v>
      </c>
      <c r="G31" s="2"/>
      <c r="H31" s="14">
        <v>4031711</v>
      </c>
      <c r="I31" s="2"/>
      <c r="J31" s="14">
        <v>1000901</v>
      </c>
      <c r="K31" s="2"/>
      <c r="L31" s="14">
        <v>-8832838</v>
      </c>
      <c r="M31" s="2"/>
      <c r="N31" s="14">
        <v>0</v>
      </c>
      <c r="O31" s="2"/>
      <c r="P31" s="18">
        <v>-495466</v>
      </c>
      <c r="Q31" s="2"/>
      <c r="R31" s="18">
        <v>828000</v>
      </c>
      <c r="S31" s="2"/>
      <c r="T31" s="14">
        <f>SUM(N31:R31)</f>
        <v>332534</v>
      </c>
      <c r="U31" s="2"/>
      <c r="V31" s="14">
        <f>SUM(F31:L31,T31)</f>
        <v>13607489</v>
      </c>
    </row>
    <row r="32" spans="1:22" ht="6" customHeight="1" x14ac:dyDescent="0.25">
      <c r="A32" s="4"/>
      <c r="B32" s="3"/>
      <c r="C32" s="3"/>
      <c r="D32" s="3"/>
      <c r="E32" s="21"/>
      <c r="F32" s="14"/>
      <c r="G32" s="2"/>
      <c r="H32" s="14"/>
      <c r="I32" s="2"/>
      <c r="J32" s="14"/>
      <c r="K32" s="2"/>
      <c r="L32" s="14"/>
      <c r="M32" s="2"/>
      <c r="N32" s="14"/>
      <c r="O32" s="2"/>
      <c r="P32" s="14"/>
      <c r="Q32" s="2"/>
      <c r="R32" s="14"/>
      <c r="S32" s="2"/>
      <c r="T32" s="14"/>
      <c r="U32" s="2"/>
      <c r="V32" s="14"/>
    </row>
    <row r="33" spans="1:22" ht="15" customHeight="1" x14ac:dyDescent="0.25">
      <c r="A33" s="95" t="s">
        <v>171</v>
      </c>
      <c r="B33" s="4"/>
      <c r="C33" s="4"/>
      <c r="D33" s="4"/>
      <c r="E33" s="21"/>
      <c r="F33" s="14"/>
      <c r="G33" s="2"/>
      <c r="H33" s="14"/>
      <c r="I33" s="2"/>
      <c r="J33" s="14"/>
      <c r="K33" s="2"/>
      <c r="L33" s="14"/>
      <c r="M33" s="2"/>
      <c r="N33" s="14"/>
      <c r="O33" s="2"/>
      <c r="P33" s="14"/>
      <c r="Q33" s="2"/>
      <c r="R33" s="14"/>
      <c r="S33" s="2"/>
      <c r="T33" s="14"/>
      <c r="U33" s="2"/>
      <c r="V33" s="14"/>
    </row>
    <row r="34" spans="1:22" ht="15" customHeight="1" x14ac:dyDescent="0.25">
      <c r="A34" s="59" t="s">
        <v>182</v>
      </c>
      <c r="B34" s="3"/>
      <c r="C34" s="3"/>
      <c r="D34" s="3"/>
      <c r="E34" s="21"/>
      <c r="F34" s="16">
        <v>0</v>
      </c>
      <c r="G34" s="2"/>
      <c r="H34" s="16">
        <v>0</v>
      </c>
      <c r="I34" s="2"/>
      <c r="J34" s="16">
        <v>0</v>
      </c>
      <c r="K34" s="2"/>
      <c r="L34" s="16">
        <v>3784606</v>
      </c>
      <c r="M34" s="2"/>
      <c r="N34" s="16">
        <v>0</v>
      </c>
      <c r="O34" s="2"/>
      <c r="P34" s="16">
        <v>1770</v>
      </c>
      <c r="Q34" s="2"/>
      <c r="R34" s="16">
        <v>187200</v>
      </c>
      <c r="S34" s="2"/>
      <c r="T34" s="16">
        <f>SUM(N34:S34)</f>
        <v>188970</v>
      </c>
      <c r="U34" s="2"/>
      <c r="V34" s="16">
        <f>SUM(F34:L34,T34)</f>
        <v>3973576</v>
      </c>
    </row>
    <row r="35" spans="1:22" ht="15" customHeight="1" x14ac:dyDescent="0.25">
      <c r="A35" s="3"/>
      <c r="B35" s="3"/>
      <c r="C35" s="3"/>
      <c r="D35" s="3"/>
      <c r="E35" s="21"/>
      <c r="F35" s="14"/>
      <c r="G35" s="2"/>
      <c r="H35" s="14"/>
      <c r="I35" s="22"/>
      <c r="J35" s="14"/>
      <c r="K35" s="2"/>
      <c r="L35" s="14"/>
      <c r="M35" s="2"/>
      <c r="N35" s="14"/>
      <c r="O35" s="2"/>
      <c r="P35" s="14"/>
      <c r="Q35" s="2"/>
      <c r="R35" s="14"/>
      <c r="S35" s="2"/>
      <c r="T35" s="18"/>
      <c r="U35" s="2"/>
      <c r="V35" s="18"/>
    </row>
    <row r="36" spans="1:22" ht="15" customHeight="1" thickBot="1" x14ac:dyDescent="0.3">
      <c r="A36" s="4" t="s">
        <v>177</v>
      </c>
      <c r="B36" s="4"/>
      <c r="C36" s="4"/>
      <c r="D36" s="4"/>
      <c r="E36" s="21"/>
      <c r="F36" s="19">
        <f>SUM(F31:F34)</f>
        <v>17075181</v>
      </c>
      <c r="G36" s="2"/>
      <c r="H36" s="19">
        <f>SUM(H31:H34)</f>
        <v>4031711</v>
      </c>
      <c r="I36" s="2"/>
      <c r="J36" s="19">
        <f>SUM(J31:J34)</f>
        <v>1000901</v>
      </c>
      <c r="K36" s="2"/>
      <c r="L36" s="19">
        <f>SUM(L31:L34)</f>
        <v>-5048232</v>
      </c>
      <c r="M36" s="2"/>
      <c r="N36" s="19">
        <f>SUM(N31:N34)</f>
        <v>0</v>
      </c>
      <c r="O36" s="2"/>
      <c r="P36" s="19">
        <f>SUM(P31:P34)</f>
        <v>-493696</v>
      </c>
      <c r="Q36" s="2"/>
      <c r="R36" s="19">
        <f>SUM(R31:R34)</f>
        <v>1015200</v>
      </c>
      <c r="S36" s="2"/>
      <c r="T36" s="19">
        <f>SUM(T31:T34)</f>
        <v>521504</v>
      </c>
      <c r="U36" s="2"/>
      <c r="V36" s="19">
        <f>SUM(V31:V34)</f>
        <v>17581065</v>
      </c>
    </row>
    <row r="37" spans="1:22" ht="15.75" customHeight="1" thickTop="1" x14ac:dyDescent="0.25">
      <c r="A37" s="4"/>
      <c r="B37" s="4"/>
      <c r="C37" s="4"/>
      <c r="D37" s="4"/>
      <c r="E37" s="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21.9" customHeight="1" x14ac:dyDescent="0.25">
      <c r="A38" s="111" t="s">
        <v>40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</sheetData>
  <mergeCells count="5">
    <mergeCell ref="F7:V7"/>
    <mergeCell ref="N8:T8"/>
    <mergeCell ref="J9:L9"/>
    <mergeCell ref="N9:S9"/>
    <mergeCell ref="A38:V38"/>
  </mergeCells>
  <pageMargins left="0.5" right="0.5" top="0.5" bottom="0.6" header="0.49" footer="0.4"/>
  <pageSetup paperSize="9" scale="93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5C34F-8E01-43C7-B269-AA049742AA90}">
  <dimension ref="A1:M54"/>
  <sheetViews>
    <sheetView tabSelected="1" view="pageBreakPreview" zoomScale="60" zoomScaleNormal="100" workbookViewId="0">
      <selection activeCell="D10" sqref="D10"/>
    </sheetView>
  </sheetViews>
  <sheetFormatPr defaultRowHeight="16.5" customHeight="1" x14ac:dyDescent="0.25"/>
  <cols>
    <col min="1" max="3" width="1.5546875" customWidth="1"/>
    <col min="4" max="4" width="38" customWidth="1"/>
    <col min="5" max="5" width="5.44140625" customWidth="1"/>
    <col min="6" max="6" width="0.5546875" customWidth="1"/>
    <col min="7" max="7" width="12.33203125" customWidth="1"/>
    <col min="8" max="8" width="0.5546875" customWidth="1"/>
    <col min="9" max="9" width="12.33203125" customWidth="1"/>
    <col min="10" max="10" width="0.5546875" customWidth="1"/>
    <col min="11" max="11" width="12.33203125" customWidth="1"/>
    <col min="12" max="12" width="0.5546875" customWidth="1"/>
    <col min="13" max="13" width="12.33203125" customWidth="1"/>
  </cols>
  <sheetData>
    <row r="1" spans="1:13" ht="16.5" customHeight="1" x14ac:dyDescent="0.25">
      <c r="A1" s="1" t="s">
        <v>0</v>
      </c>
      <c r="B1" s="4"/>
      <c r="C1" s="4"/>
      <c r="D1" s="4"/>
      <c r="E1" s="21"/>
      <c r="F1" s="21"/>
      <c r="G1" s="2"/>
      <c r="H1" s="2"/>
      <c r="I1" s="2"/>
      <c r="J1" s="2"/>
      <c r="K1" s="2"/>
      <c r="L1" s="2"/>
      <c r="M1" s="2"/>
    </row>
    <row r="2" spans="1:13" ht="16.5" customHeight="1" x14ac:dyDescent="0.25">
      <c r="A2" s="4" t="s">
        <v>183</v>
      </c>
      <c r="B2" s="4"/>
      <c r="C2" s="4"/>
      <c r="D2" s="4"/>
      <c r="E2" s="21"/>
      <c r="F2" s="21"/>
      <c r="G2" s="2"/>
      <c r="H2" s="2"/>
      <c r="I2" s="2"/>
      <c r="J2" s="2"/>
      <c r="K2" s="2"/>
      <c r="L2" s="2"/>
      <c r="M2" s="2"/>
    </row>
    <row r="3" spans="1:13" ht="16.5" customHeight="1" x14ac:dyDescent="0.25">
      <c r="A3" s="4" t="str">
        <f>+'8 E'!A3</f>
        <v>For the nine-month period ended 30 September 2021</v>
      </c>
      <c r="B3" s="4"/>
      <c r="C3" s="4"/>
      <c r="D3" s="4"/>
      <c r="E3" s="21"/>
      <c r="F3" s="21"/>
      <c r="G3" s="2"/>
      <c r="H3" s="2"/>
      <c r="I3" s="2"/>
      <c r="J3" s="2"/>
      <c r="K3" s="2"/>
      <c r="L3" s="2"/>
      <c r="M3" s="2"/>
    </row>
    <row r="4" spans="1:13" ht="16.5" customHeight="1" x14ac:dyDescent="0.25">
      <c r="A4" s="5" t="str">
        <f>+'8 E'!A4</f>
        <v>(All amounts in Baht thousand unless otherwise stated)</v>
      </c>
      <c r="B4" s="97"/>
      <c r="C4" s="97"/>
      <c r="D4" s="97"/>
      <c r="E4" s="6"/>
      <c r="F4" s="6"/>
      <c r="G4" s="7"/>
      <c r="H4" s="7"/>
      <c r="I4" s="7"/>
      <c r="J4" s="7"/>
      <c r="K4" s="7"/>
      <c r="L4" s="7"/>
      <c r="M4" s="7"/>
    </row>
    <row r="5" spans="1:13" ht="15.9" customHeight="1" x14ac:dyDescent="0.25">
      <c r="A5" s="98"/>
      <c r="B5" s="4"/>
      <c r="C5" s="4"/>
      <c r="D5" s="4"/>
      <c r="E5" s="21"/>
      <c r="F5" s="21"/>
      <c r="G5" s="2"/>
      <c r="H5" s="2"/>
      <c r="I5" s="2"/>
      <c r="J5" s="2"/>
      <c r="K5" s="2"/>
      <c r="L5" s="2"/>
      <c r="M5" s="2"/>
    </row>
    <row r="6" spans="1:13" ht="15.9" customHeight="1" x14ac:dyDescent="0.25">
      <c r="A6" s="3"/>
      <c r="B6" s="3"/>
      <c r="C6" s="3"/>
      <c r="D6" s="3"/>
      <c r="E6" s="21"/>
      <c r="F6" s="21"/>
      <c r="G6" s="2"/>
      <c r="H6" s="2"/>
      <c r="I6" s="2"/>
      <c r="J6" s="2"/>
      <c r="K6" s="2"/>
      <c r="L6" s="2"/>
      <c r="M6" s="2"/>
    </row>
    <row r="7" spans="1:13" ht="15.9" customHeight="1" x14ac:dyDescent="0.25">
      <c r="A7" s="3"/>
      <c r="B7" s="3"/>
      <c r="C7" s="3"/>
      <c r="D7" s="3"/>
      <c r="E7" s="21"/>
      <c r="F7" s="21"/>
      <c r="G7" s="103" t="s">
        <v>4</v>
      </c>
      <c r="H7" s="104"/>
      <c r="I7" s="104"/>
      <c r="J7" s="8"/>
      <c r="K7" s="103" t="s">
        <v>5</v>
      </c>
      <c r="L7" s="104"/>
      <c r="M7" s="104"/>
    </row>
    <row r="8" spans="1:13" ht="15.9" customHeight="1" x14ac:dyDescent="0.25">
      <c r="A8" s="3"/>
      <c r="B8" s="3"/>
      <c r="C8" s="3"/>
      <c r="D8" s="3"/>
      <c r="E8" s="21"/>
      <c r="F8" s="21"/>
      <c r="G8" s="100" t="s">
        <v>6</v>
      </c>
      <c r="H8" s="101"/>
      <c r="I8" s="101"/>
      <c r="J8" s="8"/>
      <c r="K8" s="100" t="s">
        <v>6</v>
      </c>
      <c r="L8" s="101"/>
      <c r="M8" s="101"/>
    </row>
    <row r="9" spans="1:13" ht="15.9" customHeight="1" x14ac:dyDescent="0.25">
      <c r="A9" s="3"/>
      <c r="B9" s="3"/>
      <c r="C9" s="3"/>
      <c r="D9" s="3"/>
      <c r="E9" s="21"/>
      <c r="F9" s="21"/>
      <c r="G9" s="9" t="s">
        <v>7</v>
      </c>
      <c r="H9" s="10"/>
      <c r="I9" s="9" t="s">
        <v>7</v>
      </c>
      <c r="J9" s="8"/>
      <c r="K9" s="9" t="s">
        <v>7</v>
      </c>
      <c r="L9" s="10"/>
      <c r="M9" s="9" t="s">
        <v>7</v>
      </c>
    </row>
    <row r="10" spans="1:13" ht="15.9" customHeight="1" x14ac:dyDescent="0.25">
      <c r="A10" s="3"/>
      <c r="B10" s="3"/>
      <c r="C10" s="3"/>
      <c r="D10" s="3"/>
      <c r="E10" s="21"/>
      <c r="F10" s="21"/>
      <c r="G10" s="11" t="s">
        <v>9</v>
      </c>
      <c r="H10" s="10"/>
      <c r="I10" s="11" t="s">
        <v>9</v>
      </c>
      <c r="J10" s="8"/>
      <c r="K10" s="11" t="s">
        <v>9</v>
      </c>
      <c r="L10" s="10"/>
      <c r="M10" s="11" t="s">
        <v>9</v>
      </c>
    </row>
    <row r="11" spans="1:13" ht="15.9" customHeight="1" x14ac:dyDescent="0.25">
      <c r="A11" s="3"/>
      <c r="B11" s="3"/>
      <c r="C11" s="3"/>
      <c r="D11" s="3"/>
      <c r="E11" s="28" t="s">
        <v>11</v>
      </c>
      <c r="F11" s="27"/>
      <c r="G11" s="12" t="s">
        <v>12</v>
      </c>
      <c r="H11" s="9"/>
      <c r="I11" s="12" t="s">
        <v>13</v>
      </c>
      <c r="J11" s="9"/>
      <c r="K11" s="12" t="s">
        <v>12</v>
      </c>
      <c r="L11" s="9"/>
      <c r="M11" s="12" t="s">
        <v>13</v>
      </c>
    </row>
    <row r="12" spans="1:13" ht="15.9" customHeight="1" x14ac:dyDescent="0.25">
      <c r="A12" s="3"/>
      <c r="B12" s="3"/>
      <c r="C12" s="3"/>
      <c r="D12" s="3"/>
      <c r="E12" s="27"/>
      <c r="F12" s="27"/>
      <c r="G12" s="13"/>
      <c r="H12" s="9"/>
      <c r="I12" s="9"/>
      <c r="J12" s="9"/>
      <c r="K12" s="13"/>
      <c r="L12" s="9"/>
      <c r="M12" s="9"/>
    </row>
    <row r="13" spans="1:13" ht="15.9" customHeight="1" x14ac:dyDescent="0.25">
      <c r="A13" s="4" t="s">
        <v>184</v>
      </c>
      <c r="B13" s="4"/>
      <c r="C13" s="3"/>
      <c r="D13" s="3"/>
      <c r="E13" s="21"/>
      <c r="F13" s="21"/>
      <c r="G13" s="14"/>
      <c r="H13" s="2"/>
      <c r="I13" s="2"/>
      <c r="J13" s="2"/>
      <c r="K13" s="14"/>
      <c r="L13" s="2"/>
      <c r="M13" s="2"/>
    </row>
    <row r="14" spans="1:13" ht="15.9" customHeight="1" x14ac:dyDescent="0.25">
      <c r="A14" s="3" t="s">
        <v>185</v>
      </c>
      <c r="B14" s="4"/>
      <c r="C14" s="3"/>
      <c r="D14" s="3"/>
      <c r="E14" s="21">
        <v>10</v>
      </c>
      <c r="F14" s="21"/>
      <c r="G14" s="14">
        <f>767422+1</f>
        <v>767423</v>
      </c>
      <c r="H14" s="2"/>
      <c r="I14" s="2">
        <v>-1527607</v>
      </c>
      <c r="J14" s="2"/>
      <c r="K14" s="14">
        <f>734144+2</f>
        <v>734146</v>
      </c>
      <c r="L14" s="17"/>
      <c r="M14" s="2">
        <v>-1503699</v>
      </c>
    </row>
    <row r="15" spans="1:13" ht="15.9" customHeight="1" x14ac:dyDescent="0.25">
      <c r="A15" s="4"/>
      <c r="B15" s="3" t="s">
        <v>186</v>
      </c>
      <c r="C15" s="3"/>
      <c r="D15" s="3"/>
      <c r="E15" s="21"/>
      <c r="F15" s="21"/>
      <c r="G15" s="14">
        <v>-171879</v>
      </c>
      <c r="H15" s="2"/>
      <c r="I15" s="2">
        <v>-142164</v>
      </c>
      <c r="J15" s="2"/>
      <c r="K15" s="14">
        <v>-171892</v>
      </c>
      <c r="L15" s="17"/>
      <c r="M15" s="2">
        <v>-142185</v>
      </c>
    </row>
    <row r="16" spans="1:13" ht="15.9" customHeight="1" x14ac:dyDescent="0.25">
      <c r="A16" s="4"/>
      <c r="B16" s="3" t="s">
        <v>187</v>
      </c>
      <c r="C16" s="3"/>
      <c r="D16" s="3"/>
      <c r="E16" s="21"/>
      <c r="F16" s="21"/>
      <c r="G16" s="16">
        <v>-48487</v>
      </c>
      <c r="H16" s="2"/>
      <c r="I16" s="7">
        <v>501084</v>
      </c>
      <c r="J16" s="2"/>
      <c r="K16" s="16">
        <f>-44468</f>
        <v>-44468</v>
      </c>
      <c r="L16" s="17"/>
      <c r="M16" s="7">
        <v>501599</v>
      </c>
    </row>
    <row r="17" spans="1:13" ht="15.9" customHeight="1" x14ac:dyDescent="0.25">
      <c r="A17" s="4"/>
      <c r="B17" s="3"/>
      <c r="C17" s="3"/>
      <c r="D17" s="3"/>
      <c r="E17" s="21"/>
      <c r="F17" s="21"/>
      <c r="G17" s="14"/>
      <c r="H17" s="2"/>
      <c r="I17" s="2"/>
      <c r="J17" s="17"/>
      <c r="K17" s="14"/>
      <c r="L17" s="17"/>
      <c r="M17" s="2"/>
    </row>
    <row r="18" spans="1:13" ht="15.9" customHeight="1" x14ac:dyDescent="0.25">
      <c r="A18" s="3" t="s">
        <v>188</v>
      </c>
      <c r="B18" s="3"/>
      <c r="C18" s="3"/>
      <c r="D18" s="3"/>
      <c r="E18" s="21"/>
      <c r="F18" s="21"/>
      <c r="G18" s="16">
        <f>SUM(G14:G17)</f>
        <v>547057</v>
      </c>
      <c r="H18" s="2"/>
      <c r="I18" s="7">
        <f>SUM(I14:I16)</f>
        <v>-1168687</v>
      </c>
      <c r="J18" s="17"/>
      <c r="K18" s="16">
        <f>SUM(K14:K17)</f>
        <v>517786</v>
      </c>
      <c r="L18" s="17"/>
      <c r="M18" s="7">
        <f>SUM(M14:M17)</f>
        <v>-1144285</v>
      </c>
    </row>
    <row r="19" spans="1:13" ht="15.9" customHeight="1" x14ac:dyDescent="0.25">
      <c r="A19" s="3"/>
      <c r="B19" s="3"/>
      <c r="C19" s="3"/>
      <c r="D19" s="3"/>
      <c r="E19" s="21"/>
      <c r="F19" s="21"/>
      <c r="G19" s="14"/>
      <c r="H19" s="2"/>
      <c r="I19" s="2"/>
      <c r="J19" s="2"/>
      <c r="K19" s="14"/>
      <c r="L19" s="2"/>
      <c r="M19" s="2"/>
    </row>
    <row r="20" spans="1:13" ht="15.9" customHeight="1" x14ac:dyDescent="0.25">
      <c r="A20" s="4" t="s">
        <v>189</v>
      </c>
      <c r="B20" s="3"/>
      <c r="C20" s="3"/>
      <c r="D20" s="3"/>
      <c r="E20" s="21"/>
      <c r="F20" s="21"/>
      <c r="G20" s="14"/>
      <c r="H20" s="2"/>
      <c r="I20" s="2"/>
      <c r="J20" s="2"/>
      <c r="K20" s="14"/>
      <c r="L20" s="2"/>
      <c r="M20" s="2"/>
    </row>
    <row r="21" spans="1:13" ht="15.9" customHeight="1" x14ac:dyDescent="0.25">
      <c r="A21" s="3" t="s">
        <v>190</v>
      </c>
      <c r="B21" s="3"/>
      <c r="C21" s="3"/>
      <c r="D21" s="3"/>
      <c r="E21" s="21" t="s">
        <v>30</v>
      </c>
      <c r="F21" s="3"/>
      <c r="G21" s="14">
        <v>0</v>
      </c>
      <c r="H21" s="2"/>
      <c r="I21" s="2">
        <v>0</v>
      </c>
      <c r="J21" s="2"/>
      <c r="K21" s="14">
        <v>78438</v>
      </c>
      <c r="L21" s="2"/>
      <c r="M21" s="2">
        <v>658</v>
      </c>
    </row>
    <row r="22" spans="1:13" ht="15.9" customHeight="1" x14ac:dyDescent="0.25">
      <c r="A22" s="3" t="s">
        <v>191</v>
      </c>
      <c r="B22" s="3"/>
      <c r="C22" s="3"/>
      <c r="D22" s="3"/>
      <c r="E22" s="21" t="s">
        <v>30</v>
      </c>
      <c r="F22" s="21"/>
      <c r="G22" s="14">
        <v>0</v>
      </c>
      <c r="H22" s="2"/>
      <c r="I22" s="2">
        <v>0</v>
      </c>
      <c r="J22" s="2"/>
      <c r="K22" s="14">
        <v>-93340</v>
      </c>
      <c r="L22" s="2"/>
      <c r="M22" s="2">
        <v>-102069</v>
      </c>
    </row>
    <row r="23" spans="1:13" ht="15.9" customHeight="1" x14ac:dyDescent="0.25">
      <c r="A23" s="3" t="s">
        <v>192</v>
      </c>
      <c r="B23" s="3"/>
      <c r="C23" s="3"/>
      <c r="D23" s="3"/>
      <c r="E23" s="21"/>
      <c r="F23" s="21"/>
      <c r="G23" s="14">
        <v>-767268</v>
      </c>
      <c r="H23" s="17"/>
      <c r="I23" s="2">
        <v>-1092127</v>
      </c>
      <c r="J23" s="17"/>
      <c r="K23" s="14">
        <v>-767268</v>
      </c>
      <c r="L23" s="17"/>
      <c r="M23" s="2">
        <v>-1092127</v>
      </c>
    </row>
    <row r="24" spans="1:13" ht="15.9" customHeight="1" x14ac:dyDescent="0.25">
      <c r="A24" s="3" t="s">
        <v>193</v>
      </c>
      <c r="B24" s="3"/>
      <c r="C24" s="3"/>
      <c r="D24" s="3"/>
      <c r="E24" s="21">
        <v>8</v>
      </c>
      <c r="F24" s="21"/>
      <c r="G24" s="14">
        <v>-3167</v>
      </c>
      <c r="H24" s="2"/>
      <c r="I24" s="2">
        <v>-16915</v>
      </c>
      <c r="J24" s="2"/>
      <c r="K24" s="14">
        <v>-3167</v>
      </c>
      <c r="L24" s="2"/>
      <c r="M24" s="2">
        <v>-16915</v>
      </c>
    </row>
    <row r="25" spans="1:13" ht="15.9" customHeight="1" x14ac:dyDescent="0.25">
      <c r="A25" s="3" t="s">
        <v>194</v>
      </c>
      <c r="B25" s="3"/>
      <c r="C25" s="3"/>
      <c r="D25" s="3"/>
      <c r="E25" s="21"/>
      <c r="F25" s="21"/>
      <c r="G25" s="14">
        <v>-102348</v>
      </c>
      <c r="H25" s="2"/>
      <c r="I25" s="2">
        <v>-147714</v>
      </c>
      <c r="J25" s="2"/>
      <c r="K25" s="14">
        <v>-102348</v>
      </c>
      <c r="L25" s="2"/>
      <c r="M25" s="2">
        <v>-147714</v>
      </c>
    </row>
    <row r="26" spans="1:13" ht="15.9" customHeight="1" x14ac:dyDescent="0.25">
      <c r="A26" s="3" t="s">
        <v>195</v>
      </c>
      <c r="B26" s="3"/>
      <c r="C26" s="3"/>
      <c r="D26" s="3"/>
      <c r="E26" s="21"/>
      <c r="F26" s="21"/>
      <c r="G26" s="14">
        <v>36080</v>
      </c>
      <c r="H26" s="2"/>
      <c r="I26" s="2">
        <v>13001</v>
      </c>
      <c r="J26" s="2"/>
      <c r="K26" s="14">
        <v>12550</v>
      </c>
      <c r="L26" s="2"/>
      <c r="M26" s="2">
        <v>13001</v>
      </c>
    </row>
    <row r="27" spans="1:13" ht="15.9" customHeight="1" x14ac:dyDescent="0.25">
      <c r="A27" s="3" t="s">
        <v>196</v>
      </c>
      <c r="B27" s="3"/>
      <c r="C27" s="3"/>
      <c r="D27" s="3"/>
      <c r="E27" s="21"/>
      <c r="F27" s="21"/>
      <c r="G27" s="14">
        <v>1463</v>
      </c>
      <c r="H27" s="17"/>
      <c r="I27" s="2">
        <v>1724</v>
      </c>
      <c r="J27" s="17"/>
      <c r="K27" s="14">
        <v>91349</v>
      </c>
      <c r="L27" s="17"/>
      <c r="M27" s="2">
        <v>100892</v>
      </c>
    </row>
    <row r="28" spans="1:13" ht="15.9" customHeight="1" x14ac:dyDescent="0.25">
      <c r="A28" s="3" t="s">
        <v>197</v>
      </c>
      <c r="B28" s="3"/>
      <c r="C28" s="3"/>
      <c r="D28" s="3"/>
      <c r="E28" s="21"/>
      <c r="F28" s="21"/>
      <c r="G28" s="14">
        <v>0</v>
      </c>
      <c r="H28" s="17"/>
      <c r="I28" s="2">
        <v>0</v>
      </c>
      <c r="J28" s="17"/>
      <c r="K28" s="14">
        <v>3100</v>
      </c>
      <c r="L28" s="17"/>
      <c r="M28" s="2">
        <v>2500</v>
      </c>
    </row>
    <row r="29" spans="1:13" ht="15.9" customHeight="1" x14ac:dyDescent="0.25">
      <c r="A29" s="3" t="s">
        <v>198</v>
      </c>
      <c r="B29" s="3"/>
      <c r="C29" s="3"/>
      <c r="D29" s="3"/>
      <c r="E29" s="21"/>
      <c r="F29" s="21"/>
      <c r="G29" s="14">
        <v>269293</v>
      </c>
      <c r="H29" s="17"/>
      <c r="I29" s="2">
        <v>354815</v>
      </c>
      <c r="J29" s="17"/>
      <c r="K29" s="14">
        <v>269293</v>
      </c>
      <c r="L29" s="17"/>
      <c r="M29" s="2">
        <v>354815</v>
      </c>
    </row>
    <row r="30" spans="1:13" ht="15.9" customHeight="1" x14ac:dyDescent="0.25">
      <c r="A30" s="3" t="s">
        <v>199</v>
      </c>
      <c r="B30" s="3"/>
      <c r="C30" s="3"/>
      <c r="D30" s="3"/>
      <c r="E30" s="21"/>
      <c r="F30" s="21"/>
      <c r="G30" s="14"/>
      <c r="H30" s="17"/>
      <c r="I30" s="2"/>
      <c r="J30" s="17"/>
      <c r="K30" s="14"/>
      <c r="L30" s="17"/>
      <c r="M30" s="2"/>
    </row>
    <row r="31" spans="1:13" ht="15.9" customHeight="1" x14ac:dyDescent="0.25">
      <c r="A31" s="3"/>
      <c r="B31" s="3" t="s">
        <v>200</v>
      </c>
      <c r="C31" s="3"/>
      <c r="D31" s="3"/>
      <c r="E31" s="21"/>
      <c r="F31" s="21"/>
      <c r="G31" s="16">
        <v>0</v>
      </c>
      <c r="H31" s="17"/>
      <c r="I31" s="7">
        <v>45900</v>
      </c>
      <c r="J31" s="17"/>
      <c r="K31" s="16">
        <v>0</v>
      </c>
      <c r="L31" s="17"/>
      <c r="M31" s="7">
        <v>45900</v>
      </c>
    </row>
    <row r="32" spans="1:13" ht="15.9" customHeight="1" x14ac:dyDescent="0.25">
      <c r="A32" s="3"/>
      <c r="B32" s="3"/>
      <c r="C32" s="3"/>
      <c r="D32" s="3"/>
      <c r="E32" s="21"/>
      <c r="F32" s="21"/>
      <c r="G32" s="14"/>
      <c r="H32" s="2"/>
      <c r="I32" s="2"/>
      <c r="J32" s="2"/>
      <c r="K32" s="14"/>
      <c r="L32" s="2"/>
      <c r="M32" s="2"/>
    </row>
    <row r="33" spans="1:13" ht="15.9" customHeight="1" x14ac:dyDescent="0.25">
      <c r="A33" s="3" t="s">
        <v>201</v>
      </c>
      <c r="B33" s="4"/>
      <c r="C33" s="3"/>
      <c r="D33" s="3"/>
      <c r="E33" s="21"/>
      <c r="F33" s="21"/>
      <c r="G33" s="16">
        <f>SUM(G21:G31)</f>
        <v>-565947</v>
      </c>
      <c r="H33" s="2"/>
      <c r="I33" s="7">
        <f>SUM(I21:I31)</f>
        <v>-841316</v>
      </c>
      <c r="J33" s="2"/>
      <c r="K33" s="16">
        <f>SUM(K21:K31)</f>
        <v>-511393</v>
      </c>
      <c r="L33" s="2"/>
      <c r="M33" s="7">
        <f>SUM(M21:M31)</f>
        <v>-841059</v>
      </c>
    </row>
    <row r="34" spans="1:13" ht="15.9" customHeight="1" x14ac:dyDescent="0.25">
      <c r="A34" s="3"/>
      <c r="B34" s="4"/>
      <c r="C34" s="3"/>
      <c r="D34" s="3"/>
      <c r="E34" s="21"/>
      <c r="F34" s="21"/>
      <c r="G34" s="14"/>
      <c r="H34" s="2"/>
      <c r="I34" s="2"/>
      <c r="J34" s="2"/>
      <c r="K34" s="14"/>
      <c r="L34" s="2"/>
      <c r="M34" s="2"/>
    </row>
    <row r="35" spans="1:13" ht="15.9" customHeight="1" x14ac:dyDescent="0.25">
      <c r="A35" s="4" t="s">
        <v>202</v>
      </c>
      <c r="B35" s="3"/>
      <c r="C35" s="3"/>
      <c r="D35" s="3"/>
      <c r="E35" s="21"/>
      <c r="F35" s="21"/>
      <c r="G35" s="14"/>
      <c r="H35" s="2"/>
      <c r="I35" s="2"/>
      <c r="J35" s="2"/>
      <c r="K35" s="14"/>
      <c r="L35" s="2"/>
      <c r="M35" s="2"/>
    </row>
    <row r="36" spans="1:13" ht="15.9" customHeight="1" x14ac:dyDescent="0.25">
      <c r="A36" s="3" t="s">
        <v>203</v>
      </c>
      <c r="B36" s="3"/>
      <c r="C36" s="3"/>
      <c r="D36" s="3"/>
      <c r="E36" s="21"/>
      <c r="F36" s="21"/>
      <c r="G36" s="14">
        <v>-366422</v>
      </c>
      <c r="H36" s="2"/>
      <c r="I36" s="3">
        <v>-368378</v>
      </c>
      <c r="J36" s="2"/>
      <c r="K36" s="14">
        <v>-366422</v>
      </c>
      <c r="L36" s="3"/>
      <c r="M36" s="3">
        <v>-368378</v>
      </c>
    </row>
    <row r="37" spans="1:13" ht="15.9" customHeight="1" x14ac:dyDescent="0.25">
      <c r="A37" s="3" t="s">
        <v>204</v>
      </c>
      <c r="B37" s="3"/>
      <c r="C37" s="3"/>
      <c r="D37" s="3"/>
      <c r="E37" s="21"/>
      <c r="F37" s="21"/>
      <c r="G37" s="14">
        <v>-1575100</v>
      </c>
      <c r="H37" s="2"/>
      <c r="I37" s="2">
        <v>-1100000</v>
      </c>
      <c r="J37" s="2"/>
      <c r="K37" s="14">
        <v>-1575100</v>
      </c>
      <c r="L37" s="2"/>
      <c r="M37" s="2">
        <v>-1100000</v>
      </c>
    </row>
    <row r="38" spans="1:13" ht="15.9" customHeight="1" x14ac:dyDescent="0.25">
      <c r="A38" s="3" t="s">
        <v>205</v>
      </c>
      <c r="B38" s="3"/>
      <c r="C38" s="3"/>
      <c r="D38" s="3"/>
      <c r="E38" s="21"/>
      <c r="F38" s="21"/>
      <c r="G38" s="14">
        <v>1500000</v>
      </c>
      <c r="H38" s="2"/>
      <c r="I38" s="2">
        <v>2000000</v>
      </c>
      <c r="J38" s="2"/>
      <c r="K38" s="14">
        <v>1500000</v>
      </c>
      <c r="L38" s="2"/>
      <c r="M38" s="2">
        <v>2000000</v>
      </c>
    </row>
    <row r="39" spans="1:13" ht="15.9" customHeight="1" x14ac:dyDescent="0.25">
      <c r="A39" s="3" t="s">
        <v>206</v>
      </c>
      <c r="B39" s="3"/>
      <c r="C39" s="3"/>
      <c r="D39" s="3"/>
      <c r="E39" s="21"/>
      <c r="F39" s="21"/>
      <c r="G39" s="14"/>
      <c r="H39" s="2"/>
      <c r="I39" s="2"/>
      <c r="J39" s="2"/>
      <c r="K39" s="14"/>
      <c r="L39" s="2"/>
      <c r="M39" s="2"/>
    </row>
    <row r="40" spans="1:13" ht="15.9" customHeight="1" x14ac:dyDescent="0.25">
      <c r="A40" s="3"/>
      <c r="B40" s="3" t="s">
        <v>49</v>
      </c>
      <c r="C40" s="3"/>
      <c r="D40" s="3"/>
      <c r="E40" s="21"/>
      <c r="F40" s="21"/>
      <c r="G40" s="99">
        <v>991450</v>
      </c>
      <c r="H40" s="2"/>
      <c r="I40" s="2">
        <v>-2958055.2593340003</v>
      </c>
      <c r="J40" s="2"/>
      <c r="K40" s="99">
        <v>991421</v>
      </c>
      <c r="L40" s="25"/>
      <c r="M40" s="3">
        <v>-2958082</v>
      </c>
    </row>
    <row r="41" spans="1:13" ht="15.9" customHeight="1" x14ac:dyDescent="0.25">
      <c r="A41" s="3" t="s">
        <v>207</v>
      </c>
      <c r="B41" s="3"/>
      <c r="C41" s="3"/>
      <c r="D41" s="3"/>
      <c r="E41" s="21"/>
      <c r="F41" s="21"/>
      <c r="G41" s="99">
        <f>-2633333-1</f>
        <v>-2633334</v>
      </c>
      <c r="H41" s="2"/>
      <c r="I41" s="2">
        <v>-1224999.9990000001</v>
      </c>
      <c r="J41" s="2"/>
      <c r="K41" s="99">
        <f>-2637513+1</f>
        <v>-2637512</v>
      </c>
      <c r="L41" s="2"/>
      <c r="M41" s="3">
        <v>-1228542</v>
      </c>
    </row>
    <row r="42" spans="1:13" ht="15.9" customHeight="1" x14ac:dyDescent="0.25">
      <c r="A42" s="3" t="s">
        <v>208</v>
      </c>
      <c r="B42" s="3"/>
      <c r="C42" s="3"/>
      <c r="D42" s="3"/>
      <c r="E42" s="21"/>
      <c r="F42" s="21"/>
      <c r="G42" s="99">
        <v>2500000</v>
      </c>
      <c r="H42" s="2"/>
      <c r="I42" s="2">
        <v>6000000</v>
      </c>
      <c r="J42" s="2"/>
      <c r="K42" s="99">
        <v>2504260</v>
      </c>
      <c r="L42" s="2"/>
      <c r="M42" s="3">
        <v>6004203</v>
      </c>
    </row>
    <row r="43" spans="1:13" ht="15.9" customHeight="1" x14ac:dyDescent="0.25">
      <c r="A43" s="3" t="s">
        <v>209</v>
      </c>
      <c r="B43" s="3"/>
      <c r="C43" s="3"/>
      <c r="D43" s="3"/>
      <c r="E43" s="21"/>
      <c r="F43" s="21"/>
      <c r="G43" s="14">
        <v>-716</v>
      </c>
      <c r="H43" s="2"/>
      <c r="I43" s="2">
        <v>-759</v>
      </c>
      <c r="J43" s="3"/>
      <c r="K43" s="14">
        <v>0</v>
      </c>
      <c r="L43" s="2"/>
      <c r="M43" s="2">
        <v>0</v>
      </c>
    </row>
    <row r="44" spans="1:13" ht="15.9" customHeight="1" x14ac:dyDescent="0.25">
      <c r="A44" s="3" t="s">
        <v>210</v>
      </c>
      <c r="B44" s="3"/>
      <c r="C44" s="3"/>
      <c r="D44" s="3"/>
      <c r="E44" s="21"/>
      <c r="F44" s="21"/>
      <c r="G44" s="16">
        <v>-323149</v>
      </c>
      <c r="H44" s="2"/>
      <c r="I44" s="7">
        <v>-262454</v>
      </c>
      <c r="J44" s="17"/>
      <c r="K44" s="16">
        <v>-349201</v>
      </c>
      <c r="L44" s="2"/>
      <c r="M44" s="7">
        <v>-288506</v>
      </c>
    </row>
    <row r="45" spans="1:13" ht="15.9" customHeight="1" x14ac:dyDescent="0.25">
      <c r="A45" s="3"/>
      <c r="B45" s="3"/>
      <c r="C45" s="3"/>
      <c r="D45" s="3"/>
      <c r="E45" s="21"/>
      <c r="F45" s="21"/>
      <c r="G45" s="14"/>
      <c r="H45" s="2"/>
      <c r="I45" s="2"/>
      <c r="J45" s="2"/>
      <c r="K45" s="14"/>
      <c r="L45" s="2"/>
      <c r="M45" s="2"/>
    </row>
    <row r="46" spans="1:13" ht="15.9" customHeight="1" x14ac:dyDescent="0.25">
      <c r="A46" s="3" t="s">
        <v>211</v>
      </c>
      <c r="B46" s="4"/>
      <c r="C46" s="3"/>
      <c r="D46" s="3"/>
      <c r="E46" s="21"/>
      <c r="F46" s="21"/>
      <c r="G46" s="16">
        <f>SUM(G36:G44)</f>
        <v>92729</v>
      </c>
      <c r="H46" s="2"/>
      <c r="I46" s="7">
        <f>SUM(I36:I44)</f>
        <v>2085353.7416659994</v>
      </c>
      <c r="J46" s="2"/>
      <c r="K46" s="16">
        <f>SUM(K36:K44)</f>
        <v>67446</v>
      </c>
      <c r="L46" s="2"/>
      <c r="M46" s="7">
        <f>SUM(M36:M44)</f>
        <v>2060695</v>
      </c>
    </row>
    <row r="47" spans="1:13" ht="15.9" customHeight="1" x14ac:dyDescent="0.25">
      <c r="A47" s="3"/>
      <c r="B47" s="3"/>
      <c r="C47" s="3"/>
      <c r="D47" s="3"/>
      <c r="E47" s="21"/>
      <c r="F47" s="21"/>
      <c r="G47" s="18"/>
      <c r="H47" s="17"/>
      <c r="I47" s="17"/>
      <c r="J47" s="17"/>
      <c r="K47" s="18"/>
      <c r="L47" s="17"/>
      <c r="M47" s="17"/>
    </row>
    <row r="48" spans="1:13" ht="15.9" customHeight="1" x14ac:dyDescent="0.25">
      <c r="A48" s="4" t="s">
        <v>212</v>
      </c>
      <c r="B48" s="4"/>
      <c r="C48" s="3"/>
      <c r="D48" s="3"/>
      <c r="E48" s="21"/>
      <c r="F48" s="21"/>
      <c r="G48" s="14">
        <f>SUM(G18,G33,G46)</f>
        <v>73839</v>
      </c>
      <c r="H48" s="2"/>
      <c r="I48" s="2">
        <f>SUM(I18,I33,I46)</f>
        <v>75350.741665999405</v>
      </c>
      <c r="J48" s="2"/>
      <c r="K48" s="14">
        <f>K18+K33+K46</f>
        <v>73839</v>
      </c>
      <c r="L48" s="2"/>
      <c r="M48" s="2">
        <f>M18+M33+M46</f>
        <v>75351</v>
      </c>
    </row>
    <row r="49" spans="1:13" ht="15.9" customHeight="1" x14ac:dyDescent="0.25">
      <c r="A49" s="3" t="s">
        <v>213</v>
      </c>
      <c r="B49" s="3"/>
      <c r="C49" s="3"/>
      <c r="D49" s="3"/>
      <c r="E49" s="21"/>
      <c r="F49" s="21"/>
      <c r="G49" s="16">
        <v>261687</v>
      </c>
      <c r="H49" s="2"/>
      <c r="I49" s="7">
        <v>276683</v>
      </c>
      <c r="J49" s="2"/>
      <c r="K49" s="16">
        <v>261687</v>
      </c>
      <c r="L49" s="2"/>
      <c r="M49" s="7">
        <v>276683</v>
      </c>
    </row>
    <row r="50" spans="1:13" ht="15.9" customHeight="1" x14ac:dyDescent="0.25">
      <c r="A50" s="3"/>
      <c r="B50" s="3"/>
      <c r="C50" s="3"/>
      <c r="D50" s="3"/>
      <c r="E50" s="21"/>
      <c r="F50" s="21"/>
      <c r="G50" s="14"/>
      <c r="H50" s="2"/>
      <c r="I50" s="2"/>
      <c r="J50" s="2"/>
      <c r="K50" s="14"/>
      <c r="L50" s="2"/>
      <c r="M50" s="2"/>
    </row>
    <row r="51" spans="1:13" ht="15.9" customHeight="1" thickBot="1" x14ac:dyDescent="0.3">
      <c r="A51" s="4" t="s">
        <v>214</v>
      </c>
      <c r="B51" s="4"/>
      <c r="C51" s="3"/>
      <c r="D51" s="3"/>
      <c r="E51" s="21"/>
      <c r="F51" s="21"/>
      <c r="G51" s="19">
        <f>SUM(G48:G49)</f>
        <v>335526</v>
      </c>
      <c r="H51" s="2"/>
      <c r="I51" s="20">
        <f>SUM(I48:I49)</f>
        <v>352033.74166599941</v>
      </c>
      <c r="J51" s="2"/>
      <c r="K51" s="19">
        <f>SUM(K48:K49)</f>
        <v>335526</v>
      </c>
      <c r="L51" s="2"/>
      <c r="M51" s="20">
        <f>SUM(M48:M49)</f>
        <v>352034</v>
      </c>
    </row>
    <row r="52" spans="1:13" ht="15.9" customHeight="1" thickTop="1" x14ac:dyDescent="0.25">
      <c r="A52" s="4"/>
      <c r="B52" s="4"/>
      <c r="C52" s="3"/>
      <c r="D52" s="3"/>
      <c r="E52" s="21"/>
      <c r="F52" s="21"/>
      <c r="G52" s="2"/>
      <c r="H52" s="2"/>
      <c r="I52" s="2"/>
      <c r="J52" s="2"/>
      <c r="K52" s="2"/>
      <c r="L52" s="2"/>
      <c r="M52" s="2"/>
    </row>
    <row r="53" spans="1:13" ht="9.75" customHeight="1" x14ac:dyDescent="0.25">
      <c r="A53" s="4"/>
      <c r="B53" s="4"/>
      <c r="C53" s="3"/>
      <c r="D53" s="3"/>
      <c r="E53" s="21"/>
      <c r="F53" s="21"/>
      <c r="G53" s="2"/>
      <c r="H53" s="2"/>
      <c r="I53" s="2"/>
      <c r="J53" s="2"/>
      <c r="K53" s="2"/>
      <c r="L53" s="2"/>
      <c r="M53" s="2"/>
    </row>
    <row r="54" spans="1:13" ht="21.9" customHeight="1" x14ac:dyDescent="0.25">
      <c r="A54" s="87" t="s">
        <v>40</v>
      </c>
      <c r="B54" s="87"/>
      <c r="C54" s="87"/>
      <c r="D54" s="87"/>
      <c r="E54" s="6"/>
      <c r="F54" s="6"/>
      <c r="G54" s="7"/>
      <c r="H54" s="7"/>
      <c r="I54" s="7"/>
      <c r="J54" s="7"/>
      <c r="K54" s="7"/>
      <c r="L54" s="7"/>
      <c r="M54" s="7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5 E (3months)</vt:lpstr>
      <vt:lpstr>6 E (9months)</vt:lpstr>
      <vt:lpstr>7 E</vt:lpstr>
      <vt:lpstr>8 E</vt:lpstr>
      <vt:lpstr>9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Thanaporn Jiratanakij</cp:lastModifiedBy>
  <cp:lastPrinted>2021-11-03T02:24:21Z</cp:lastPrinted>
  <dcterms:created xsi:type="dcterms:W3CDTF">2021-11-03T02:14:08Z</dcterms:created>
  <dcterms:modified xsi:type="dcterms:W3CDTF">2021-11-03T04:44:41Z</dcterms:modified>
</cp:coreProperties>
</file>