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BAY (3000152)\"/>
    </mc:Choice>
  </mc:AlternateContent>
  <xr:revisionPtr revIDLastSave="0" documentId="13_ncr:1_{44054886-FCC7-44D7-A07D-8B3DAFF1CF28}" xr6:coauthVersionLast="45" xr6:coauthVersionMax="47" xr10:uidLastSave="{00000000-0000-0000-0000-000000000000}"/>
  <bookViews>
    <workbookView xWindow="-120" yWindow="-120" windowWidth="29040" windowHeight="15840" tabRatio="880" activeTab="5" xr2:uid="{00000000-000D-0000-FFFF-FFFF00000000}"/>
  </bookViews>
  <sheets>
    <sheet name="งบแสดงฐานะการเงิน" sheetId="1" r:id="rId1"/>
    <sheet name="งบกำไรขาดทุนเบ็ดเสร็จQ3" sheetId="8" r:id="rId2"/>
    <sheet name="งบกำไรขาดทุนเบ็ดเสร็จ" sheetId="9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(เฉพาะ)'!$A$1:$T$36</definedName>
    <definedName name="_xlnm.Print_Area" localSheetId="5">งบกระแสเงินสด!$A$1:$H$109</definedName>
    <definedName name="Z_087D7FCB_E764_4D10_AB69_FD07480928C1_.wvu.PrintArea" localSheetId="5" hidden="1">งบกระแสเงินสด!$A$1:$H$109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งบกระแสเงินสด!$A$1:$H$109</definedName>
    <definedName name="Z_53D41ED1_950E_4CA4_9D77_C43A1C2E0667_.wvu.PrintArea" localSheetId="5" hidden="1">งบกระแสเงินสด!$A$1:$H$109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งบกระแสเงินสด!$A$1:$H$109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งบกระแสเงินสด!$A$1:$H$109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งบกระแสเงินสด!$A$1:$H$109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งบกระแสเงินสด!$A$1:$H$109</definedName>
    <definedName name="Z_A82D71A6_5ECC_4BA2_82B4_D56FF780D735_.wvu.PrintArea" localSheetId="5" hidden="1">งบกระแสเงินสด!$A$1:$H$109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งบกระแสเงินสด!$A$1:$H$109</definedName>
    <definedName name="Z_D48A6B6E_A9B5_45A8_97E9_AAB64135FD09_.wvu.PrintArea" localSheetId="5" hidden="1">งบกระแสเงินสด!$A$1:$H$109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งบกระแสเงินสด!$A$1:$H$109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7" i="4" l="1"/>
  <c r="AB20" i="4" l="1"/>
  <c r="Z19" i="4"/>
  <c r="AD19" i="4" s="1"/>
  <c r="Z18" i="4"/>
  <c r="AD18" i="4" s="1"/>
  <c r="X20" i="4"/>
  <c r="V20" i="4"/>
  <c r="T20" i="4"/>
  <c r="R20" i="4"/>
  <c r="P20" i="4"/>
  <c r="N20" i="4"/>
  <c r="L20" i="4"/>
  <c r="J20" i="4"/>
  <c r="H20" i="4"/>
  <c r="F20" i="4"/>
  <c r="D20" i="4"/>
  <c r="B83" i="6" l="1"/>
  <c r="B68" i="6"/>
  <c r="B33" i="6"/>
  <c r="B56" i="6" l="1"/>
  <c r="Z27" i="4"/>
  <c r="AD27" i="4" s="1"/>
  <c r="T29" i="4"/>
  <c r="B84" i="6" l="1"/>
  <c r="T14" i="5"/>
  <c r="B87" i="6" l="1"/>
  <c r="Z16" i="4"/>
  <c r="B89" i="6" l="1"/>
  <c r="H83" i="6"/>
  <c r="H33" i="6"/>
  <c r="F83" i="6"/>
  <c r="D83" i="6"/>
  <c r="T24" i="5" l="1"/>
  <c r="J19" i="5"/>
  <c r="H19" i="5"/>
  <c r="T18" i="5"/>
  <c r="T17" i="5"/>
  <c r="T16" i="5"/>
  <c r="R15" i="5"/>
  <c r="T15" i="5" s="1"/>
  <c r="P19" i="5"/>
  <c r="N19" i="5"/>
  <c r="L19" i="5"/>
  <c r="F19" i="5"/>
  <c r="D19" i="5"/>
  <c r="Z25" i="4"/>
  <c r="AD25" i="4" s="1"/>
  <c r="AD16" i="4"/>
  <c r="AD17" i="4"/>
  <c r="I32" i="9"/>
  <c r="I16" i="9"/>
  <c r="E32" i="9"/>
  <c r="E16" i="9"/>
  <c r="G72" i="9"/>
  <c r="C72" i="9"/>
  <c r="I56" i="9"/>
  <c r="G56" i="9"/>
  <c r="E56" i="9"/>
  <c r="C56" i="9"/>
  <c r="A51" i="9"/>
  <c r="G32" i="9"/>
  <c r="C32" i="9"/>
  <c r="G16" i="9"/>
  <c r="C16" i="9"/>
  <c r="G12" i="9"/>
  <c r="C12" i="9"/>
  <c r="AD15" i="4" l="1"/>
  <c r="AD20" i="4" s="1"/>
  <c r="Z20" i="4"/>
  <c r="T19" i="5"/>
  <c r="R19" i="5"/>
  <c r="I72" i="9"/>
  <c r="I12" i="9"/>
  <c r="I25" i="9" s="1"/>
  <c r="I35" i="9" s="1"/>
  <c r="I37" i="9" s="1"/>
  <c r="E12" i="9"/>
  <c r="E25" i="9" s="1"/>
  <c r="E35" i="9" s="1"/>
  <c r="E37" i="9" s="1"/>
  <c r="E78" i="9" s="1"/>
  <c r="E72" i="9"/>
  <c r="C25" i="9"/>
  <c r="C35" i="9" s="1"/>
  <c r="C37" i="9" s="1"/>
  <c r="G25" i="9"/>
  <c r="G35" i="9" s="1"/>
  <c r="G37" i="9" s="1"/>
  <c r="G78" i="9" s="1"/>
  <c r="G76" i="9" s="1"/>
  <c r="I73" i="9" l="1"/>
  <c r="I83" i="9" s="1"/>
  <c r="I78" i="9"/>
  <c r="G73" i="9"/>
  <c r="G83" i="9" s="1"/>
  <c r="G81" i="9" s="1"/>
  <c r="C73" i="9"/>
  <c r="C83" i="9" s="1"/>
  <c r="C81" i="9" s="1"/>
  <c r="C78" i="9"/>
  <c r="C76" i="9" s="1"/>
  <c r="E73" i="9"/>
  <c r="E83" i="9" s="1"/>
  <c r="AB29" i="4" l="1"/>
  <c r="Z28" i="4"/>
  <c r="AD28" i="4" s="1"/>
  <c r="V29" i="4"/>
  <c r="R29" i="4"/>
  <c r="P29" i="4"/>
  <c r="N29" i="4"/>
  <c r="L29" i="4"/>
  <c r="J29" i="4"/>
  <c r="H29" i="4"/>
  <c r="F29" i="4"/>
  <c r="D29" i="4"/>
  <c r="I24" i="1" l="1"/>
  <c r="E24" i="1"/>
  <c r="R22" i="5" l="1"/>
  <c r="F68" i="6" l="1"/>
  <c r="F33" i="6"/>
  <c r="F56" i="6" s="1"/>
  <c r="F84" i="6" l="1"/>
  <c r="G12" i="8"/>
  <c r="X23" i="4" l="1"/>
  <c r="X29" i="4" s="1"/>
  <c r="T22" i="5" l="1"/>
  <c r="I71" i="8" l="1"/>
  <c r="G71" i="8"/>
  <c r="E71" i="8"/>
  <c r="C71" i="8"/>
  <c r="I56" i="8"/>
  <c r="G56" i="8"/>
  <c r="E56" i="8"/>
  <c r="C56" i="8"/>
  <c r="A51" i="8"/>
  <c r="I32" i="8"/>
  <c r="G32" i="8"/>
  <c r="E32" i="8"/>
  <c r="C32" i="8"/>
  <c r="I16" i="8"/>
  <c r="G16" i="8"/>
  <c r="E16" i="8"/>
  <c r="C16" i="8"/>
  <c r="I12" i="8"/>
  <c r="E12" i="8"/>
  <c r="C12" i="8"/>
  <c r="C25" i="8" l="1"/>
  <c r="I25" i="8"/>
  <c r="E25" i="8"/>
  <c r="G25" i="8"/>
  <c r="T23" i="5"/>
  <c r="Z24" i="4"/>
  <c r="AD24" i="4" s="1"/>
  <c r="G35" i="8" l="1"/>
  <c r="G37" i="8" s="1"/>
  <c r="C35" i="8"/>
  <c r="C37" i="8" s="1"/>
  <c r="I35" i="8"/>
  <c r="I37" i="8" s="1"/>
  <c r="E35" i="8"/>
  <c r="E37" i="8" s="1"/>
  <c r="C72" i="8" l="1"/>
  <c r="C82" i="8" s="1"/>
  <c r="C80" i="8" s="1"/>
  <c r="C77" i="8"/>
  <c r="C75" i="8" s="1"/>
  <c r="G72" i="8"/>
  <c r="G82" i="8" s="1"/>
  <c r="G80" i="8" s="1"/>
  <c r="G77" i="8"/>
  <c r="G75" i="8" s="1"/>
  <c r="I77" i="8"/>
  <c r="I72" i="8"/>
  <c r="I82" i="8" s="1"/>
  <c r="E72" i="8"/>
  <c r="E82" i="8" s="1"/>
  <c r="E77" i="8"/>
  <c r="G24" i="1"/>
  <c r="C24" i="1"/>
  <c r="Z23" i="4" l="1"/>
  <c r="L26" i="5" l="1"/>
  <c r="P26" i="5" l="1"/>
  <c r="N26" i="5"/>
  <c r="J26" i="5"/>
  <c r="H26" i="5"/>
  <c r="F26" i="5"/>
  <c r="D26" i="5"/>
  <c r="AD23" i="4"/>
  <c r="Z26" i="4" l="1"/>
  <c r="AD26" i="4" l="1"/>
  <c r="AD29" i="4" s="1"/>
  <c r="Z29" i="4"/>
  <c r="T25" i="5"/>
  <c r="R26" i="5" l="1"/>
  <c r="T26" i="5" l="1"/>
  <c r="H77" i="6" l="1"/>
  <c r="F77" i="6"/>
  <c r="D77" i="6"/>
  <c r="B77" i="6"/>
  <c r="H68" i="6"/>
  <c r="D68" i="6"/>
  <c r="H43" i="6"/>
  <c r="F43" i="6"/>
  <c r="D43" i="6"/>
  <c r="B43" i="6"/>
  <c r="A38" i="6"/>
  <c r="A72" i="6" s="1"/>
  <c r="D33" i="6"/>
  <c r="I105" i="1"/>
  <c r="I107" i="1" s="1"/>
  <c r="G105" i="1"/>
  <c r="G107" i="1" s="1"/>
  <c r="E105" i="1"/>
  <c r="E107" i="1" s="1"/>
  <c r="C105" i="1"/>
  <c r="C107" i="1" s="1"/>
  <c r="I60" i="1"/>
  <c r="G60" i="1"/>
  <c r="E60" i="1"/>
  <c r="C60" i="1"/>
  <c r="I49" i="1"/>
  <c r="I88" i="1" s="1"/>
  <c r="G49" i="1"/>
  <c r="G88" i="1" s="1"/>
  <c r="E49" i="1"/>
  <c r="E88" i="1" s="1"/>
  <c r="C49" i="1"/>
  <c r="C88" i="1" s="1"/>
  <c r="A43" i="1"/>
  <c r="A82" i="1" s="1"/>
  <c r="H56" i="6" l="1"/>
  <c r="H84" i="6" s="1"/>
  <c r="H87" i="6" s="1"/>
  <c r="H89" i="6" s="1"/>
  <c r="D56" i="6"/>
  <c r="D84" i="6" s="1"/>
  <c r="D87" i="6" s="1"/>
  <c r="D89" i="6" s="1"/>
  <c r="C108" i="1"/>
  <c r="I108" i="1"/>
  <c r="F87" i="6"/>
  <c r="F89" i="6" s="1"/>
  <c r="G108" i="1"/>
  <c r="E108" i="1"/>
</calcChain>
</file>

<file path=xl/sharedStrings.xml><?xml version="1.0" encoding="utf-8"?>
<sst xmlns="http://schemas.openxmlformats.org/spreadsheetml/2006/main" count="430" uniqueCount="212">
  <si>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</si>
  <si>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</si>
  <si>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</si>
  <si>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</si>
  <si>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</si>
  <si>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</si>
  <si>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</si>
  <si>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</si>
  <si>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</si>
  <si>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</si>
  <si>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</si>
  <si>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</si>
  <si>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</si>
  <si>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</si>
  <si>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</si>
  <si>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</si>
  <si>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</si>
  <si>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</si>
  <si>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</si>
  <si>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</si>
  <si>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</si>
  <si>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</si>
  <si>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</si>
  <si>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</si>
  <si>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</si>
  <si>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</si>
  <si>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</si>
  <si>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</si>
  <si>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</si>
  <si>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</si>
  <si>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</si>
  <si>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</si>
  <si>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</si>
  <si>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</si>
  <si>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</si>
  <si>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</si>
  <si>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</si>
  <si>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</si>
  <si>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</si>
  <si>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</si>
  <si>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</si>
  <si>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</si>
  <si>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</si>
  <si>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</si>
  <si>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</si>
  <si>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</si>
  <si>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</si>
  <si>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</si>
  <si>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</si>
  <si>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</si>
  <si>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</si>
  <si>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</si>
  <si>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</si>
  <si>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</si>
  <si>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</si>
  <si>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</si>
  <si>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</si>
  <si>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</si>
  <si>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</si>
  <si>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</si>
  <si>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</si>
  <si>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</si>
  <si>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</si>
  <si>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</si>
  <si>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</si>
  <si>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</si>
  <si>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</si>
  <si>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</si>
  <si>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</si>
  <si>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</si>
  <si>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</si>
  <si>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</si>
  <si>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</si>
  <si>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</si>
  <si>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</si>
  <si>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</si>
  <si>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</si>
  <si>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</si>
  <si>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</si>
  <si>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</si>
  <si>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</si>
  <si>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</si>
  <si>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</si>
  <si>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</si>
  <si>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</si>
  <si>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</si>
  <si>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</si>
  <si>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</si>
  <si>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</si>
  <si>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</si>
  <si>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</si>
  <si>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</si>
  <si>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</si>
  <si>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</si>
  <si>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</si>
  <si>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</si>
  <si>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</si>
  <si>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</si>
  <si>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</si>
  <si>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</si>
  <si>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</si>
  <si>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</si>
  <si>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</si>
  <si>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</si>
  <si>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</si>
  <si>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</si>
  <si>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</si>
  <si>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</si>
  <si>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</si>
  <si>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</si>
  <si>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</si>
  <si>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</si>
  <si>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</si>
  <si>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</si>
  <si>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</si>
  <si>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</si>
  <si>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</si>
  <si>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</si>
  <si>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</si>
  <si>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</si>
  <si>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</si>
  <si>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</si>
  <si>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</si>
  <si>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</si>
  <si>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</si>
  <si>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</si>
  <si>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</si>
  <si>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</si>
  <si>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</si>
  <si>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</si>
  <si>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</si>
  <si>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</si>
  <si>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</si>
  <si>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</si>
  <si>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</si>
  <si>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</si>
  <si>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</si>
  <si>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</si>
  <si>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</si>
  <si>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</si>
  <si>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</si>
  <si>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</si>
  <si>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</si>
  <si>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</si>
  <si>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</si>
  <si>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</si>
  <si>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</si>
  <si>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</si>
  <si>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</si>
  <si>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</si>
  <si>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</si>
  <si>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</si>
  <si>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</si>
  <si>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</si>
  <si>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</si>
  <si>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</si>
  <si>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</si>
  <si>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</si>
  <si>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</si>
  <si>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</si>
  <si>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</si>
  <si>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</si>
  <si>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</si>
  <si>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</si>
  <si>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สุทธิจากเงินลงทุน</t>
  </si>
  <si>
    <t>(กำไร) ขาดทุนจากเงินลงทุน</t>
  </si>
  <si>
    <t>กำไร (ขาดทุน) เบ็ดเสร็จรวม</t>
  </si>
  <si>
    <t>31 ธันวาคม 2563</t>
  </si>
  <si>
    <t>ส่วนแบ่ง</t>
  </si>
  <si>
    <t>กำไร (ขาดทุน) จากเงินลงทุนที่กำหนดให้วัดมูลค่า</t>
  </si>
  <si>
    <t>ขาดทุนจากการจำหน่ายที่ดิน อาคารและอุปกรณ์</t>
  </si>
  <si>
    <t>ค่าใช้จ่ายค่าธรรมเนียมและบริการ</t>
  </si>
  <si>
    <t>"ยังไม่ได้ตรวจสอบ"</t>
  </si>
  <si>
    <t>ยอดคงเหลือ ณ วันที่ 1 มกราคม 2564</t>
  </si>
  <si>
    <t>กำไร (ขาดทุน) 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</si>
  <si>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กำไรจากการแปลงค่างบการเงินจากการดำเนินงานในต่างประเทศ</t>
  </si>
  <si>
    <t>ส่วนแบ่งกำไรเบ็ดเสร็จอื่นในการร่วมค้า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</si>
  <si>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</si>
  <si>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</si>
  <si>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ขาดทุนจากการด้อยค่าของสินทรัพย์อื่น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</si>
  <si>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</si>
  <si>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</si>
  <si>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เงินลงทุนในบริษัทย่อย บริษัทร่วมและการร่วมค้าสุทธิ</t>
  </si>
  <si>
    <t>ยอดคงเหลือ ณ วันที่ 1 มกราคม 2563</t>
  </si>
  <si>
    <t>เงินสดรับจากการขายเงินลงทุนในการร่วมค้า</t>
  </si>
  <si>
    <t>เงินสดจ่ายเพื่อลงทุนในการร่วมค้า</t>
  </si>
  <si>
    <t>การเปลี่ยนแปลงสัดส่วนในการถือหุ้นบริษัทย่อย</t>
  </si>
  <si>
    <t>เปลี่ยนแปลงสัดส่วน</t>
  </si>
  <si>
    <t>กำไรสุทธิจากเงินลงทุน</t>
  </si>
  <si>
    <t>กำไรจากการวัดมูลค่ายุติธรรมเครื่องมือที่ใช้สำหรับ</t>
  </si>
  <si>
    <t>ส่วนแบ่งกำไรเบ็ดเสร็จอื่นในบริษัทร่วมและการร่วมค้า</t>
  </si>
  <si>
    <t>ในบริษัทร่วมและการร่วมค้า</t>
  </si>
  <si>
    <t>ส่วนต่ำกว่าทุนจากการ</t>
  </si>
  <si>
    <t>ขาดทุนที่ยังไม่เกิดขึ้นจริงจากการตีมูลค่าอนุพันธ์</t>
  </si>
  <si>
    <t>การถือหุ้นในบริษัทย่อย</t>
  </si>
  <si>
    <t>ส่วนลดมูลค่าเงินลงทุนเพิ่มขึ้น</t>
  </si>
  <si>
    <t>ณ วันที่ 30 กันยายน 2564</t>
  </si>
  <si>
    <t>30 กันยายน 2564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</si>
  <si>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</si>
  <si>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</si>
  <si>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</si>
  <si>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</si>
  <si>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6.10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</si>
  <si>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</si>
  <si>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</si>
  <si>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ขาดทุนจากการวัดมูลค่าเงินลงทุนในตราสารหนี้</t>
  </si>
  <si>
    <t>กำไรจากการจำหน่ายทรัพย์สินรอการขาย</t>
  </si>
  <si>
    <t>ค่าใช้จ่ายค้างจ่ายอื่นลดลง</t>
  </si>
  <si>
    <t>ขาดทุนจากการด้อยค่าของทรัพย์สินรอการขาย</t>
  </si>
  <si>
    <t>กำไร(ขาดทุน)เบ็ดเสร็จอื่น</t>
  </si>
  <si>
    <t>(นายพรสนอง ตู้จินดา)</t>
  </si>
  <si>
    <t>(นางสาวดวงดาว  วงค์พนิตกฤต)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</si>
</sst>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0" applyFont="1" applyFill="1" applyAlignment="1">
      <alignment vertical="distributed"/>
    </xf>
    <xf numFmtId="169" fontId="4" fillId="0" borderId="0" xfId="0" quotePrefix="1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5"/>
    </xf>
    <xf numFmtId="170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170" fontId="3" fillId="0" borderId="1" xfId="0" applyNumberFormat="1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2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/>
    <xf numFmtId="176" fontId="3" fillId="0" borderId="0" xfId="0" applyNumberFormat="1" applyFont="1" applyFill="1" applyBorder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76" fontId="3" fillId="0" borderId="3" xfId="0" applyNumberFormat="1" applyFont="1" applyFill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5" xfId="0" quotePrefix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/>
    <xf numFmtId="176" fontId="3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70" fontId="3" fillId="0" borderId="0" xfId="0" applyNumberFormat="1" applyFont="1" applyFill="1" applyBorder="1" applyAlignment="1"/>
    <xf numFmtId="0" fontId="7" fillId="0" borderId="0" xfId="0" quotePrefix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distributed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distributed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92D9AFBD-A1B7-40B2-BFC4-4B85456AEEFC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23"/>
  <sheetViews>
    <sheetView topLeftCell="A112" zoomScale="124" zoomScaleNormal="124" zoomScaleSheetLayoutView="90" workbookViewId="0">
      <selection activeCell="A118" sqref="A118:XFD119"/>
    </sheetView>
  </sheetViews>
  <sheetFormatPr defaultColWidth="9.140625" defaultRowHeight="22.15" customHeight="1"/>
  <cols>
    <col min="1" max="1" width="39.5703125" style="88" customWidth="1"/>
    <col min="2" max="2" width="8.140625" style="88" customWidth="1"/>
    <col min="3" max="3" width="15.85546875" style="88" bestFit="1" customWidth="1"/>
    <col min="4" max="4" width="0.85546875" style="88" customWidth="1"/>
    <col min="5" max="5" width="14.85546875" style="88" customWidth="1"/>
    <col min="6" max="6" width="0.85546875" style="88" customWidth="1"/>
    <col min="7" max="7" width="15.85546875" style="88" bestFit="1" customWidth="1"/>
    <col min="8" max="8" width="0.85546875" style="88" customWidth="1"/>
    <col min="9" max="9" width="14.85546875" style="88" customWidth="1"/>
    <col min="10" max="11" width="12.28515625" style="88" bestFit="1" customWidth="1"/>
    <col min="12" max="12" width="13" style="88" bestFit="1" customWidth="1"/>
    <col min="13" max="13" width="8.7109375" style="88" customWidth="1"/>
    <col min="14" max="16384" width="9.140625" style="88"/>
  </cols>
  <sheetData>
    <row r="1" spans="1:13" ht="24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</row>
    <row r="2" spans="1:13" ht="24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</row>
    <row r="3" spans="1:13" ht="24" customHeight="1">
      <c r="A3" s="132" t="s">
        <v>196</v>
      </c>
      <c r="B3" s="132"/>
      <c r="C3" s="132"/>
      <c r="D3" s="132"/>
      <c r="E3" s="132"/>
      <c r="F3" s="132"/>
      <c r="G3" s="132"/>
      <c r="H3" s="132"/>
      <c r="I3" s="132"/>
    </row>
    <row r="4" spans="1:13" ht="22.15" customHeight="1">
      <c r="A4" s="128" t="s">
        <v>2</v>
      </c>
      <c r="B4" s="128"/>
      <c r="C4" s="128"/>
      <c r="D4" s="128"/>
      <c r="E4" s="128"/>
      <c r="F4" s="128"/>
      <c r="G4" s="128"/>
      <c r="H4" s="128"/>
      <c r="I4" s="128"/>
    </row>
    <row r="5" spans="1:13" ht="6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13" ht="22.15" customHeight="1">
      <c r="C6" s="130" t="s">
        <v>3</v>
      </c>
      <c r="D6" s="130"/>
      <c r="E6" s="130"/>
      <c r="F6" s="130"/>
      <c r="G6" s="130" t="s">
        <v>4</v>
      </c>
      <c r="H6" s="130"/>
      <c r="I6" s="130"/>
      <c r="J6" s="1"/>
    </row>
    <row r="7" spans="1:13" ht="22.15" customHeight="1">
      <c r="C7" s="115" t="s">
        <v>172</v>
      </c>
      <c r="D7" s="115"/>
      <c r="E7" s="115"/>
      <c r="F7" s="115"/>
      <c r="G7" s="115" t="s">
        <v>172</v>
      </c>
      <c r="H7" s="115"/>
      <c r="I7" s="115"/>
      <c r="J7" s="1"/>
    </row>
    <row r="8" spans="1:13" ht="22.15" customHeight="1">
      <c r="C8" s="103" t="s">
        <v>5</v>
      </c>
      <c r="D8" s="103"/>
      <c r="E8" s="103" t="s">
        <v>5</v>
      </c>
      <c r="F8" s="103"/>
      <c r="G8" s="103" t="s">
        <v>5</v>
      </c>
      <c r="H8" s="103"/>
      <c r="I8" s="103" t="s">
        <v>5</v>
      </c>
    </row>
    <row r="9" spans="1:13" ht="22.15" customHeight="1">
      <c r="B9" s="2" t="s">
        <v>6</v>
      </c>
      <c r="C9" s="2" t="s">
        <v>197</v>
      </c>
      <c r="D9" s="2"/>
      <c r="E9" s="2" t="s">
        <v>167</v>
      </c>
      <c r="F9" s="2"/>
      <c r="G9" s="2" t="s">
        <v>197</v>
      </c>
      <c r="H9" s="2"/>
      <c r="I9" s="2" t="s">
        <v>167</v>
      </c>
    </row>
    <row r="10" spans="1:13" ht="21.75" customHeight="1">
      <c r="A10" s="103" t="s">
        <v>7</v>
      </c>
      <c r="B10" s="103"/>
    </row>
    <row r="11" spans="1:13" ht="22.15" customHeight="1">
      <c r="A11" s="88" t="s">
        <v>8</v>
      </c>
      <c r="B11" s="100"/>
      <c r="C11" s="3">
        <v>26780837</v>
      </c>
      <c r="D11" s="4"/>
      <c r="E11" s="3">
        <v>30333319</v>
      </c>
      <c r="F11" s="4"/>
      <c r="G11" s="3">
        <v>25544918</v>
      </c>
      <c r="H11" s="4"/>
      <c r="I11" s="3">
        <v>29215418</v>
      </c>
      <c r="J11" s="5"/>
      <c r="K11" s="5"/>
      <c r="L11" s="5"/>
      <c r="M11" s="6"/>
    </row>
    <row r="12" spans="1:13" ht="22.15" customHeight="1">
      <c r="A12" s="88" t="s">
        <v>9</v>
      </c>
      <c r="B12" s="100"/>
      <c r="C12" s="3">
        <v>364909890</v>
      </c>
      <c r="D12" s="4"/>
      <c r="E12" s="3">
        <v>523384552</v>
      </c>
      <c r="F12" s="4"/>
      <c r="G12" s="3">
        <v>356413669</v>
      </c>
      <c r="H12" s="4"/>
      <c r="I12" s="3">
        <v>516193943</v>
      </c>
      <c r="J12" s="5"/>
      <c r="K12" s="5"/>
      <c r="L12" s="5"/>
      <c r="M12" s="6"/>
    </row>
    <row r="13" spans="1:13" ht="22.15" customHeight="1">
      <c r="A13" s="88" t="s">
        <v>151</v>
      </c>
      <c r="B13" s="100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15" customHeight="1">
      <c r="A14" s="38" t="s">
        <v>150</v>
      </c>
      <c r="B14" s="116">
        <v>6.3</v>
      </c>
      <c r="C14" s="3">
        <v>9528515</v>
      </c>
      <c r="D14" s="4"/>
      <c r="E14" s="3">
        <v>786336</v>
      </c>
      <c r="F14" s="4"/>
      <c r="G14" s="3">
        <v>9400787</v>
      </c>
      <c r="H14" s="4"/>
      <c r="I14" s="3">
        <v>736462</v>
      </c>
      <c r="J14" s="5"/>
      <c r="K14" s="5"/>
      <c r="L14" s="5"/>
      <c r="M14" s="6"/>
    </row>
    <row r="15" spans="1:13" ht="22.15" customHeight="1">
      <c r="A15" s="88" t="s">
        <v>144</v>
      </c>
      <c r="B15" s="116"/>
      <c r="C15" s="3">
        <v>41536291</v>
      </c>
      <c r="D15" s="4"/>
      <c r="E15" s="3">
        <v>30445120</v>
      </c>
      <c r="F15" s="4"/>
      <c r="G15" s="3">
        <v>41697052</v>
      </c>
      <c r="H15" s="4"/>
      <c r="I15" s="3">
        <v>30653617</v>
      </c>
      <c r="J15" s="5"/>
      <c r="K15" s="5"/>
      <c r="L15" s="5"/>
      <c r="M15" s="6"/>
    </row>
    <row r="16" spans="1:13" ht="22.15" customHeight="1">
      <c r="A16" s="88" t="s">
        <v>10</v>
      </c>
      <c r="B16" s="116">
        <v>6.4</v>
      </c>
      <c r="C16" s="3">
        <v>160827899</v>
      </c>
      <c r="D16" s="4"/>
      <c r="E16" s="3">
        <v>162100028</v>
      </c>
      <c r="F16" s="4"/>
      <c r="G16" s="3">
        <v>158139546</v>
      </c>
      <c r="H16" s="4"/>
      <c r="I16" s="3">
        <v>155539927</v>
      </c>
      <c r="J16" s="5"/>
      <c r="K16" s="5"/>
      <c r="L16" s="5"/>
      <c r="M16" s="6"/>
    </row>
    <row r="17" spans="1:13" ht="22.15" customHeight="1">
      <c r="A17" s="88" t="s">
        <v>182</v>
      </c>
      <c r="B17" s="116">
        <v>6.5</v>
      </c>
      <c r="C17" s="3">
        <v>14075716</v>
      </c>
      <c r="D17" s="4"/>
      <c r="E17" s="3">
        <v>14365116</v>
      </c>
      <c r="F17" s="4"/>
      <c r="G17" s="3">
        <v>62965806</v>
      </c>
      <c r="H17" s="4"/>
      <c r="I17" s="3">
        <v>61432683</v>
      </c>
      <c r="J17" s="5"/>
      <c r="K17" s="5"/>
      <c r="L17" s="5"/>
      <c r="M17" s="6"/>
    </row>
    <row r="18" spans="1:13" ht="22.15" customHeight="1">
      <c r="A18" s="88" t="s">
        <v>11</v>
      </c>
      <c r="B18" s="116">
        <v>6.6</v>
      </c>
      <c r="C18" s="3">
        <v>1781783416</v>
      </c>
      <c r="D18" s="7"/>
      <c r="E18" s="3">
        <v>1765622639</v>
      </c>
      <c r="F18" s="7"/>
      <c r="G18" s="3">
        <v>1615594250</v>
      </c>
      <c r="H18" s="7"/>
      <c r="I18" s="3">
        <v>1609829809</v>
      </c>
      <c r="J18" s="5"/>
      <c r="K18" s="5"/>
      <c r="L18" s="5"/>
      <c r="M18" s="6"/>
    </row>
    <row r="19" spans="1:13" ht="22.15" customHeight="1">
      <c r="A19" s="88" t="s">
        <v>13</v>
      </c>
      <c r="B19" s="116"/>
      <c r="C19" s="3">
        <v>3425153</v>
      </c>
      <c r="D19" s="10"/>
      <c r="E19" s="3">
        <v>3365637</v>
      </c>
      <c r="F19" s="10"/>
      <c r="G19" s="3">
        <v>2914190</v>
      </c>
      <c r="H19" s="10"/>
      <c r="I19" s="3">
        <v>2663681</v>
      </c>
      <c r="J19" s="5"/>
      <c r="K19" s="5"/>
      <c r="L19" s="5"/>
      <c r="M19" s="6"/>
    </row>
    <row r="20" spans="1:13" ht="22.15" customHeight="1">
      <c r="A20" s="88" t="s">
        <v>14</v>
      </c>
      <c r="B20" s="116"/>
      <c r="C20" s="3">
        <v>30404723</v>
      </c>
      <c r="D20" s="10"/>
      <c r="E20" s="3">
        <v>31196615</v>
      </c>
      <c r="F20" s="10"/>
      <c r="G20" s="3">
        <v>27730162</v>
      </c>
      <c r="H20" s="10"/>
      <c r="I20" s="3">
        <v>28659612</v>
      </c>
      <c r="J20" s="5"/>
      <c r="K20" s="5"/>
      <c r="L20" s="5"/>
      <c r="M20" s="6"/>
    </row>
    <row r="21" spans="1:13" ht="22.15" customHeight="1">
      <c r="A21" s="106" t="s">
        <v>15</v>
      </c>
      <c r="B21" s="116"/>
      <c r="C21" s="3">
        <v>17063384</v>
      </c>
      <c r="D21" s="10"/>
      <c r="E21" s="3">
        <v>17031374</v>
      </c>
      <c r="F21" s="10"/>
      <c r="G21" s="3">
        <v>3775790</v>
      </c>
      <c r="H21" s="10"/>
      <c r="I21" s="3">
        <v>3993017</v>
      </c>
      <c r="J21" s="5"/>
      <c r="K21" s="5"/>
      <c r="L21" s="5"/>
      <c r="M21" s="6"/>
    </row>
    <row r="22" spans="1:13" ht="22.15" customHeight="1">
      <c r="A22" s="106" t="s">
        <v>16</v>
      </c>
      <c r="B22" s="116"/>
      <c r="C22" s="3">
        <v>4573132</v>
      </c>
      <c r="D22" s="10"/>
      <c r="E22" s="3">
        <v>4890090</v>
      </c>
      <c r="F22" s="10"/>
      <c r="G22" s="3">
        <v>589680</v>
      </c>
      <c r="H22" s="10"/>
      <c r="I22" s="3">
        <v>587276</v>
      </c>
      <c r="J22" s="5"/>
      <c r="K22" s="5"/>
      <c r="L22" s="5"/>
      <c r="M22" s="6"/>
    </row>
    <row r="23" spans="1:13" ht="22.15" customHeight="1">
      <c r="A23" s="106" t="s">
        <v>17</v>
      </c>
      <c r="B23" s="116"/>
      <c r="C23" s="3">
        <v>34379276</v>
      </c>
      <c r="D23" s="10"/>
      <c r="E23" s="3">
        <v>25852963</v>
      </c>
      <c r="F23" s="10"/>
      <c r="G23" s="3">
        <v>29213502</v>
      </c>
      <c r="H23" s="10"/>
      <c r="I23" s="3">
        <v>21225920</v>
      </c>
      <c r="J23" s="5"/>
      <c r="K23" s="5"/>
      <c r="L23" s="5"/>
      <c r="M23" s="6"/>
    </row>
    <row r="24" spans="1:13" ht="22.15" customHeight="1" thickBot="1">
      <c r="A24" s="13" t="s">
        <v>18</v>
      </c>
      <c r="B24" s="108"/>
      <c r="C24" s="11">
        <f>SUM(C11:C23)</f>
        <v>2489288232</v>
      </c>
      <c r="D24" s="7"/>
      <c r="E24" s="11">
        <f>SUM(E11:E23)</f>
        <v>2609373789</v>
      </c>
      <c r="F24" s="7"/>
      <c r="G24" s="11">
        <f>SUM(G11:G23)</f>
        <v>2333979352</v>
      </c>
      <c r="H24" s="7"/>
      <c r="I24" s="11">
        <f>SUM(I11:I23)</f>
        <v>2460731365</v>
      </c>
      <c r="J24" s="5"/>
      <c r="K24" s="5"/>
      <c r="L24" s="5"/>
      <c r="M24" s="6"/>
    </row>
    <row r="25" spans="1:13" ht="22.15" customHeight="1" thickTop="1"/>
    <row r="32" spans="1:13" ht="25.5" customHeight="1"/>
    <row r="33" spans="1:10" ht="22.15" customHeight="1">
      <c r="A33" s="113"/>
      <c r="B33" s="113"/>
      <c r="C33" s="113"/>
      <c r="D33" s="113"/>
      <c r="E33" s="113"/>
    </row>
    <row r="34" spans="1:10" ht="22.15" customHeight="1">
      <c r="A34" s="113"/>
      <c r="B34" s="113"/>
      <c r="C34" s="113"/>
      <c r="D34" s="113"/>
      <c r="E34" s="113"/>
    </row>
    <row r="35" spans="1:10" ht="22.15" customHeight="1">
      <c r="A35" s="113"/>
      <c r="B35" s="113"/>
      <c r="C35" s="113"/>
      <c r="D35" s="113"/>
      <c r="E35" s="113"/>
    </row>
    <row r="36" spans="1:10" ht="22.15" customHeight="1">
      <c r="A36" s="125"/>
      <c r="B36" s="125"/>
      <c r="C36" s="125"/>
      <c r="D36" s="125"/>
      <c r="E36" s="125"/>
    </row>
    <row r="37" spans="1:10" ht="22.15" customHeight="1">
      <c r="A37" s="125"/>
      <c r="B37" s="125"/>
      <c r="C37" s="125"/>
      <c r="D37" s="125"/>
      <c r="E37" s="125"/>
    </row>
    <row r="39" spans="1:10" ht="22.15" customHeight="1">
      <c r="A39" s="133" t="s">
        <v>198</v>
      </c>
      <c r="B39" s="133"/>
      <c r="C39" s="133"/>
      <c r="D39" s="133"/>
      <c r="E39" s="133"/>
    </row>
    <row r="41" spans="1:10" ht="24" customHeight="1">
      <c r="A41" s="131" t="s">
        <v>0</v>
      </c>
      <c r="B41" s="131"/>
      <c r="C41" s="131"/>
      <c r="D41" s="131"/>
      <c r="E41" s="131"/>
      <c r="F41" s="131"/>
      <c r="G41" s="131"/>
      <c r="H41" s="131"/>
      <c r="I41" s="131"/>
    </row>
    <row r="42" spans="1:10" ht="24" customHeight="1">
      <c r="A42" s="131" t="s">
        <v>19</v>
      </c>
      <c r="B42" s="131"/>
      <c r="C42" s="131"/>
      <c r="D42" s="131"/>
      <c r="E42" s="131"/>
      <c r="F42" s="131"/>
      <c r="G42" s="131"/>
      <c r="H42" s="131"/>
      <c r="I42" s="131"/>
    </row>
    <row r="43" spans="1:10" ht="24" customHeight="1">
      <c r="A43" s="132" t="str">
        <f>+A3</f>
        <v>ณ วันที่ 30 กันยายน 2564</v>
      </c>
      <c r="B43" s="132"/>
      <c r="C43" s="132"/>
      <c r="D43" s="132"/>
      <c r="E43" s="132"/>
      <c r="F43" s="132"/>
      <c r="G43" s="132"/>
      <c r="H43" s="132"/>
      <c r="I43" s="132"/>
    </row>
    <row r="44" spans="1:10" ht="22.15" customHeight="1">
      <c r="A44" s="128" t="s">
        <v>2</v>
      </c>
      <c r="B44" s="128"/>
      <c r="C44" s="128"/>
      <c r="D44" s="128"/>
      <c r="E44" s="128"/>
      <c r="F44" s="128"/>
      <c r="G44" s="128"/>
      <c r="H44" s="128"/>
      <c r="I44" s="128"/>
    </row>
    <row r="45" spans="1:10" ht="6" customHeight="1">
      <c r="A45" s="129"/>
      <c r="B45" s="129"/>
      <c r="C45" s="129"/>
      <c r="D45" s="129"/>
      <c r="E45" s="129"/>
      <c r="F45" s="129"/>
      <c r="G45" s="129"/>
      <c r="H45" s="129"/>
      <c r="I45" s="129"/>
    </row>
    <row r="46" spans="1:10" ht="22.15" customHeight="1">
      <c r="C46" s="130" t="s">
        <v>3</v>
      </c>
      <c r="D46" s="130"/>
      <c r="E46" s="130"/>
      <c r="F46" s="130"/>
      <c r="G46" s="130" t="s">
        <v>4</v>
      </c>
      <c r="H46" s="130"/>
      <c r="I46" s="130"/>
      <c r="J46" s="1"/>
    </row>
    <row r="47" spans="1:10" ht="22.15" customHeight="1">
      <c r="C47" s="115" t="s">
        <v>172</v>
      </c>
      <c r="D47" s="115"/>
      <c r="E47" s="115"/>
      <c r="F47" s="115"/>
      <c r="G47" s="115" t="s">
        <v>172</v>
      </c>
      <c r="H47" s="115"/>
      <c r="I47" s="115"/>
      <c r="J47" s="1"/>
    </row>
    <row r="48" spans="1:10" ht="22.15" customHeight="1">
      <c r="C48" s="103" t="s">
        <v>5</v>
      </c>
      <c r="D48" s="103"/>
      <c r="E48" s="103" t="s">
        <v>5</v>
      </c>
      <c r="F48" s="103"/>
      <c r="G48" s="103" t="s">
        <v>5</v>
      </c>
      <c r="H48" s="103"/>
      <c r="I48" s="103" t="s">
        <v>5</v>
      </c>
    </row>
    <row r="49" spans="1:13" ht="22.15" customHeight="1">
      <c r="B49" s="2" t="s">
        <v>6</v>
      </c>
      <c r="C49" s="2" t="str">
        <f>+C9</f>
        <v>30 กันยายน 2564</v>
      </c>
      <c r="D49" s="2"/>
      <c r="E49" s="2" t="str">
        <f>+E9</f>
        <v>31 ธันวาคม 2563</v>
      </c>
      <c r="F49" s="2"/>
      <c r="G49" s="2" t="str">
        <f>+G9</f>
        <v>30 กันยายน 2564</v>
      </c>
      <c r="H49" s="2"/>
      <c r="I49" s="2" t="str">
        <f>+I9</f>
        <v>31 ธันวาคม 2563</v>
      </c>
    </row>
    <row r="50" spans="1:13" ht="22.15" customHeight="1">
      <c r="B50" s="2"/>
      <c r="C50" s="2"/>
      <c r="D50" s="2"/>
      <c r="E50" s="2"/>
      <c r="F50" s="2"/>
      <c r="G50" s="2"/>
      <c r="H50" s="2"/>
      <c r="I50" s="2"/>
    </row>
    <row r="51" spans="1:13" ht="22.15" customHeight="1">
      <c r="A51" s="103" t="s">
        <v>20</v>
      </c>
      <c r="B51" s="103"/>
    </row>
    <row r="52" spans="1:13" ht="22.15" customHeight="1">
      <c r="A52" s="106" t="s">
        <v>21</v>
      </c>
      <c r="B52" s="116"/>
      <c r="C52" s="3">
        <v>1782940840</v>
      </c>
      <c r="D52" s="10"/>
      <c r="E52" s="3">
        <v>1834505186</v>
      </c>
      <c r="F52" s="10"/>
      <c r="G52" s="3">
        <v>1765838877</v>
      </c>
      <c r="H52" s="10"/>
      <c r="I52" s="3">
        <v>1819222893</v>
      </c>
      <c r="J52" s="5"/>
      <c r="K52" s="5"/>
      <c r="L52" s="5"/>
      <c r="M52" s="6"/>
    </row>
    <row r="53" spans="1:13" ht="22.15" customHeight="1">
      <c r="A53" s="106" t="s">
        <v>122</v>
      </c>
      <c r="B53" s="116"/>
      <c r="C53" s="3">
        <v>176163220</v>
      </c>
      <c r="D53" s="12"/>
      <c r="E53" s="3">
        <v>243569647</v>
      </c>
      <c r="F53" s="12"/>
      <c r="G53" s="3">
        <v>164248748</v>
      </c>
      <c r="H53" s="12"/>
      <c r="I53" s="3">
        <v>224973577</v>
      </c>
      <c r="J53" s="5"/>
      <c r="K53" s="5"/>
      <c r="L53" s="5"/>
      <c r="M53" s="6"/>
    </row>
    <row r="54" spans="1:13" ht="22.15" customHeight="1">
      <c r="A54" s="88" t="s">
        <v>22</v>
      </c>
      <c r="B54" s="100"/>
      <c r="C54" s="3">
        <v>4375851</v>
      </c>
      <c r="D54" s="12"/>
      <c r="E54" s="3">
        <v>5607230</v>
      </c>
      <c r="F54" s="12"/>
      <c r="G54" s="3">
        <v>4363498</v>
      </c>
      <c r="H54" s="12"/>
      <c r="I54" s="3">
        <v>5606355</v>
      </c>
      <c r="J54" s="5"/>
      <c r="K54" s="5"/>
      <c r="L54" s="5"/>
      <c r="M54" s="6"/>
    </row>
    <row r="55" spans="1:13" ht="22.15" customHeight="1">
      <c r="A55" s="88" t="s">
        <v>145</v>
      </c>
      <c r="B55" s="116"/>
      <c r="C55" s="3">
        <v>37653940</v>
      </c>
      <c r="D55" s="12"/>
      <c r="E55" s="3">
        <v>32941510</v>
      </c>
      <c r="F55" s="12"/>
      <c r="G55" s="3">
        <v>37750598</v>
      </c>
      <c r="H55" s="12"/>
      <c r="I55" s="3">
        <v>33118201</v>
      </c>
      <c r="J55" s="5"/>
      <c r="K55" s="5"/>
      <c r="L55" s="5"/>
      <c r="M55" s="6"/>
    </row>
    <row r="56" spans="1:13" ht="22.15" customHeight="1">
      <c r="A56" s="88" t="s">
        <v>23</v>
      </c>
      <c r="B56" s="116">
        <v>6.7</v>
      </c>
      <c r="C56" s="3">
        <v>125562234</v>
      </c>
      <c r="D56" s="12"/>
      <c r="E56" s="3">
        <v>146118868</v>
      </c>
      <c r="F56" s="12"/>
      <c r="G56" s="3">
        <v>97216331</v>
      </c>
      <c r="H56" s="12"/>
      <c r="I56" s="3">
        <v>125951206</v>
      </c>
      <c r="J56" s="5"/>
      <c r="K56" s="5"/>
      <c r="L56" s="5"/>
      <c r="M56" s="6"/>
    </row>
    <row r="57" spans="1:13" ht="22.15" customHeight="1">
      <c r="A57" s="20" t="s">
        <v>24</v>
      </c>
      <c r="B57" s="116">
        <v>6.8</v>
      </c>
      <c r="C57" s="3">
        <v>13863988</v>
      </c>
      <c r="D57" s="12"/>
      <c r="E57" s="3">
        <v>13378497</v>
      </c>
      <c r="F57" s="12"/>
      <c r="G57" s="3">
        <v>11223820</v>
      </c>
      <c r="H57" s="12"/>
      <c r="I57" s="3">
        <v>10864530</v>
      </c>
      <c r="J57" s="5"/>
      <c r="K57" s="5"/>
      <c r="L57" s="5"/>
      <c r="M57" s="6"/>
    </row>
    <row r="58" spans="1:13" ht="22.15" customHeight="1">
      <c r="A58" s="20" t="s">
        <v>25</v>
      </c>
      <c r="B58" s="116"/>
      <c r="C58" s="3">
        <v>843598</v>
      </c>
      <c r="D58" s="12"/>
      <c r="E58" s="3">
        <v>686388</v>
      </c>
      <c r="F58" s="12"/>
      <c r="G58" s="3">
        <v>0</v>
      </c>
      <c r="H58" s="12"/>
      <c r="I58" s="3">
        <v>0</v>
      </c>
      <c r="J58" s="5"/>
      <c r="K58" s="5"/>
      <c r="L58" s="5"/>
      <c r="M58" s="6"/>
    </row>
    <row r="59" spans="1:13" ht="22.15" customHeight="1">
      <c r="A59" s="106" t="s">
        <v>26</v>
      </c>
      <c r="B59" s="116"/>
      <c r="C59" s="3">
        <v>36692883</v>
      </c>
      <c r="D59" s="12"/>
      <c r="E59" s="3">
        <v>43387499</v>
      </c>
      <c r="F59" s="12"/>
      <c r="G59" s="3">
        <v>22058827</v>
      </c>
      <c r="H59" s="12"/>
      <c r="I59" s="3">
        <v>26825390</v>
      </c>
      <c r="J59" s="5"/>
      <c r="K59" s="5"/>
      <c r="L59" s="5"/>
      <c r="M59" s="6"/>
    </row>
    <row r="60" spans="1:13" ht="22.15" customHeight="1">
      <c r="A60" s="13" t="s">
        <v>27</v>
      </c>
      <c r="B60" s="108"/>
      <c r="C60" s="9">
        <f>SUM(C52:C59)</f>
        <v>2178096554</v>
      </c>
      <c r="D60" s="7"/>
      <c r="E60" s="9">
        <f>SUM(E52:E59)</f>
        <v>2320194825</v>
      </c>
      <c r="F60" s="7"/>
      <c r="G60" s="9">
        <f>SUM(G52:G59)</f>
        <v>2102700699</v>
      </c>
      <c r="H60" s="14"/>
      <c r="I60" s="9">
        <f>SUM(I52:I59)</f>
        <v>2246562152</v>
      </c>
      <c r="J60" s="5"/>
      <c r="K60" s="5"/>
      <c r="L60" s="5"/>
    </row>
    <row r="61" spans="1:13" ht="22.15" customHeight="1">
      <c r="A61" s="15"/>
      <c r="B61" s="15"/>
      <c r="C61" s="7"/>
      <c r="D61" s="7"/>
      <c r="E61" s="7"/>
      <c r="F61" s="7"/>
      <c r="I61" s="5"/>
      <c r="J61" s="5"/>
      <c r="K61" s="5"/>
      <c r="L61" s="5"/>
    </row>
    <row r="62" spans="1:13" ht="22.15" customHeight="1">
      <c r="A62" s="15"/>
      <c r="B62" s="15"/>
      <c r="C62" s="7"/>
      <c r="D62" s="7"/>
      <c r="E62" s="7"/>
      <c r="F62" s="7"/>
      <c r="I62" s="5"/>
      <c r="J62" s="5"/>
      <c r="K62" s="5"/>
      <c r="L62" s="5"/>
    </row>
    <row r="63" spans="1:13" ht="22.15" customHeight="1">
      <c r="A63" s="15"/>
      <c r="B63" s="15"/>
      <c r="C63" s="7"/>
      <c r="D63" s="7"/>
      <c r="E63" s="7"/>
      <c r="F63" s="7"/>
      <c r="I63" s="5"/>
      <c r="J63" s="5"/>
      <c r="K63" s="5"/>
      <c r="L63" s="5"/>
    </row>
    <row r="64" spans="1:13" ht="22.15" customHeight="1">
      <c r="A64" s="15"/>
      <c r="B64" s="15"/>
      <c r="C64" s="7"/>
      <c r="D64" s="7"/>
      <c r="E64" s="7"/>
      <c r="F64" s="7"/>
      <c r="I64" s="5"/>
      <c r="J64" s="5"/>
      <c r="K64" s="5"/>
      <c r="L64" s="5"/>
    </row>
    <row r="65" spans="1:12" ht="22.15" customHeight="1">
      <c r="A65" s="15"/>
      <c r="B65" s="15"/>
      <c r="C65" s="7"/>
      <c r="D65" s="7"/>
      <c r="E65" s="7"/>
      <c r="F65" s="7"/>
      <c r="I65" s="5"/>
      <c r="J65" s="5"/>
      <c r="K65" s="5"/>
      <c r="L65" s="5"/>
    </row>
    <row r="66" spans="1:12" ht="22.15" customHeight="1">
      <c r="A66" s="15"/>
      <c r="B66" s="15"/>
      <c r="C66" s="7"/>
      <c r="D66" s="7"/>
      <c r="E66" s="7"/>
      <c r="F66" s="7"/>
      <c r="I66" s="5"/>
      <c r="J66" s="5"/>
      <c r="K66" s="5"/>
      <c r="L66" s="5"/>
    </row>
    <row r="67" spans="1:12" ht="22.15" customHeight="1">
      <c r="A67" s="15"/>
      <c r="B67" s="15"/>
      <c r="C67" s="7"/>
      <c r="D67" s="7"/>
      <c r="E67" s="7"/>
      <c r="F67" s="7"/>
      <c r="I67" s="5"/>
      <c r="J67" s="5"/>
      <c r="K67" s="5"/>
      <c r="L67" s="5"/>
    </row>
    <row r="68" spans="1:12" ht="22.15" customHeight="1">
      <c r="A68" s="15"/>
      <c r="B68" s="15"/>
      <c r="C68" s="7"/>
      <c r="D68" s="7"/>
      <c r="E68" s="7"/>
      <c r="F68" s="7"/>
      <c r="I68" s="5"/>
      <c r="J68" s="5"/>
      <c r="K68" s="5"/>
      <c r="L68" s="5"/>
    </row>
    <row r="69" spans="1:12" ht="22.15" customHeight="1">
      <c r="A69" s="15"/>
      <c r="B69" s="15"/>
      <c r="C69" s="7"/>
      <c r="D69" s="7"/>
      <c r="E69" s="7"/>
      <c r="F69" s="7"/>
      <c r="I69" s="5"/>
      <c r="J69" s="5"/>
      <c r="K69" s="5"/>
      <c r="L69" s="5"/>
    </row>
    <row r="70" spans="1:12" ht="22.15" customHeight="1">
      <c r="A70" s="15"/>
      <c r="B70" s="15"/>
      <c r="C70" s="7"/>
      <c r="D70" s="7"/>
      <c r="E70" s="7"/>
      <c r="F70" s="7"/>
      <c r="I70" s="5"/>
      <c r="J70" s="5"/>
      <c r="K70" s="5"/>
      <c r="L70" s="5"/>
    </row>
    <row r="71" spans="1:12" ht="22.15" customHeight="1">
      <c r="A71" s="15"/>
      <c r="B71" s="15"/>
      <c r="C71" s="7"/>
      <c r="D71" s="7"/>
      <c r="E71" s="7"/>
      <c r="F71" s="7"/>
      <c r="I71" s="5"/>
      <c r="J71" s="5"/>
      <c r="K71" s="5"/>
      <c r="L71" s="5"/>
    </row>
    <row r="72" spans="1:12" ht="22.15" customHeight="1">
      <c r="A72" s="15"/>
      <c r="B72" s="15"/>
      <c r="C72" s="7"/>
      <c r="D72" s="7"/>
      <c r="E72" s="7"/>
      <c r="F72" s="7"/>
      <c r="I72" s="5"/>
      <c r="J72" s="5"/>
      <c r="K72" s="5"/>
      <c r="L72" s="5"/>
    </row>
    <row r="73" spans="1:12" ht="22.15" customHeight="1">
      <c r="A73" s="15"/>
      <c r="B73" s="15"/>
      <c r="C73" s="7"/>
      <c r="D73" s="7"/>
      <c r="E73" s="7"/>
      <c r="F73" s="7"/>
      <c r="I73" s="5"/>
      <c r="J73" s="5"/>
      <c r="K73" s="5"/>
      <c r="L73" s="5"/>
    </row>
    <row r="74" spans="1:12" ht="22.15" customHeight="1">
      <c r="A74" s="15"/>
      <c r="B74" s="15"/>
      <c r="C74" s="7"/>
      <c r="D74" s="7"/>
      <c r="E74" s="7"/>
      <c r="F74" s="7"/>
      <c r="I74" s="5"/>
      <c r="J74" s="5"/>
      <c r="K74" s="5"/>
      <c r="L74" s="5"/>
    </row>
    <row r="75" spans="1:12" ht="22.15" customHeight="1">
      <c r="A75" s="15"/>
      <c r="B75" s="15"/>
      <c r="C75" s="7"/>
      <c r="D75" s="7"/>
      <c r="E75" s="7"/>
      <c r="F75" s="7"/>
      <c r="I75" s="5"/>
      <c r="J75" s="5"/>
      <c r="K75" s="5"/>
      <c r="L75" s="5"/>
    </row>
    <row r="76" spans="1:12" ht="22.15" customHeight="1">
      <c r="A76" s="15"/>
      <c r="B76" s="15"/>
      <c r="C76" s="7"/>
      <c r="D76" s="7"/>
      <c r="E76" s="7"/>
      <c r="F76" s="7"/>
      <c r="I76" s="5"/>
      <c r="J76" s="5"/>
      <c r="K76" s="5"/>
      <c r="L76" s="5"/>
    </row>
    <row r="77" spans="1:12" ht="22.15" customHeight="1">
      <c r="A77" s="15"/>
      <c r="B77" s="15"/>
      <c r="C77" s="7"/>
      <c r="D77" s="7"/>
      <c r="E77" s="7"/>
      <c r="F77" s="7"/>
      <c r="I77" s="5"/>
      <c r="J77" s="5"/>
      <c r="K77" s="5"/>
      <c r="L77" s="5"/>
    </row>
    <row r="78" spans="1:12" ht="22.15" customHeight="1">
      <c r="A78" s="15"/>
      <c r="B78" s="15"/>
      <c r="C78" s="7"/>
      <c r="D78" s="7"/>
      <c r="E78" s="7"/>
      <c r="F78" s="7"/>
      <c r="I78" s="5"/>
      <c r="J78" s="5"/>
      <c r="K78" s="5"/>
      <c r="L78" s="5"/>
    </row>
    <row r="79" spans="1:12" ht="22.15" customHeight="1">
      <c r="A79" s="15"/>
      <c r="B79" s="15"/>
      <c r="C79" s="7"/>
      <c r="D79" s="7"/>
      <c r="E79" s="7"/>
      <c r="F79" s="7"/>
      <c r="I79" s="5"/>
      <c r="J79" s="5"/>
      <c r="K79" s="5"/>
      <c r="L79" s="5"/>
    </row>
    <row r="80" spans="1:12" ht="24" customHeight="1">
      <c r="A80" s="131" t="s">
        <v>0</v>
      </c>
      <c r="B80" s="131"/>
      <c r="C80" s="131"/>
      <c r="D80" s="131"/>
      <c r="E80" s="131"/>
      <c r="F80" s="131"/>
      <c r="G80" s="131"/>
      <c r="H80" s="131"/>
      <c r="I80" s="131"/>
    </row>
    <row r="81" spans="1:13" ht="24" customHeight="1">
      <c r="A81" s="131" t="s">
        <v>19</v>
      </c>
      <c r="B81" s="131"/>
      <c r="C81" s="131"/>
      <c r="D81" s="131"/>
      <c r="E81" s="131"/>
      <c r="F81" s="131"/>
      <c r="G81" s="131"/>
      <c r="H81" s="131"/>
      <c r="I81" s="131"/>
    </row>
    <row r="82" spans="1:13" ht="24" customHeight="1">
      <c r="A82" s="132" t="str">
        <f>+A43</f>
        <v>ณ วันที่ 30 กันยายน 2564</v>
      </c>
      <c r="B82" s="132"/>
      <c r="C82" s="132"/>
      <c r="D82" s="132"/>
      <c r="E82" s="132"/>
      <c r="F82" s="132"/>
      <c r="G82" s="132"/>
      <c r="H82" s="132"/>
      <c r="I82" s="132"/>
    </row>
    <row r="83" spans="1:13" ht="22.15" customHeight="1">
      <c r="A83" s="128" t="s">
        <v>2</v>
      </c>
      <c r="B83" s="128"/>
      <c r="C83" s="128"/>
      <c r="D83" s="128"/>
      <c r="E83" s="128"/>
      <c r="F83" s="128"/>
      <c r="G83" s="128"/>
      <c r="H83" s="128"/>
      <c r="I83" s="128"/>
    </row>
    <row r="84" spans="1:13" ht="6" customHeight="1">
      <c r="A84" s="129"/>
      <c r="B84" s="129"/>
      <c r="C84" s="129"/>
      <c r="D84" s="129"/>
      <c r="E84" s="129"/>
      <c r="F84" s="129"/>
      <c r="G84" s="129"/>
      <c r="H84" s="129"/>
      <c r="I84" s="129"/>
    </row>
    <row r="85" spans="1:13" ht="22.15" customHeight="1">
      <c r="C85" s="130" t="s">
        <v>3</v>
      </c>
      <c r="D85" s="130"/>
      <c r="E85" s="130"/>
      <c r="F85" s="130"/>
      <c r="G85" s="130" t="s">
        <v>4</v>
      </c>
      <c r="H85" s="130"/>
      <c r="I85" s="130"/>
      <c r="J85" s="1"/>
    </row>
    <row r="86" spans="1:13" ht="22.15" customHeight="1">
      <c r="C86" s="115" t="s">
        <v>172</v>
      </c>
      <c r="D86" s="115"/>
      <c r="E86" s="115"/>
      <c r="F86" s="115"/>
      <c r="G86" s="115" t="s">
        <v>172</v>
      </c>
      <c r="H86" s="115"/>
      <c r="I86" s="115"/>
      <c r="J86" s="1"/>
    </row>
    <row r="87" spans="1:13" ht="22.15" customHeight="1">
      <c r="C87" s="103" t="s">
        <v>5</v>
      </c>
      <c r="D87" s="103"/>
      <c r="E87" s="103" t="s">
        <v>5</v>
      </c>
      <c r="F87" s="103"/>
      <c r="G87" s="103" t="s">
        <v>5</v>
      </c>
      <c r="H87" s="103"/>
      <c r="I87" s="103" t="s">
        <v>5</v>
      </c>
    </row>
    <row r="88" spans="1:13" ht="22.15" customHeight="1">
      <c r="B88" s="2" t="s">
        <v>6</v>
      </c>
      <c r="C88" s="2" t="str">
        <f>+C49</f>
        <v>30 กันยายน 2564</v>
      </c>
      <c r="D88" s="2"/>
      <c r="E88" s="2" t="str">
        <f>+E49</f>
        <v>31 ธันวาคม 2563</v>
      </c>
      <c r="F88" s="2"/>
      <c r="G88" s="2" t="str">
        <f>+G49</f>
        <v>30 กันยายน 2564</v>
      </c>
      <c r="H88" s="2"/>
      <c r="I88" s="2" t="str">
        <f>+I49</f>
        <v>31 ธันวาคม 2563</v>
      </c>
    </row>
    <row r="89" spans="1:13" ht="22.15" customHeight="1">
      <c r="B89" s="2"/>
      <c r="C89" s="2"/>
      <c r="D89" s="2"/>
      <c r="E89" s="2"/>
      <c r="F89" s="2"/>
      <c r="G89" s="2"/>
      <c r="H89" s="2"/>
      <c r="I89" s="2"/>
    </row>
    <row r="90" spans="1:13" ht="22.15" customHeight="1">
      <c r="A90" s="103" t="s">
        <v>28</v>
      </c>
      <c r="B90" s="103"/>
    </row>
    <row r="91" spans="1:13" ht="22.15" customHeight="1">
      <c r="A91" s="88" t="s">
        <v>29</v>
      </c>
      <c r="B91" s="100"/>
    </row>
    <row r="92" spans="1:13" ht="22.15" customHeight="1">
      <c r="A92" s="106" t="s">
        <v>30</v>
      </c>
      <c r="B92" s="116"/>
    </row>
    <row r="93" spans="1:13" ht="22.15" customHeight="1">
      <c r="A93" s="16" t="s">
        <v>31</v>
      </c>
      <c r="B93" s="100"/>
    </row>
    <row r="94" spans="1:13" ht="22.15" customHeight="1">
      <c r="A94" s="86" t="s">
        <v>32</v>
      </c>
      <c r="B94" s="100"/>
      <c r="C94" s="7"/>
      <c r="D94" s="7"/>
      <c r="E94" s="7"/>
      <c r="F94" s="7"/>
    </row>
    <row r="95" spans="1:13" ht="22.15" customHeight="1" thickBot="1">
      <c r="A95" s="17" t="s">
        <v>33</v>
      </c>
      <c r="B95" s="100"/>
      <c r="C95" s="18">
        <v>75741437</v>
      </c>
      <c r="D95" s="7"/>
      <c r="E95" s="18">
        <v>75741437</v>
      </c>
      <c r="F95" s="7"/>
      <c r="G95" s="18">
        <v>75741437</v>
      </c>
      <c r="H95" s="7"/>
      <c r="I95" s="18">
        <v>75741437</v>
      </c>
      <c r="J95" s="5"/>
      <c r="K95" s="5"/>
      <c r="L95" s="5"/>
      <c r="M95" s="5"/>
    </row>
    <row r="96" spans="1:13" ht="22.15" customHeight="1" thickTop="1">
      <c r="A96" s="19" t="s">
        <v>34</v>
      </c>
      <c r="B96" s="100"/>
      <c r="C96" s="4"/>
      <c r="D96" s="4"/>
      <c r="E96" s="4"/>
      <c r="F96" s="4"/>
      <c r="G96" s="4"/>
      <c r="H96" s="4"/>
      <c r="I96" s="4"/>
      <c r="J96" s="5"/>
      <c r="K96" s="5"/>
      <c r="L96" s="5"/>
      <c r="M96" s="5"/>
    </row>
    <row r="97" spans="1:13" ht="22.15" customHeight="1">
      <c r="A97" s="86" t="s">
        <v>35</v>
      </c>
      <c r="B97" s="100"/>
      <c r="C97" s="4"/>
      <c r="D97" s="4"/>
      <c r="E97" s="4"/>
      <c r="F97" s="4"/>
      <c r="G97" s="4"/>
      <c r="H97" s="4"/>
      <c r="I97" s="4"/>
      <c r="J97" s="5"/>
      <c r="K97" s="5"/>
      <c r="L97" s="5"/>
      <c r="M97" s="5"/>
    </row>
    <row r="98" spans="1:13" ht="22.15" customHeight="1">
      <c r="A98" s="17" t="s">
        <v>33</v>
      </c>
      <c r="B98" s="100"/>
      <c r="C98" s="3">
        <v>73557618</v>
      </c>
      <c r="D98" s="10"/>
      <c r="E98" s="3">
        <v>73557618</v>
      </c>
      <c r="F98" s="10"/>
      <c r="G98" s="3">
        <v>73557618</v>
      </c>
      <c r="H98" s="10"/>
      <c r="I98" s="3">
        <v>73557618</v>
      </c>
      <c r="J98" s="5"/>
      <c r="K98" s="5"/>
      <c r="L98" s="5"/>
      <c r="M98" s="5"/>
    </row>
    <row r="99" spans="1:13" ht="22.15" customHeight="1">
      <c r="A99" s="106" t="s">
        <v>36</v>
      </c>
      <c r="B99" s="100"/>
      <c r="C99" s="3">
        <v>52878749</v>
      </c>
      <c r="D99" s="4"/>
      <c r="E99" s="3">
        <v>52878749</v>
      </c>
      <c r="F99" s="4"/>
      <c r="G99" s="3">
        <v>52878749</v>
      </c>
      <c r="H99" s="4"/>
      <c r="I99" s="3">
        <v>52878749</v>
      </c>
      <c r="J99" s="5"/>
      <c r="K99" s="5"/>
      <c r="L99" s="5"/>
      <c r="M99" s="5"/>
    </row>
    <row r="100" spans="1:13" ht="22.15" customHeight="1">
      <c r="A100" s="20" t="s">
        <v>37</v>
      </c>
      <c r="B100" s="100"/>
      <c r="C100" s="3">
        <v>5131248</v>
      </c>
      <c r="D100" s="4"/>
      <c r="E100" s="3">
        <v>4271362</v>
      </c>
      <c r="F100" s="4"/>
      <c r="G100" s="3">
        <v>5345057</v>
      </c>
      <c r="H100" s="4"/>
      <c r="I100" s="3">
        <v>5208509</v>
      </c>
      <c r="J100" s="5"/>
      <c r="K100" s="5"/>
      <c r="L100" s="5"/>
      <c r="M100" s="5"/>
    </row>
    <row r="101" spans="1:13" ht="22.15" customHeight="1">
      <c r="A101" s="88" t="s">
        <v>38</v>
      </c>
      <c r="B101" s="100"/>
      <c r="J101" s="5"/>
      <c r="K101" s="5"/>
      <c r="L101" s="5"/>
      <c r="M101" s="5"/>
    </row>
    <row r="102" spans="1:13" ht="22.15" customHeight="1">
      <c r="A102" s="16" t="s">
        <v>39</v>
      </c>
      <c r="B102" s="100"/>
      <c r="J102" s="5"/>
      <c r="K102" s="5"/>
      <c r="L102" s="5"/>
      <c r="M102" s="5"/>
    </row>
    <row r="103" spans="1:13" ht="22.15" customHeight="1">
      <c r="A103" s="86" t="s">
        <v>40</v>
      </c>
      <c r="B103" s="100"/>
      <c r="C103" s="3">
        <v>7279800</v>
      </c>
      <c r="D103" s="4"/>
      <c r="E103" s="3">
        <v>7279800</v>
      </c>
      <c r="F103" s="4"/>
      <c r="G103" s="3">
        <v>7279800</v>
      </c>
      <c r="H103" s="4"/>
      <c r="I103" s="3">
        <v>7279800</v>
      </c>
      <c r="J103" s="5"/>
      <c r="K103" s="5"/>
      <c r="L103" s="5"/>
      <c r="M103" s="5"/>
    </row>
    <row r="104" spans="1:13" ht="22.15" customHeight="1">
      <c r="A104" s="19" t="s">
        <v>41</v>
      </c>
      <c r="B104" s="100"/>
      <c r="C104" s="8">
        <v>171675869</v>
      </c>
      <c r="D104" s="7"/>
      <c r="E104" s="8">
        <v>149556653</v>
      </c>
      <c r="F104" s="7"/>
      <c r="G104" s="8">
        <v>92217429</v>
      </c>
      <c r="H104" s="7"/>
      <c r="I104" s="8">
        <v>75244537</v>
      </c>
      <c r="J104" s="5"/>
      <c r="K104" s="5"/>
      <c r="L104" s="5"/>
      <c r="M104" s="5"/>
    </row>
    <row r="105" spans="1:13" ht="22.15" customHeight="1">
      <c r="A105" s="16" t="s">
        <v>42</v>
      </c>
      <c r="B105" s="100"/>
      <c r="C105" s="3">
        <f>SUM(C98:C104)</f>
        <v>310523284</v>
      </c>
      <c r="D105" s="7"/>
      <c r="E105" s="3">
        <f>SUM(E98:E104)</f>
        <v>287544182</v>
      </c>
      <c r="F105" s="7"/>
      <c r="G105" s="3">
        <f>SUM(G98:G104)</f>
        <v>231278653</v>
      </c>
      <c r="H105" s="7"/>
      <c r="I105" s="3">
        <f>SUM(I98:I104)</f>
        <v>214169213</v>
      </c>
      <c r="J105" s="5"/>
      <c r="K105" s="5"/>
      <c r="L105" s="5"/>
      <c r="M105" s="5"/>
    </row>
    <row r="106" spans="1:13" ht="22.15" customHeight="1">
      <c r="A106" s="88" t="s">
        <v>43</v>
      </c>
      <c r="B106" s="100"/>
      <c r="C106" s="8">
        <v>668394</v>
      </c>
      <c r="D106" s="7"/>
      <c r="E106" s="8">
        <v>1634782</v>
      </c>
      <c r="F106" s="7"/>
      <c r="G106" s="21">
        <v>0</v>
      </c>
      <c r="H106" s="22"/>
      <c r="I106" s="21">
        <v>0</v>
      </c>
      <c r="J106" s="5"/>
      <c r="K106" s="5"/>
      <c r="L106" s="5"/>
      <c r="M106" s="5"/>
    </row>
    <row r="107" spans="1:13" ht="22.15" customHeight="1">
      <c r="A107" s="16" t="s">
        <v>44</v>
      </c>
      <c r="B107" s="100"/>
      <c r="C107" s="3">
        <f>SUM(C105:C106)</f>
        <v>311191678</v>
      </c>
      <c r="D107" s="7"/>
      <c r="E107" s="3">
        <f>SUM(E105:E106)</f>
        <v>289178964</v>
      </c>
      <c r="F107" s="7"/>
      <c r="G107" s="3">
        <f>SUM(G105:G106)</f>
        <v>231278653</v>
      </c>
      <c r="H107" s="7"/>
      <c r="I107" s="3">
        <f>SUM(I105:I106)</f>
        <v>214169213</v>
      </c>
      <c r="J107" s="5"/>
      <c r="K107" s="5"/>
      <c r="L107" s="5"/>
      <c r="M107" s="5"/>
    </row>
    <row r="108" spans="1:13" ht="22.15" customHeight="1" thickBot="1">
      <c r="A108" s="13" t="s">
        <v>45</v>
      </c>
      <c r="B108" s="100"/>
      <c r="C108" s="11">
        <f>+C60+C107</f>
        <v>2489288232</v>
      </c>
      <c r="D108" s="23"/>
      <c r="E108" s="11">
        <f>+E60+E107</f>
        <v>2609373789</v>
      </c>
      <c r="F108" s="23"/>
      <c r="G108" s="11">
        <f>+G60+G107</f>
        <v>2333979352</v>
      </c>
      <c r="H108" s="23"/>
      <c r="I108" s="11">
        <f>+I60+I107</f>
        <v>2460731365</v>
      </c>
      <c r="J108" s="5"/>
      <c r="K108" s="5"/>
      <c r="L108" s="5"/>
      <c r="M108" s="5"/>
    </row>
    <row r="109" spans="1:13" ht="22.15" customHeight="1" thickTop="1"/>
    <row r="110" spans="1:13" ht="22.15" customHeight="1">
      <c r="B110" s="90"/>
    </row>
    <row r="111" spans="1:13" ht="16.350000000000001" customHeight="1">
      <c r="A111" s="102"/>
      <c r="B111" s="90"/>
    </row>
    <row r="112" spans="1:13" ht="22.15" customHeight="1">
      <c r="B112" s="90"/>
    </row>
    <row r="113" spans="1:9" ht="22.15" customHeight="1">
      <c r="A113" s="133" t="s">
        <v>198</v>
      </c>
      <c r="B113" s="133"/>
      <c r="C113" s="133"/>
      <c r="D113" s="133"/>
      <c r="E113" s="133"/>
    </row>
    <row r="116" spans="1:9" ht="22.15" customHeight="1">
      <c r="B116" s="102"/>
    </row>
    <row r="117" spans="1:9" ht="22.15" customHeight="1">
      <c r="B117" s="102"/>
    </row>
    <row r="118" spans="1:9" ht="22.15" customHeight="1">
      <c r="A118" s="126" t="s">
        <v>210</v>
      </c>
      <c r="B118" s="126"/>
      <c r="E118" s="126" t="s">
        <v>211</v>
      </c>
      <c r="F118" s="126"/>
      <c r="G118" s="126"/>
      <c r="H118" s="126"/>
      <c r="I118" s="126"/>
    </row>
    <row r="119" spans="1:9" ht="22.15" customHeight="1">
      <c r="A119" s="127" t="s">
        <v>82</v>
      </c>
      <c r="B119" s="127"/>
      <c r="E119" s="126" t="s">
        <v>46</v>
      </c>
      <c r="F119" s="126"/>
      <c r="G119" s="126"/>
      <c r="H119" s="126"/>
      <c r="I119" s="126"/>
    </row>
    <row r="122" spans="1:9" ht="22.15" customHeight="1">
      <c r="E122" s="4"/>
      <c r="F122" s="4"/>
    </row>
    <row r="123" spans="1:9" ht="22.15" customHeight="1">
      <c r="E123" s="4"/>
      <c r="F123" s="4"/>
    </row>
  </sheetData>
  <mergeCells count="23">
    <mergeCell ref="C85:F85"/>
    <mergeCell ref="G85:I85"/>
    <mergeCell ref="C46:F46"/>
    <mergeCell ref="G46:I46"/>
    <mergeCell ref="A80:I80"/>
    <mergeCell ref="A81:I81"/>
    <mergeCell ref="A82:I82"/>
    <mergeCell ref="A83:I83"/>
    <mergeCell ref="A84:I84"/>
    <mergeCell ref="A113:E113"/>
    <mergeCell ref="A1:I1"/>
    <mergeCell ref="A2:I2"/>
    <mergeCell ref="A3:I3"/>
    <mergeCell ref="A4:I4"/>
    <mergeCell ref="A5:I5"/>
    <mergeCell ref="A44:I44"/>
    <mergeCell ref="A45:I45"/>
    <mergeCell ref="C6:F6"/>
    <mergeCell ref="G6:I6"/>
    <mergeCell ref="A41:I41"/>
    <mergeCell ref="A42:I42"/>
    <mergeCell ref="A43:I43"/>
    <mergeCell ref="A39:E39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6"/>
  <sheetViews>
    <sheetView topLeftCell="A73" zoomScaleNormal="100" zoomScaleSheetLayoutView="80" zoomScalePageLayoutView="85" workbookViewId="0">
      <selection activeCell="A94" sqref="A94:XFD96"/>
    </sheetView>
  </sheetViews>
  <sheetFormatPr defaultColWidth="9.140625" defaultRowHeight="24" customHeight="1"/>
  <cols>
    <col min="1" max="1" width="54.85546875" style="88" customWidth="1"/>
    <col min="2" max="2" width="7" style="88" customWidth="1"/>
    <col min="3" max="3" width="12.28515625" style="88" customWidth="1"/>
    <col min="4" max="4" width="0.85546875" style="88" customWidth="1"/>
    <col min="5" max="5" width="12.28515625" style="88" customWidth="1"/>
    <col min="6" max="6" width="0.85546875" style="88" customWidth="1"/>
    <col min="7" max="7" width="12.28515625" style="88" customWidth="1"/>
    <col min="8" max="8" width="0.85546875" style="88" customWidth="1"/>
    <col min="9" max="9" width="12.28515625" style="88" customWidth="1"/>
    <col min="10" max="11" width="9.140625" style="88" customWidth="1"/>
    <col min="12" max="12" width="9.140625" style="88"/>
    <col min="13" max="13" width="9.140625" style="88" customWidth="1"/>
    <col min="14" max="14" width="9.140625" style="88"/>
    <col min="15" max="15" width="9.140625" style="88" customWidth="1"/>
    <col min="16" max="16384" width="9.140625" style="88"/>
  </cols>
  <sheetData>
    <row r="1" spans="1:16" ht="22.15" customHeight="1">
      <c r="A1" s="131" t="s">
        <v>47</v>
      </c>
      <c r="B1" s="131"/>
      <c r="C1" s="131"/>
      <c r="D1" s="131"/>
      <c r="E1" s="131"/>
      <c r="F1" s="131"/>
      <c r="G1" s="131"/>
      <c r="H1" s="131"/>
      <c r="I1" s="131"/>
    </row>
    <row r="2" spans="1:16" ht="22.15" customHeight="1">
      <c r="A2" s="131" t="s">
        <v>48</v>
      </c>
      <c r="B2" s="131"/>
      <c r="C2" s="131"/>
      <c r="D2" s="131"/>
      <c r="E2" s="131"/>
      <c r="F2" s="131"/>
      <c r="G2" s="131"/>
      <c r="H2" s="131"/>
      <c r="I2" s="131"/>
    </row>
    <row r="3" spans="1:16" ht="22.15" customHeight="1">
      <c r="A3" s="132" t="s">
        <v>199</v>
      </c>
      <c r="B3" s="132"/>
      <c r="C3" s="132"/>
      <c r="D3" s="132"/>
      <c r="E3" s="132"/>
      <c r="F3" s="132"/>
      <c r="G3" s="132"/>
      <c r="H3" s="132"/>
      <c r="I3" s="132"/>
    </row>
    <row r="4" spans="1:16" ht="22.15" customHeight="1">
      <c r="A4" s="132" t="s">
        <v>172</v>
      </c>
      <c r="B4" s="132"/>
      <c r="C4" s="132"/>
      <c r="D4" s="132"/>
      <c r="E4" s="132"/>
      <c r="F4" s="132"/>
      <c r="G4" s="132"/>
      <c r="H4" s="132"/>
      <c r="I4" s="132"/>
    </row>
    <row r="5" spans="1:16" ht="20.25" customHeight="1">
      <c r="A5" s="24"/>
      <c r="B5" s="24"/>
      <c r="C5" s="134"/>
      <c r="D5" s="134"/>
      <c r="E5" s="134"/>
      <c r="F5" s="105"/>
      <c r="G5" s="128" t="s">
        <v>2</v>
      </c>
      <c r="H5" s="128"/>
      <c r="I5" s="128"/>
    </row>
    <row r="6" spans="1:16" ht="3.6" customHeight="1">
      <c r="A6" s="14"/>
      <c r="B6" s="14"/>
      <c r="C6" s="25"/>
      <c r="D6" s="25"/>
      <c r="E6" s="25"/>
      <c r="F6" s="25"/>
      <c r="G6" s="26"/>
      <c r="H6" s="26"/>
      <c r="I6" s="26"/>
    </row>
    <row r="7" spans="1:16" ht="20.25" customHeight="1">
      <c r="C7" s="135" t="s">
        <v>3</v>
      </c>
      <c r="D7" s="135"/>
      <c r="E7" s="135"/>
      <c r="F7" s="103"/>
      <c r="G7" s="136" t="s">
        <v>4</v>
      </c>
      <c r="H7" s="136"/>
      <c r="I7" s="135"/>
    </row>
    <row r="8" spans="1:16" ht="20.25" customHeight="1">
      <c r="B8" s="103" t="s">
        <v>6</v>
      </c>
      <c r="C8" s="103">
        <v>2564</v>
      </c>
      <c r="D8" s="103"/>
      <c r="E8" s="103">
        <v>2563</v>
      </c>
      <c r="F8" s="103"/>
      <c r="G8" s="103">
        <v>2564</v>
      </c>
      <c r="H8" s="103"/>
      <c r="I8" s="103">
        <v>2563</v>
      </c>
    </row>
    <row r="9" spans="1:16" ht="3.6" customHeight="1">
      <c r="C9" s="103"/>
      <c r="D9" s="103"/>
      <c r="E9" s="103"/>
      <c r="F9" s="103"/>
      <c r="G9" s="103"/>
      <c r="H9" s="103"/>
      <c r="I9" s="103"/>
    </row>
    <row r="10" spans="1:16" ht="20.25" customHeight="1">
      <c r="A10" s="88" t="s">
        <v>49</v>
      </c>
      <c r="B10" s="91">
        <v>6.17</v>
      </c>
      <c r="C10" s="3">
        <v>24831256</v>
      </c>
      <c r="D10" s="10"/>
      <c r="E10" s="3">
        <v>26033951</v>
      </c>
      <c r="F10" s="10"/>
      <c r="G10" s="3">
        <v>17060530</v>
      </c>
      <c r="H10" s="10"/>
      <c r="I10" s="3">
        <v>18270767</v>
      </c>
      <c r="K10" s="5"/>
      <c r="L10" s="5"/>
      <c r="M10" s="5"/>
      <c r="N10" s="5"/>
      <c r="O10" s="5"/>
      <c r="P10" s="27"/>
    </row>
    <row r="11" spans="1:16" ht="20.25" customHeight="1">
      <c r="A11" s="88" t="s">
        <v>50</v>
      </c>
      <c r="B11" s="91">
        <v>6.18</v>
      </c>
      <c r="C11" s="3">
        <v>5338852</v>
      </c>
      <c r="D11" s="28"/>
      <c r="E11" s="112">
        <v>6404644</v>
      </c>
      <c r="F11" s="28"/>
      <c r="G11" s="3">
        <v>4513553</v>
      </c>
      <c r="H11" s="28"/>
      <c r="I11" s="112">
        <v>5712487</v>
      </c>
      <c r="K11" s="5"/>
      <c r="L11" s="5"/>
      <c r="M11" s="5"/>
      <c r="N11" s="5"/>
      <c r="O11" s="5"/>
      <c r="P11" s="27"/>
    </row>
    <row r="12" spans="1:16" ht="20.25" customHeight="1">
      <c r="A12" s="38" t="s">
        <v>51</v>
      </c>
      <c r="B12" s="91"/>
      <c r="C12" s="9">
        <f>+C10-C11</f>
        <v>19492404</v>
      </c>
      <c r="D12" s="28"/>
      <c r="E12" s="9">
        <f>+E10-E11</f>
        <v>19629307</v>
      </c>
      <c r="F12" s="28"/>
      <c r="G12" s="9">
        <f>+G10-G11</f>
        <v>12546977</v>
      </c>
      <c r="H12" s="28"/>
      <c r="I12" s="9">
        <f>+I10-I11</f>
        <v>12558280</v>
      </c>
      <c r="K12" s="5"/>
      <c r="L12" s="5"/>
      <c r="M12" s="5"/>
      <c r="N12" s="5"/>
      <c r="O12" s="5"/>
      <c r="P12" s="27"/>
    </row>
    <row r="13" spans="1:16" ht="10.15" customHeight="1">
      <c r="B13" s="108"/>
      <c r="C13" s="3"/>
      <c r="D13" s="28"/>
      <c r="E13" s="3"/>
      <c r="F13" s="28"/>
      <c r="G13" s="3"/>
      <c r="H13" s="28"/>
      <c r="I13" s="3"/>
      <c r="K13" s="5"/>
      <c r="L13" s="5"/>
      <c r="M13" s="5"/>
      <c r="N13" s="5"/>
      <c r="O13" s="5"/>
      <c r="P13" s="27"/>
    </row>
    <row r="14" spans="1:16" ht="20.25" customHeight="1">
      <c r="A14" s="14" t="s">
        <v>52</v>
      </c>
      <c r="B14" s="91"/>
      <c r="C14" s="3">
        <v>5760870</v>
      </c>
      <c r="D14" s="28"/>
      <c r="E14" s="112">
        <v>5989135</v>
      </c>
      <c r="F14" s="28"/>
      <c r="G14" s="3">
        <v>2845583</v>
      </c>
      <c r="H14" s="28"/>
      <c r="I14" s="112">
        <v>3123507</v>
      </c>
      <c r="K14" s="5"/>
      <c r="L14" s="5"/>
      <c r="M14" s="5"/>
      <c r="N14" s="5"/>
      <c r="O14" s="5"/>
      <c r="P14" s="27"/>
    </row>
    <row r="15" spans="1:16" ht="20.25" customHeight="1">
      <c r="A15" s="88" t="s">
        <v>171</v>
      </c>
      <c r="B15" s="91"/>
      <c r="C15" s="3">
        <v>1720011</v>
      </c>
      <c r="D15" s="28"/>
      <c r="E15" s="112">
        <v>1806856</v>
      </c>
      <c r="F15" s="28"/>
      <c r="G15" s="3">
        <v>1165689</v>
      </c>
      <c r="H15" s="28"/>
      <c r="I15" s="112">
        <v>1256658</v>
      </c>
      <c r="K15" s="5"/>
      <c r="L15" s="5"/>
      <c r="M15" s="5"/>
      <c r="N15" s="5"/>
      <c r="O15" s="5"/>
      <c r="P15" s="27"/>
    </row>
    <row r="16" spans="1:16" s="14" customFormat="1" ht="20.25" customHeight="1">
      <c r="A16" s="38" t="s">
        <v>53</v>
      </c>
      <c r="B16" s="91"/>
      <c r="C16" s="9">
        <f>+C14-C15</f>
        <v>4040859</v>
      </c>
      <c r="D16" s="28"/>
      <c r="E16" s="9">
        <f>+E14-E15</f>
        <v>4182279</v>
      </c>
      <c r="F16" s="28"/>
      <c r="G16" s="9">
        <f>+G14-G15</f>
        <v>1679894</v>
      </c>
      <c r="H16" s="28"/>
      <c r="I16" s="9">
        <f>+I14-I15</f>
        <v>1866849</v>
      </c>
      <c r="K16" s="29"/>
      <c r="L16" s="5"/>
      <c r="M16" s="29"/>
      <c r="N16" s="29"/>
      <c r="O16" s="29"/>
      <c r="P16" s="27"/>
    </row>
    <row r="17" spans="1:16" ht="3.6" customHeight="1">
      <c r="B17" s="108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88" t="s">
        <v>154</v>
      </c>
      <c r="B18" s="91"/>
      <c r="C18" s="3"/>
      <c r="D18" s="28"/>
      <c r="E18" s="3"/>
      <c r="F18" s="28"/>
      <c r="G18" s="3"/>
      <c r="H18" s="28"/>
      <c r="I18" s="3"/>
      <c r="K18" s="5"/>
      <c r="L18" s="5"/>
      <c r="M18" s="5"/>
      <c r="N18" s="5"/>
      <c r="O18" s="5"/>
      <c r="P18" s="27"/>
    </row>
    <row r="19" spans="1:16" ht="20.25" customHeight="1">
      <c r="A19" s="38" t="s">
        <v>155</v>
      </c>
      <c r="B19" s="91"/>
      <c r="C19" s="3">
        <v>887493</v>
      </c>
      <c r="D19" s="28"/>
      <c r="E19" s="112">
        <v>880440</v>
      </c>
      <c r="F19" s="28"/>
      <c r="G19" s="3">
        <v>961374</v>
      </c>
      <c r="H19" s="28"/>
      <c r="I19" s="112">
        <v>957857</v>
      </c>
      <c r="K19" s="5"/>
      <c r="L19" s="5"/>
      <c r="M19" s="5"/>
      <c r="N19" s="5"/>
      <c r="O19" s="5"/>
      <c r="P19" s="27"/>
    </row>
    <row r="20" spans="1:16" ht="20.25" customHeight="1">
      <c r="A20" s="88" t="s">
        <v>188</v>
      </c>
      <c r="B20" s="91"/>
      <c r="C20" s="3">
        <v>69856</v>
      </c>
      <c r="D20" s="28"/>
      <c r="E20" s="112">
        <v>26687</v>
      </c>
      <c r="F20" s="28"/>
      <c r="G20" s="3">
        <v>69856</v>
      </c>
      <c r="H20" s="28"/>
      <c r="I20" s="112">
        <v>26687</v>
      </c>
      <c r="K20" s="5"/>
      <c r="L20" s="5"/>
      <c r="M20" s="5"/>
      <c r="N20" s="5"/>
      <c r="O20" s="5"/>
      <c r="P20" s="27"/>
    </row>
    <row r="21" spans="1:16" ht="20.25" customHeight="1">
      <c r="A21" s="88" t="s">
        <v>54</v>
      </c>
      <c r="B21" s="91"/>
      <c r="C21" s="3">
        <v>409022</v>
      </c>
      <c r="D21" s="28"/>
      <c r="E21" s="112">
        <v>510030</v>
      </c>
      <c r="F21" s="28"/>
      <c r="G21" s="3">
        <v>0</v>
      </c>
      <c r="H21" s="30"/>
      <c r="I21" s="112">
        <v>0</v>
      </c>
      <c r="K21" s="5"/>
      <c r="L21" s="5"/>
      <c r="M21" s="5"/>
      <c r="N21" s="5"/>
      <c r="O21" s="5"/>
      <c r="P21" s="27"/>
    </row>
    <row r="22" spans="1:16" ht="20.25" customHeight="1">
      <c r="A22" s="88" t="s">
        <v>152</v>
      </c>
      <c r="B22" s="91"/>
      <c r="C22" s="3">
        <v>146002</v>
      </c>
      <c r="D22" s="28"/>
      <c r="E22" s="112">
        <v>99685</v>
      </c>
      <c r="F22" s="28"/>
      <c r="G22" s="3">
        <v>1166920</v>
      </c>
      <c r="H22" s="30"/>
      <c r="I22" s="112">
        <v>98823</v>
      </c>
      <c r="K22" s="5"/>
      <c r="L22" s="5"/>
      <c r="M22" s="5"/>
      <c r="N22" s="5"/>
      <c r="O22" s="5"/>
      <c r="P22" s="27"/>
    </row>
    <row r="23" spans="1:16" ht="20.25" customHeight="1">
      <c r="A23" s="88" t="s">
        <v>153</v>
      </c>
      <c r="B23" s="91"/>
      <c r="C23" s="3">
        <v>1638701</v>
      </c>
      <c r="D23" s="28"/>
      <c r="E23" s="112">
        <v>1849073</v>
      </c>
      <c r="F23" s="28"/>
      <c r="G23" s="3">
        <v>578013</v>
      </c>
      <c r="H23" s="30"/>
      <c r="I23" s="112">
        <v>592097</v>
      </c>
      <c r="K23" s="5"/>
      <c r="L23" s="5"/>
      <c r="M23" s="5"/>
      <c r="N23" s="5"/>
      <c r="O23" s="5"/>
      <c r="P23" s="27"/>
    </row>
    <row r="24" spans="1:16" s="14" customFormat="1" ht="20.25" customHeight="1">
      <c r="A24" s="88" t="s">
        <v>55</v>
      </c>
      <c r="B24" s="91"/>
      <c r="C24" s="3">
        <v>1093093</v>
      </c>
      <c r="D24" s="28"/>
      <c r="E24" s="112">
        <v>545390</v>
      </c>
      <c r="F24" s="28"/>
      <c r="G24" s="3">
        <v>487859</v>
      </c>
      <c r="H24" s="28"/>
      <c r="I24" s="112">
        <v>473706</v>
      </c>
      <c r="K24" s="5"/>
      <c r="L24" s="5"/>
      <c r="M24" s="5"/>
      <c r="N24" s="5"/>
      <c r="O24" s="5"/>
      <c r="P24" s="27"/>
    </row>
    <row r="25" spans="1:16" ht="20.25" customHeight="1">
      <c r="A25" s="14" t="s">
        <v>56</v>
      </c>
      <c r="B25" s="91"/>
      <c r="C25" s="9">
        <f>+C12+C16+SUM(C19:C24)</f>
        <v>27777430</v>
      </c>
      <c r="D25" s="28"/>
      <c r="E25" s="9">
        <f>+E12+E16+SUM(E19:E24)</f>
        <v>27722891</v>
      </c>
      <c r="F25" s="28"/>
      <c r="G25" s="9">
        <f>+G12+G16+SUM(G19:G24)</f>
        <v>17490893</v>
      </c>
      <c r="H25" s="28"/>
      <c r="I25" s="9">
        <f>+I12+I16+SUM(I19:I24)</f>
        <v>16574299</v>
      </c>
      <c r="K25" s="29"/>
      <c r="L25" s="5"/>
      <c r="M25" s="29"/>
      <c r="N25" s="29"/>
      <c r="O25" s="29"/>
      <c r="P25" s="27"/>
    </row>
    <row r="26" spans="1:16" ht="20.25" customHeight="1">
      <c r="A26" s="88" t="s">
        <v>57</v>
      </c>
      <c r="B26" s="91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7"/>
    </row>
    <row r="27" spans="1:16" ht="20.25" customHeight="1">
      <c r="A27" s="19" t="s">
        <v>58</v>
      </c>
      <c r="B27" s="91"/>
      <c r="C27" s="3">
        <v>6535989</v>
      </c>
      <c r="D27" s="28"/>
      <c r="E27" s="112">
        <v>5927417</v>
      </c>
      <c r="F27" s="28"/>
      <c r="G27" s="3">
        <v>4277285</v>
      </c>
      <c r="H27" s="28"/>
      <c r="I27" s="112">
        <v>4221841</v>
      </c>
      <c r="K27" s="5"/>
      <c r="L27" s="5"/>
      <c r="M27" s="5"/>
      <c r="N27" s="5"/>
      <c r="O27" s="5"/>
      <c r="P27" s="27"/>
    </row>
    <row r="28" spans="1:16" ht="20.25" customHeight="1">
      <c r="A28" s="19" t="s">
        <v>59</v>
      </c>
      <c r="B28" s="91"/>
      <c r="C28" s="3">
        <v>16035</v>
      </c>
      <c r="D28" s="31"/>
      <c r="E28" s="112">
        <v>16074</v>
      </c>
      <c r="F28" s="31"/>
      <c r="G28" s="3">
        <v>14679</v>
      </c>
      <c r="H28" s="31"/>
      <c r="I28" s="112">
        <v>14679</v>
      </c>
      <c r="K28" s="5"/>
      <c r="L28" s="5"/>
      <c r="M28" s="5"/>
      <c r="N28" s="5"/>
      <c r="O28" s="5"/>
      <c r="P28" s="27"/>
    </row>
    <row r="29" spans="1:16" ht="20.25" customHeight="1">
      <c r="A29" s="16" t="s">
        <v>60</v>
      </c>
      <c r="B29" s="91"/>
      <c r="C29" s="3">
        <v>1747502</v>
      </c>
      <c r="D29" s="28"/>
      <c r="E29" s="112">
        <v>1880667</v>
      </c>
      <c r="F29" s="28"/>
      <c r="G29" s="3">
        <v>1424566</v>
      </c>
      <c r="H29" s="28"/>
      <c r="I29" s="112">
        <v>1559411</v>
      </c>
      <c r="K29" s="5"/>
      <c r="L29" s="5"/>
      <c r="M29" s="5"/>
      <c r="N29" s="5"/>
      <c r="O29" s="5"/>
      <c r="P29" s="27"/>
    </row>
    <row r="30" spans="1:16" ht="20.25" customHeight="1">
      <c r="A30" s="19" t="s">
        <v>61</v>
      </c>
      <c r="B30" s="91"/>
      <c r="C30" s="3">
        <v>532054</v>
      </c>
      <c r="D30" s="28"/>
      <c r="E30" s="112">
        <v>599590</v>
      </c>
      <c r="F30" s="28"/>
      <c r="G30" s="3">
        <v>353475</v>
      </c>
      <c r="H30" s="28"/>
      <c r="I30" s="112">
        <v>386843</v>
      </c>
      <c r="K30" s="5"/>
      <c r="L30" s="5"/>
      <c r="M30" s="5"/>
      <c r="N30" s="5"/>
      <c r="O30" s="5"/>
      <c r="P30" s="27"/>
    </row>
    <row r="31" spans="1:16" ht="20.25" customHeight="1">
      <c r="A31" s="19" t="s">
        <v>62</v>
      </c>
      <c r="B31" s="91"/>
      <c r="C31" s="3">
        <v>2852868</v>
      </c>
      <c r="D31" s="28"/>
      <c r="E31" s="112">
        <v>2918514</v>
      </c>
      <c r="F31" s="28"/>
      <c r="G31" s="3">
        <v>1704415</v>
      </c>
      <c r="H31" s="28"/>
      <c r="I31" s="112">
        <v>1709941</v>
      </c>
      <c r="K31" s="5"/>
      <c r="L31" s="5"/>
      <c r="M31" s="5"/>
      <c r="N31" s="5"/>
      <c r="O31" s="5"/>
      <c r="P31" s="27"/>
    </row>
    <row r="32" spans="1:16" s="14" customFormat="1" ht="20.25" customHeight="1">
      <c r="A32" s="41" t="s">
        <v>63</v>
      </c>
      <c r="B32" s="91"/>
      <c r="C32" s="9">
        <f>SUM(C27:C31)</f>
        <v>11684448</v>
      </c>
      <c r="D32" s="31"/>
      <c r="E32" s="9">
        <f>SUM(E27:E31)</f>
        <v>11342262</v>
      </c>
      <c r="F32" s="31"/>
      <c r="G32" s="9">
        <f>SUM(G27:G31)</f>
        <v>7774420</v>
      </c>
      <c r="H32" s="31"/>
      <c r="I32" s="9">
        <f>SUM(I27:I31)</f>
        <v>7892715</v>
      </c>
      <c r="K32" s="29"/>
      <c r="L32" s="5"/>
      <c r="M32" s="29"/>
      <c r="N32" s="29"/>
      <c r="O32" s="29"/>
      <c r="P32" s="27"/>
    </row>
    <row r="33" spans="1:16" ht="10.15" customHeight="1">
      <c r="A33" s="44"/>
      <c r="B33" s="91"/>
      <c r="C33" s="3"/>
      <c r="D33" s="31"/>
      <c r="E33" s="3"/>
      <c r="F33" s="31"/>
      <c r="G33" s="3"/>
      <c r="H33" s="31"/>
      <c r="I33" s="3"/>
      <c r="K33" s="5"/>
      <c r="L33" s="5"/>
      <c r="M33" s="5"/>
      <c r="N33" s="5"/>
      <c r="O33" s="5"/>
      <c r="P33" s="27"/>
    </row>
    <row r="34" spans="1:16" ht="20.25" customHeight="1">
      <c r="A34" s="88" t="s">
        <v>143</v>
      </c>
      <c r="B34" s="91"/>
      <c r="C34" s="8">
        <v>8134482</v>
      </c>
      <c r="D34" s="31"/>
      <c r="E34" s="8">
        <v>8733423</v>
      </c>
      <c r="F34" s="31"/>
      <c r="G34" s="8">
        <v>5717777</v>
      </c>
      <c r="H34" s="31"/>
      <c r="I34" s="8">
        <v>6151400</v>
      </c>
      <c r="K34" s="5"/>
      <c r="L34" s="5"/>
      <c r="M34" s="5"/>
      <c r="N34" s="5"/>
      <c r="O34" s="5"/>
      <c r="P34" s="27"/>
    </row>
    <row r="35" spans="1:16" ht="20.25" customHeight="1">
      <c r="A35" s="88" t="s">
        <v>64</v>
      </c>
      <c r="B35" s="91"/>
      <c r="C35" s="3">
        <f>+C25-C32-C34</f>
        <v>7958500</v>
      </c>
      <c r="D35" s="31"/>
      <c r="E35" s="3">
        <f>+E25-E32-E34</f>
        <v>7647206</v>
      </c>
      <c r="F35" s="31"/>
      <c r="G35" s="3">
        <f>+G25-G32-G34</f>
        <v>3998696</v>
      </c>
      <c r="H35" s="31"/>
      <c r="I35" s="3">
        <f>+I25-I32-I34</f>
        <v>2530184</v>
      </c>
      <c r="K35" s="5"/>
      <c r="L35" s="5"/>
      <c r="M35" s="5"/>
      <c r="N35" s="5"/>
      <c r="O35" s="5"/>
      <c r="P35" s="27"/>
    </row>
    <row r="36" spans="1:16" ht="20.25" customHeight="1">
      <c r="A36" s="88" t="s">
        <v>65</v>
      </c>
      <c r="B36" s="91"/>
      <c r="C36" s="3">
        <v>1544931</v>
      </c>
      <c r="D36" s="31"/>
      <c r="E36" s="112">
        <v>1447781</v>
      </c>
      <c r="F36" s="31"/>
      <c r="G36" s="3">
        <v>559184</v>
      </c>
      <c r="H36" s="31"/>
      <c r="I36" s="112">
        <v>453244</v>
      </c>
      <c r="K36" s="5"/>
      <c r="L36" s="5"/>
      <c r="M36" s="5"/>
      <c r="N36" s="5"/>
      <c r="O36" s="5"/>
      <c r="P36" s="27"/>
    </row>
    <row r="37" spans="1:16" ht="20.25" customHeight="1">
      <c r="A37" s="13" t="s">
        <v>66</v>
      </c>
      <c r="B37" s="91"/>
      <c r="C37" s="9">
        <f>+C35-C36</f>
        <v>6413569</v>
      </c>
      <c r="D37" s="28"/>
      <c r="E37" s="9">
        <f>+E35-E36</f>
        <v>6199425</v>
      </c>
      <c r="F37" s="28"/>
      <c r="G37" s="9">
        <f>+G35-G36</f>
        <v>3439512</v>
      </c>
      <c r="H37" s="28"/>
      <c r="I37" s="9">
        <f>+I35-I36</f>
        <v>2076940</v>
      </c>
      <c r="K37" s="5"/>
      <c r="L37" s="5"/>
      <c r="M37" s="5"/>
      <c r="N37" s="5"/>
      <c r="O37" s="5"/>
      <c r="P37" s="27"/>
    </row>
    <row r="38" spans="1:16" ht="20.25" customHeight="1">
      <c r="A38" s="13"/>
      <c r="B38" s="91"/>
      <c r="C38" s="112"/>
      <c r="D38" s="28"/>
      <c r="E38" s="112"/>
      <c r="F38" s="28"/>
      <c r="G38" s="112"/>
      <c r="H38" s="28"/>
      <c r="I38" s="112"/>
      <c r="K38" s="5"/>
      <c r="L38" s="5"/>
      <c r="M38" s="5"/>
      <c r="N38" s="5"/>
      <c r="O38" s="5"/>
      <c r="P38" s="27"/>
    </row>
    <row r="39" spans="1:16" ht="20.25" customHeight="1">
      <c r="A39" s="13"/>
      <c r="B39" s="91"/>
      <c r="C39" s="112"/>
      <c r="D39" s="28"/>
      <c r="E39" s="112"/>
      <c r="F39" s="28"/>
      <c r="G39" s="112"/>
      <c r="H39" s="28"/>
      <c r="I39" s="112"/>
      <c r="K39" s="5"/>
      <c r="L39" s="5"/>
      <c r="M39" s="5"/>
      <c r="N39" s="5"/>
      <c r="O39" s="5"/>
      <c r="P39" s="27"/>
    </row>
    <row r="40" spans="1:16" ht="20.25" customHeight="1">
      <c r="A40" s="13"/>
      <c r="B40" s="91"/>
      <c r="C40" s="112"/>
      <c r="D40" s="28"/>
      <c r="E40" s="112"/>
      <c r="F40" s="28"/>
      <c r="G40" s="112"/>
      <c r="H40" s="28"/>
      <c r="I40" s="112"/>
      <c r="K40" s="5"/>
      <c r="L40" s="5"/>
      <c r="M40" s="5"/>
      <c r="N40" s="5"/>
      <c r="O40" s="5"/>
      <c r="P40" s="27"/>
    </row>
    <row r="41" spans="1:16" ht="20.25" customHeight="1">
      <c r="A41" s="13"/>
      <c r="B41" s="91"/>
      <c r="C41" s="112"/>
      <c r="D41" s="28"/>
      <c r="E41" s="112"/>
      <c r="F41" s="28"/>
      <c r="G41" s="112"/>
      <c r="H41" s="28"/>
      <c r="I41" s="112"/>
      <c r="K41" s="5"/>
      <c r="L41" s="5"/>
      <c r="M41" s="5"/>
      <c r="N41" s="5"/>
      <c r="O41" s="5"/>
      <c r="P41" s="27"/>
    </row>
    <row r="42" spans="1:16" ht="20.25" customHeight="1">
      <c r="A42" s="13"/>
      <c r="B42" s="91"/>
      <c r="C42" s="112"/>
      <c r="D42" s="28"/>
      <c r="E42" s="112"/>
      <c r="F42" s="28"/>
      <c r="G42" s="112"/>
      <c r="H42" s="28"/>
      <c r="I42" s="112"/>
      <c r="K42" s="5"/>
      <c r="L42" s="5"/>
      <c r="M42" s="5"/>
      <c r="N42" s="5"/>
      <c r="O42" s="5"/>
      <c r="P42" s="27"/>
    </row>
    <row r="43" spans="1:16" ht="20.25" customHeight="1">
      <c r="A43" s="13"/>
      <c r="B43" s="91"/>
      <c r="C43" s="112"/>
      <c r="D43" s="28"/>
      <c r="E43" s="112"/>
      <c r="F43" s="28"/>
      <c r="G43" s="112"/>
      <c r="H43" s="28"/>
      <c r="I43" s="112"/>
      <c r="K43" s="5"/>
      <c r="L43" s="5"/>
      <c r="M43" s="5"/>
      <c r="N43" s="5"/>
      <c r="O43" s="5"/>
      <c r="P43" s="27"/>
    </row>
    <row r="44" spans="1:16" ht="20.25" customHeight="1">
      <c r="A44" s="13"/>
      <c r="B44" s="91"/>
      <c r="C44" s="112"/>
      <c r="D44" s="28"/>
      <c r="E44" s="112"/>
      <c r="F44" s="28"/>
      <c r="G44" s="112"/>
      <c r="H44" s="28"/>
      <c r="I44" s="112"/>
      <c r="K44" s="5"/>
      <c r="L44" s="5"/>
      <c r="M44" s="5"/>
      <c r="N44" s="5"/>
      <c r="O44" s="5"/>
      <c r="P44" s="27"/>
    </row>
    <row r="45" spans="1:16" ht="20.25" customHeight="1">
      <c r="A45" s="13"/>
      <c r="B45" s="91"/>
      <c r="C45" s="112"/>
      <c r="D45" s="28"/>
      <c r="E45" s="112"/>
      <c r="F45" s="28"/>
      <c r="G45" s="112"/>
      <c r="H45" s="28"/>
      <c r="I45" s="112"/>
      <c r="K45" s="5"/>
      <c r="L45" s="5"/>
      <c r="M45" s="5"/>
      <c r="N45" s="5"/>
      <c r="O45" s="5"/>
      <c r="P45" s="27"/>
    </row>
    <row r="46" spans="1:16" ht="20.25" customHeight="1">
      <c r="A46" s="13"/>
      <c r="B46" s="91"/>
      <c r="C46" s="112"/>
      <c r="D46" s="28"/>
      <c r="E46" s="112"/>
      <c r="F46" s="28"/>
      <c r="G46" s="112"/>
      <c r="H46" s="28"/>
      <c r="I46" s="112"/>
      <c r="K46" s="5"/>
      <c r="L46" s="5"/>
      <c r="M46" s="5"/>
      <c r="N46" s="5"/>
      <c r="O46" s="5"/>
      <c r="P46" s="27"/>
    </row>
    <row r="47" spans="1:16" ht="20.25" customHeight="1">
      <c r="A47" s="13"/>
      <c r="B47" s="91"/>
      <c r="C47" s="112"/>
      <c r="D47" s="28"/>
      <c r="E47" s="112"/>
      <c r="F47" s="28"/>
      <c r="G47" s="112"/>
      <c r="H47" s="28"/>
      <c r="I47" s="112"/>
      <c r="K47" s="5"/>
      <c r="L47" s="5"/>
      <c r="M47" s="5"/>
      <c r="N47" s="5"/>
      <c r="O47" s="5"/>
      <c r="P47" s="27"/>
    </row>
    <row r="48" spans="1:16" ht="20.25" customHeight="1">
      <c r="A48" s="13"/>
      <c r="B48" s="91"/>
      <c r="C48" s="112"/>
      <c r="D48" s="28"/>
      <c r="E48" s="112"/>
      <c r="F48" s="28"/>
      <c r="G48" s="112"/>
      <c r="H48" s="28"/>
      <c r="I48" s="112"/>
      <c r="K48" s="5"/>
      <c r="L48" s="5"/>
      <c r="M48" s="5"/>
      <c r="N48" s="5"/>
      <c r="O48" s="5"/>
      <c r="P48" s="27"/>
    </row>
    <row r="49" spans="1:16" ht="22.15" customHeight="1">
      <c r="A49" s="131" t="s">
        <v>71</v>
      </c>
      <c r="B49" s="131"/>
      <c r="C49" s="131"/>
      <c r="D49" s="131"/>
      <c r="E49" s="131"/>
      <c r="F49" s="131"/>
      <c r="G49" s="131"/>
      <c r="H49" s="131"/>
      <c r="I49" s="131"/>
      <c r="K49" s="5"/>
      <c r="L49" s="5"/>
      <c r="M49" s="5"/>
      <c r="N49" s="5"/>
      <c r="O49" s="5"/>
      <c r="P49" s="27"/>
    </row>
    <row r="50" spans="1:16" ht="22.15" customHeight="1">
      <c r="A50" s="131" t="s">
        <v>72</v>
      </c>
      <c r="B50" s="131"/>
      <c r="C50" s="131"/>
      <c r="D50" s="131"/>
      <c r="E50" s="131"/>
      <c r="F50" s="131"/>
      <c r="G50" s="131"/>
      <c r="H50" s="131"/>
      <c r="I50" s="131"/>
      <c r="K50" s="5"/>
      <c r="L50" s="5"/>
      <c r="M50" s="5"/>
      <c r="N50" s="5"/>
      <c r="O50" s="5"/>
      <c r="P50" s="27"/>
    </row>
    <row r="51" spans="1:16" ht="22.15" customHeight="1">
      <c r="A51" s="132" t="str">
        <f>+A3</f>
        <v>สำหรับงวดสามเดือนสิ้นสุดวันที่ 30 กันยายน 2564</v>
      </c>
      <c r="B51" s="132"/>
      <c r="C51" s="132"/>
      <c r="D51" s="132"/>
      <c r="E51" s="132"/>
      <c r="F51" s="132"/>
      <c r="G51" s="132"/>
      <c r="H51" s="132"/>
      <c r="I51" s="132"/>
      <c r="K51" s="5"/>
      <c r="L51" s="5"/>
      <c r="M51" s="5"/>
      <c r="N51" s="5"/>
      <c r="O51" s="5"/>
      <c r="P51" s="27"/>
    </row>
    <row r="52" spans="1:16" ht="22.15" customHeight="1">
      <c r="A52" s="132" t="s">
        <v>172</v>
      </c>
      <c r="B52" s="132"/>
      <c r="C52" s="132"/>
      <c r="D52" s="132"/>
      <c r="E52" s="132"/>
      <c r="F52" s="132"/>
      <c r="G52" s="132"/>
      <c r="H52" s="132"/>
      <c r="I52" s="132"/>
      <c r="K52" s="5"/>
      <c r="L52" s="5"/>
      <c r="M52" s="5"/>
      <c r="N52" s="5"/>
      <c r="O52" s="5"/>
      <c r="P52" s="27"/>
    </row>
    <row r="53" spans="1:16" ht="20.25" customHeight="1">
      <c r="A53" s="24"/>
      <c r="B53" s="24"/>
      <c r="C53" s="134"/>
      <c r="D53" s="134"/>
      <c r="E53" s="134"/>
      <c r="F53" s="105"/>
      <c r="G53" s="128" t="s">
        <v>2</v>
      </c>
      <c r="H53" s="128"/>
      <c r="I53" s="128"/>
      <c r="K53" s="5"/>
      <c r="L53" s="5"/>
      <c r="M53" s="5"/>
      <c r="N53" s="5"/>
      <c r="O53" s="5"/>
      <c r="P53" s="27"/>
    </row>
    <row r="54" spans="1:16" ht="3.6" customHeight="1">
      <c r="A54" s="14"/>
      <c r="B54" s="14"/>
      <c r="C54" s="25"/>
      <c r="D54" s="25"/>
      <c r="E54" s="25"/>
      <c r="F54" s="25"/>
      <c r="G54" s="26"/>
      <c r="H54" s="26"/>
      <c r="I54" s="26"/>
      <c r="K54" s="5"/>
      <c r="L54" s="5"/>
      <c r="M54" s="5"/>
      <c r="N54" s="5"/>
      <c r="O54" s="5"/>
      <c r="P54" s="27"/>
    </row>
    <row r="55" spans="1:16" ht="20.25" customHeight="1">
      <c r="C55" s="135" t="s">
        <v>3</v>
      </c>
      <c r="D55" s="135"/>
      <c r="E55" s="135"/>
      <c r="F55" s="103"/>
      <c r="G55" s="136" t="s">
        <v>4</v>
      </c>
      <c r="H55" s="136"/>
      <c r="I55" s="135"/>
      <c r="K55" s="5"/>
      <c r="L55" s="5"/>
      <c r="M55" s="5"/>
      <c r="N55" s="5"/>
      <c r="O55" s="5"/>
      <c r="P55" s="27"/>
    </row>
    <row r="56" spans="1:16" ht="20.25" customHeight="1">
      <c r="B56" s="103" t="s">
        <v>6</v>
      </c>
      <c r="C56" s="103">
        <f>+C8</f>
        <v>2564</v>
      </c>
      <c r="D56" s="103"/>
      <c r="E56" s="103">
        <f>+E8</f>
        <v>2563</v>
      </c>
      <c r="F56" s="103"/>
      <c r="G56" s="103">
        <f>+G8</f>
        <v>2564</v>
      </c>
      <c r="H56" s="103"/>
      <c r="I56" s="103">
        <f>+I8</f>
        <v>2563</v>
      </c>
      <c r="J56" s="14"/>
      <c r="K56" s="5"/>
      <c r="L56" s="5"/>
      <c r="M56" s="5"/>
      <c r="N56" s="5"/>
      <c r="O56" s="5"/>
      <c r="P56" s="27"/>
    </row>
    <row r="57" spans="1:16" ht="3.6" customHeight="1">
      <c r="B57" s="103"/>
      <c r="C57" s="103"/>
      <c r="D57" s="103"/>
      <c r="E57" s="103"/>
      <c r="F57" s="103"/>
      <c r="G57" s="103"/>
      <c r="H57" s="103"/>
      <c r="I57" s="103"/>
      <c r="J57" s="14"/>
      <c r="K57" s="5"/>
      <c r="L57" s="5"/>
      <c r="M57" s="5"/>
      <c r="N57" s="5"/>
      <c r="O57" s="5"/>
      <c r="P57" s="27"/>
    </row>
    <row r="58" spans="1:16" ht="20.25" customHeight="1">
      <c r="A58" s="88" t="s">
        <v>67</v>
      </c>
      <c r="B58" s="91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38" t="s">
        <v>68</v>
      </c>
      <c r="B59" s="91"/>
      <c r="C59" s="3"/>
      <c r="D59" s="14"/>
      <c r="E59" s="3"/>
      <c r="F59" s="14"/>
      <c r="G59" s="3"/>
      <c r="H59" s="14"/>
      <c r="I59" s="3"/>
      <c r="K59" s="5"/>
      <c r="L59" s="5"/>
      <c r="M59" s="5"/>
      <c r="N59" s="5"/>
      <c r="O59" s="5"/>
      <c r="P59" s="27"/>
    </row>
    <row r="60" spans="1:16" ht="20.25" customHeight="1">
      <c r="A60" s="45" t="s">
        <v>205</v>
      </c>
      <c r="B60" s="91"/>
      <c r="C60" s="3"/>
      <c r="D60" s="14"/>
      <c r="E60" s="3"/>
      <c r="F60" s="14"/>
      <c r="G60" s="3"/>
      <c r="H60" s="14"/>
      <c r="I60" s="3"/>
      <c r="K60" s="5"/>
      <c r="L60" s="5"/>
      <c r="M60" s="5"/>
      <c r="N60" s="5"/>
      <c r="O60" s="5"/>
      <c r="P60" s="27"/>
    </row>
    <row r="61" spans="1:16" ht="20.25" customHeight="1">
      <c r="A61" s="17" t="s">
        <v>156</v>
      </c>
      <c r="B61" s="91"/>
      <c r="C61" s="3">
        <v>-410297</v>
      </c>
      <c r="D61" s="14"/>
      <c r="E61" s="112">
        <v>-251633</v>
      </c>
      <c r="F61" s="14"/>
      <c r="G61" s="3">
        <v>-410297</v>
      </c>
      <c r="H61" s="14"/>
      <c r="I61" s="112">
        <v>-251633</v>
      </c>
      <c r="K61" s="5"/>
      <c r="L61" s="5"/>
      <c r="M61" s="5"/>
      <c r="N61" s="5"/>
      <c r="O61" s="5"/>
      <c r="P61" s="27"/>
    </row>
    <row r="62" spans="1:16" ht="20.25" customHeight="1">
      <c r="A62" s="45" t="s">
        <v>189</v>
      </c>
      <c r="B62" s="91"/>
      <c r="C62" s="3"/>
      <c r="D62" s="7"/>
      <c r="E62" s="3"/>
      <c r="F62" s="7"/>
      <c r="G62" s="3"/>
      <c r="H62" s="7"/>
      <c r="I62" s="3"/>
      <c r="K62" s="5"/>
      <c r="L62" s="5"/>
      <c r="M62" s="5"/>
      <c r="N62" s="5"/>
      <c r="O62" s="5"/>
      <c r="P62" s="27"/>
    </row>
    <row r="63" spans="1:16" ht="20.25" customHeight="1">
      <c r="A63" s="17" t="s">
        <v>157</v>
      </c>
      <c r="B63" s="91"/>
      <c r="C63" s="3">
        <v>49458</v>
      </c>
      <c r="D63" s="7"/>
      <c r="E63" s="112">
        <v>47746</v>
      </c>
      <c r="F63" s="7"/>
      <c r="G63" s="3">
        <v>49458</v>
      </c>
      <c r="H63" s="7"/>
      <c r="I63" s="112">
        <v>47746</v>
      </c>
      <c r="K63" s="5"/>
      <c r="L63" s="5"/>
      <c r="M63" s="5"/>
      <c r="N63" s="5"/>
      <c r="O63" s="5"/>
      <c r="P63" s="27"/>
    </row>
    <row r="64" spans="1:16" ht="20.25" customHeight="1">
      <c r="A64" s="45" t="s">
        <v>175</v>
      </c>
      <c r="B64" s="91"/>
      <c r="C64" s="3">
        <v>735112</v>
      </c>
      <c r="D64" s="7"/>
      <c r="E64" s="112">
        <v>298403</v>
      </c>
      <c r="F64" s="30"/>
      <c r="G64" s="3">
        <v>0</v>
      </c>
      <c r="H64" s="30"/>
      <c r="I64" s="112">
        <v>0</v>
      </c>
      <c r="K64" s="5"/>
      <c r="L64" s="5"/>
      <c r="M64" s="5"/>
      <c r="N64" s="5"/>
      <c r="O64" s="5"/>
      <c r="P64" s="27"/>
    </row>
    <row r="65" spans="1:16" ht="20.25" customHeight="1">
      <c r="A65" s="45" t="s">
        <v>190</v>
      </c>
      <c r="B65" s="91"/>
      <c r="C65" s="3">
        <v>3548</v>
      </c>
      <c r="D65" s="7"/>
      <c r="E65" s="112">
        <v>0</v>
      </c>
      <c r="F65" s="30"/>
      <c r="G65" s="3">
        <v>0</v>
      </c>
      <c r="H65" s="30"/>
      <c r="I65" s="112">
        <v>0</v>
      </c>
      <c r="K65" s="5"/>
      <c r="L65" s="5"/>
      <c r="M65" s="5"/>
      <c r="N65" s="5"/>
      <c r="O65" s="5"/>
      <c r="P65" s="27"/>
    </row>
    <row r="66" spans="1:16" ht="20.25" customHeight="1">
      <c r="A66" s="45" t="s">
        <v>69</v>
      </c>
      <c r="B66" s="91"/>
      <c r="C66" s="3">
        <v>-72811</v>
      </c>
      <c r="D66" s="7"/>
      <c r="E66" s="112">
        <v>-11909</v>
      </c>
      <c r="F66" s="7"/>
      <c r="G66" s="3">
        <v>72168</v>
      </c>
      <c r="H66" s="7"/>
      <c r="I66" s="112">
        <v>40777</v>
      </c>
      <c r="K66" s="5"/>
      <c r="L66" s="5"/>
      <c r="M66" s="5"/>
      <c r="N66" s="5"/>
      <c r="O66" s="5"/>
      <c r="P66" s="27"/>
    </row>
    <row r="67" spans="1:16" ht="20.25" customHeight="1">
      <c r="A67" s="38" t="s">
        <v>141</v>
      </c>
      <c r="B67" s="91"/>
      <c r="C67" s="3"/>
      <c r="D67" s="7"/>
      <c r="E67" s="3"/>
      <c r="F67" s="7"/>
      <c r="G67" s="3"/>
      <c r="H67" s="7"/>
      <c r="I67" s="3"/>
      <c r="K67" s="5"/>
      <c r="L67" s="5"/>
      <c r="M67" s="5"/>
      <c r="N67" s="5"/>
      <c r="O67" s="5"/>
      <c r="P67" s="27"/>
    </row>
    <row r="68" spans="1:16" ht="20.25" customHeight="1">
      <c r="A68" s="45" t="s">
        <v>169</v>
      </c>
      <c r="B68" s="91"/>
      <c r="C68" s="3"/>
      <c r="D68" s="14"/>
      <c r="E68" s="3"/>
      <c r="F68" s="14"/>
      <c r="G68" s="3"/>
      <c r="H68" s="14"/>
      <c r="I68" s="3"/>
      <c r="K68" s="5"/>
      <c r="L68" s="5"/>
      <c r="M68" s="5"/>
      <c r="N68" s="5"/>
      <c r="O68" s="5"/>
      <c r="P68" s="27"/>
    </row>
    <row r="69" spans="1:16" ht="20.25" customHeight="1">
      <c r="A69" s="17" t="s">
        <v>156</v>
      </c>
      <c r="B69" s="91"/>
      <c r="C69" s="3">
        <v>401144</v>
      </c>
      <c r="D69" s="14"/>
      <c r="E69" s="112">
        <v>-139851</v>
      </c>
      <c r="F69" s="14"/>
      <c r="G69" s="3">
        <v>367249</v>
      </c>
      <c r="H69" s="14"/>
      <c r="I69" s="112">
        <v>-225327</v>
      </c>
      <c r="K69" s="5"/>
      <c r="L69" s="5"/>
      <c r="M69" s="5"/>
      <c r="N69" s="5"/>
      <c r="O69" s="5"/>
      <c r="P69" s="27"/>
    </row>
    <row r="70" spans="1:16" ht="20.25" customHeight="1">
      <c r="A70" s="45" t="s">
        <v>69</v>
      </c>
      <c r="B70" s="91"/>
      <c r="C70" s="3">
        <v>-80229</v>
      </c>
      <c r="D70" s="7"/>
      <c r="E70" s="112">
        <v>27970</v>
      </c>
      <c r="F70" s="7"/>
      <c r="G70" s="3">
        <v>-73450</v>
      </c>
      <c r="H70" s="7"/>
      <c r="I70" s="112">
        <v>45066</v>
      </c>
      <c r="K70" s="5"/>
      <c r="L70" s="5"/>
      <c r="M70" s="5"/>
      <c r="N70" s="5"/>
      <c r="O70" s="5"/>
      <c r="P70" s="27"/>
    </row>
    <row r="71" spans="1:16" ht="20.25" customHeight="1">
      <c r="A71" s="42" t="s">
        <v>158</v>
      </c>
      <c r="B71" s="91"/>
      <c r="C71" s="9">
        <f>SUM(C61:C70)</f>
        <v>625925</v>
      </c>
      <c r="D71" s="7"/>
      <c r="E71" s="9">
        <f>SUM(E61:E70)</f>
        <v>-29274</v>
      </c>
      <c r="F71" s="7"/>
      <c r="G71" s="9">
        <f>SUM(G61:G70)</f>
        <v>5128</v>
      </c>
      <c r="H71" s="7"/>
      <c r="I71" s="9">
        <f>SUM(I61:I70)</f>
        <v>-343371</v>
      </c>
      <c r="K71" s="5"/>
      <c r="L71" s="5"/>
      <c r="M71" s="5"/>
      <c r="N71" s="5"/>
      <c r="O71" s="5"/>
      <c r="P71" s="27"/>
    </row>
    <row r="72" spans="1:16" ht="20.25" customHeight="1" thickBot="1">
      <c r="A72" s="13" t="s">
        <v>70</v>
      </c>
      <c r="B72" s="91"/>
      <c r="C72" s="11">
        <f>+C37+C71</f>
        <v>7039494</v>
      </c>
      <c r="D72" s="7"/>
      <c r="E72" s="11">
        <f>+E37+E71</f>
        <v>6170151</v>
      </c>
      <c r="F72" s="7"/>
      <c r="G72" s="11">
        <f>+G37+G71</f>
        <v>3444640</v>
      </c>
      <c r="H72" s="7"/>
      <c r="I72" s="11">
        <f>+I37+I71</f>
        <v>1733569</v>
      </c>
      <c r="K72" s="5"/>
      <c r="L72" s="5"/>
      <c r="M72" s="5"/>
      <c r="N72" s="5"/>
      <c r="O72" s="5"/>
      <c r="P72" s="27"/>
    </row>
    <row r="73" spans="1:16" ht="3.6" customHeight="1" thickTop="1">
      <c r="A73" s="13"/>
      <c r="B73" s="108"/>
      <c r="C73" s="3"/>
      <c r="D73" s="7"/>
      <c r="E73" s="3"/>
      <c r="F73" s="7"/>
      <c r="G73" s="3"/>
      <c r="H73" s="7"/>
      <c r="I73" s="3"/>
      <c r="K73" s="5"/>
      <c r="L73" s="5"/>
      <c r="M73" s="5"/>
      <c r="N73" s="5"/>
      <c r="O73" s="5"/>
      <c r="P73" s="27"/>
    </row>
    <row r="74" spans="1:16" ht="20.25" customHeight="1">
      <c r="A74" s="88" t="s">
        <v>73</v>
      </c>
      <c r="C74" s="7"/>
      <c r="D74" s="7"/>
      <c r="E74" s="7"/>
      <c r="F74" s="7"/>
      <c r="G74" s="7"/>
      <c r="H74" s="7"/>
      <c r="I74" s="7"/>
      <c r="J74" s="14"/>
      <c r="K74" s="5"/>
      <c r="L74" s="5"/>
      <c r="M74" s="5"/>
      <c r="N74" s="5"/>
      <c r="O74" s="5"/>
      <c r="P74" s="27"/>
    </row>
    <row r="75" spans="1:16" ht="20.25" customHeight="1">
      <c r="A75" s="16" t="s">
        <v>74</v>
      </c>
      <c r="B75" s="91"/>
      <c r="C75" s="3">
        <f>+C77-C76</f>
        <v>6361564</v>
      </c>
      <c r="D75" s="7"/>
      <c r="E75" s="112">
        <v>6114688</v>
      </c>
      <c r="F75" s="7"/>
      <c r="G75" s="3">
        <f>+G77-G76</f>
        <v>3439512</v>
      </c>
      <c r="H75" s="7"/>
      <c r="I75" s="112">
        <v>2076940</v>
      </c>
      <c r="J75" s="14"/>
      <c r="K75" s="5"/>
      <c r="L75" s="5"/>
      <c r="M75" s="5"/>
      <c r="N75" s="5"/>
      <c r="O75" s="5"/>
      <c r="P75" s="27"/>
    </row>
    <row r="76" spans="1:16" ht="20.25" customHeight="1">
      <c r="A76" s="16" t="s">
        <v>75</v>
      </c>
      <c r="B76" s="91"/>
      <c r="C76" s="3">
        <v>52005</v>
      </c>
      <c r="D76" s="7"/>
      <c r="E76" s="112">
        <v>84737</v>
      </c>
      <c r="F76" s="7"/>
      <c r="G76" s="3">
        <v>0</v>
      </c>
      <c r="H76" s="30"/>
      <c r="I76" s="112">
        <v>0</v>
      </c>
      <c r="J76" s="14"/>
      <c r="K76" s="5"/>
      <c r="L76" s="5"/>
      <c r="M76" s="5"/>
      <c r="N76" s="5"/>
      <c r="O76" s="5"/>
      <c r="P76" s="27"/>
    </row>
    <row r="77" spans="1:16" ht="20.25" customHeight="1" thickBot="1">
      <c r="A77" s="16"/>
      <c r="B77" s="91"/>
      <c r="C77" s="11">
        <f>+C37</f>
        <v>6413569</v>
      </c>
      <c r="D77" s="7"/>
      <c r="E77" s="11">
        <f>+E37</f>
        <v>6199425</v>
      </c>
      <c r="F77" s="7"/>
      <c r="G77" s="11">
        <f>+G37</f>
        <v>3439512</v>
      </c>
      <c r="H77" s="7"/>
      <c r="I77" s="11">
        <f>+I37</f>
        <v>2076940</v>
      </c>
      <c r="K77" s="5"/>
      <c r="L77" s="5"/>
      <c r="M77" s="5"/>
      <c r="N77" s="5"/>
      <c r="O77" s="5"/>
      <c r="P77" s="27"/>
    </row>
    <row r="78" spans="1:16" ht="3.6" customHeight="1" thickTop="1">
      <c r="A78" s="16"/>
      <c r="C78" s="3"/>
      <c r="D78" s="7"/>
      <c r="E78" s="3"/>
      <c r="F78" s="7"/>
      <c r="G78" s="3"/>
      <c r="H78" s="7"/>
      <c r="I78" s="3"/>
      <c r="K78" s="5"/>
      <c r="L78" s="5"/>
      <c r="M78" s="5"/>
      <c r="N78" s="5"/>
      <c r="O78" s="5"/>
      <c r="P78" s="27"/>
    </row>
    <row r="79" spans="1:16" ht="20.25" customHeight="1">
      <c r="A79" s="88" t="s">
        <v>76</v>
      </c>
      <c r="C79" s="7"/>
      <c r="D79" s="7"/>
      <c r="E79" s="7"/>
      <c r="F79" s="7"/>
      <c r="G79" s="7"/>
      <c r="H79" s="7"/>
      <c r="I79" s="7"/>
      <c r="K79" s="5"/>
      <c r="L79" s="5"/>
      <c r="M79" s="5"/>
      <c r="N79" s="5"/>
      <c r="O79" s="5"/>
      <c r="P79" s="27"/>
    </row>
    <row r="80" spans="1:16" ht="20.25" customHeight="1">
      <c r="A80" s="16" t="s">
        <v>74</v>
      </c>
      <c r="B80" s="91"/>
      <c r="C80" s="3">
        <f>+C82-C81</f>
        <v>6990820</v>
      </c>
      <c r="D80" s="7"/>
      <c r="E80" s="112">
        <v>6082687</v>
      </c>
      <c r="F80" s="7"/>
      <c r="G80" s="3">
        <f>+G82-G81</f>
        <v>3444640</v>
      </c>
      <c r="H80" s="7"/>
      <c r="I80" s="112">
        <v>1733569</v>
      </c>
      <c r="K80" s="5"/>
      <c r="L80" s="5"/>
      <c r="M80" s="5"/>
      <c r="N80" s="5"/>
      <c r="O80" s="5"/>
      <c r="P80" s="27"/>
    </row>
    <row r="81" spans="1:16" ht="20.25" customHeight="1">
      <c r="A81" s="16" t="s">
        <v>75</v>
      </c>
      <c r="B81" s="91"/>
      <c r="C81" s="3">
        <v>48674</v>
      </c>
      <c r="D81" s="7"/>
      <c r="E81" s="112">
        <v>87464</v>
      </c>
      <c r="F81" s="7"/>
      <c r="G81" s="3">
        <v>0</v>
      </c>
      <c r="H81" s="81"/>
      <c r="I81" s="112">
        <v>0</v>
      </c>
      <c r="K81" s="5"/>
      <c r="L81" s="5"/>
      <c r="M81" s="5"/>
      <c r="N81" s="5"/>
      <c r="O81" s="5"/>
      <c r="P81" s="27"/>
    </row>
    <row r="82" spans="1:16" ht="20.25" customHeight="1" thickBot="1">
      <c r="B82" s="91"/>
      <c r="C82" s="11">
        <f>+C72</f>
        <v>7039494</v>
      </c>
      <c r="D82" s="7"/>
      <c r="E82" s="11">
        <f>+E72</f>
        <v>6170151</v>
      </c>
      <c r="F82" s="7"/>
      <c r="G82" s="11">
        <f>+G72</f>
        <v>3444640</v>
      </c>
      <c r="H82" s="7"/>
      <c r="I82" s="11">
        <f>+I72</f>
        <v>1733569</v>
      </c>
      <c r="K82" s="5"/>
      <c r="L82" s="5"/>
      <c r="M82" s="5"/>
      <c r="N82" s="5"/>
      <c r="O82" s="5"/>
      <c r="P82" s="27"/>
    </row>
    <row r="83" spans="1:16" ht="3.6" customHeight="1" thickTop="1">
      <c r="A83" s="32"/>
      <c r="B83" s="13"/>
      <c r="C83" s="33"/>
      <c r="D83" s="33"/>
      <c r="E83" s="33"/>
      <c r="F83" s="33"/>
      <c r="G83" s="33"/>
      <c r="H83" s="33"/>
      <c r="I83" s="33"/>
      <c r="K83" s="5"/>
      <c r="L83" s="5"/>
      <c r="M83" s="5"/>
      <c r="N83" s="5"/>
      <c r="O83" s="5"/>
      <c r="P83" s="27"/>
    </row>
    <row r="84" spans="1:16" ht="20.25" customHeight="1">
      <c r="A84" s="34" t="s">
        <v>77</v>
      </c>
      <c r="B84" s="13"/>
      <c r="C84" s="33"/>
      <c r="D84" s="33"/>
      <c r="E84" s="33"/>
      <c r="F84" s="33"/>
      <c r="G84" s="33"/>
      <c r="H84" s="33"/>
      <c r="I84" s="33"/>
      <c r="K84" s="5"/>
      <c r="L84" s="5"/>
      <c r="M84" s="5"/>
      <c r="N84" s="5"/>
      <c r="O84" s="5"/>
      <c r="P84" s="27"/>
    </row>
    <row r="85" spans="1:16" ht="20.25" customHeight="1">
      <c r="A85" s="16" t="s">
        <v>78</v>
      </c>
      <c r="B85" s="103" t="s">
        <v>79</v>
      </c>
      <c r="C85" s="35">
        <v>0.86484095003602557</v>
      </c>
      <c r="D85" s="36"/>
      <c r="E85" s="35">
        <v>0.83127868855738707</v>
      </c>
      <c r="F85" s="36"/>
      <c r="G85" s="35">
        <v>0.46759426231353018</v>
      </c>
      <c r="H85" s="36"/>
      <c r="I85" s="35">
        <v>0.28235552810092346</v>
      </c>
      <c r="K85" s="5"/>
      <c r="L85" s="5"/>
      <c r="M85" s="5"/>
      <c r="N85" s="5"/>
      <c r="O85" s="5"/>
      <c r="P85" s="27"/>
    </row>
    <row r="86" spans="1:16" ht="20.25" customHeight="1">
      <c r="A86" s="16" t="s">
        <v>80</v>
      </c>
      <c r="B86" s="103" t="s">
        <v>81</v>
      </c>
      <c r="C86" s="3">
        <v>7355761773</v>
      </c>
      <c r="D86" s="37"/>
      <c r="E86" s="112">
        <v>7355761773</v>
      </c>
      <c r="F86" s="37"/>
      <c r="G86" s="3">
        <v>7355761773</v>
      </c>
      <c r="H86" s="37"/>
      <c r="I86" s="112">
        <v>7355761773</v>
      </c>
      <c r="K86" s="5"/>
      <c r="L86" s="5"/>
      <c r="M86" s="5"/>
      <c r="N86" s="5"/>
      <c r="O86" s="5"/>
      <c r="P86" s="27"/>
    </row>
    <row r="87" spans="1:16" ht="21.6" customHeight="1">
      <c r="B87" s="118"/>
      <c r="C87" s="112"/>
      <c r="D87" s="37"/>
      <c r="E87" s="28"/>
      <c r="F87" s="37"/>
      <c r="G87" s="112"/>
      <c r="H87" s="37"/>
      <c r="I87" s="28"/>
      <c r="K87" s="5"/>
      <c r="L87" s="5"/>
      <c r="M87" s="5"/>
      <c r="N87" s="5"/>
      <c r="O87" s="5"/>
      <c r="P87" s="27"/>
    </row>
    <row r="88" spans="1:16" ht="22.5" customHeight="1">
      <c r="A88" s="16"/>
      <c r="B88" s="118"/>
      <c r="C88" s="112"/>
      <c r="D88" s="37"/>
      <c r="E88" s="28"/>
      <c r="F88" s="37"/>
      <c r="G88" s="112"/>
      <c r="H88" s="37"/>
      <c r="I88" s="28"/>
      <c r="K88" s="5"/>
      <c r="L88" s="5"/>
      <c r="M88" s="5"/>
      <c r="N88" s="5"/>
      <c r="O88" s="5"/>
      <c r="P88" s="27"/>
    </row>
    <row r="89" spans="1:16" ht="22.15" customHeight="1">
      <c r="A89" s="117" t="s">
        <v>198</v>
      </c>
      <c r="B89" s="114"/>
      <c r="C89" s="112"/>
      <c r="D89" s="37"/>
      <c r="E89" s="28"/>
      <c r="F89" s="37"/>
      <c r="G89" s="112"/>
      <c r="H89" s="37"/>
      <c r="I89" s="28"/>
      <c r="K89" s="5"/>
      <c r="L89" s="5"/>
      <c r="M89" s="5"/>
      <c r="N89" s="5"/>
      <c r="O89" s="5"/>
      <c r="P89" s="27"/>
    </row>
    <row r="90" spans="1:16" ht="22.15" customHeight="1">
      <c r="B90" s="103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2.15" customHeight="1">
      <c r="A91" s="16"/>
      <c r="B91" s="103"/>
      <c r="C91" s="3"/>
      <c r="D91" s="37"/>
      <c r="E91" s="28"/>
      <c r="F91" s="37"/>
      <c r="G91" s="3"/>
      <c r="H91" s="37"/>
      <c r="I91" s="28"/>
      <c r="K91" s="5"/>
      <c r="L91" s="5"/>
      <c r="M91" s="5"/>
      <c r="N91" s="5"/>
      <c r="O91" s="5"/>
      <c r="P91" s="27"/>
    </row>
    <row r="92" spans="1:16" ht="22.15" customHeight="1">
      <c r="A92" s="16"/>
      <c r="B92" s="103"/>
      <c r="C92" s="3"/>
      <c r="D92" s="37"/>
      <c r="E92" s="28"/>
      <c r="F92" s="37"/>
      <c r="G92" s="3"/>
      <c r="H92" s="37"/>
      <c r="I92" s="28"/>
      <c r="K92" s="5"/>
      <c r="L92" s="5"/>
      <c r="M92" s="5"/>
      <c r="N92" s="5"/>
      <c r="O92" s="5"/>
      <c r="P92" s="27"/>
    </row>
    <row r="93" spans="1:16" ht="22.15" customHeight="1">
      <c r="A93" s="16"/>
      <c r="B93" s="103"/>
      <c r="C93" s="3"/>
      <c r="D93" s="37"/>
      <c r="E93" s="28"/>
      <c r="F93" s="37"/>
      <c r="G93" s="3"/>
      <c r="H93" s="37"/>
      <c r="I93" s="28"/>
      <c r="K93" s="5"/>
      <c r="L93" s="5"/>
      <c r="M93" s="5"/>
      <c r="N93" s="5"/>
      <c r="O93" s="5"/>
      <c r="P93" s="27"/>
    </row>
    <row r="94" spans="1:16" ht="22.15" customHeight="1">
      <c r="A94" s="126" t="s">
        <v>210</v>
      </c>
      <c r="B94" s="126"/>
      <c r="E94" s="126" t="s">
        <v>211</v>
      </c>
      <c r="F94" s="126"/>
      <c r="G94" s="126"/>
      <c r="H94" s="126"/>
      <c r="I94" s="126"/>
    </row>
    <row r="95" spans="1:16" ht="22.15" customHeight="1">
      <c r="A95" s="127" t="s">
        <v>82</v>
      </c>
      <c r="B95" s="127"/>
      <c r="E95" s="126" t="s">
        <v>46</v>
      </c>
      <c r="F95" s="126"/>
      <c r="G95" s="126"/>
      <c r="H95" s="126"/>
      <c r="I95" s="126"/>
    </row>
    <row r="96" spans="1:16" ht="20.25" customHeight="1"/>
  </sheetData>
  <mergeCells count="16">
    <mergeCell ref="C7:E7"/>
    <mergeCell ref="G7:I7"/>
    <mergeCell ref="A49:I49"/>
    <mergeCell ref="A1:I1"/>
    <mergeCell ref="A2:I2"/>
    <mergeCell ref="A3:I3"/>
    <mergeCell ref="C5:E5"/>
    <mergeCell ref="G5:I5"/>
    <mergeCell ref="A4:I4"/>
    <mergeCell ref="A50:I50"/>
    <mergeCell ref="A51:I51"/>
    <mergeCell ref="C53:E53"/>
    <mergeCell ref="G53:I53"/>
    <mergeCell ref="C55:E55"/>
    <mergeCell ref="G55:I55"/>
    <mergeCell ref="A52:I52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6"/>
  <sheetViews>
    <sheetView topLeftCell="A82" zoomScaleNormal="100" zoomScaleSheetLayoutView="80" zoomScalePageLayoutView="85" workbookViewId="0">
      <selection activeCell="A94" sqref="A94:XFD95"/>
    </sheetView>
  </sheetViews>
  <sheetFormatPr defaultColWidth="9.140625" defaultRowHeight="24" customHeight="1"/>
  <cols>
    <col min="1" max="1" width="54.85546875" style="88" customWidth="1"/>
    <col min="2" max="2" width="7" style="88" customWidth="1"/>
    <col min="3" max="3" width="12.28515625" style="88" customWidth="1"/>
    <col min="4" max="4" width="0.85546875" style="88" customWidth="1"/>
    <col min="5" max="5" width="12.28515625" style="88" customWidth="1"/>
    <col min="6" max="6" width="0.85546875" style="88" customWidth="1"/>
    <col min="7" max="7" width="12.28515625" style="88" customWidth="1"/>
    <col min="8" max="8" width="0.85546875" style="88" customWidth="1"/>
    <col min="9" max="9" width="12.28515625" style="88" customWidth="1"/>
    <col min="10" max="11" width="9.140625" style="88" customWidth="1"/>
    <col min="12" max="12" width="9.140625" style="88"/>
    <col min="13" max="13" width="9.140625" style="88" customWidth="1"/>
    <col min="14" max="14" width="9.140625" style="88"/>
    <col min="15" max="15" width="9.140625" style="88" customWidth="1"/>
    <col min="16" max="16384" width="9.140625" style="88"/>
  </cols>
  <sheetData>
    <row r="1" spans="1:16" ht="22.15" customHeight="1">
      <c r="A1" s="131" t="s">
        <v>47</v>
      </c>
      <c r="B1" s="131"/>
      <c r="C1" s="131"/>
      <c r="D1" s="131"/>
      <c r="E1" s="131"/>
      <c r="F1" s="131"/>
      <c r="G1" s="131"/>
      <c r="H1" s="131"/>
      <c r="I1" s="131"/>
    </row>
    <row r="2" spans="1:16" ht="22.15" customHeight="1">
      <c r="A2" s="131" t="s">
        <v>48</v>
      </c>
      <c r="B2" s="131"/>
      <c r="C2" s="131"/>
      <c r="D2" s="131"/>
      <c r="E2" s="131"/>
      <c r="F2" s="131"/>
      <c r="G2" s="131"/>
      <c r="H2" s="131"/>
      <c r="I2" s="131"/>
    </row>
    <row r="3" spans="1:16" ht="22.15" customHeight="1">
      <c r="A3" s="132" t="s">
        <v>200</v>
      </c>
      <c r="B3" s="132"/>
      <c r="C3" s="132"/>
      <c r="D3" s="132"/>
      <c r="E3" s="132"/>
      <c r="F3" s="132"/>
      <c r="G3" s="132"/>
      <c r="H3" s="132"/>
      <c r="I3" s="132"/>
    </row>
    <row r="4" spans="1:16" ht="22.15" customHeight="1">
      <c r="A4" s="132" t="s">
        <v>172</v>
      </c>
      <c r="B4" s="132"/>
      <c r="C4" s="132"/>
      <c r="D4" s="132"/>
      <c r="E4" s="132"/>
      <c r="F4" s="132"/>
      <c r="G4" s="132"/>
      <c r="H4" s="132"/>
      <c r="I4" s="132"/>
    </row>
    <row r="5" spans="1:16" ht="20.25" customHeight="1">
      <c r="A5" s="24"/>
      <c r="B5" s="24"/>
      <c r="C5" s="134"/>
      <c r="D5" s="134"/>
      <c r="E5" s="134"/>
      <c r="F5" s="105"/>
      <c r="G5" s="128" t="s">
        <v>2</v>
      </c>
      <c r="H5" s="128"/>
      <c r="I5" s="128"/>
    </row>
    <row r="6" spans="1:16" ht="3.6" customHeight="1">
      <c r="A6" s="14"/>
      <c r="B6" s="14"/>
      <c r="C6" s="25"/>
      <c r="D6" s="25"/>
      <c r="E6" s="25"/>
      <c r="F6" s="25"/>
      <c r="G6" s="26"/>
      <c r="H6" s="26"/>
      <c r="I6" s="26"/>
    </row>
    <row r="7" spans="1:16" ht="20.25" customHeight="1">
      <c r="C7" s="135" t="s">
        <v>3</v>
      </c>
      <c r="D7" s="135"/>
      <c r="E7" s="135"/>
      <c r="F7" s="103"/>
      <c r="G7" s="136" t="s">
        <v>4</v>
      </c>
      <c r="H7" s="136"/>
      <c r="I7" s="135"/>
    </row>
    <row r="8" spans="1:16" ht="20.25" customHeight="1">
      <c r="B8" s="103" t="s">
        <v>6</v>
      </c>
      <c r="C8" s="103">
        <v>2564</v>
      </c>
      <c r="D8" s="103"/>
      <c r="E8" s="103">
        <v>2563</v>
      </c>
      <c r="F8" s="103"/>
      <c r="G8" s="103">
        <v>2564</v>
      </c>
      <c r="H8" s="103"/>
      <c r="I8" s="103">
        <v>2563</v>
      </c>
    </row>
    <row r="9" spans="1:16" ht="3.6" customHeight="1">
      <c r="C9" s="103"/>
      <c r="D9" s="103"/>
      <c r="E9" s="103"/>
      <c r="F9" s="103"/>
      <c r="G9" s="103"/>
      <c r="H9" s="103"/>
      <c r="I9" s="103"/>
    </row>
    <row r="10" spans="1:16" ht="20.25" customHeight="1">
      <c r="A10" s="88" t="s">
        <v>49</v>
      </c>
      <c r="B10" s="91">
        <v>6.17</v>
      </c>
      <c r="C10" s="3">
        <v>74799353</v>
      </c>
      <c r="D10" s="10"/>
      <c r="E10" s="3">
        <v>83123225</v>
      </c>
      <c r="F10" s="10"/>
      <c r="G10" s="3">
        <v>51756312</v>
      </c>
      <c r="H10" s="10"/>
      <c r="I10" s="112">
        <v>58920813</v>
      </c>
      <c r="K10" s="5"/>
      <c r="L10" s="5"/>
      <c r="M10" s="5"/>
      <c r="N10" s="5"/>
      <c r="O10" s="5"/>
      <c r="P10" s="27"/>
    </row>
    <row r="11" spans="1:16" ht="20.25" customHeight="1">
      <c r="A11" s="88" t="s">
        <v>50</v>
      </c>
      <c r="B11" s="91">
        <v>6.18</v>
      </c>
      <c r="C11" s="3">
        <v>16755012</v>
      </c>
      <c r="D11" s="28"/>
      <c r="E11" s="112">
        <v>20742500</v>
      </c>
      <c r="F11" s="28"/>
      <c r="G11" s="3">
        <v>14385354</v>
      </c>
      <c r="H11" s="28"/>
      <c r="I11" s="112">
        <v>18645504</v>
      </c>
      <c r="K11" s="5"/>
      <c r="L11" s="5"/>
      <c r="M11" s="5"/>
      <c r="N11" s="5"/>
      <c r="O11" s="5"/>
      <c r="P11" s="27"/>
    </row>
    <row r="12" spans="1:16" ht="20.25" customHeight="1">
      <c r="A12" s="38" t="s">
        <v>51</v>
      </c>
      <c r="B12" s="91"/>
      <c r="C12" s="9">
        <f>+C10-C11</f>
        <v>58044341</v>
      </c>
      <c r="D12" s="28"/>
      <c r="E12" s="9">
        <f>+E10-E11</f>
        <v>62380725</v>
      </c>
      <c r="F12" s="28"/>
      <c r="G12" s="9">
        <f>+G10-G11</f>
        <v>37370958</v>
      </c>
      <c r="H12" s="28"/>
      <c r="I12" s="9">
        <f>+I10-I11</f>
        <v>40275309</v>
      </c>
      <c r="K12" s="5"/>
      <c r="L12" s="5"/>
      <c r="M12" s="5"/>
      <c r="N12" s="5"/>
      <c r="O12" s="5"/>
      <c r="P12" s="27"/>
    </row>
    <row r="13" spans="1:16" ht="10.15" customHeight="1">
      <c r="B13" s="108"/>
      <c r="C13" s="3"/>
      <c r="D13" s="28"/>
      <c r="E13" s="3"/>
      <c r="F13" s="28"/>
      <c r="G13" s="3"/>
      <c r="H13" s="28"/>
      <c r="I13" s="3"/>
      <c r="K13" s="5"/>
      <c r="L13" s="5"/>
      <c r="M13" s="5"/>
      <c r="N13" s="5"/>
      <c r="O13" s="5"/>
      <c r="P13" s="27"/>
    </row>
    <row r="14" spans="1:16" ht="20.25" customHeight="1">
      <c r="A14" s="14" t="s">
        <v>52</v>
      </c>
      <c r="B14" s="91"/>
      <c r="C14" s="3">
        <v>17617412</v>
      </c>
      <c r="D14" s="28"/>
      <c r="E14" s="112">
        <v>18093815</v>
      </c>
      <c r="F14" s="28"/>
      <c r="G14" s="3">
        <v>8943861</v>
      </c>
      <c r="H14" s="28"/>
      <c r="I14" s="112">
        <v>9859848</v>
      </c>
      <c r="K14" s="5"/>
      <c r="L14" s="5"/>
      <c r="M14" s="5"/>
      <c r="N14" s="5"/>
      <c r="O14" s="5"/>
      <c r="P14" s="27"/>
    </row>
    <row r="15" spans="1:16" ht="20.25" customHeight="1">
      <c r="A15" s="88" t="s">
        <v>171</v>
      </c>
      <c r="B15" s="91"/>
      <c r="C15" s="3">
        <v>5301528</v>
      </c>
      <c r="D15" s="28"/>
      <c r="E15" s="112">
        <v>5426731</v>
      </c>
      <c r="F15" s="28"/>
      <c r="G15" s="3">
        <v>3617013</v>
      </c>
      <c r="H15" s="28"/>
      <c r="I15" s="112">
        <v>3803883</v>
      </c>
      <c r="K15" s="5"/>
      <c r="L15" s="5"/>
      <c r="M15" s="5"/>
      <c r="N15" s="5"/>
      <c r="O15" s="5"/>
      <c r="P15" s="27"/>
    </row>
    <row r="16" spans="1:16" s="14" customFormat="1" ht="20.25" customHeight="1">
      <c r="A16" s="38" t="s">
        <v>53</v>
      </c>
      <c r="B16" s="91"/>
      <c r="C16" s="9">
        <f>+C14-C15</f>
        <v>12315884</v>
      </c>
      <c r="D16" s="28"/>
      <c r="E16" s="9">
        <f>+E14-E15</f>
        <v>12667084</v>
      </c>
      <c r="F16" s="28"/>
      <c r="G16" s="9">
        <f>+G14-G15</f>
        <v>5326848</v>
      </c>
      <c r="H16" s="28"/>
      <c r="I16" s="9">
        <f>+I14-I15</f>
        <v>6055965</v>
      </c>
      <c r="K16" s="29"/>
      <c r="L16" s="5"/>
      <c r="M16" s="29"/>
      <c r="N16" s="29"/>
      <c r="O16" s="29"/>
      <c r="P16" s="27"/>
    </row>
    <row r="17" spans="1:16" ht="3.6" customHeight="1">
      <c r="B17" s="108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88" t="s">
        <v>154</v>
      </c>
      <c r="B18" s="91"/>
      <c r="C18" s="3"/>
      <c r="D18" s="28"/>
      <c r="E18" s="3"/>
      <c r="F18" s="28"/>
      <c r="G18" s="3"/>
      <c r="H18" s="28"/>
      <c r="I18" s="3"/>
      <c r="K18" s="5"/>
      <c r="L18" s="5"/>
      <c r="M18" s="5"/>
      <c r="N18" s="5"/>
      <c r="O18" s="5"/>
      <c r="P18" s="27"/>
    </row>
    <row r="19" spans="1:16" ht="20.25" customHeight="1">
      <c r="A19" s="38" t="s">
        <v>155</v>
      </c>
      <c r="B19" s="91"/>
      <c r="C19" s="3">
        <v>3033678</v>
      </c>
      <c r="D19" s="28"/>
      <c r="E19" s="112">
        <v>3365801</v>
      </c>
      <c r="F19" s="28"/>
      <c r="G19" s="3">
        <v>3228394</v>
      </c>
      <c r="H19" s="28"/>
      <c r="I19" s="112">
        <v>3603374</v>
      </c>
      <c r="K19" s="5"/>
      <c r="L19" s="5"/>
      <c r="M19" s="5"/>
      <c r="N19" s="5"/>
      <c r="O19" s="5"/>
      <c r="P19" s="27"/>
    </row>
    <row r="20" spans="1:16" ht="20.25" customHeight="1">
      <c r="A20" s="88" t="s">
        <v>164</v>
      </c>
      <c r="B20" s="91"/>
      <c r="C20" s="3">
        <v>10914408</v>
      </c>
      <c r="D20" s="28"/>
      <c r="E20" s="112">
        <v>74856</v>
      </c>
      <c r="F20" s="28"/>
      <c r="G20" s="3">
        <v>11086066</v>
      </c>
      <c r="H20" s="28"/>
      <c r="I20" s="112">
        <v>-645144</v>
      </c>
      <c r="K20" s="5"/>
      <c r="L20" s="5"/>
      <c r="M20" s="5"/>
      <c r="N20" s="5"/>
      <c r="O20" s="5"/>
      <c r="P20" s="27"/>
    </row>
    <row r="21" spans="1:16" ht="20.25" customHeight="1">
      <c r="A21" s="88" t="s">
        <v>54</v>
      </c>
      <c r="B21" s="91"/>
      <c r="C21" s="3">
        <v>1541356</v>
      </c>
      <c r="D21" s="28"/>
      <c r="E21" s="112">
        <v>1213778</v>
      </c>
      <c r="F21" s="28"/>
      <c r="G21" s="3">
        <v>0</v>
      </c>
      <c r="H21" s="30"/>
      <c r="I21" s="112">
        <v>0</v>
      </c>
      <c r="K21" s="5"/>
      <c r="L21" s="5"/>
      <c r="M21" s="5"/>
      <c r="N21" s="5"/>
      <c r="O21" s="5"/>
      <c r="P21" s="27"/>
    </row>
    <row r="22" spans="1:16" ht="20.25" customHeight="1">
      <c r="A22" s="88" t="s">
        <v>152</v>
      </c>
      <c r="B22" s="91"/>
      <c r="C22" s="3">
        <v>345910</v>
      </c>
      <c r="D22" s="28"/>
      <c r="E22" s="112">
        <v>264213</v>
      </c>
      <c r="F22" s="28"/>
      <c r="G22" s="3">
        <v>6250132</v>
      </c>
      <c r="H22" s="30"/>
      <c r="I22" s="112">
        <v>963251</v>
      </c>
      <c r="K22" s="5"/>
      <c r="L22" s="5"/>
      <c r="M22" s="5"/>
      <c r="N22" s="5"/>
      <c r="O22" s="5"/>
      <c r="P22" s="27"/>
    </row>
    <row r="23" spans="1:16" ht="20.25" customHeight="1">
      <c r="A23" s="88" t="s">
        <v>153</v>
      </c>
      <c r="B23" s="91"/>
      <c r="C23" s="3">
        <v>4962139</v>
      </c>
      <c r="D23" s="28"/>
      <c r="E23" s="112">
        <v>5130379</v>
      </c>
      <c r="F23" s="28"/>
      <c r="G23" s="3">
        <v>1817665</v>
      </c>
      <c r="H23" s="30"/>
      <c r="I23" s="112">
        <v>1636927</v>
      </c>
      <c r="K23" s="5"/>
      <c r="L23" s="5"/>
      <c r="M23" s="5"/>
      <c r="N23" s="5"/>
      <c r="O23" s="5"/>
      <c r="P23" s="27"/>
    </row>
    <row r="24" spans="1:16" s="14" customFormat="1" ht="20.25" customHeight="1">
      <c r="A24" s="88" t="s">
        <v>55</v>
      </c>
      <c r="B24" s="91"/>
      <c r="C24" s="3">
        <v>2962175</v>
      </c>
      <c r="D24" s="28"/>
      <c r="E24" s="112">
        <v>1255452</v>
      </c>
      <c r="F24" s="28"/>
      <c r="G24" s="3">
        <v>1555146</v>
      </c>
      <c r="H24" s="28"/>
      <c r="I24" s="112">
        <v>1200195</v>
      </c>
      <c r="K24" s="5"/>
      <c r="L24" s="5"/>
      <c r="M24" s="5"/>
      <c r="N24" s="5"/>
      <c r="O24" s="5"/>
      <c r="P24" s="27"/>
    </row>
    <row r="25" spans="1:16" ht="20.25" customHeight="1">
      <c r="A25" s="14" t="s">
        <v>56</v>
      </c>
      <c r="B25" s="91"/>
      <c r="C25" s="9">
        <f>+C12+C16+SUM(C19:C24)</f>
        <v>94119891</v>
      </c>
      <c r="D25" s="28"/>
      <c r="E25" s="9">
        <f>+E12+E16+SUM(E19:E24)</f>
        <v>86352288</v>
      </c>
      <c r="F25" s="28"/>
      <c r="G25" s="9">
        <f>+G12+G16+SUM(G19:G24)</f>
        <v>66635209</v>
      </c>
      <c r="H25" s="28"/>
      <c r="I25" s="9">
        <f>+I12+I16+SUM(I19:I24)</f>
        <v>53089877</v>
      </c>
      <c r="K25" s="29"/>
      <c r="L25" s="5"/>
      <c r="M25" s="29"/>
      <c r="N25" s="29"/>
      <c r="O25" s="29"/>
      <c r="P25" s="27"/>
    </row>
    <row r="26" spans="1:16" ht="20.25" customHeight="1">
      <c r="A26" s="88" t="s">
        <v>57</v>
      </c>
      <c r="B26" s="91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7"/>
    </row>
    <row r="27" spans="1:16" ht="20.25" customHeight="1">
      <c r="A27" s="19" t="s">
        <v>58</v>
      </c>
      <c r="B27" s="91"/>
      <c r="C27" s="3">
        <v>20113095</v>
      </c>
      <c r="D27" s="28"/>
      <c r="E27" s="112">
        <v>18635408</v>
      </c>
      <c r="F27" s="28"/>
      <c r="G27" s="3">
        <v>13725749</v>
      </c>
      <c r="H27" s="28"/>
      <c r="I27" s="112">
        <v>13388380</v>
      </c>
      <c r="K27" s="5"/>
      <c r="L27" s="5"/>
      <c r="M27" s="5"/>
      <c r="N27" s="5"/>
      <c r="O27" s="5"/>
      <c r="P27" s="27"/>
    </row>
    <row r="28" spans="1:16" ht="20.25" customHeight="1">
      <c r="A28" s="19" t="s">
        <v>59</v>
      </c>
      <c r="B28" s="91"/>
      <c r="C28" s="3">
        <v>48379</v>
      </c>
      <c r="D28" s="31"/>
      <c r="E28" s="112">
        <v>48269</v>
      </c>
      <c r="F28" s="31"/>
      <c r="G28" s="3">
        <v>44037</v>
      </c>
      <c r="H28" s="31"/>
      <c r="I28" s="112">
        <v>43813</v>
      </c>
      <c r="K28" s="5"/>
      <c r="L28" s="5"/>
      <c r="M28" s="5"/>
      <c r="N28" s="5"/>
      <c r="O28" s="5"/>
      <c r="P28" s="27"/>
    </row>
    <row r="29" spans="1:16" ht="20.25" customHeight="1">
      <c r="A29" s="16" t="s">
        <v>60</v>
      </c>
      <c r="B29" s="91"/>
      <c r="C29" s="3">
        <v>5406796</v>
      </c>
      <c r="D29" s="28"/>
      <c r="E29" s="112">
        <v>5776832</v>
      </c>
      <c r="F29" s="28"/>
      <c r="G29" s="3">
        <v>4433200</v>
      </c>
      <c r="H29" s="28"/>
      <c r="I29" s="112">
        <v>4735822</v>
      </c>
      <c r="K29" s="5"/>
      <c r="L29" s="5"/>
      <c r="M29" s="5"/>
      <c r="N29" s="5"/>
      <c r="O29" s="5"/>
      <c r="P29" s="27"/>
    </row>
    <row r="30" spans="1:16" ht="20.25" customHeight="1">
      <c r="A30" s="19" t="s">
        <v>61</v>
      </c>
      <c r="B30" s="91"/>
      <c r="C30" s="3">
        <v>1668682</v>
      </c>
      <c r="D30" s="28"/>
      <c r="E30" s="112">
        <v>1946421</v>
      </c>
      <c r="F30" s="28"/>
      <c r="G30" s="3">
        <v>1100066</v>
      </c>
      <c r="H30" s="28"/>
      <c r="I30" s="112">
        <v>1310360</v>
      </c>
      <c r="K30" s="5"/>
      <c r="L30" s="5"/>
      <c r="M30" s="5"/>
      <c r="N30" s="5"/>
      <c r="O30" s="5"/>
      <c r="P30" s="27"/>
    </row>
    <row r="31" spans="1:16" ht="20.25" customHeight="1">
      <c r="A31" s="19" t="s">
        <v>62</v>
      </c>
      <c r="B31" s="91"/>
      <c r="C31" s="3">
        <v>9084401</v>
      </c>
      <c r="D31" s="28"/>
      <c r="E31" s="112">
        <v>9201778</v>
      </c>
      <c r="F31" s="28"/>
      <c r="G31" s="3">
        <v>5629177</v>
      </c>
      <c r="H31" s="28"/>
      <c r="I31" s="112">
        <v>5659180</v>
      </c>
      <c r="K31" s="5"/>
      <c r="L31" s="5"/>
      <c r="M31" s="5"/>
      <c r="N31" s="5"/>
      <c r="O31" s="5"/>
      <c r="P31" s="27"/>
    </row>
    <row r="32" spans="1:16" s="14" customFormat="1" ht="20.25" customHeight="1">
      <c r="A32" s="41" t="s">
        <v>63</v>
      </c>
      <c r="B32" s="91"/>
      <c r="C32" s="9">
        <f>SUM(C27:C31)</f>
        <v>36321353</v>
      </c>
      <c r="D32" s="31"/>
      <c r="E32" s="9">
        <f>SUM(E27:E31)</f>
        <v>35608708</v>
      </c>
      <c r="F32" s="31"/>
      <c r="G32" s="9">
        <f>SUM(G27:G31)</f>
        <v>24932229</v>
      </c>
      <c r="H32" s="31"/>
      <c r="I32" s="9">
        <f>SUM(I27:I31)</f>
        <v>25137555</v>
      </c>
      <c r="K32" s="29"/>
      <c r="L32" s="5"/>
      <c r="M32" s="29"/>
      <c r="N32" s="29"/>
      <c r="O32" s="29"/>
      <c r="P32" s="27"/>
    </row>
    <row r="33" spans="1:16" ht="10.15" customHeight="1">
      <c r="A33" s="44"/>
      <c r="B33" s="91"/>
      <c r="C33" s="3"/>
      <c r="D33" s="31"/>
      <c r="E33" s="3"/>
      <c r="F33" s="31"/>
      <c r="G33" s="3"/>
      <c r="H33" s="31"/>
      <c r="I33" s="3"/>
      <c r="K33" s="5"/>
      <c r="L33" s="5"/>
      <c r="M33" s="5"/>
      <c r="N33" s="5"/>
      <c r="O33" s="5"/>
      <c r="P33" s="27"/>
    </row>
    <row r="34" spans="1:16" ht="20.25" customHeight="1">
      <c r="A34" s="88" t="s">
        <v>143</v>
      </c>
      <c r="B34" s="91"/>
      <c r="C34" s="8">
        <v>23476260</v>
      </c>
      <c r="D34" s="31"/>
      <c r="E34" s="8">
        <v>26088584</v>
      </c>
      <c r="F34" s="31"/>
      <c r="G34" s="8">
        <v>15332040</v>
      </c>
      <c r="H34" s="31"/>
      <c r="I34" s="8">
        <v>18364985</v>
      </c>
      <c r="K34" s="5"/>
      <c r="L34" s="5"/>
      <c r="M34" s="5"/>
      <c r="N34" s="5"/>
      <c r="O34" s="5"/>
      <c r="P34" s="27"/>
    </row>
    <row r="35" spans="1:16" ht="20.25" customHeight="1">
      <c r="A35" s="88" t="s">
        <v>64</v>
      </c>
      <c r="B35" s="91"/>
      <c r="C35" s="3">
        <f>+C25-C32-C34</f>
        <v>34322278</v>
      </c>
      <c r="D35" s="31"/>
      <c r="E35" s="3">
        <f>+E25-E32-E34</f>
        <v>24654996</v>
      </c>
      <c r="F35" s="31"/>
      <c r="G35" s="3">
        <f>+G25-G32-G34</f>
        <v>26370940</v>
      </c>
      <c r="H35" s="31"/>
      <c r="I35" s="3">
        <f>+I25-I32-I34</f>
        <v>9587337</v>
      </c>
      <c r="K35" s="5"/>
      <c r="L35" s="5"/>
      <c r="M35" s="5"/>
      <c r="N35" s="5"/>
      <c r="O35" s="5"/>
      <c r="P35" s="27"/>
    </row>
    <row r="36" spans="1:16" ht="20.25" customHeight="1">
      <c r="A36" s="88" t="s">
        <v>65</v>
      </c>
      <c r="B36" s="91"/>
      <c r="C36" s="3">
        <v>6703498</v>
      </c>
      <c r="D36" s="31"/>
      <c r="E36" s="112">
        <v>4775800</v>
      </c>
      <c r="F36" s="31"/>
      <c r="G36" s="3">
        <v>4082662</v>
      </c>
      <c r="H36" s="31"/>
      <c r="I36" s="112">
        <v>1776902</v>
      </c>
      <c r="K36" s="5"/>
      <c r="L36" s="5"/>
      <c r="M36" s="5"/>
      <c r="N36" s="5"/>
      <c r="O36" s="5"/>
      <c r="P36" s="27"/>
    </row>
    <row r="37" spans="1:16" ht="20.25" customHeight="1">
      <c r="A37" s="13" t="s">
        <v>66</v>
      </c>
      <c r="B37" s="91"/>
      <c r="C37" s="9">
        <f>+C35-C36</f>
        <v>27618780</v>
      </c>
      <c r="D37" s="28"/>
      <c r="E37" s="9">
        <f>+E35-E36</f>
        <v>19879196</v>
      </c>
      <c r="F37" s="28"/>
      <c r="G37" s="9">
        <f>+G35-G36</f>
        <v>22288278</v>
      </c>
      <c r="H37" s="28"/>
      <c r="I37" s="9">
        <f>+I35-I36</f>
        <v>7810435</v>
      </c>
      <c r="K37" s="5"/>
      <c r="L37" s="5"/>
      <c r="M37" s="5"/>
      <c r="N37" s="5"/>
      <c r="O37" s="5"/>
      <c r="P37" s="27"/>
    </row>
    <row r="38" spans="1:16" ht="20.25" customHeight="1">
      <c r="A38" s="13"/>
      <c r="B38" s="91"/>
      <c r="C38" s="112"/>
      <c r="D38" s="28"/>
      <c r="E38" s="112"/>
      <c r="F38" s="28"/>
      <c r="G38" s="112"/>
      <c r="H38" s="28"/>
      <c r="I38" s="112"/>
      <c r="K38" s="5"/>
      <c r="L38" s="5"/>
      <c r="M38" s="5"/>
      <c r="N38" s="5"/>
      <c r="O38" s="5"/>
      <c r="P38" s="27"/>
    </row>
    <row r="39" spans="1:16" ht="20.25" customHeight="1">
      <c r="A39" s="13"/>
      <c r="B39" s="91"/>
      <c r="C39" s="112"/>
      <c r="D39" s="28"/>
      <c r="E39" s="112"/>
      <c r="F39" s="28"/>
      <c r="G39" s="112"/>
      <c r="H39" s="28"/>
      <c r="I39" s="112"/>
      <c r="K39" s="5"/>
      <c r="L39" s="5"/>
      <c r="M39" s="5"/>
      <c r="N39" s="5"/>
      <c r="O39" s="5"/>
      <c r="P39" s="27"/>
    </row>
    <row r="40" spans="1:16" ht="20.25" customHeight="1">
      <c r="A40" s="13"/>
      <c r="B40" s="91"/>
      <c r="C40" s="112"/>
      <c r="D40" s="28"/>
      <c r="E40" s="112"/>
      <c r="F40" s="28"/>
      <c r="G40" s="112"/>
      <c r="H40" s="28"/>
      <c r="I40" s="112"/>
      <c r="K40" s="5"/>
      <c r="L40" s="5"/>
      <c r="M40" s="5"/>
      <c r="N40" s="5"/>
      <c r="O40" s="5"/>
      <c r="P40" s="27"/>
    </row>
    <row r="41" spans="1:16" ht="20.25" customHeight="1">
      <c r="A41" s="13"/>
      <c r="B41" s="91"/>
      <c r="C41" s="112"/>
      <c r="D41" s="28"/>
      <c r="E41" s="112"/>
      <c r="F41" s="28"/>
      <c r="G41" s="112"/>
      <c r="H41" s="28"/>
      <c r="I41" s="112"/>
      <c r="K41" s="5"/>
      <c r="L41" s="5"/>
      <c r="M41" s="5"/>
      <c r="N41" s="5"/>
      <c r="O41" s="5"/>
      <c r="P41" s="27"/>
    </row>
    <row r="42" spans="1:16" ht="20.25" customHeight="1">
      <c r="A42" s="13"/>
      <c r="B42" s="91"/>
      <c r="C42" s="112"/>
      <c r="D42" s="28"/>
      <c r="E42" s="112"/>
      <c r="F42" s="28"/>
      <c r="G42" s="112"/>
      <c r="H42" s="28"/>
      <c r="I42" s="112"/>
      <c r="K42" s="5"/>
      <c r="L42" s="5"/>
      <c r="M42" s="5"/>
      <c r="N42" s="5"/>
      <c r="O42" s="5"/>
      <c r="P42" s="27"/>
    </row>
    <row r="43" spans="1:16" ht="20.25" customHeight="1">
      <c r="A43" s="13"/>
      <c r="B43" s="91"/>
      <c r="C43" s="112"/>
      <c r="D43" s="28"/>
      <c r="E43" s="112"/>
      <c r="F43" s="28"/>
      <c r="G43" s="112"/>
      <c r="H43" s="28"/>
      <c r="I43" s="112"/>
      <c r="K43" s="5"/>
      <c r="L43" s="5"/>
      <c r="M43" s="5"/>
      <c r="N43" s="5"/>
      <c r="O43" s="5"/>
      <c r="P43" s="27"/>
    </row>
    <row r="44" spans="1:16" ht="20.25" customHeight="1">
      <c r="A44" s="13"/>
      <c r="B44" s="91"/>
      <c r="C44" s="112"/>
      <c r="D44" s="28"/>
      <c r="E44" s="112"/>
      <c r="F44" s="28"/>
      <c r="G44" s="112"/>
      <c r="H44" s="28"/>
      <c r="I44" s="112"/>
      <c r="K44" s="5"/>
      <c r="L44" s="5"/>
      <c r="M44" s="5"/>
      <c r="N44" s="5"/>
      <c r="O44" s="5"/>
      <c r="P44" s="27"/>
    </row>
    <row r="45" spans="1:16" ht="20.25" customHeight="1">
      <c r="A45" s="13"/>
      <c r="B45" s="91"/>
      <c r="C45" s="112"/>
      <c r="D45" s="28"/>
      <c r="E45" s="112"/>
      <c r="F45" s="28"/>
      <c r="G45" s="112"/>
      <c r="H45" s="28"/>
      <c r="I45" s="112"/>
      <c r="K45" s="5"/>
      <c r="L45" s="5"/>
      <c r="M45" s="5"/>
      <c r="N45" s="5"/>
      <c r="O45" s="5"/>
      <c r="P45" s="27"/>
    </row>
    <row r="46" spans="1:16" ht="20.25" customHeight="1">
      <c r="A46" s="13"/>
      <c r="B46" s="91"/>
      <c r="C46" s="112"/>
      <c r="D46" s="28"/>
      <c r="E46" s="112"/>
      <c r="F46" s="28"/>
      <c r="G46" s="112"/>
      <c r="H46" s="28"/>
      <c r="I46" s="112"/>
      <c r="K46" s="5"/>
      <c r="L46" s="5"/>
      <c r="M46" s="5"/>
      <c r="N46" s="5"/>
      <c r="O46" s="5"/>
      <c r="P46" s="27"/>
    </row>
    <row r="47" spans="1:16" ht="20.25" customHeight="1">
      <c r="A47" s="13"/>
      <c r="B47" s="91"/>
      <c r="C47" s="112"/>
      <c r="D47" s="28"/>
      <c r="E47" s="112"/>
      <c r="F47" s="28"/>
      <c r="G47" s="112"/>
      <c r="H47" s="28"/>
      <c r="I47" s="112"/>
      <c r="K47" s="5"/>
      <c r="L47" s="5"/>
      <c r="M47" s="5"/>
      <c r="N47" s="5"/>
      <c r="O47" s="5"/>
      <c r="P47" s="27"/>
    </row>
    <row r="48" spans="1:16" ht="20.25" customHeight="1">
      <c r="A48" s="13"/>
      <c r="B48" s="91"/>
      <c r="C48" s="112"/>
      <c r="D48" s="28"/>
      <c r="E48" s="112"/>
      <c r="F48" s="28"/>
      <c r="G48" s="112"/>
      <c r="H48" s="28"/>
      <c r="I48" s="112"/>
      <c r="K48" s="5"/>
      <c r="L48" s="5"/>
      <c r="M48" s="5"/>
      <c r="N48" s="5"/>
      <c r="O48" s="5"/>
      <c r="P48" s="27"/>
    </row>
    <row r="49" spans="1:16" ht="22.15" customHeight="1">
      <c r="A49" s="131" t="s">
        <v>71</v>
      </c>
      <c r="B49" s="131"/>
      <c r="C49" s="131"/>
      <c r="D49" s="131"/>
      <c r="E49" s="131"/>
      <c r="F49" s="131"/>
      <c r="G49" s="131"/>
      <c r="H49" s="131"/>
      <c r="I49" s="131"/>
      <c r="K49" s="5"/>
      <c r="L49" s="5"/>
      <c r="M49" s="5"/>
      <c r="N49" s="5"/>
      <c r="O49" s="5"/>
      <c r="P49" s="27"/>
    </row>
    <row r="50" spans="1:16" ht="22.15" customHeight="1">
      <c r="A50" s="131" t="s">
        <v>72</v>
      </c>
      <c r="B50" s="131"/>
      <c r="C50" s="131"/>
      <c r="D50" s="131"/>
      <c r="E50" s="131"/>
      <c r="F50" s="131"/>
      <c r="G50" s="131"/>
      <c r="H50" s="131"/>
      <c r="I50" s="131"/>
      <c r="K50" s="5"/>
      <c r="L50" s="5"/>
      <c r="M50" s="5"/>
      <c r="N50" s="5"/>
      <c r="O50" s="5"/>
      <c r="P50" s="27"/>
    </row>
    <row r="51" spans="1:16" ht="22.15" customHeight="1">
      <c r="A51" s="132" t="str">
        <f>+A3</f>
        <v>สำหรับงวดเก้าเดือนสิ้นสุดวันที่ 30 กันยายน 2564</v>
      </c>
      <c r="B51" s="132"/>
      <c r="C51" s="132"/>
      <c r="D51" s="132"/>
      <c r="E51" s="132"/>
      <c r="F51" s="132"/>
      <c r="G51" s="132"/>
      <c r="H51" s="132"/>
      <c r="I51" s="132"/>
      <c r="K51" s="5"/>
      <c r="L51" s="5"/>
      <c r="M51" s="5"/>
      <c r="N51" s="5"/>
      <c r="O51" s="5"/>
      <c r="P51" s="27"/>
    </row>
    <row r="52" spans="1:16" ht="22.15" customHeight="1">
      <c r="A52" s="132" t="s">
        <v>172</v>
      </c>
      <c r="B52" s="132"/>
      <c r="C52" s="132"/>
      <c r="D52" s="132"/>
      <c r="E52" s="132"/>
      <c r="F52" s="132"/>
      <c r="G52" s="132"/>
      <c r="H52" s="132"/>
      <c r="I52" s="132"/>
      <c r="K52" s="5"/>
      <c r="L52" s="5"/>
      <c r="M52" s="5"/>
      <c r="N52" s="5"/>
      <c r="O52" s="5"/>
      <c r="P52" s="27"/>
    </row>
    <row r="53" spans="1:16" ht="20.25" customHeight="1">
      <c r="A53" s="24"/>
      <c r="B53" s="24"/>
      <c r="C53" s="134"/>
      <c r="D53" s="134"/>
      <c r="E53" s="134"/>
      <c r="F53" s="105"/>
      <c r="G53" s="128" t="s">
        <v>2</v>
      </c>
      <c r="H53" s="128"/>
      <c r="I53" s="128"/>
      <c r="K53" s="5"/>
      <c r="L53" s="5"/>
      <c r="M53" s="5"/>
      <c r="N53" s="5"/>
      <c r="O53" s="5"/>
      <c r="P53" s="27"/>
    </row>
    <row r="54" spans="1:16" ht="3.6" customHeight="1">
      <c r="A54" s="14"/>
      <c r="B54" s="14"/>
      <c r="C54" s="25"/>
      <c r="D54" s="25"/>
      <c r="E54" s="25"/>
      <c r="F54" s="25"/>
      <c r="G54" s="26"/>
      <c r="H54" s="26"/>
      <c r="I54" s="26"/>
      <c r="K54" s="5"/>
      <c r="L54" s="5"/>
      <c r="M54" s="5"/>
      <c r="N54" s="5"/>
      <c r="O54" s="5"/>
      <c r="P54" s="27"/>
    </row>
    <row r="55" spans="1:16" ht="20.25" customHeight="1">
      <c r="C55" s="135" t="s">
        <v>3</v>
      </c>
      <c r="D55" s="135"/>
      <c r="E55" s="135"/>
      <c r="F55" s="103"/>
      <c r="G55" s="136" t="s">
        <v>4</v>
      </c>
      <c r="H55" s="136"/>
      <c r="I55" s="135"/>
      <c r="K55" s="5"/>
      <c r="L55" s="5"/>
      <c r="M55" s="5"/>
      <c r="N55" s="5"/>
      <c r="O55" s="5"/>
      <c r="P55" s="27"/>
    </row>
    <row r="56" spans="1:16" ht="20.25" customHeight="1">
      <c r="B56" s="103" t="s">
        <v>6</v>
      </c>
      <c r="C56" s="103">
        <f>+C8</f>
        <v>2564</v>
      </c>
      <c r="D56" s="103"/>
      <c r="E56" s="103">
        <f>+E8</f>
        <v>2563</v>
      </c>
      <c r="F56" s="103"/>
      <c r="G56" s="103">
        <f>+G8</f>
        <v>2564</v>
      </c>
      <c r="H56" s="103"/>
      <c r="I56" s="103">
        <f>+I8</f>
        <v>2563</v>
      </c>
      <c r="J56" s="14"/>
      <c r="K56" s="5"/>
      <c r="L56" s="5"/>
      <c r="M56" s="5"/>
      <c r="N56" s="5"/>
      <c r="O56" s="5"/>
      <c r="P56" s="27"/>
    </row>
    <row r="57" spans="1:16" ht="3.6" customHeight="1">
      <c r="B57" s="103"/>
      <c r="C57" s="103"/>
      <c r="D57" s="103"/>
      <c r="E57" s="103"/>
      <c r="F57" s="103"/>
      <c r="G57" s="103"/>
      <c r="H57" s="103"/>
      <c r="I57" s="103"/>
      <c r="J57" s="14"/>
      <c r="K57" s="5"/>
      <c r="L57" s="5"/>
      <c r="M57" s="5"/>
      <c r="N57" s="5"/>
      <c r="O57" s="5"/>
      <c r="P57" s="27"/>
    </row>
    <row r="58" spans="1:16" ht="20.25" customHeight="1">
      <c r="A58" s="88" t="s">
        <v>67</v>
      </c>
      <c r="B58" s="91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38" t="s">
        <v>68</v>
      </c>
      <c r="B59" s="91"/>
      <c r="C59" s="3"/>
      <c r="D59" s="14"/>
      <c r="E59" s="3"/>
      <c r="F59" s="14"/>
      <c r="G59" s="3"/>
      <c r="H59" s="14"/>
      <c r="I59" s="3"/>
      <c r="K59" s="5"/>
      <c r="L59" s="5"/>
      <c r="M59" s="5"/>
      <c r="N59" s="5"/>
      <c r="O59" s="5"/>
      <c r="P59" s="27"/>
    </row>
    <row r="60" spans="1:16" ht="20.25" customHeight="1">
      <c r="A60" s="45" t="s">
        <v>205</v>
      </c>
      <c r="B60" s="91"/>
      <c r="C60" s="3"/>
      <c r="D60" s="14"/>
      <c r="E60" s="3"/>
      <c r="F60" s="14"/>
      <c r="G60" s="3"/>
      <c r="H60" s="14"/>
      <c r="I60" s="3"/>
      <c r="K60" s="5"/>
      <c r="L60" s="5"/>
      <c r="M60" s="5"/>
      <c r="N60" s="5"/>
      <c r="O60" s="5"/>
      <c r="P60" s="27"/>
    </row>
    <row r="61" spans="1:16" ht="20.25" customHeight="1">
      <c r="A61" s="17" t="s">
        <v>156</v>
      </c>
      <c r="B61" s="91"/>
      <c r="C61" s="3">
        <v>-345573</v>
      </c>
      <c r="D61" s="14"/>
      <c r="E61" s="112">
        <v>-89632</v>
      </c>
      <c r="F61" s="14"/>
      <c r="G61" s="3">
        <v>-345573</v>
      </c>
      <c r="H61" s="14"/>
      <c r="I61" s="112">
        <v>-89632</v>
      </c>
      <c r="K61" s="5"/>
      <c r="L61" s="5"/>
      <c r="M61" s="5"/>
      <c r="N61" s="5"/>
      <c r="O61" s="5"/>
      <c r="P61" s="27"/>
    </row>
    <row r="62" spans="1:16" ht="20.25" customHeight="1">
      <c r="A62" s="45" t="s">
        <v>174</v>
      </c>
      <c r="B62" s="91"/>
      <c r="C62" s="3"/>
      <c r="D62" s="7"/>
      <c r="E62" s="3"/>
      <c r="F62" s="7"/>
      <c r="G62" s="3"/>
      <c r="H62" s="7"/>
      <c r="I62" s="3"/>
      <c r="K62" s="5"/>
      <c r="L62" s="5"/>
      <c r="M62" s="5"/>
      <c r="N62" s="5"/>
      <c r="O62" s="5"/>
      <c r="P62" s="27"/>
    </row>
    <row r="63" spans="1:16" ht="20.25" customHeight="1">
      <c r="A63" s="17" t="s">
        <v>157</v>
      </c>
      <c r="B63" s="91"/>
      <c r="C63" s="3">
        <v>139072</v>
      </c>
      <c r="D63" s="7"/>
      <c r="E63" s="112">
        <v>-63855</v>
      </c>
      <c r="F63" s="7"/>
      <c r="G63" s="3">
        <v>139072</v>
      </c>
      <c r="H63" s="7"/>
      <c r="I63" s="112">
        <v>-63855</v>
      </c>
      <c r="K63" s="5"/>
      <c r="L63" s="5"/>
      <c r="M63" s="5"/>
      <c r="N63" s="5"/>
      <c r="O63" s="5"/>
      <c r="P63" s="27"/>
    </row>
    <row r="64" spans="1:16" ht="20.25" customHeight="1">
      <c r="A64" s="45" t="s">
        <v>175</v>
      </c>
      <c r="B64" s="91"/>
      <c r="C64" s="3">
        <v>1524674</v>
      </c>
      <c r="D64" s="7"/>
      <c r="E64" s="112">
        <v>531066</v>
      </c>
      <c r="F64" s="30"/>
      <c r="G64" s="3">
        <v>0</v>
      </c>
      <c r="H64" s="30"/>
      <c r="I64" s="112">
        <v>0</v>
      </c>
      <c r="K64" s="5"/>
      <c r="L64" s="5"/>
      <c r="M64" s="5"/>
      <c r="N64" s="5"/>
      <c r="O64" s="5"/>
      <c r="P64" s="27"/>
    </row>
    <row r="65" spans="1:16" ht="20.25" customHeight="1">
      <c r="A65" s="45" t="s">
        <v>190</v>
      </c>
      <c r="B65" s="91"/>
      <c r="C65" s="3">
        <v>11369</v>
      </c>
      <c r="D65" s="7"/>
      <c r="E65" s="112">
        <v>0</v>
      </c>
      <c r="F65" s="30"/>
      <c r="G65" s="3">
        <v>0</v>
      </c>
      <c r="H65" s="30"/>
      <c r="I65" s="112">
        <v>0</v>
      </c>
      <c r="K65" s="5"/>
      <c r="L65" s="5"/>
      <c r="M65" s="5"/>
      <c r="N65" s="5"/>
      <c r="O65" s="5"/>
      <c r="P65" s="27"/>
    </row>
    <row r="66" spans="1:16" ht="20.25" customHeight="1">
      <c r="A66" s="45" t="s">
        <v>69</v>
      </c>
      <c r="B66" s="91"/>
      <c r="C66" s="3">
        <v>-249969</v>
      </c>
      <c r="D66" s="7"/>
      <c r="E66" s="112">
        <v>-60492</v>
      </c>
      <c r="F66" s="7"/>
      <c r="G66" s="3">
        <v>41300</v>
      </c>
      <c r="H66" s="7"/>
      <c r="I66" s="112">
        <v>30697</v>
      </c>
      <c r="K66" s="5"/>
      <c r="L66" s="5"/>
      <c r="M66" s="5"/>
      <c r="N66" s="5"/>
      <c r="O66" s="5"/>
      <c r="P66" s="27"/>
    </row>
    <row r="67" spans="1:16" ht="20.25" customHeight="1">
      <c r="A67" s="38" t="s">
        <v>141</v>
      </c>
      <c r="B67" s="91"/>
      <c r="C67" s="3"/>
      <c r="D67" s="7"/>
      <c r="E67" s="3"/>
      <c r="F67" s="7"/>
      <c r="G67" s="3"/>
      <c r="H67" s="7"/>
      <c r="I67" s="3"/>
      <c r="K67" s="5"/>
      <c r="L67" s="5"/>
      <c r="M67" s="5"/>
      <c r="N67" s="5"/>
      <c r="O67" s="5"/>
      <c r="P67" s="27"/>
    </row>
    <row r="68" spans="1:16" ht="20.25" customHeight="1">
      <c r="A68" s="45" t="s">
        <v>169</v>
      </c>
      <c r="B68" s="91"/>
      <c r="C68" s="3"/>
      <c r="D68" s="14"/>
      <c r="E68" s="3"/>
      <c r="F68" s="14"/>
      <c r="G68" s="3"/>
      <c r="H68" s="14"/>
      <c r="I68" s="3"/>
      <c r="K68" s="5"/>
      <c r="L68" s="5"/>
      <c r="M68" s="5"/>
      <c r="N68" s="5"/>
      <c r="O68" s="5"/>
      <c r="P68" s="27"/>
    </row>
    <row r="69" spans="1:16" ht="20.25" customHeight="1">
      <c r="A69" s="17" t="s">
        <v>156</v>
      </c>
      <c r="B69" s="91"/>
      <c r="C69" s="3">
        <v>1139009</v>
      </c>
      <c r="D69" s="14"/>
      <c r="E69" s="112">
        <v>-829385</v>
      </c>
      <c r="F69" s="14"/>
      <c r="G69" s="3">
        <v>627754</v>
      </c>
      <c r="H69" s="14"/>
      <c r="I69" s="112">
        <v>-885413</v>
      </c>
      <c r="K69" s="5"/>
      <c r="L69" s="5"/>
      <c r="M69" s="5"/>
      <c r="N69" s="5"/>
      <c r="O69" s="5"/>
      <c r="P69" s="27"/>
    </row>
    <row r="70" spans="1:16" ht="20.25" customHeight="1">
      <c r="A70" s="45" t="s">
        <v>176</v>
      </c>
      <c r="B70" s="91"/>
      <c r="C70" s="3">
        <v>8</v>
      </c>
      <c r="D70" s="14"/>
      <c r="E70" s="112">
        <v>0</v>
      </c>
      <c r="F70" s="14"/>
      <c r="G70" s="3">
        <v>0</v>
      </c>
      <c r="H70" s="14"/>
      <c r="I70" s="112">
        <v>0</v>
      </c>
      <c r="K70" s="5"/>
      <c r="L70" s="5"/>
      <c r="M70" s="5"/>
      <c r="N70" s="5"/>
      <c r="O70" s="5"/>
      <c r="P70" s="27"/>
    </row>
    <row r="71" spans="1:16" ht="20.25" customHeight="1">
      <c r="A71" s="45" t="s">
        <v>69</v>
      </c>
      <c r="B71" s="91"/>
      <c r="C71" s="3">
        <v>-227802</v>
      </c>
      <c r="D71" s="7"/>
      <c r="E71" s="112">
        <v>165877</v>
      </c>
      <c r="F71" s="7"/>
      <c r="G71" s="3">
        <v>-125551</v>
      </c>
      <c r="H71" s="7"/>
      <c r="I71" s="112">
        <v>177083</v>
      </c>
      <c r="K71" s="5"/>
      <c r="L71" s="5"/>
      <c r="M71" s="5"/>
      <c r="N71" s="5"/>
      <c r="O71" s="5"/>
      <c r="P71" s="27"/>
    </row>
    <row r="72" spans="1:16" ht="20.25" customHeight="1">
      <c r="A72" s="42" t="s">
        <v>158</v>
      </c>
      <c r="B72" s="91"/>
      <c r="C72" s="9">
        <f>SUM(C61:C71)</f>
        <v>1990788</v>
      </c>
      <c r="D72" s="7"/>
      <c r="E72" s="9">
        <f>SUM(E61:E71)</f>
        <v>-346421</v>
      </c>
      <c r="F72" s="7"/>
      <c r="G72" s="9">
        <f>SUM(G61:G71)</f>
        <v>337002</v>
      </c>
      <c r="H72" s="7"/>
      <c r="I72" s="9">
        <f>SUM(I61:I71)</f>
        <v>-831120</v>
      </c>
      <c r="K72" s="5"/>
      <c r="L72" s="5"/>
      <c r="M72" s="5"/>
      <c r="N72" s="5"/>
      <c r="O72" s="5"/>
      <c r="P72" s="27"/>
    </row>
    <row r="73" spans="1:16" ht="20.25" customHeight="1" thickBot="1">
      <c r="A73" s="13" t="s">
        <v>70</v>
      </c>
      <c r="B73" s="91"/>
      <c r="C73" s="11">
        <f>+C37+C72</f>
        <v>29609568</v>
      </c>
      <c r="D73" s="7"/>
      <c r="E73" s="11">
        <f>+E37+E72</f>
        <v>19532775</v>
      </c>
      <c r="F73" s="7"/>
      <c r="G73" s="11">
        <f>+G37+G72</f>
        <v>22625280</v>
      </c>
      <c r="H73" s="7"/>
      <c r="I73" s="11">
        <f>+I37+I72</f>
        <v>6979315</v>
      </c>
      <c r="K73" s="5"/>
      <c r="L73" s="5"/>
      <c r="M73" s="5"/>
      <c r="N73" s="5"/>
      <c r="O73" s="5"/>
      <c r="P73" s="27"/>
    </row>
    <row r="74" spans="1:16" ht="3.6" customHeight="1" thickTop="1">
      <c r="A74" s="13"/>
      <c r="B74" s="108"/>
      <c r="C74" s="3"/>
      <c r="D74" s="7"/>
      <c r="E74" s="3"/>
      <c r="F74" s="7"/>
      <c r="G74" s="3"/>
      <c r="H74" s="7"/>
      <c r="I74" s="3"/>
      <c r="K74" s="5"/>
      <c r="L74" s="5"/>
      <c r="M74" s="5"/>
      <c r="N74" s="5"/>
      <c r="O74" s="5"/>
      <c r="P74" s="27"/>
    </row>
    <row r="75" spans="1:16" ht="20.25" customHeight="1">
      <c r="A75" s="88" t="s">
        <v>73</v>
      </c>
      <c r="C75" s="7"/>
      <c r="D75" s="7"/>
      <c r="E75" s="7"/>
      <c r="F75" s="7"/>
      <c r="G75" s="7"/>
      <c r="H75" s="7"/>
      <c r="I75" s="7"/>
      <c r="J75" s="14"/>
      <c r="K75" s="5"/>
      <c r="L75" s="5"/>
      <c r="M75" s="5"/>
      <c r="N75" s="5"/>
      <c r="O75" s="5"/>
      <c r="P75" s="27"/>
    </row>
    <row r="76" spans="1:16" ht="20.25" customHeight="1">
      <c r="A76" s="16" t="s">
        <v>74</v>
      </c>
      <c r="B76" s="91"/>
      <c r="C76" s="3">
        <f>+C78-C77</f>
        <v>27409216</v>
      </c>
      <c r="D76" s="7"/>
      <c r="E76" s="112">
        <v>19655006</v>
      </c>
      <c r="F76" s="7"/>
      <c r="G76" s="3">
        <f>+G78-G77</f>
        <v>22288278</v>
      </c>
      <c r="H76" s="7"/>
      <c r="I76" s="112">
        <v>7810435</v>
      </c>
      <c r="J76" s="14"/>
      <c r="K76" s="5"/>
      <c r="L76" s="5"/>
      <c r="M76" s="5"/>
      <c r="N76" s="5"/>
      <c r="O76" s="5"/>
      <c r="P76" s="27"/>
    </row>
    <row r="77" spans="1:16" ht="20.25" customHeight="1">
      <c r="A77" s="16" t="s">
        <v>75</v>
      </c>
      <c r="B77" s="91"/>
      <c r="C77" s="3">
        <v>209564</v>
      </c>
      <c r="D77" s="7"/>
      <c r="E77" s="112">
        <v>224190</v>
      </c>
      <c r="F77" s="7"/>
      <c r="G77" s="112">
        <v>0</v>
      </c>
      <c r="H77" s="30"/>
      <c r="I77" s="112">
        <v>0</v>
      </c>
      <c r="J77" s="14"/>
      <c r="K77" s="5"/>
      <c r="L77" s="5"/>
      <c r="M77" s="5"/>
      <c r="N77" s="5"/>
      <c r="O77" s="5"/>
      <c r="P77" s="27"/>
    </row>
    <row r="78" spans="1:16" ht="20.25" customHeight="1" thickBot="1">
      <c r="A78" s="16"/>
      <c r="B78" s="91"/>
      <c r="C78" s="11">
        <f>+C37</f>
        <v>27618780</v>
      </c>
      <c r="D78" s="7"/>
      <c r="E78" s="11">
        <f>+E37</f>
        <v>19879196</v>
      </c>
      <c r="F78" s="7"/>
      <c r="G78" s="11">
        <f>+G37</f>
        <v>22288278</v>
      </c>
      <c r="H78" s="7"/>
      <c r="I78" s="11">
        <f>+I37</f>
        <v>7810435</v>
      </c>
      <c r="K78" s="5"/>
      <c r="L78" s="5"/>
      <c r="M78" s="5"/>
      <c r="N78" s="5"/>
      <c r="O78" s="5"/>
      <c r="P78" s="27"/>
    </row>
    <row r="79" spans="1:16" ht="3.6" customHeight="1" thickTop="1">
      <c r="A79" s="16"/>
      <c r="C79" s="3"/>
      <c r="D79" s="7"/>
      <c r="E79" s="3"/>
      <c r="F79" s="7"/>
      <c r="G79" s="3"/>
      <c r="H79" s="7"/>
      <c r="I79" s="3"/>
      <c r="K79" s="5"/>
      <c r="L79" s="5"/>
      <c r="M79" s="5"/>
      <c r="N79" s="5"/>
      <c r="O79" s="5"/>
      <c r="P79" s="27"/>
    </row>
    <row r="80" spans="1:16" ht="20.25" customHeight="1">
      <c r="A80" s="88" t="s">
        <v>76</v>
      </c>
      <c r="C80" s="7"/>
      <c r="D80" s="7"/>
      <c r="E80" s="7"/>
      <c r="F80" s="7"/>
      <c r="G80" s="7"/>
      <c r="H80" s="7"/>
      <c r="I80" s="7"/>
      <c r="K80" s="5"/>
      <c r="L80" s="5"/>
      <c r="M80" s="5"/>
      <c r="N80" s="5"/>
      <c r="O80" s="5"/>
      <c r="P80" s="27"/>
    </row>
    <row r="81" spans="1:16" ht="20.25" customHeight="1">
      <c r="A81" s="16" t="s">
        <v>74</v>
      </c>
      <c r="B81" s="91"/>
      <c r="C81" s="3">
        <f>+C83-C82</f>
        <v>29406764</v>
      </c>
      <c r="D81" s="7"/>
      <c r="E81" s="112">
        <v>19308060</v>
      </c>
      <c r="F81" s="7"/>
      <c r="G81" s="3">
        <f>+G83-G82</f>
        <v>22625280</v>
      </c>
      <c r="H81" s="7"/>
      <c r="I81" s="112">
        <v>6979315</v>
      </c>
      <c r="K81" s="5"/>
      <c r="L81" s="5"/>
      <c r="M81" s="5"/>
      <c r="N81" s="5"/>
      <c r="O81" s="5"/>
      <c r="P81" s="27"/>
    </row>
    <row r="82" spans="1:16" ht="20.25" customHeight="1">
      <c r="A82" s="16" t="s">
        <v>75</v>
      </c>
      <c r="B82" s="91"/>
      <c r="C82" s="3">
        <v>202804</v>
      </c>
      <c r="D82" s="7"/>
      <c r="E82" s="112">
        <v>224715</v>
      </c>
      <c r="F82" s="7"/>
      <c r="G82" s="3">
        <v>0</v>
      </c>
      <c r="H82" s="81"/>
      <c r="I82" s="112">
        <v>0</v>
      </c>
      <c r="K82" s="5"/>
      <c r="L82" s="5"/>
      <c r="M82" s="5"/>
      <c r="N82" s="5"/>
      <c r="O82" s="5"/>
      <c r="P82" s="27"/>
    </row>
    <row r="83" spans="1:16" ht="20.25" customHeight="1" thickBot="1">
      <c r="B83" s="91"/>
      <c r="C83" s="11">
        <f>+C73</f>
        <v>29609568</v>
      </c>
      <c r="D83" s="7"/>
      <c r="E83" s="11">
        <f>+E73</f>
        <v>19532775</v>
      </c>
      <c r="F83" s="7"/>
      <c r="G83" s="11">
        <f>+G73</f>
        <v>22625280</v>
      </c>
      <c r="H83" s="7"/>
      <c r="I83" s="11">
        <f>+I73</f>
        <v>6979315</v>
      </c>
      <c r="K83" s="5"/>
      <c r="L83" s="5"/>
      <c r="M83" s="5"/>
      <c r="N83" s="5"/>
      <c r="O83" s="5"/>
      <c r="P83" s="27"/>
    </row>
    <row r="84" spans="1:16" ht="3.6" customHeight="1" thickTop="1">
      <c r="A84" s="32"/>
      <c r="B84" s="13"/>
      <c r="C84" s="33"/>
      <c r="D84" s="33"/>
      <c r="E84" s="33"/>
      <c r="F84" s="33"/>
      <c r="G84" s="33"/>
      <c r="H84" s="33"/>
      <c r="I84" s="33"/>
      <c r="K84" s="5"/>
      <c r="L84" s="5"/>
      <c r="M84" s="5"/>
      <c r="N84" s="5"/>
      <c r="O84" s="5"/>
      <c r="P84" s="27"/>
    </row>
    <row r="85" spans="1:16" ht="20.25" customHeight="1">
      <c r="A85" s="34" t="s">
        <v>77</v>
      </c>
      <c r="B85" s="13"/>
      <c r="C85" s="33"/>
      <c r="D85" s="33"/>
      <c r="E85" s="33"/>
      <c r="F85" s="33"/>
      <c r="G85" s="33"/>
      <c r="H85" s="33"/>
      <c r="I85" s="33"/>
      <c r="K85" s="5"/>
      <c r="L85" s="5"/>
      <c r="M85" s="5"/>
      <c r="N85" s="5"/>
      <c r="O85" s="5"/>
      <c r="P85" s="27"/>
    </row>
    <row r="86" spans="1:16" ht="20.25" customHeight="1">
      <c r="A86" s="16" t="s">
        <v>78</v>
      </c>
      <c r="B86" s="103" t="s">
        <v>79</v>
      </c>
      <c r="C86" s="35">
        <v>3.7262239922733831</v>
      </c>
      <c r="D86" s="36"/>
      <c r="E86" s="35">
        <v>2.6720558123762936</v>
      </c>
      <c r="F86" s="36"/>
      <c r="G86" s="35">
        <v>3.0300434799032199</v>
      </c>
      <c r="H86" s="36"/>
      <c r="I86" s="35">
        <v>1.0618118477774687</v>
      </c>
      <c r="K86" s="5"/>
      <c r="L86" s="5"/>
      <c r="M86" s="5"/>
      <c r="N86" s="5"/>
      <c r="O86" s="5"/>
      <c r="P86" s="27"/>
    </row>
    <row r="87" spans="1:16" ht="20.25" customHeight="1">
      <c r="A87" s="16" t="s">
        <v>80</v>
      </c>
      <c r="B87" s="103" t="s">
        <v>81</v>
      </c>
      <c r="C87" s="3">
        <v>7355761773</v>
      </c>
      <c r="D87" s="37"/>
      <c r="E87" s="112">
        <v>7355761773</v>
      </c>
      <c r="F87" s="37"/>
      <c r="G87" s="3">
        <v>7355761773</v>
      </c>
      <c r="H87" s="37"/>
      <c r="I87" s="112">
        <v>7355761773</v>
      </c>
      <c r="K87" s="5"/>
      <c r="L87" s="5"/>
      <c r="M87" s="5"/>
      <c r="N87" s="5"/>
      <c r="O87" s="5"/>
      <c r="P87" s="27"/>
    </row>
    <row r="88" spans="1:16" ht="25.5" customHeight="1">
      <c r="B88" s="103"/>
      <c r="C88" s="3"/>
      <c r="D88" s="37"/>
      <c r="E88" s="28"/>
      <c r="F88" s="37"/>
      <c r="G88" s="3"/>
      <c r="H88" s="37"/>
      <c r="I88" s="28"/>
      <c r="K88" s="5"/>
      <c r="L88" s="5"/>
      <c r="M88" s="5"/>
      <c r="N88" s="5"/>
      <c r="O88" s="5"/>
      <c r="P88" s="27"/>
    </row>
    <row r="89" spans="1:16" ht="23.1" customHeight="1">
      <c r="A89" s="16"/>
      <c r="B89" s="103"/>
      <c r="C89" s="3"/>
      <c r="D89" s="37"/>
      <c r="E89" s="28"/>
      <c r="F89" s="37"/>
      <c r="G89" s="3"/>
      <c r="H89" s="37"/>
      <c r="I89" s="28"/>
      <c r="K89" s="5"/>
      <c r="L89" s="5"/>
      <c r="M89" s="5"/>
      <c r="N89" s="5"/>
      <c r="O89" s="5"/>
      <c r="P89" s="27"/>
    </row>
    <row r="90" spans="1:16" ht="22.15" customHeight="1">
      <c r="A90" s="117" t="s">
        <v>198</v>
      </c>
      <c r="B90" s="103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2.15" customHeight="1">
      <c r="A91" s="16"/>
      <c r="B91" s="103"/>
      <c r="C91" s="3"/>
      <c r="D91" s="37"/>
      <c r="E91" s="28"/>
      <c r="F91" s="37"/>
      <c r="G91" s="3"/>
      <c r="H91" s="37"/>
      <c r="I91" s="28"/>
      <c r="K91" s="5"/>
      <c r="L91" s="5"/>
      <c r="M91" s="5"/>
      <c r="N91" s="5"/>
      <c r="O91" s="5"/>
      <c r="P91" s="27"/>
    </row>
    <row r="92" spans="1:16" ht="22.15" customHeight="1">
      <c r="A92" s="16"/>
      <c r="B92" s="103"/>
      <c r="C92" s="3"/>
      <c r="D92" s="37"/>
      <c r="E92" s="28"/>
      <c r="F92" s="37"/>
      <c r="G92" s="3"/>
      <c r="H92" s="37"/>
      <c r="I92" s="28"/>
      <c r="K92" s="5"/>
      <c r="L92" s="5"/>
      <c r="M92" s="5"/>
      <c r="N92" s="5"/>
      <c r="O92" s="5"/>
      <c r="P92" s="27"/>
    </row>
    <row r="93" spans="1:16" ht="22.15" customHeight="1">
      <c r="A93" s="16"/>
      <c r="B93" s="103"/>
      <c r="C93" s="3"/>
      <c r="D93" s="37"/>
      <c r="E93" s="28"/>
      <c r="F93" s="37"/>
      <c r="G93" s="3"/>
      <c r="H93" s="37"/>
      <c r="I93" s="28"/>
      <c r="K93" s="5"/>
      <c r="L93" s="5"/>
      <c r="M93" s="5"/>
      <c r="N93" s="5"/>
      <c r="O93" s="5"/>
      <c r="P93" s="27"/>
    </row>
    <row r="94" spans="1:16" ht="22.15" customHeight="1">
      <c r="A94" s="126" t="s">
        <v>210</v>
      </c>
      <c r="B94" s="126"/>
      <c r="E94" s="126" t="s">
        <v>211</v>
      </c>
      <c r="F94" s="126"/>
      <c r="G94" s="126"/>
      <c r="H94" s="126"/>
      <c r="I94" s="126"/>
    </row>
    <row r="95" spans="1:16" ht="22.15" customHeight="1">
      <c r="A95" s="127" t="s">
        <v>82</v>
      </c>
      <c r="B95" s="127"/>
      <c r="E95" s="126" t="s">
        <v>46</v>
      </c>
      <c r="F95" s="126"/>
      <c r="G95" s="126"/>
      <c r="H95" s="126"/>
      <c r="I95" s="126"/>
    </row>
    <row r="96" spans="1:16" ht="20.25" customHeight="1"/>
  </sheetData>
  <mergeCells count="16">
    <mergeCell ref="C7:E7"/>
    <mergeCell ref="G7:I7"/>
    <mergeCell ref="A49:I49"/>
    <mergeCell ref="A50:I50"/>
    <mergeCell ref="A51:I51"/>
    <mergeCell ref="C53:E53"/>
    <mergeCell ref="G53:I53"/>
    <mergeCell ref="C55:E55"/>
    <mergeCell ref="G55:I55"/>
    <mergeCell ref="A52:I52"/>
    <mergeCell ref="A1:I1"/>
    <mergeCell ref="A2:I2"/>
    <mergeCell ref="A3:I3"/>
    <mergeCell ref="C5:E5"/>
    <mergeCell ref="G5:I5"/>
    <mergeCell ref="A4:I4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S45"/>
  <sheetViews>
    <sheetView topLeftCell="A28" zoomScaleNormal="100" zoomScaleSheetLayoutView="80" zoomScalePageLayoutView="85" workbookViewId="0">
      <selection activeCell="N11" sqref="N11"/>
    </sheetView>
  </sheetViews>
  <sheetFormatPr defaultColWidth="9.140625" defaultRowHeight="22.15" customHeight="1"/>
  <cols>
    <col min="1" max="1" width="41.7109375" style="46" customWidth="1"/>
    <col min="2" max="2" width="7.7109375" style="46" bestFit="1" customWidth="1"/>
    <col min="3" max="3" width="0.85546875" style="46" customWidth="1"/>
    <col min="4" max="4" width="11.7109375" style="46" customWidth="1"/>
    <col min="5" max="5" width="0.85546875" style="46" customWidth="1"/>
    <col min="6" max="6" width="12" style="46" bestFit="1" customWidth="1"/>
    <col min="7" max="7" width="0.85546875" style="46" customWidth="1"/>
    <col min="8" max="8" width="12" style="46" customWidth="1"/>
    <col min="9" max="9" width="0.85546875" style="46" customWidth="1"/>
    <col min="10" max="10" width="15.140625" style="46" customWidth="1"/>
    <col min="11" max="11" width="0.85546875" style="46" customWidth="1"/>
    <col min="12" max="12" width="13" style="46" customWidth="1"/>
    <col min="13" max="13" width="0.85546875" style="46" customWidth="1"/>
    <col min="14" max="14" width="15.140625" style="46" customWidth="1"/>
    <col min="15" max="15" width="0.85546875" style="46" customWidth="1"/>
    <col min="16" max="16" width="18.85546875" style="46" customWidth="1"/>
    <col min="17" max="17" width="0.85546875" style="46" customWidth="1"/>
    <col min="18" max="18" width="18.140625" style="46" bestFit="1" customWidth="1"/>
    <col min="19" max="19" width="0.85546875" style="46" customWidth="1"/>
    <col min="20" max="20" width="18.140625" style="46" bestFit="1" customWidth="1"/>
    <col min="21" max="21" width="0.85546875" style="46" customWidth="1"/>
    <col min="22" max="22" width="14.85546875" style="46" customWidth="1"/>
    <col min="23" max="23" width="0.85546875" style="46" customWidth="1"/>
    <col min="24" max="24" width="12.7109375" style="46" customWidth="1"/>
    <col min="25" max="25" width="0.85546875" style="46" customWidth="1"/>
    <col min="26" max="26" width="12.85546875" style="46" bestFit="1" customWidth="1"/>
    <col min="27" max="27" width="0.85546875" style="46" customWidth="1"/>
    <col min="28" max="28" width="11.7109375" style="46" customWidth="1"/>
    <col min="29" max="29" width="0.85546875" style="46" customWidth="1"/>
    <col min="30" max="30" width="12.85546875" style="46" bestFit="1" customWidth="1"/>
    <col min="31" max="31" width="9.140625" style="46"/>
    <col min="32" max="32" width="8.140625" style="46" customWidth="1"/>
    <col min="33" max="16384" width="9.140625" style="46"/>
  </cols>
  <sheetData>
    <row r="1" spans="1:45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</row>
    <row r="2" spans="1:45" ht="24" customHeight="1">
      <c r="A2" s="141" t="s">
        <v>83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</row>
    <row r="3" spans="1:45" ht="24" customHeight="1">
      <c r="A3" s="140" t="s">
        <v>200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47"/>
      <c r="AF3" s="47"/>
    </row>
    <row r="4" spans="1:45" ht="24" customHeight="1">
      <c r="A4" s="132" t="s">
        <v>172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47"/>
      <c r="AF4" s="47"/>
    </row>
    <row r="5" spans="1:45" ht="22.1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9"/>
      <c r="AA5" s="49"/>
      <c r="AB5" s="128" t="s">
        <v>2</v>
      </c>
      <c r="AC5" s="128"/>
      <c r="AD5" s="128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</row>
    <row r="6" spans="1:45" ht="6" customHeight="1">
      <c r="A6" s="51"/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3"/>
      <c r="AA6" s="53"/>
      <c r="AB6" s="54"/>
      <c r="AC6" s="54"/>
      <c r="AD6" s="54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</row>
    <row r="7" spans="1:45" s="55" customFormat="1" ht="22.15" customHeight="1"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</row>
    <row r="8" spans="1:45" s="55" customFormat="1" ht="22.15" customHeight="1">
      <c r="D8" s="138" t="s">
        <v>84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07"/>
      <c r="Z8" s="25"/>
      <c r="AA8" s="25"/>
      <c r="AB8" s="103" t="s">
        <v>85</v>
      </c>
      <c r="AC8" s="103"/>
      <c r="AD8" s="103" t="s">
        <v>88</v>
      </c>
    </row>
    <row r="9" spans="1:45" s="55" customFormat="1" ht="22.15" customHeight="1">
      <c r="D9" s="104" t="s">
        <v>86</v>
      </c>
      <c r="E9" s="104"/>
      <c r="F9" s="56" t="s">
        <v>87</v>
      </c>
      <c r="G9" s="56"/>
      <c r="H9" s="138" t="s">
        <v>37</v>
      </c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10"/>
      <c r="T9" s="110"/>
      <c r="U9" s="57"/>
      <c r="V9" s="139" t="s">
        <v>38</v>
      </c>
      <c r="W9" s="139"/>
      <c r="X9" s="139"/>
      <c r="Y9" s="56"/>
      <c r="Z9" s="57" t="s">
        <v>88</v>
      </c>
      <c r="AA9" s="25"/>
      <c r="AB9" s="58" t="s">
        <v>89</v>
      </c>
      <c r="AC9" s="58"/>
      <c r="AD9" s="103"/>
    </row>
    <row r="10" spans="1:45" s="55" customFormat="1" ht="22.15" customHeight="1">
      <c r="D10" s="59" t="s">
        <v>90</v>
      </c>
      <c r="E10" s="59"/>
      <c r="F10" s="59" t="s">
        <v>91</v>
      </c>
      <c r="G10" s="59"/>
      <c r="H10" s="104" t="s">
        <v>92</v>
      </c>
      <c r="I10" s="104"/>
      <c r="J10" s="104" t="s">
        <v>93</v>
      </c>
      <c r="K10" s="104"/>
      <c r="L10" s="104" t="s">
        <v>94</v>
      </c>
      <c r="M10" s="104"/>
      <c r="N10" s="104" t="s">
        <v>147</v>
      </c>
      <c r="O10" s="104"/>
      <c r="P10" s="104" t="s">
        <v>168</v>
      </c>
      <c r="Q10" s="104"/>
      <c r="R10" s="104" t="s">
        <v>95</v>
      </c>
      <c r="S10" s="104"/>
      <c r="T10" s="111" t="s">
        <v>192</v>
      </c>
      <c r="U10" s="109"/>
      <c r="V10" s="59" t="s">
        <v>39</v>
      </c>
      <c r="W10" s="59"/>
      <c r="X10" s="59" t="s">
        <v>41</v>
      </c>
      <c r="Y10" s="59"/>
      <c r="Z10" s="59" t="s">
        <v>96</v>
      </c>
      <c r="AA10" s="59"/>
      <c r="AB10" s="59" t="s">
        <v>97</v>
      </c>
      <c r="AC10" s="59"/>
    </row>
    <row r="11" spans="1:45" s="55" customFormat="1" ht="22.15" customHeight="1">
      <c r="D11" s="59"/>
      <c r="E11" s="59"/>
      <c r="F11" s="59"/>
      <c r="G11" s="59"/>
      <c r="H11" s="59" t="s">
        <v>98</v>
      </c>
      <c r="I11" s="59"/>
      <c r="J11" s="60" t="s">
        <v>99</v>
      </c>
      <c r="K11" s="59"/>
      <c r="L11" s="60" t="s">
        <v>98</v>
      </c>
      <c r="M11" s="60"/>
      <c r="N11" s="60" t="s">
        <v>148</v>
      </c>
      <c r="O11" s="60"/>
      <c r="P11" s="60" t="s">
        <v>209</v>
      </c>
      <c r="Q11" s="60"/>
      <c r="R11" s="60" t="s">
        <v>100</v>
      </c>
      <c r="S11" s="60"/>
      <c r="T11" s="60" t="s">
        <v>187</v>
      </c>
      <c r="U11" s="60"/>
      <c r="V11" s="59" t="s">
        <v>40</v>
      </c>
      <c r="W11" s="59"/>
      <c r="X11" s="59"/>
      <c r="Y11" s="59"/>
      <c r="Z11" s="59" t="s">
        <v>101</v>
      </c>
      <c r="AA11" s="59"/>
      <c r="AB11" s="59"/>
      <c r="AC11" s="59"/>
    </row>
    <row r="12" spans="1:45" s="55" customFormat="1" ht="22.15" customHeight="1">
      <c r="B12" s="55" t="s">
        <v>6</v>
      </c>
      <c r="D12" s="59"/>
      <c r="E12" s="59"/>
      <c r="F12" s="59"/>
      <c r="G12" s="59"/>
      <c r="H12" s="59" t="s">
        <v>102</v>
      </c>
      <c r="I12" s="59"/>
      <c r="J12" s="60" t="s">
        <v>103</v>
      </c>
      <c r="K12" s="59"/>
      <c r="L12" s="60" t="s">
        <v>104</v>
      </c>
      <c r="M12" s="60"/>
      <c r="N12" s="60" t="s">
        <v>149</v>
      </c>
      <c r="O12" s="60"/>
      <c r="P12" s="60" t="s">
        <v>191</v>
      </c>
      <c r="Q12" s="60"/>
      <c r="R12" s="60" t="s">
        <v>105</v>
      </c>
      <c r="S12" s="60"/>
      <c r="T12" s="60" t="s">
        <v>194</v>
      </c>
      <c r="U12" s="60"/>
      <c r="V12" s="59"/>
      <c r="W12" s="59"/>
      <c r="X12" s="59"/>
      <c r="Y12" s="59"/>
      <c r="Z12" s="59"/>
      <c r="AA12" s="59"/>
      <c r="AB12" s="59"/>
      <c r="AC12" s="59"/>
    </row>
    <row r="13" spans="1:45" s="55" customFormat="1" ht="5.0999999999999996" customHeight="1">
      <c r="B13" s="59"/>
      <c r="C13" s="59"/>
      <c r="D13" s="61"/>
      <c r="E13" s="59"/>
      <c r="F13" s="61"/>
      <c r="G13" s="59"/>
      <c r="H13" s="61"/>
      <c r="I13" s="58"/>
      <c r="J13" s="62"/>
      <c r="K13" s="59"/>
      <c r="L13" s="62"/>
      <c r="M13" s="60"/>
      <c r="N13" s="62"/>
      <c r="O13" s="60"/>
      <c r="P13" s="62"/>
      <c r="Q13" s="60"/>
      <c r="R13" s="62"/>
      <c r="S13" s="60"/>
      <c r="T13" s="62"/>
      <c r="U13" s="60"/>
      <c r="V13" s="61"/>
      <c r="W13" s="59"/>
      <c r="X13" s="61"/>
      <c r="Y13" s="59"/>
      <c r="Z13" s="61"/>
      <c r="AA13" s="59"/>
      <c r="AB13" s="61"/>
      <c r="AC13" s="59"/>
      <c r="AD13" s="63"/>
    </row>
    <row r="14" spans="1:45" s="55" customFormat="1" ht="6" customHeight="1">
      <c r="D14" s="64" t="s">
        <v>106</v>
      </c>
      <c r="E14" s="64"/>
      <c r="F14" s="64"/>
      <c r="G14" s="64"/>
      <c r="H14" s="64"/>
      <c r="I14" s="64"/>
      <c r="J14" s="65"/>
      <c r="K14" s="64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4"/>
      <c r="W14" s="64"/>
      <c r="X14" s="64"/>
      <c r="Y14" s="64"/>
      <c r="Z14" s="64"/>
      <c r="AA14" s="64"/>
      <c r="AD14" s="64"/>
    </row>
    <row r="15" spans="1:45" s="55" customFormat="1" ht="21.95" customHeight="1">
      <c r="A15" s="87" t="s">
        <v>183</v>
      </c>
      <c r="B15" s="87"/>
      <c r="C15" s="87"/>
      <c r="D15" s="3">
        <v>73557618</v>
      </c>
      <c r="E15" s="69"/>
      <c r="F15" s="3">
        <v>52878749</v>
      </c>
      <c r="G15" s="69"/>
      <c r="H15" s="3">
        <v>10626464</v>
      </c>
      <c r="I15" s="68">
        <v>0</v>
      </c>
      <c r="J15" s="3">
        <v>109172</v>
      </c>
      <c r="K15" s="68"/>
      <c r="L15" s="3">
        <v>-1014224</v>
      </c>
      <c r="M15" s="69"/>
      <c r="N15" s="3">
        <v>0</v>
      </c>
      <c r="O15" s="69"/>
      <c r="P15" s="3">
        <v>0</v>
      </c>
      <c r="Q15" s="69"/>
      <c r="R15" s="3">
        <v>-5217755</v>
      </c>
      <c r="S15" s="69"/>
      <c r="T15" s="3">
        <v>0</v>
      </c>
      <c r="U15" s="69"/>
      <c r="V15" s="3">
        <v>6870800</v>
      </c>
      <c r="W15" s="69"/>
      <c r="X15" s="3">
        <v>130878996</v>
      </c>
      <c r="Y15" s="68"/>
      <c r="Z15" s="66">
        <v>268689820</v>
      </c>
      <c r="AA15" s="69"/>
      <c r="AB15" s="3">
        <v>1325655</v>
      </c>
      <c r="AC15" s="69"/>
      <c r="AD15" s="67">
        <f>Z15+AB15</f>
        <v>270015475</v>
      </c>
    </row>
    <row r="16" spans="1:45" s="55" customFormat="1" ht="21.95" customHeight="1">
      <c r="A16" s="87" t="s">
        <v>146</v>
      </c>
      <c r="B16" s="92"/>
      <c r="C16" s="87"/>
      <c r="D16" s="3">
        <v>0</v>
      </c>
      <c r="E16" s="69"/>
      <c r="F16" s="3">
        <v>0</v>
      </c>
      <c r="G16" s="69"/>
      <c r="H16" s="3">
        <v>-196974</v>
      </c>
      <c r="I16" s="68"/>
      <c r="J16" s="3">
        <v>0</v>
      </c>
      <c r="K16" s="68"/>
      <c r="L16" s="3">
        <v>0</v>
      </c>
      <c r="M16" s="69"/>
      <c r="N16" s="3">
        <v>0</v>
      </c>
      <c r="O16" s="69"/>
      <c r="P16" s="3">
        <v>0</v>
      </c>
      <c r="Q16" s="69"/>
      <c r="R16" s="3">
        <v>0</v>
      </c>
      <c r="S16" s="69"/>
      <c r="T16" s="3">
        <v>0</v>
      </c>
      <c r="U16" s="69"/>
      <c r="V16" s="3">
        <v>0</v>
      </c>
      <c r="W16" s="69"/>
      <c r="X16" s="3">
        <v>196974</v>
      </c>
      <c r="Y16" s="68"/>
      <c r="Z16" s="66">
        <f>SUM(D16:X16)</f>
        <v>0</v>
      </c>
      <c r="AA16" s="69"/>
      <c r="AB16" s="3">
        <v>0</v>
      </c>
      <c r="AC16" s="69"/>
      <c r="AD16" s="67">
        <f>Z16+AB16</f>
        <v>0</v>
      </c>
    </row>
    <row r="17" spans="1:30" s="55" customFormat="1" ht="21.95" customHeight="1">
      <c r="A17" s="87" t="s">
        <v>161</v>
      </c>
      <c r="B17" s="70"/>
      <c r="C17" s="70"/>
      <c r="D17" s="3">
        <v>0</v>
      </c>
      <c r="E17" s="69"/>
      <c r="F17" s="3">
        <v>0</v>
      </c>
      <c r="G17" s="69"/>
      <c r="H17" s="3">
        <v>0</v>
      </c>
      <c r="I17" s="69"/>
      <c r="J17" s="3">
        <v>0</v>
      </c>
      <c r="K17" s="67"/>
      <c r="L17" s="3">
        <v>0</v>
      </c>
      <c r="M17" s="68"/>
      <c r="N17" s="3">
        <v>0</v>
      </c>
      <c r="O17" s="68"/>
      <c r="P17" s="3">
        <v>0</v>
      </c>
      <c r="Q17" s="68"/>
      <c r="R17" s="3">
        <v>0</v>
      </c>
      <c r="S17" s="68"/>
      <c r="T17" s="3">
        <v>0</v>
      </c>
      <c r="U17" s="68"/>
      <c r="V17" s="3">
        <v>0</v>
      </c>
      <c r="W17" s="69"/>
      <c r="X17" s="3">
        <v>-274454</v>
      </c>
      <c r="Y17" s="68"/>
      <c r="Z17" s="89">
        <f>J17+X17</f>
        <v>-274454</v>
      </c>
      <c r="AA17" s="68"/>
      <c r="AB17" s="3">
        <v>0</v>
      </c>
      <c r="AC17" s="68"/>
      <c r="AD17" s="67">
        <f>Z17+AB17</f>
        <v>-274454</v>
      </c>
    </row>
    <row r="18" spans="1:30" s="55" customFormat="1" ht="21.95" customHeight="1">
      <c r="A18" s="87" t="s">
        <v>107</v>
      </c>
      <c r="B18" s="93" t="s">
        <v>202</v>
      </c>
      <c r="C18" s="70"/>
      <c r="D18" s="112">
        <v>0</v>
      </c>
      <c r="E18" s="69"/>
      <c r="F18" s="112">
        <v>0</v>
      </c>
      <c r="G18" s="69"/>
      <c r="H18" s="112">
        <v>0</v>
      </c>
      <c r="I18" s="69"/>
      <c r="J18" s="112">
        <v>0</v>
      </c>
      <c r="K18" s="67"/>
      <c r="L18" s="112">
        <v>0</v>
      </c>
      <c r="M18" s="68"/>
      <c r="N18" s="112">
        <v>0</v>
      </c>
      <c r="O18" s="68"/>
      <c r="P18" s="112">
        <v>0</v>
      </c>
      <c r="Q18" s="68"/>
      <c r="R18" s="112">
        <v>0</v>
      </c>
      <c r="S18" s="68"/>
      <c r="T18" s="112">
        <v>0</v>
      </c>
      <c r="U18" s="68"/>
      <c r="V18" s="112">
        <v>0</v>
      </c>
      <c r="W18" s="69"/>
      <c r="X18" s="112">
        <v>-3310093</v>
      </c>
      <c r="Y18" s="68"/>
      <c r="Z18" s="66">
        <f t="shared" ref="Z18:Z19" si="0">SUM(D18:X18)</f>
        <v>-3310093</v>
      </c>
      <c r="AA18" s="68"/>
      <c r="AB18" s="112">
        <v>0</v>
      </c>
      <c r="AC18" s="68"/>
      <c r="AD18" s="67">
        <f t="shared" ref="AD18:AD19" si="1">Z18+AB18</f>
        <v>-3310093</v>
      </c>
    </row>
    <row r="19" spans="1:30" s="55" customFormat="1" ht="21.95" customHeight="1">
      <c r="A19" s="70" t="s">
        <v>166</v>
      </c>
      <c r="B19" s="70"/>
      <c r="C19" s="70"/>
      <c r="D19" s="112">
        <v>0</v>
      </c>
      <c r="E19" s="69"/>
      <c r="F19" s="112">
        <v>0</v>
      </c>
      <c r="G19" s="69"/>
      <c r="H19" s="112">
        <v>0</v>
      </c>
      <c r="I19" s="69"/>
      <c r="J19" s="112">
        <v>-735739</v>
      </c>
      <c r="K19" s="67"/>
      <c r="L19" s="112">
        <v>439877</v>
      </c>
      <c r="M19" s="68"/>
      <c r="N19" s="112">
        <v>-51084</v>
      </c>
      <c r="O19" s="68"/>
      <c r="P19" s="112">
        <v>0</v>
      </c>
      <c r="Q19" s="68"/>
      <c r="R19" s="112">
        <v>0</v>
      </c>
      <c r="S19" s="68"/>
      <c r="T19" s="112">
        <v>0</v>
      </c>
      <c r="U19" s="68"/>
      <c r="V19" s="112">
        <v>0</v>
      </c>
      <c r="W19" s="69"/>
      <c r="X19" s="112">
        <v>19655006</v>
      </c>
      <c r="Y19" s="68"/>
      <c r="Z19" s="66">
        <f t="shared" si="0"/>
        <v>19308060</v>
      </c>
      <c r="AA19" s="68"/>
      <c r="AB19" s="112">
        <v>224715</v>
      </c>
      <c r="AC19" s="68"/>
      <c r="AD19" s="67">
        <f t="shared" si="1"/>
        <v>19532775</v>
      </c>
    </row>
    <row r="20" spans="1:30" s="73" customFormat="1" ht="21.95" customHeight="1" thickBot="1">
      <c r="A20" s="71" t="s">
        <v>201</v>
      </c>
      <c r="B20" s="71"/>
      <c r="C20" s="71"/>
      <c r="D20" s="72">
        <f>SUM(D15:D19)</f>
        <v>73557618</v>
      </c>
      <c r="E20" s="67"/>
      <c r="F20" s="72">
        <f>SUM(F15:F19)</f>
        <v>52878749</v>
      </c>
      <c r="G20" s="67"/>
      <c r="H20" s="72">
        <f>SUM(H15:H19)</f>
        <v>10429490</v>
      </c>
      <c r="I20" s="67"/>
      <c r="J20" s="72">
        <f>SUM(J15:J19)</f>
        <v>-626567</v>
      </c>
      <c r="K20" s="67"/>
      <c r="L20" s="72">
        <f>SUM(L15:L19)</f>
        <v>-574347</v>
      </c>
      <c r="M20" s="67"/>
      <c r="N20" s="72">
        <f>SUM(N15:N19)</f>
        <v>-51084</v>
      </c>
      <c r="O20" s="67"/>
      <c r="P20" s="11">
        <f>SUM(P15:P19)</f>
        <v>0</v>
      </c>
      <c r="Q20" s="67"/>
      <c r="R20" s="11">
        <f>SUM(R15:R19)</f>
        <v>-5217755</v>
      </c>
      <c r="S20" s="67"/>
      <c r="T20" s="11">
        <f>SUM(T15:T19)</f>
        <v>0</v>
      </c>
      <c r="U20" s="67"/>
      <c r="V20" s="11">
        <f>SUM(V15:V19)</f>
        <v>6870800</v>
      </c>
      <c r="W20" s="67"/>
      <c r="X20" s="11">
        <f>SUM(X15:X19)</f>
        <v>147146429</v>
      </c>
      <c r="Y20" s="67"/>
      <c r="Z20" s="11">
        <f>SUM(Z15:Z19)</f>
        <v>284413333</v>
      </c>
      <c r="AA20" s="67"/>
      <c r="AB20" s="11">
        <f>SUM(AB15:AB19)</f>
        <v>1550370</v>
      </c>
      <c r="AC20" s="67"/>
      <c r="AD20" s="72">
        <f>SUM(AD15:AD19)</f>
        <v>285963703</v>
      </c>
    </row>
    <row r="21" spans="1:30" s="77" customFormat="1" ht="6" customHeight="1" thickTop="1">
      <c r="A21" s="74"/>
      <c r="B21" s="98"/>
      <c r="C21" s="98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99"/>
      <c r="W21" s="99"/>
      <c r="X21" s="73"/>
      <c r="Y21" s="73"/>
      <c r="Z21" s="73"/>
      <c r="AA21" s="73"/>
      <c r="AB21" s="73"/>
      <c r="AC21" s="73"/>
      <c r="AD21" s="73"/>
    </row>
    <row r="22" spans="1:30" s="55" customFormat="1" ht="22.15" customHeight="1">
      <c r="A22" s="87" t="s">
        <v>173</v>
      </c>
      <c r="B22" s="87"/>
      <c r="C22" s="87"/>
      <c r="D22" s="3">
        <v>73557618</v>
      </c>
      <c r="E22" s="69"/>
      <c r="F22" s="3">
        <v>52878749</v>
      </c>
      <c r="G22" s="69"/>
      <c r="H22" s="3">
        <v>10297818</v>
      </c>
      <c r="I22" s="3"/>
      <c r="J22" s="3">
        <v>411528</v>
      </c>
      <c r="K22" s="3"/>
      <c r="L22" s="3">
        <v>-1085645</v>
      </c>
      <c r="M22" s="3"/>
      <c r="N22" s="3">
        <v>-128811</v>
      </c>
      <c r="O22" s="3"/>
      <c r="P22" s="3">
        <v>-5773</v>
      </c>
      <c r="Q22" s="3"/>
      <c r="R22" s="3">
        <v>-5217755</v>
      </c>
      <c r="S22" s="3"/>
      <c r="T22" s="3">
        <v>0</v>
      </c>
      <c r="U22" s="3"/>
      <c r="V22" s="3">
        <v>7279800</v>
      </c>
      <c r="W22" s="3"/>
      <c r="X22" s="3">
        <v>149556653</v>
      </c>
      <c r="Y22" s="3"/>
      <c r="Z22" s="3">
        <v>287544182</v>
      </c>
      <c r="AA22" s="3"/>
      <c r="AB22" s="3">
        <v>1634782</v>
      </c>
      <c r="AC22" s="3"/>
      <c r="AD22" s="3">
        <v>289178964</v>
      </c>
    </row>
    <row r="23" spans="1:30" s="55" customFormat="1" ht="22.15" customHeight="1">
      <c r="A23" s="87" t="s">
        <v>146</v>
      </c>
      <c r="B23" s="92"/>
      <c r="C23" s="87"/>
      <c r="D23" s="3">
        <v>0</v>
      </c>
      <c r="E23" s="69"/>
      <c r="F23" s="3">
        <v>0</v>
      </c>
      <c r="G23" s="69"/>
      <c r="H23" s="3">
        <v>-200454</v>
      </c>
      <c r="I23" s="68"/>
      <c r="J23" s="3">
        <v>0</v>
      </c>
      <c r="K23" s="68"/>
      <c r="L23" s="3">
        <v>0</v>
      </c>
      <c r="M23" s="69"/>
      <c r="N23" s="3">
        <v>0</v>
      </c>
      <c r="O23" s="69"/>
      <c r="P23" s="3">
        <v>0</v>
      </c>
      <c r="Q23" s="69"/>
      <c r="R23" s="3">
        <v>0</v>
      </c>
      <c r="S23" s="69"/>
      <c r="T23" s="3">
        <v>0</v>
      </c>
      <c r="U23" s="69"/>
      <c r="V23" s="3">
        <v>0</v>
      </c>
      <c r="W23" s="69"/>
      <c r="X23" s="89">
        <f>-H23</f>
        <v>200454</v>
      </c>
      <c r="Y23" s="68"/>
      <c r="Z23" s="89">
        <f t="shared" ref="Z23:Z28" si="2">SUM(D23:X23)</f>
        <v>0</v>
      </c>
      <c r="AA23" s="69"/>
      <c r="AB23" s="3">
        <v>0</v>
      </c>
      <c r="AC23" s="69"/>
      <c r="AD23" s="3">
        <f t="shared" ref="AD23:AD28" si="3">Z23+AB23</f>
        <v>0</v>
      </c>
    </row>
    <row r="24" spans="1:30" s="55" customFormat="1" ht="22.15" customHeight="1">
      <c r="A24" s="87" t="s">
        <v>161</v>
      </c>
      <c r="B24" s="87"/>
      <c r="C24" s="87"/>
      <c r="D24" s="3">
        <v>0</v>
      </c>
      <c r="E24" s="69"/>
      <c r="F24" s="3">
        <v>0</v>
      </c>
      <c r="G24" s="69"/>
      <c r="H24" s="3">
        <v>0</v>
      </c>
      <c r="I24" s="68"/>
      <c r="J24" s="3">
        <v>0</v>
      </c>
      <c r="K24" s="68"/>
      <c r="L24" s="3">
        <v>0</v>
      </c>
      <c r="M24" s="69"/>
      <c r="N24" s="3">
        <v>0</v>
      </c>
      <c r="O24" s="69"/>
      <c r="P24" s="3">
        <v>0</v>
      </c>
      <c r="Q24" s="69"/>
      <c r="R24" s="3">
        <v>0</v>
      </c>
      <c r="S24" s="69"/>
      <c r="T24" s="3">
        <v>0</v>
      </c>
      <c r="U24" s="69"/>
      <c r="V24" s="3">
        <v>0</v>
      </c>
      <c r="W24" s="69"/>
      <c r="X24" s="3">
        <v>45555</v>
      </c>
      <c r="Y24" s="68"/>
      <c r="Z24" s="89">
        <f>J24+X24</f>
        <v>45555</v>
      </c>
      <c r="AA24" s="69"/>
      <c r="AB24" s="3">
        <v>8301</v>
      </c>
      <c r="AC24" s="69"/>
      <c r="AD24" s="3">
        <f t="shared" si="3"/>
        <v>53856</v>
      </c>
    </row>
    <row r="25" spans="1:30" s="55" customFormat="1" ht="22.15" customHeight="1">
      <c r="A25" s="87" t="s">
        <v>107</v>
      </c>
      <c r="B25" s="93" t="s">
        <v>202</v>
      </c>
      <c r="C25" s="87"/>
      <c r="D25" s="3">
        <v>0</v>
      </c>
      <c r="E25" s="69"/>
      <c r="F25" s="3">
        <v>0</v>
      </c>
      <c r="G25" s="69"/>
      <c r="H25" s="3">
        <v>0</v>
      </c>
      <c r="I25" s="68"/>
      <c r="J25" s="3">
        <v>0</v>
      </c>
      <c r="K25" s="68"/>
      <c r="L25" s="3">
        <v>0</v>
      </c>
      <c r="M25" s="69"/>
      <c r="N25" s="3">
        <v>0</v>
      </c>
      <c r="O25" s="69"/>
      <c r="P25" s="3">
        <v>0</v>
      </c>
      <c r="Q25" s="69"/>
      <c r="R25" s="3">
        <v>0</v>
      </c>
      <c r="S25" s="69"/>
      <c r="T25" s="3">
        <v>0</v>
      </c>
      <c r="U25" s="69"/>
      <c r="V25" s="3">
        <v>0</v>
      </c>
      <c r="W25" s="69"/>
      <c r="X25" s="3">
        <v>-5516821</v>
      </c>
      <c r="Y25" s="68"/>
      <c r="Z25" s="89">
        <f t="shared" si="2"/>
        <v>-5516821</v>
      </c>
      <c r="AA25" s="69"/>
      <c r="AB25" s="3">
        <v>-712022</v>
      </c>
      <c r="AC25" s="69"/>
      <c r="AD25" s="3">
        <f t="shared" si="3"/>
        <v>-6228843</v>
      </c>
    </row>
    <row r="26" spans="1:30" s="55" customFormat="1" ht="22.15" customHeight="1">
      <c r="A26" s="70" t="s">
        <v>70</v>
      </c>
      <c r="B26" s="70"/>
      <c r="C26" s="70"/>
      <c r="D26" s="3">
        <v>0</v>
      </c>
      <c r="E26" s="69"/>
      <c r="F26" s="3">
        <v>0</v>
      </c>
      <c r="G26" s="69"/>
      <c r="H26" s="3">
        <v>0</v>
      </c>
      <c r="I26" s="69"/>
      <c r="J26" s="3">
        <v>641509</v>
      </c>
      <c r="K26" s="67"/>
      <c r="L26" s="3">
        <v>1233404</v>
      </c>
      <c r="M26" s="68"/>
      <c r="N26" s="3">
        <v>111257</v>
      </c>
      <c r="O26" s="68"/>
      <c r="P26" s="3">
        <v>11369</v>
      </c>
      <c r="Q26" s="68"/>
      <c r="R26" s="3">
        <v>0</v>
      </c>
      <c r="S26" s="68"/>
      <c r="T26" s="3">
        <v>0</v>
      </c>
      <c r="U26" s="68"/>
      <c r="V26" s="3">
        <v>0</v>
      </c>
      <c r="W26" s="69"/>
      <c r="X26" s="3">
        <v>27409225</v>
      </c>
      <c r="Y26" s="68"/>
      <c r="Z26" s="89">
        <f t="shared" si="2"/>
        <v>29406764</v>
      </c>
      <c r="AA26" s="68"/>
      <c r="AB26" s="3">
        <v>202804</v>
      </c>
      <c r="AC26" s="68"/>
      <c r="AD26" s="3">
        <f t="shared" si="3"/>
        <v>29609568</v>
      </c>
    </row>
    <row r="27" spans="1:30" s="55" customFormat="1" ht="22.15" customHeight="1">
      <c r="A27" s="70" t="s">
        <v>178</v>
      </c>
      <c r="B27" s="70"/>
      <c r="C27" s="70"/>
      <c r="D27" s="3">
        <v>0</v>
      </c>
      <c r="E27" s="69"/>
      <c r="F27" s="3">
        <v>0</v>
      </c>
      <c r="G27" s="69"/>
      <c r="H27" s="3">
        <v>0</v>
      </c>
      <c r="I27" s="69"/>
      <c r="J27" s="3">
        <v>0</v>
      </c>
      <c r="K27" s="67"/>
      <c r="L27" s="3">
        <v>14529</v>
      </c>
      <c r="M27" s="68"/>
      <c r="N27" s="3">
        <v>0</v>
      </c>
      <c r="O27" s="68"/>
      <c r="P27" s="3">
        <v>0</v>
      </c>
      <c r="Q27" s="68"/>
      <c r="R27" s="3">
        <v>0</v>
      </c>
      <c r="S27" s="68"/>
      <c r="T27" s="3">
        <v>0</v>
      </c>
      <c r="U27" s="68"/>
      <c r="V27" s="3">
        <v>0</v>
      </c>
      <c r="W27" s="69"/>
      <c r="X27" s="3">
        <v>-19197</v>
      </c>
      <c r="Y27" s="68"/>
      <c r="Z27" s="89">
        <f t="shared" ref="Z27" si="4">SUM(D27:X27)</f>
        <v>-4668</v>
      </c>
      <c r="AA27" s="68"/>
      <c r="AB27" s="3">
        <v>0</v>
      </c>
      <c r="AC27" s="68"/>
      <c r="AD27" s="3">
        <f t="shared" si="3"/>
        <v>-4668</v>
      </c>
    </row>
    <row r="28" spans="1:30" s="55" customFormat="1" ht="22.15" customHeight="1">
      <c r="A28" s="70" t="s">
        <v>186</v>
      </c>
      <c r="B28" s="93">
        <v>6.5</v>
      </c>
      <c r="C28" s="70"/>
      <c r="D28" s="3">
        <v>0</v>
      </c>
      <c r="E28" s="69"/>
      <c r="F28" s="3">
        <v>0</v>
      </c>
      <c r="G28" s="69"/>
      <c r="H28" s="3">
        <v>0</v>
      </c>
      <c r="I28" s="69"/>
      <c r="J28" s="3">
        <v>0</v>
      </c>
      <c r="K28" s="67"/>
      <c r="L28" s="3">
        <v>0</v>
      </c>
      <c r="M28" s="68"/>
      <c r="N28" s="3">
        <v>0</v>
      </c>
      <c r="O28" s="68"/>
      <c r="P28" s="3">
        <v>0</v>
      </c>
      <c r="Q28" s="68"/>
      <c r="R28" s="3">
        <v>0</v>
      </c>
      <c r="S28" s="68"/>
      <c r="T28" s="3">
        <v>-951728</v>
      </c>
      <c r="U28" s="68"/>
      <c r="V28" s="3">
        <v>0</v>
      </c>
      <c r="W28" s="69"/>
      <c r="X28" s="3">
        <v>0</v>
      </c>
      <c r="Y28" s="68"/>
      <c r="Z28" s="89">
        <f t="shared" si="2"/>
        <v>-951728</v>
      </c>
      <c r="AA28" s="68"/>
      <c r="AB28" s="3">
        <v>-465471</v>
      </c>
      <c r="AC28" s="68"/>
      <c r="AD28" s="3">
        <f t="shared" si="3"/>
        <v>-1417199</v>
      </c>
    </row>
    <row r="29" spans="1:30" s="73" customFormat="1" ht="22.15" customHeight="1" thickBot="1">
      <c r="A29" s="71" t="s">
        <v>203</v>
      </c>
      <c r="B29" s="71"/>
      <c r="C29" s="71"/>
      <c r="D29" s="72">
        <f>SUM(D22:D28)</f>
        <v>73557618</v>
      </c>
      <c r="E29" s="67"/>
      <c r="F29" s="72">
        <f>SUM(F22:F28)</f>
        <v>52878749</v>
      </c>
      <c r="G29" s="67"/>
      <c r="H29" s="72">
        <f>SUM(H22:H28)</f>
        <v>10097364</v>
      </c>
      <c r="I29" s="67"/>
      <c r="J29" s="72">
        <f>SUM(J22:J28)</f>
        <v>1053037</v>
      </c>
      <c r="K29" s="67"/>
      <c r="L29" s="72">
        <f>SUM(L22:L28)</f>
        <v>162288</v>
      </c>
      <c r="M29" s="67"/>
      <c r="N29" s="72">
        <f>SUM(N22:N28)</f>
        <v>-17554</v>
      </c>
      <c r="O29" s="67"/>
      <c r="P29" s="72">
        <f>SUM(P22:P28)</f>
        <v>5596</v>
      </c>
      <c r="Q29" s="67"/>
      <c r="R29" s="72">
        <f>SUM(R22:R28)</f>
        <v>-5217755</v>
      </c>
      <c r="S29" s="67"/>
      <c r="T29" s="72">
        <f>SUM(T22:T28)</f>
        <v>-951728</v>
      </c>
      <c r="U29" s="67"/>
      <c r="V29" s="72">
        <f>SUM(V22:V28)</f>
        <v>7279800</v>
      </c>
      <c r="W29" s="67"/>
      <c r="X29" s="72">
        <f>SUM(X22:X28)</f>
        <v>171675869</v>
      </c>
      <c r="Y29" s="67"/>
      <c r="Z29" s="72">
        <f>SUM(Z22:Z28)</f>
        <v>310523284</v>
      </c>
      <c r="AA29" s="67"/>
      <c r="AB29" s="72">
        <f>SUM(AB22:AB28)</f>
        <v>668394</v>
      </c>
      <c r="AC29" s="67"/>
      <c r="AD29" s="72">
        <f>SUM(AD22:AD28)</f>
        <v>311191678</v>
      </c>
    </row>
    <row r="30" spans="1:30" s="77" customFormat="1" ht="23.25" customHeight="1" thickTop="1">
      <c r="A30" s="102"/>
      <c r="B30" s="102"/>
      <c r="C30" s="102"/>
      <c r="D30" s="102"/>
      <c r="E30" s="102"/>
      <c r="F30" s="102"/>
      <c r="G30" s="102"/>
      <c r="H30" s="102"/>
      <c r="I30" s="102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6"/>
      <c r="W30" s="76"/>
      <c r="X30" s="75"/>
      <c r="Y30" s="75"/>
    </row>
    <row r="31" spans="1:30" s="77" customFormat="1" ht="23.25" customHeight="1">
      <c r="A31" s="102"/>
      <c r="B31" s="102"/>
      <c r="C31" s="102"/>
      <c r="D31" s="102"/>
      <c r="E31" s="102"/>
      <c r="F31" s="102"/>
      <c r="G31" s="102"/>
      <c r="H31" s="102"/>
      <c r="I31" s="102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6"/>
      <c r="W31" s="76"/>
      <c r="X31" s="75"/>
      <c r="Y31" s="75"/>
    </row>
    <row r="32" spans="1:30" s="77" customFormat="1" ht="23.25" customHeight="1">
      <c r="A32" s="102"/>
      <c r="B32" s="102"/>
      <c r="C32" s="102"/>
      <c r="D32" s="102"/>
      <c r="E32" s="102"/>
      <c r="F32" s="102"/>
      <c r="G32" s="102"/>
      <c r="H32" s="102"/>
      <c r="I32" s="102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6"/>
      <c r="W32" s="76"/>
      <c r="X32" s="75"/>
      <c r="Y32" s="75"/>
    </row>
    <row r="33" spans="1:25" s="77" customFormat="1" ht="23.25" customHeight="1"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6"/>
      <c r="W33" s="76"/>
      <c r="X33" s="75"/>
      <c r="Y33" s="75"/>
    </row>
    <row r="34" spans="1:25" s="77" customFormat="1" ht="23.25" customHeight="1"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6"/>
      <c r="W34" s="76"/>
      <c r="X34" s="75"/>
      <c r="Y34" s="75"/>
    </row>
    <row r="35" spans="1:25" s="77" customFormat="1" ht="23.25" customHeight="1"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6"/>
      <c r="W35" s="76"/>
      <c r="X35" s="75"/>
      <c r="Y35" s="75"/>
    </row>
    <row r="36" spans="1:25" s="77" customFormat="1" ht="23.25" customHeight="1"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  <c r="W36" s="76"/>
      <c r="X36" s="75"/>
      <c r="Y36" s="75"/>
    </row>
    <row r="37" spans="1:25" s="77" customFormat="1" ht="23.25" customHeight="1"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76"/>
      <c r="X37" s="75"/>
      <c r="Y37" s="75"/>
    </row>
    <row r="38" spans="1:25" s="77" customFormat="1" ht="23.25" customHeight="1"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6"/>
      <c r="W38" s="76"/>
      <c r="X38" s="75"/>
      <c r="Y38" s="75"/>
    </row>
    <row r="39" spans="1:25" s="77" customFormat="1" ht="23.25" customHeight="1"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6"/>
      <c r="W39" s="76"/>
      <c r="X39" s="75"/>
      <c r="Y39" s="75"/>
    </row>
    <row r="40" spans="1:25" s="77" customFormat="1" ht="23.25" customHeight="1"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6"/>
      <c r="W40" s="76"/>
      <c r="X40" s="75"/>
      <c r="Y40" s="75"/>
    </row>
    <row r="41" spans="1:25" s="77" customFormat="1" ht="23.25" customHeight="1"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  <c r="W41" s="76"/>
      <c r="X41" s="75"/>
      <c r="Y41" s="75"/>
    </row>
    <row r="42" spans="1:25" s="77" customFormat="1" ht="23.25" customHeight="1">
      <c r="A42" s="137" t="s">
        <v>198</v>
      </c>
      <c r="B42" s="137"/>
      <c r="C42" s="137"/>
      <c r="D42" s="137"/>
      <c r="E42" s="137"/>
      <c r="F42" s="137"/>
      <c r="G42" s="137"/>
      <c r="H42" s="137"/>
      <c r="I42" s="137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6"/>
      <c r="W42" s="76"/>
      <c r="X42" s="75"/>
      <c r="Y42" s="75"/>
    </row>
    <row r="43" spans="1:25" s="77" customFormat="1" ht="23.25" customHeight="1">
      <c r="A43" s="74"/>
      <c r="B43" s="74"/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6"/>
      <c r="W43" s="76"/>
      <c r="X43" s="75"/>
      <c r="Y43" s="75"/>
    </row>
    <row r="44" spans="1:25" s="77" customFormat="1" ht="23.25" customHeight="1"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6"/>
      <c r="W44" s="76"/>
      <c r="X44" s="75"/>
      <c r="Y44" s="75"/>
    </row>
    <row r="45" spans="1:25" s="77" customFormat="1" ht="23.25" customHeight="1">
      <c r="A45" s="74"/>
      <c r="B45" s="74"/>
      <c r="C45" s="74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6"/>
      <c r="W45" s="76"/>
      <c r="X45" s="75"/>
      <c r="Y45" s="75"/>
    </row>
  </sheetData>
  <mergeCells count="10">
    <mergeCell ref="A42:I42"/>
    <mergeCell ref="H9:R9"/>
    <mergeCell ref="V9:X9"/>
    <mergeCell ref="A1:AD1"/>
    <mergeCell ref="A2:AD2"/>
    <mergeCell ref="A3:AD3"/>
    <mergeCell ref="AB5:AD5"/>
    <mergeCell ref="D7:AD7"/>
    <mergeCell ref="D8:X8"/>
    <mergeCell ref="A4:AD4"/>
  </mergeCells>
  <printOptions horizontalCentered="1"/>
  <pageMargins left="0.31496062992126" right="0.31496062992126" top="0.62992125984252001" bottom="0.55118110236220497" header="0.31496062992126" footer="0.31496062992126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38"/>
  <sheetViews>
    <sheetView zoomScale="66" zoomScaleNormal="100" zoomScaleSheetLayoutView="80" zoomScalePageLayoutView="85" workbookViewId="0">
      <selection activeCell="N41" sqref="N41"/>
    </sheetView>
  </sheetViews>
  <sheetFormatPr defaultColWidth="9.140625" defaultRowHeight="22.15" customHeight="1"/>
  <cols>
    <col min="1" max="1" width="48.7109375" style="46" customWidth="1"/>
    <col min="2" max="2" width="11.5703125" style="97" customWidth="1"/>
    <col min="3" max="3" width="0.85546875" style="46" customWidth="1"/>
    <col min="4" max="4" width="12" style="46" bestFit="1" customWidth="1"/>
    <col min="5" max="5" width="0.85546875" style="46" customWidth="1"/>
    <col min="6" max="6" width="12" style="46" bestFit="1" customWidth="1"/>
    <col min="7" max="7" width="0.85546875" style="46" customWidth="1"/>
    <col min="8" max="8" width="12.140625" style="46" customWidth="1"/>
    <col min="9" max="9" width="0.85546875" style="46" customWidth="1"/>
    <col min="10" max="10" width="17" style="46" customWidth="1"/>
    <col min="11" max="11" width="0.85546875" style="46" customWidth="1"/>
    <col min="12" max="12" width="14.85546875" style="46" customWidth="1"/>
    <col min="13" max="13" width="0.85546875" style="46" customWidth="1"/>
    <col min="14" max="14" width="17.140625" style="46" customWidth="1"/>
    <col min="15" max="15" width="0.85546875" style="46" customWidth="1"/>
    <col min="16" max="16" width="15" style="46" customWidth="1"/>
    <col min="17" max="17" width="0.85546875" style="46" customWidth="1"/>
    <col min="18" max="18" width="12" style="46" bestFit="1" customWidth="1"/>
    <col min="19" max="19" width="0.85546875" style="46" customWidth="1"/>
    <col min="20" max="20" width="12" style="46" bestFit="1" customWidth="1"/>
    <col min="21" max="16384" width="9.140625" style="46"/>
  </cols>
  <sheetData>
    <row r="1" spans="1:25" ht="24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</row>
    <row r="2" spans="1:25" ht="24" customHeight="1">
      <c r="A2" s="131" t="s">
        <v>159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5" ht="24" customHeight="1">
      <c r="A3" s="132" t="s">
        <v>200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5" ht="24" customHeight="1">
      <c r="A4" s="132" t="s">
        <v>172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5" ht="22.1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101" t="s">
        <v>2</v>
      </c>
    </row>
    <row r="6" spans="1:25" ht="6" customHeight="1">
      <c r="A6" s="51"/>
      <c r="B6" s="94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79"/>
    </row>
    <row r="7" spans="1:25" s="55" customFormat="1" ht="22.15" customHeight="1">
      <c r="B7" s="92"/>
      <c r="D7" s="134" t="s">
        <v>4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</row>
    <row r="8" spans="1:25" s="55" customFormat="1" ht="22.15" customHeight="1">
      <c r="B8" s="92"/>
      <c r="D8" s="104" t="s">
        <v>86</v>
      </c>
      <c r="E8" s="104"/>
      <c r="F8" s="56" t="s">
        <v>87</v>
      </c>
      <c r="G8" s="56"/>
      <c r="H8" s="138" t="s">
        <v>37</v>
      </c>
      <c r="I8" s="138"/>
      <c r="J8" s="138"/>
      <c r="K8" s="138"/>
      <c r="L8" s="138"/>
      <c r="M8" s="138"/>
      <c r="N8" s="138"/>
      <c r="O8" s="80"/>
      <c r="P8" s="139" t="s">
        <v>38</v>
      </c>
      <c r="Q8" s="139"/>
      <c r="R8" s="139"/>
      <c r="S8" s="56"/>
      <c r="T8" s="103" t="s">
        <v>88</v>
      </c>
    </row>
    <row r="9" spans="1:25" s="55" customFormat="1" ht="22.15" customHeight="1">
      <c r="B9" s="92"/>
      <c r="D9" s="59" t="s">
        <v>90</v>
      </c>
      <c r="E9" s="59"/>
      <c r="F9" s="59" t="s">
        <v>91</v>
      </c>
      <c r="G9" s="59"/>
      <c r="H9" s="104" t="s">
        <v>92</v>
      </c>
      <c r="I9" s="104"/>
      <c r="J9" s="104" t="s">
        <v>93</v>
      </c>
      <c r="K9" s="104"/>
      <c r="L9" s="104" t="s">
        <v>147</v>
      </c>
      <c r="M9" s="104"/>
      <c r="N9" s="104" t="s">
        <v>95</v>
      </c>
      <c r="O9" s="104"/>
      <c r="P9" s="59" t="s">
        <v>39</v>
      </c>
      <c r="Q9" s="59"/>
      <c r="R9" s="59" t="s">
        <v>41</v>
      </c>
      <c r="S9" s="59"/>
      <c r="T9" s="103"/>
    </row>
    <row r="10" spans="1:25" s="55" customFormat="1" ht="22.15" customHeight="1">
      <c r="B10" s="92"/>
      <c r="D10" s="59"/>
      <c r="E10" s="59"/>
      <c r="F10" s="59"/>
      <c r="G10" s="59"/>
      <c r="H10" s="59" t="s">
        <v>98</v>
      </c>
      <c r="I10" s="59"/>
      <c r="J10" s="60" t="s">
        <v>99</v>
      </c>
      <c r="K10" s="60"/>
      <c r="L10" s="60" t="s">
        <v>148</v>
      </c>
      <c r="M10" s="60"/>
      <c r="N10" s="60" t="s">
        <v>100</v>
      </c>
      <c r="O10" s="60"/>
      <c r="P10" s="59" t="s">
        <v>40</v>
      </c>
      <c r="Q10" s="59"/>
      <c r="R10" s="59"/>
      <c r="S10" s="59"/>
      <c r="T10" s="103"/>
    </row>
    <row r="11" spans="1:25" s="55" customFormat="1" ht="22.15" customHeight="1">
      <c r="B11" s="92" t="s">
        <v>6</v>
      </c>
      <c r="D11" s="59"/>
      <c r="E11" s="59"/>
      <c r="F11" s="59"/>
      <c r="G11" s="59"/>
      <c r="H11" s="59" t="s">
        <v>102</v>
      </c>
      <c r="I11" s="59"/>
      <c r="J11" s="60" t="s">
        <v>103</v>
      </c>
      <c r="K11" s="60"/>
      <c r="L11" s="60" t="s">
        <v>149</v>
      </c>
      <c r="M11" s="60"/>
      <c r="N11" s="60" t="s">
        <v>105</v>
      </c>
      <c r="O11" s="60"/>
      <c r="P11" s="59"/>
      <c r="Q11" s="59"/>
      <c r="R11" s="59"/>
      <c r="S11" s="59"/>
      <c r="T11" s="103"/>
    </row>
    <row r="12" spans="1:25" s="55" customFormat="1" ht="5.0999999999999996" customHeight="1">
      <c r="B12" s="59"/>
      <c r="D12" s="61"/>
      <c r="E12" s="59"/>
      <c r="F12" s="61"/>
      <c r="G12" s="59"/>
      <c r="H12" s="61"/>
      <c r="I12" s="59"/>
      <c r="J12" s="61"/>
      <c r="K12" s="58"/>
      <c r="L12" s="61"/>
      <c r="M12" s="58"/>
      <c r="N12" s="61"/>
      <c r="O12" s="59"/>
      <c r="P12" s="61"/>
      <c r="Q12" s="59"/>
      <c r="R12" s="61"/>
      <c r="S12" s="59"/>
      <c r="T12" s="105"/>
    </row>
    <row r="13" spans="1:25" s="55" customFormat="1" ht="6" customHeight="1">
      <c r="B13" s="92"/>
      <c r="C13" s="64"/>
      <c r="D13" s="64"/>
      <c r="E13" s="64"/>
      <c r="F13" s="64"/>
      <c r="G13" s="64"/>
      <c r="H13" s="64"/>
      <c r="I13" s="65"/>
      <c r="J13" s="64"/>
      <c r="K13" s="64"/>
      <c r="L13" s="64"/>
      <c r="M13" s="64"/>
      <c r="N13" s="65"/>
      <c r="O13" s="65"/>
      <c r="P13" s="65"/>
      <c r="Q13" s="64"/>
      <c r="R13" s="64"/>
      <c r="S13" s="64"/>
      <c r="T13" s="64"/>
      <c r="U13" s="64"/>
      <c r="V13" s="64"/>
      <c r="Y13" s="64"/>
    </row>
    <row r="14" spans="1:25" s="55" customFormat="1" ht="21.95" customHeight="1">
      <c r="A14" s="87" t="s">
        <v>183</v>
      </c>
      <c r="B14" s="92"/>
      <c r="C14" s="87"/>
      <c r="D14" s="3">
        <v>73557618</v>
      </c>
      <c r="E14" s="81"/>
      <c r="F14" s="3">
        <v>52878749</v>
      </c>
      <c r="G14" s="81"/>
      <c r="H14" s="3">
        <v>10626464</v>
      </c>
      <c r="I14" s="67"/>
      <c r="J14" s="3">
        <v>89149</v>
      </c>
      <c r="K14" s="81"/>
      <c r="L14" s="3">
        <v>0</v>
      </c>
      <c r="M14" s="81"/>
      <c r="N14" s="3">
        <v>-5217755</v>
      </c>
      <c r="O14" s="81"/>
      <c r="P14" s="3">
        <v>6870800</v>
      </c>
      <c r="Q14" s="81"/>
      <c r="R14" s="3">
        <v>71554741</v>
      </c>
      <c r="S14" s="67"/>
      <c r="T14" s="66">
        <f>SUM(D14:R14)</f>
        <v>210359766</v>
      </c>
    </row>
    <row r="15" spans="1:25" s="55" customFormat="1" ht="21.95" customHeight="1">
      <c r="A15" s="87" t="s">
        <v>146</v>
      </c>
      <c r="B15" s="92"/>
      <c r="C15" s="87"/>
      <c r="D15" s="3">
        <v>0</v>
      </c>
      <c r="E15" s="81"/>
      <c r="F15" s="3">
        <v>0</v>
      </c>
      <c r="G15" s="81"/>
      <c r="H15" s="3">
        <v>-196974</v>
      </c>
      <c r="I15" s="67"/>
      <c r="J15" s="3">
        <v>0</v>
      </c>
      <c r="K15" s="81"/>
      <c r="L15" s="3">
        <v>0</v>
      </c>
      <c r="M15" s="81"/>
      <c r="N15" s="3">
        <v>0</v>
      </c>
      <c r="O15" s="81"/>
      <c r="P15" s="3">
        <v>0</v>
      </c>
      <c r="Q15" s="81"/>
      <c r="R15" s="3">
        <f>-H15</f>
        <v>196974</v>
      </c>
      <c r="S15" s="67"/>
      <c r="T15" s="3">
        <f>SUM(D15:R15)</f>
        <v>0</v>
      </c>
    </row>
    <row r="16" spans="1:25" s="55" customFormat="1" ht="21.95" customHeight="1">
      <c r="A16" s="87" t="s">
        <v>161</v>
      </c>
      <c r="B16" s="92"/>
      <c r="C16" s="87"/>
      <c r="D16" s="3">
        <v>0</v>
      </c>
      <c r="E16" s="81"/>
      <c r="F16" s="3">
        <v>0</v>
      </c>
      <c r="G16" s="81"/>
      <c r="H16" s="3">
        <v>0</v>
      </c>
      <c r="I16" s="67"/>
      <c r="J16" s="3">
        <v>0</v>
      </c>
      <c r="K16" s="81"/>
      <c r="L16" s="3">
        <v>0</v>
      </c>
      <c r="M16" s="81"/>
      <c r="N16" s="3">
        <v>0</v>
      </c>
      <c r="O16" s="81"/>
      <c r="P16" s="3">
        <v>0</v>
      </c>
      <c r="Q16" s="81"/>
      <c r="R16" s="3">
        <v>-371770</v>
      </c>
      <c r="S16" s="67"/>
      <c r="T16" s="66">
        <f>SUM(D16:R16)</f>
        <v>-371770</v>
      </c>
    </row>
    <row r="17" spans="1:22" s="55" customFormat="1" ht="21.95" customHeight="1">
      <c r="A17" s="87" t="s">
        <v>107</v>
      </c>
      <c r="B17" s="93" t="s">
        <v>202</v>
      </c>
      <c r="C17" s="87"/>
      <c r="D17" s="3">
        <v>0</v>
      </c>
      <c r="E17" s="81"/>
      <c r="F17" s="3">
        <v>0</v>
      </c>
      <c r="G17" s="81"/>
      <c r="H17" s="3">
        <v>0</v>
      </c>
      <c r="I17" s="67"/>
      <c r="J17" s="3">
        <v>0</v>
      </c>
      <c r="K17" s="81"/>
      <c r="L17" s="3">
        <v>0</v>
      </c>
      <c r="M17" s="81"/>
      <c r="N17" s="3">
        <v>0</v>
      </c>
      <c r="O17" s="81"/>
      <c r="P17" s="3">
        <v>0</v>
      </c>
      <c r="Q17" s="81"/>
      <c r="R17" s="3">
        <v>-3310093</v>
      </c>
      <c r="S17" s="67"/>
      <c r="T17" s="66">
        <f>SUM(D17:R17)</f>
        <v>-3310093</v>
      </c>
    </row>
    <row r="18" spans="1:22" s="55" customFormat="1" ht="21.95" customHeight="1">
      <c r="A18" s="70" t="s">
        <v>166</v>
      </c>
      <c r="B18" s="92"/>
      <c r="C18" s="87"/>
      <c r="D18" s="3">
        <v>0</v>
      </c>
      <c r="E18" s="81"/>
      <c r="F18" s="3">
        <v>0</v>
      </c>
      <c r="G18" s="81"/>
      <c r="H18" s="3">
        <v>0</v>
      </c>
      <c r="I18" s="67"/>
      <c r="J18" s="3">
        <v>-780036</v>
      </c>
      <c r="K18" s="67"/>
      <c r="L18" s="67">
        <v>-51084</v>
      </c>
      <c r="M18" s="67"/>
      <c r="N18" s="3">
        <v>0</v>
      </c>
      <c r="O18" s="67"/>
      <c r="P18" s="3">
        <v>0</v>
      </c>
      <c r="Q18" s="81"/>
      <c r="R18" s="3">
        <v>7810435</v>
      </c>
      <c r="S18" s="67"/>
      <c r="T18" s="66">
        <f>SUM(D18:R18)</f>
        <v>6979315</v>
      </c>
      <c r="U18" s="82"/>
      <c r="V18" s="66"/>
    </row>
    <row r="19" spans="1:22" s="55" customFormat="1" ht="21.95" customHeight="1" thickBot="1">
      <c r="A19" s="71" t="s">
        <v>201</v>
      </c>
      <c r="B19" s="93"/>
      <c r="C19" s="71"/>
      <c r="D19" s="72">
        <f>SUM(D14:D18)</f>
        <v>73557618</v>
      </c>
      <c r="E19" s="67"/>
      <c r="F19" s="72">
        <f>SUM(F14:F18)</f>
        <v>52878749</v>
      </c>
      <c r="G19" s="67"/>
      <c r="H19" s="72">
        <f>SUM(H14:H18)</f>
        <v>10429490</v>
      </c>
      <c r="I19" s="67"/>
      <c r="J19" s="72">
        <f>SUM(J14:J18)</f>
        <v>-690887</v>
      </c>
      <c r="K19" s="67"/>
      <c r="L19" s="72">
        <f>SUM(L14:L18)</f>
        <v>-51084</v>
      </c>
      <c r="M19" s="67"/>
      <c r="N19" s="83">
        <f>SUM(N14:N18)</f>
        <v>-5217755</v>
      </c>
      <c r="O19" s="67"/>
      <c r="P19" s="72">
        <f>SUM(P14:P18)</f>
        <v>6870800</v>
      </c>
      <c r="Q19" s="67"/>
      <c r="R19" s="72">
        <f>SUM(R14:R18)</f>
        <v>75880287</v>
      </c>
      <c r="S19" s="67"/>
      <c r="T19" s="72">
        <f>SUM(T14:T18)</f>
        <v>213657218</v>
      </c>
    </row>
    <row r="20" spans="1:22" s="55" customFormat="1" ht="6" customHeight="1" thickTop="1">
      <c r="A20" s="74"/>
      <c r="B20" s="60"/>
      <c r="D20" s="64"/>
      <c r="E20" s="64"/>
      <c r="F20" s="64"/>
      <c r="G20" s="64"/>
      <c r="H20" s="64"/>
      <c r="I20" s="64"/>
      <c r="J20" s="65"/>
      <c r="K20" s="65"/>
      <c r="L20" s="65"/>
      <c r="M20" s="65"/>
      <c r="N20" s="65"/>
      <c r="O20" s="65"/>
      <c r="P20" s="64"/>
      <c r="Q20" s="64"/>
      <c r="R20" s="64"/>
      <c r="S20" s="64"/>
      <c r="T20" s="64"/>
    </row>
    <row r="21" spans="1:22" s="55" customFormat="1" ht="22.15" customHeight="1">
      <c r="A21" s="87" t="s">
        <v>173</v>
      </c>
      <c r="B21" s="92"/>
      <c r="C21" s="87"/>
      <c r="D21" s="3">
        <v>73557618</v>
      </c>
      <c r="E21" s="81"/>
      <c r="F21" s="3">
        <v>52878749</v>
      </c>
      <c r="G21" s="81"/>
      <c r="H21" s="3">
        <v>10297818</v>
      </c>
      <c r="I21" s="67"/>
      <c r="J21" s="3">
        <v>257257</v>
      </c>
      <c r="K21" s="81"/>
      <c r="L21" s="3">
        <v>-128811</v>
      </c>
      <c r="M21" s="81"/>
      <c r="N21" s="3">
        <v>-5217755</v>
      </c>
      <c r="O21" s="81"/>
      <c r="P21" s="3">
        <v>7279800</v>
      </c>
      <c r="Q21" s="81"/>
      <c r="R21" s="3">
        <v>75244537</v>
      </c>
      <c r="S21" s="67"/>
      <c r="T21" s="3">
        <v>214169213</v>
      </c>
    </row>
    <row r="22" spans="1:22" s="55" customFormat="1" ht="22.15" customHeight="1">
      <c r="A22" s="87" t="s">
        <v>146</v>
      </c>
      <c r="B22" s="92"/>
      <c r="C22" s="87"/>
      <c r="D22" s="3">
        <v>0</v>
      </c>
      <c r="E22" s="81"/>
      <c r="F22" s="3">
        <v>0</v>
      </c>
      <c r="G22" s="81"/>
      <c r="H22" s="3">
        <v>-200454</v>
      </c>
      <c r="I22" s="67"/>
      <c r="J22" s="3">
        <v>0</v>
      </c>
      <c r="K22" s="81"/>
      <c r="L22" s="3">
        <v>0</v>
      </c>
      <c r="M22" s="81"/>
      <c r="N22" s="3">
        <v>0</v>
      </c>
      <c r="O22" s="81"/>
      <c r="P22" s="3">
        <v>0</v>
      </c>
      <c r="Q22" s="81"/>
      <c r="R22" s="3">
        <f>-H22</f>
        <v>200454</v>
      </c>
      <c r="S22" s="67"/>
      <c r="T22" s="3">
        <f>SUM(D22:R22)</f>
        <v>0</v>
      </c>
    </row>
    <row r="23" spans="1:22" s="55" customFormat="1" ht="22.15" customHeight="1">
      <c r="A23" s="87" t="s">
        <v>161</v>
      </c>
      <c r="B23" s="92"/>
      <c r="C23" s="87"/>
      <c r="D23" s="3">
        <v>0</v>
      </c>
      <c r="E23" s="81"/>
      <c r="F23" s="3">
        <v>0</v>
      </c>
      <c r="G23" s="81"/>
      <c r="H23" s="3">
        <v>0</v>
      </c>
      <c r="I23" s="67"/>
      <c r="J23" s="3">
        <v>0</v>
      </c>
      <c r="K23" s="81"/>
      <c r="L23" s="3">
        <v>0</v>
      </c>
      <c r="M23" s="81"/>
      <c r="N23" s="3">
        <v>0</v>
      </c>
      <c r="O23" s="81"/>
      <c r="P23" s="3">
        <v>0</v>
      </c>
      <c r="Q23" s="81"/>
      <c r="R23" s="3">
        <v>981</v>
      </c>
      <c r="S23" s="67"/>
      <c r="T23" s="3">
        <f>SUM(D23:R23)</f>
        <v>981</v>
      </c>
    </row>
    <row r="24" spans="1:22" s="55" customFormat="1" ht="22.15" customHeight="1">
      <c r="A24" s="87" t="s">
        <v>107</v>
      </c>
      <c r="B24" s="93" t="s">
        <v>202</v>
      </c>
      <c r="C24" s="87"/>
      <c r="D24" s="3">
        <v>0</v>
      </c>
      <c r="E24" s="81"/>
      <c r="F24" s="3">
        <v>0</v>
      </c>
      <c r="G24" s="81"/>
      <c r="H24" s="3">
        <v>0</v>
      </c>
      <c r="I24" s="67"/>
      <c r="J24" s="3">
        <v>0</v>
      </c>
      <c r="K24" s="81"/>
      <c r="L24" s="3">
        <v>0</v>
      </c>
      <c r="M24" s="81"/>
      <c r="N24" s="3">
        <v>0</v>
      </c>
      <c r="O24" s="81"/>
      <c r="P24" s="3">
        <v>0</v>
      </c>
      <c r="Q24" s="81"/>
      <c r="R24" s="3">
        <v>-5516821</v>
      </c>
      <c r="S24" s="67"/>
      <c r="T24" s="3">
        <f>SUM(D24:R24)</f>
        <v>-5516821</v>
      </c>
    </row>
    <row r="25" spans="1:22" s="55" customFormat="1" ht="22.15" customHeight="1">
      <c r="A25" s="70" t="s">
        <v>70</v>
      </c>
      <c r="B25" s="92"/>
      <c r="C25" s="87"/>
      <c r="D25" s="3">
        <v>0</v>
      </c>
      <c r="E25" s="81"/>
      <c r="F25" s="3">
        <v>0</v>
      </c>
      <c r="G25" s="81"/>
      <c r="H25" s="3">
        <v>0</v>
      </c>
      <c r="I25" s="67"/>
      <c r="J25" s="3">
        <v>225745</v>
      </c>
      <c r="K25" s="67"/>
      <c r="L25" s="67">
        <v>111257</v>
      </c>
      <c r="M25" s="67"/>
      <c r="N25" s="3">
        <v>0</v>
      </c>
      <c r="O25" s="67"/>
      <c r="P25" s="3">
        <v>0</v>
      </c>
      <c r="Q25" s="81"/>
      <c r="R25" s="3">
        <v>22288278</v>
      </c>
      <c r="S25" s="67"/>
      <c r="T25" s="3">
        <f>SUM(D25:R25)</f>
        <v>22625280</v>
      </c>
      <c r="U25" s="82"/>
      <c r="V25" s="66"/>
    </row>
    <row r="26" spans="1:22" s="55" customFormat="1" ht="22.15" customHeight="1" thickBot="1">
      <c r="A26" s="71" t="s">
        <v>203</v>
      </c>
      <c r="B26" s="93"/>
      <c r="C26" s="71"/>
      <c r="D26" s="72">
        <f>SUM(D21:D25)</f>
        <v>73557618</v>
      </c>
      <c r="E26" s="67"/>
      <c r="F26" s="72">
        <f>SUM(F21:F25)</f>
        <v>52878749</v>
      </c>
      <c r="G26" s="67"/>
      <c r="H26" s="72">
        <f>SUM(H21:H25)</f>
        <v>10097364</v>
      </c>
      <c r="I26" s="67"/>
      <c r="J26" s="72">
        <f>SUM(J21:J25)</f>
        <v>483002</v>
      </c>
      <c r="K26" s="67"/>
      <c r="L26" s="72">
        <f>SUM(L21:L25)</f>
        <v>-17554</v>
      </c>
      <c r="M26" s="67"/>
      <c r="N26" s="83">
        <f>SUM(N21:N25)</f>
        <v>-5217755</v>
      </c>
      <c r="O26" s="67"/>
      <c r="P26" s="72">
        <f>SUM(P21:P25)</f>
        <v>7279800</v>
      </c>
      <c r="Q26" s="67"/>
      <c r="R26" s="72">
        <f>SUM(R21:R25)</f>
        <v>92217429</v>
      </c>
      <c r="S26" s="67"/>
      <c r="T26" s="72">
        <f>SUM(T21:T25)</f>
        <v>231278653</v>
      </c>
    </row>
    <row r="27" spans="1:22" s="55" customFormat="1" ht="22.15" customHeight="1" thickTop="1">
      <c r="B27" s="92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</row>
    <row r="28" spans="1:22" s="55" customFormat="1" ht="14.45" customHeight="1">
      <c r="B28" s="92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2" s="55" customFormat="1" ht="22.15" customHeight="1">
      <c r="B29" s="92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2" s="55" customFormat="1" ht="22.15" customHeight="1">
      <c r="A30" s="137" t="s">
        <v>198</v>
      </c>
      <c r="B30" s="137"/>
      <c r="C30" s="137"/>
      <c r="D30" s="137"/>
      <c r="E30" s="137"/>
      <c r="F30" s="137"/>
      <c r="G30" s="137"/>
      <c r="H30" s="137"/>
      <c r="I30" s="13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2" s="55" customFormat="1" ht="22.15" customHeight="1"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2" s="55" customFormat="1" ht="22.1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s="55" customFormat="1" ht="22.1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s="55" customFormat="1" ht="8.25" customHeight="1">
      <c r="A34" s="84"/>
      <c r="B34" s="95"/>
      <c r="C34" s="84"/>
      <c r="D34" s="84"/>
      <c r="E34" s="84"/>
      <c r="F34" s="84"/>
      <c r="G34" s="84"/>
      <c r="H34" s="84"/>
      <c r="I34" s="84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</row>
    <row r="35" spans="1:20" s="88" customFormat="1" ht="22.15" customHeight="1">
      <c r="A35" s="126" t="s">
        <v>210</v>
      </c>
      <c r="B35" s="126"/>
      <c r="F35" s="126"/>
      <c r="G35" s="126"/>
      <c r="H35" s="126"/>
      <c r="I35" s="126"/>
      <c r="O35" s="126" t="s">
        <v>211</v>
      </c>
    </row>
    <row r="36" spans="1:20" s="88" customFormat="1" ht="22.15" customHeight="1">
      <c r="A36" s="127" t="s">
        <v>82</v>
      </c>
      <c r="B36" s="127"/>
      <c r="F36" s="126"/>
      <c r="G36" s="126"/>
      <c r="H36" s="126"/>
      <c r="I36" s="126"/>
      <c r="O36" s="126" t="s">
        <v>46</v>
      </c>
    </row>
    <row r="37" spans="1:20" ht="22.15" customHeight="1">
      <c r="A37" s="85"/>
      <c r="B37" s="96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20" ht="22.15" customHeight="1">
      <c r="A38" s="85"/>
      <c r="B38" s="96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</sheetData>
  <mergeCells count="8">
    <mergeCell ref="A30:I30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10"/>
  <sheetViews>
    <sheetView tabSelected="1" topLeftCell="A94" zoomScaleNormal="100" zoomScaleSheetLayoutView="90" zoomScalePageLayoutView="85" workbookViewId="0">
      <selection activeCell="D106" sqref="D106"/>
    </sheetView>
  </sheetViews>
  <sheetFormatPr defaultColWidth="9.140625" defaultRowHeight="22.15" customHeight="1"/>
  <cols>
    <col min="1" max="1" width="54.7109375" style="88" customWidth="1"/>
    <col min="2" max="2" width="12.140625" style="88" customWidth="1"/>
    <col min="3" max="3" width="1.7109375" style="88" customWidth="1"/>
    <col min="4" max="4" width="12.5703125" style="88" customWidth="1"/>
    <col min="5" max="5" width="1.7109375" style="88" customWidth="1"/>
    <col min="6" max="6" width="11.85546875" style="88" bestFit="1" customWidth="1"/>
    <col min="7" max="7" width="1.7109375" style="88" customWidth="1"/>
    <col min="8" max="8" width="13.42578125" style="88" customWidth="1"/>
    <col min="9" max="16384" width="9.140625" style="88"/>
  </cols>
  <sheetData>
    <row r="1" spans="1:9" ht="22.15" customHeight="1">
      <c r="A1" s="131" t="s">
        <v>0</v>
      </c>
      <c r="B1" s="131"/>
      <c r="C1" s="131"/>
      <c r="D1" s="131"/>
      <c r="E1" s="131"/>
      <c r="F1" s="131"/>
      <c r="G1" s="131"/>
      <c r="H1" s="131"/>
    </row>
    <row r="2" spans="1:9" ht="22.15" customHeight="1">
      <c r="A2" s="131" t="s">
        <v>108</v>
      </c>
      <c r="B2" s="131"/>
      <c r="C2" s="131"/>
      <c r="D2" s="131"/>
      <c r="E2" s="131"/>
      <c r="F2" s="131"/>
      <c r="G2" s="131"/>
      <c r="H2" s="131"/>
    </row>
    <row r="3" spans="1:9" ht="22.15" customHeight="1">
      <c r="A3" s="132" t="s">
        <v>200</v>
      </c>
      <c r="B3" s="132"/>
      <c r="C3" s="132"/>
      <c r="D3" s="132"/>
      <c r="E3" s="132"/>
      <c r="F3" s="132"/>
      <c r="G3" s="132"/>
      <c r="H3" s="132"/>
    </row>
    <row r="4" spans="1:9" ht="22.15" customHeight="1">
      <c r="A4" s="132" t="s">
        <v>172</v>
      </c>
      <c r="B4" s="132"/>
      <c r="C4" s="132"/>
      <c r="D4" s="132"/>
      <c r="E4" s="132"/>
      <c r="F4" s="132"/>
      <c r="G4" s="132"/>
      <c r="H4" s="132"/>
    </row>
    <row r="5" spans="1:9" ht="22.15" customHeight="1">
      <c r="A5" s="24"/>
      <c r="B5" s="123"/>
      <c r="C5" s="123"/>
      <c r="D5" s="24"/>
      <c r="E5" s="24"/>
      <c r="F5" s="120"/>
      <c r="G5" s="120"/>
      <c r="H5" s="120" t="s">
        <v>2</v>
      </c>
    </row>
    <row r="6" spans="1:9" ht="6" customHeight="1">
      <c r="A6" s="14"/>
      <c r="B6" s="25"/>
      <c r="C6" s="25"/>
      <c r="D6" s="14"/>
      <c r="E6" s="14"/>
      <c r="F6" s="26"/>
      <c r="G6" s="26"/>
      <c r="H6" s="26"/>
    </row>
    <row r="7" spans="1:9" ht="22.15" customHeight="1">
      <c r="B7" s="135" t="s">
        <v>3</v>
      </c>
      <c r="C7" s="135"/>
      <c r="D7" s="135"/>
      <c r="E7" s="122"/>
      <c r="F7" s="136" t="s">
        <v>4</v>
      </c>
      <c r="G7" s="136"/>
      <c r="H7" s="136"/>
    </row>
    <row r="8" spans="1:9" ht="22.15" customHeight="1">
      <c r="B8" s="122">
        <v>2564</v>
      </c>
      <c r="C8" s="122"/>
      <c r="D8" s="122">
        <v>2563</v>
      </c>
      <c r="E8" s="122"/>
      <c r="F8" s="122">
        <v>2564</v>
      </c>
      <c r="G8" s="122"/>
      <c r="H8" s="122">
        <v>2563</v>
      </c>
    </row>
    <row r="9" spans="1:9" ht="22.15" customHeight="1">
      <c r="A9" s="13" t="s">
        <v>109</v>
      </c>
      <c r="F9" s="122"/>
      <c r="G9" s="122"/>
      <c r="H9" s="122"/>
    </row>
    <row r="10" spans="1:9" ht="22.15" customHeight="1">
      <c r="A10" s="88" t="s">
        <v>64</v>
      </c>
      <c r="B10" s="112">
        <v>34322278</v>
      </c>
      <c r="C10" s="4"/>
      <c r="D10" s="112">
        <v>24654996</v>
      </c>
      <c r="E10" s="4"/>
      <c r="F10" s="112">
        <v>26370940</v>
      </c>
      <c r="G10" s="4"/>
      <c r="H10" s="112">
        <v>9587337</v>
      </c>
      <c r="I10" s="119"/>
    </row>
    <row r="11" spans="1:9" ht="22.15" customHeight="1">
      <c r="A11" s="124" t="s">
        <v>110</v>
      </c>
      <c r="B11" s="112"/>
      <c r="C11" s="10"/>
      <c r="D11" s="112"/>
      <c r="E11" s="10"/>
      <c r="F11" s="112"/>
      <c r="G11" s="10"/>
      <c r="H11" s="112"/>
      <c r="I11" s="119"/>
    </row>
    <row r="12" spans="1:9" ht="22.15" customHeight="1">
      <c r="A12" s="38" t="s">
        <v>111</v>
      </c>
      <c r="B12" s="112"/>
      <c r="C12" s="10"/>
      <c r="D12" s="112"/>
      <c r="E12" s="10"/>
      <c r="F12" s="112"/>
      <c r="G12" s="10"/>
      <c r="H12" s="112"/>
      <c r="I12" s="119"/>
    </row>
    <row r="13" spans="1:9" ht="22.15" customHeight="1">
      <c r="A13" s="16" t="s">
        <v>112</v>
      </c>
      <c r="B13" s="112">
        <v>3596522</v>
      </c>
      <c r="C13" s="10"/>
      <c r="D13" s="112">
        <v>3810875</v>
      </c>
      <c r="E13" s="10"/>
      <c r="F13" s="112">
        <v>2964644</v>
      </c>
      <c r="G13" s="10"/>
      <c r="H13" s="112">
        <v>3253137</v>
      </c>
      <c r="I13" s="119"/>
    </row>
    <row r="14" spans="1:9" ht="22.15" customHeight="1">
      <c r="A14" s="16" t="s">
        <v>143</v>
      </c>
      <c r="B14" s="112">
        <v>23476260</v>
      </c>
      <c r="C14" s="10"/>
      <c r="D14" s="112">
        <v>26088584</v>
      </c>
      <c r="E14" s="10"/>
      <c r="F14" s="112">
        <v>15332040</v>
      </c>
      <c r="G14" s="10"/>
      <c r="H14" s="112">
        <v>18364985</v>
      </c>
      <c r="I14" s="119"/>
    </row>
    <row r="15" spans="1:9" ht="22.15" customHeight="1">
      <c r="A15" s="19" t="s">
        <v>177</v>
      </c>
      <c r="B15" s="112">
        <v>2014239</v>
      </c>
      <c r="C15" s="112"/>
      <c r="D15" s="112">
        <v>-1685726</v>
      </c>
      <c r="E15" s="4"/>
      <c r="F15" s="112">
        <v>2014239</v>
      </c>
      <c r="G15" s="4"/>
      <c r="H15" s="112">
        <v>-1685726</v>
      </c>
      <c r="I15" s="119"/>
    </row>
    <row r="16" spans="1:9" ht="22.15" customHeight="1">
      <c r="A16" s="19" t="s">
        <v>193</v>
      </c>
      <c r="B16" s="112">
        <v>4038722</v>
      </c>
      <c r="C16" s="112"/>
      <c r="D16" s="112">
        <v>3406266</v>
      </c>
      <c r="E16" s="4"/>
      <c r="F16" s="112">
        <v>4006424</v>
      </c>
      <c r="G16" s="4"/>
      <c r="H16" s="112">
        <v>3377843</v>
      </c>
      <c r="I16" s="119"/>
    </row>
    <row r="17" spans="1:9" ht="22.15" customHeight="1">
      <c r="A17" s="19" t="s">
        <v>54</v>
      </c>
      <c r="B17" s="112">
        <v>-1541356</v>
      </c>
      <c r="C17" s="4"/>
      <c r="D17" s="112">
        <v>-1213778</v>
      </c>
      <c r="E17" s="4"/>
      <c r="F17" s="112">
        <v>0</v>
      </c>
      <c r="G17" s="4"/>
      <c r="H17" s="112">
        <v>0</v>
      </c>
      <c r="I17" s="119"/>
    </row>
    <row r="18" spans="1:9" ht="22.15" customHeight="1">
      <c r="A18" s="19" t="s">
        <v>165</v>
      </c>
      <c r="B18" s="112">
        <v>-10914408</v>
      </c>
      <c r="C18" s="4"/>
      <c r="D18" s="112">
        <v>-74856</v>
      </c>
      <c r="E18" s="4"/>
      <c r="F18" s="112">
        <v>-11086066</v>
      </c>
      <c r="G18" s="4"/>
      <c r="H18" s="112">
        <v>645144</v>
      </c>
      <c r="I18" s="119"/>
    </row>
    <row r="19" spans="1:9" ht="22.15" customHeight="1">
      <c r="A19" s="19" t="s">
        <v>195</v>
      </c>
      <c r="B19" s="112">
        <v>431362</v>
      </c>
      <c r="C19" s="4"/>
      <c r="D19" s="112">
        <v>259664</v>
      </c>
      <c r="E19" s="4"/>
      <c r="F19" s="112">
        <v>431362</v>
      </c>
      <c r="G19" s="4"/>
      <c r="H19" s="112">
        <v>259664</v>
      </c>
      <c r="I19" s="119"/>
    </row>
    <row r="20" spans="1:9" ht="22.15" customHeight="1">
      <c r="A20" s="19" t="s">
        <v>206</v>
      </c>
      <c r="B20" s="112">
        <v>-991502</v>
      </c>
      <c r="C20" s="4"/>
      <c r="D20" s="112">
        <v>-234789</v>
      </c>
      <c r="E20" s="4"/>
      <c r="F20" s="112">
        <v>-868392</v>
      </c>
      <c r="G20" s="4"/>
      <c r="H20" s="112">
        <v>-333700</v>
      </c>
      <c r="I20" s="119"/>
    </row>
    <row r="21" spans="1:9" ht="22.15" customHeight="1">
      <c r="A21" s="19" t="s">
        <v>170</v>
      </c>
      <c r="B21" s="112">
        <v>140092</v>
      </c>
      <c r="C21" s="4"/>
      <c r="D21" s="112">
        <v>58662</v>
      </c>
      <c r="E21" s="4"/>
      <c r="F21" s="112">
        <v>75006</v>
      </c>
      <c r="G21" s="4"/>
      <c r="H21" s="112">
        <v>59924</v>
      </c>
      <c r="I21" s="119"/>
    </row>
    <row r="22" spans="1:9" ht="22.15" customHeight="1">
      <c r="A22" s="19" t="s">
        <v>208</v>
      </c>
      <c r="B22" s="112">
        <v>58796</v>
      </c>
      <c r="C22" s="4"/>
      <c r="D22" s="112">
        <v>84463</v>
      </c>
      <c r="E22" s="4"/>
      <c r="F22" s="112">
        <v>9932</v>
      </c>
      <c r="G22" s="4"/>
      <c r="H22" s="112">
        <v>50465</v>
      </c>
      <c r="I22" s="119"/>
    </row>
    <row r="23" spans="1:9" ht="22.15" customHeight="1">
      <c r="A23" s="16" t="s">
        <v>179</v>
      </c>
      <c r="B23" s="112">
        <v>24461</v>
      </c>
      <c r="C23" s="4"/>
      <c r="D23" s="112">
        <v>91990</v>
      </c>
      <c r="E23" s="4"/>
      <c r="F23" s="112">
        <v>28654</v>
      </c>
      <c r="G23" s="4"/>
      <c r="H23" s="112">
        <v>84072</v>
      </c>
      <c r="I23" s="119"/>
    </row>
    <row r="24" spans="1:9" ht="22.15" customHeight="1">
      <c r="A24" s="19" t="s">
        <v>113</v>
      </c>
      <c r="B24" s="112">
        <v>553171</v>
      </c>
      <c r="C24" s="4"/>
      <c r="D24" s="112">
        <v>544344</v>
      </c>
      <c r="E24" s="4"/>
      <c r="F24" s="112">
        <v>372882</v>
      </c>
      <c r="G24" s="4"/>
      <c r="H24" s="112">
        <v>386203</v>
      </c>
      <c r="I24" s="119"/>
    </row>
    <row r="25" spans="1:9" ht="22.15" customHeight="1">
      <c r="A25" s="19" t="s">
        <v>51</v>
      </c>
      <c r="B25" s="112">
        <v>-58044341</v>
      </c>
      <c r="C25" s="4"/>
      <c r="D25" s="112">
        <v>-62380725</v>
      </c>
      <c r="E25" s="4"/>
      <c r="F25" s="112">
        <v>-37370958</v>
      </c>
      <c r="G25" s="4"/>
      <c r="H25" s="112">
        <v>-40275309</v>
      </c>
      <c r="I25" s="119"/>
    </row>
    <row r="26" spans="1:9" ht="22.15" customHeight="1">
      <c r="A26" s="16" t="s">
        <v>114</v>
      </c>
      <c r="B26" s="112">
        <v>73224562</v>
      </c>
      <c r="C26" s="39"/>
      <c r="D26" s="112">
        <v>78097888</v>
      </c>
      <c r="E26" s="39"/>
      <c r="F26" s="112">
        <v>50306513</v>
      </c>
      <c r="G26" s="39"/>
      <c r="H26" s="112">
        <v>54375093</v>
      </c>
      <c r="I26" s="119"/>
    </row>
    <row r="27" spans="1:9" ht="22.15" customHeight="1">
      <c r="A27" s="16" t="s">
        <v>115</v>
      </c>
      <c r="B27" s="112">
        <v>-18255933</v>
      </c>
      <c r="C27" s="4"/>
      <c r="D27" s="112">
        <v>-24024284</v>
      </c>
      <c r="E27" s="4"/>
      <c r="F27" s="112">
        <v>-15984001</v>
      </c>
      <c r="G27" s="4"/>
      <c r="H27" s="112">
        <v>-21939258</v>
      </c>
      <c r="I27" s="119"/>
    </row>
    <row r="28" spans="1:9" ht="22.15" customHeight="1">
      <c r="A28" s="16" t="s">
        <v>152</v>
      </c>
      <c r="B28" s="112">
        <v>-345910</v>
      </c>
      <c r="C28" s="4"/>
      <c r="D28" s="112">
        <v>-264213</v>
      </c>
      <c r="E28" s="4"/>
      <c r="F28" s="112">
        <v>-6250132</v>
      </c>
      <c r="G28" s="4"/>
      <c r="H28" s="112">
        <v>-963251</v>
      </c>
      <c r="I28" s="119"/>
    </row>
    <row r="29" spans="1:9" ht="22.15" customHeight="1">
      <c r="A29" s="16" t="s">
        <v>116</v>
      </c>
      <c r="B29" s="112">
        <v>339539</v>
      </c>
      <c r="C29" s="4"/>
      <c r="D29" s="112">
        <v>263662</v>
      </c>
      <c r="E29" s="4"/>
      <c r="F29" s="112">
        <v>337983</v>
      </c>
      <c r="G29" s="4"/>
      <c r="H29" s="112">
        <v>262485</v>
      </c>
      <c r="I29" s="119"/>
    </row>
    <row r="30" spans="1:9" ht="22.15" customHeight="1">
      <c r="A30" s="19" t="s">
        <v>207</v>
      </c>
      <c r="B30" s="112">
        <v>-130208</v>
      </c>
      <c r="C30" s="4"/>
      <c r="D30" s="112">
        <v>-2430574</v>
      </c>
      <c r="E30" s="4"/>
      <c r="F30" s="112">
        <v>-565893</v>
      </c>
      <c r="G30" s="4"/>
      <c r="H30" s="112">
        <v>-1304188</v>
      </c>
      <c r="I30" s="119"/>
    </row>
    <row r="31" spans="1:9" ht="22.15" customHeight="1">
      <c r="A31" s="16" t="s">
        <v>117</v>
      </c>
      <c r="B31" s="8">
        <v>-7926477</v>
      </c>
      <c r="C31" s="7"/>
      <c r="D31" s="8">
        <v>-6027425</v>
      </c>
      <c r="E31" s="7"/>
      <c r="F31" s="8">
        <v>-4231445</v>
      </c>
      <c r="G31" s="7"/>
      <c r="H31" s="8">
        <v>-2960040</v>
      </c>
      <c r="I31" s="119"/>
    </row>
    <row r="32" spans="1:9" ht="22.15" customHeight="1">
      <c r="A32" s="124" t="s">
        <v>162</v>
      </c>
      <c r="B32" s="112"/>
      <c r="C32" s="14"/>
      <c r="D32" s="112"/>
      <c r="E32" s="14"/>
      <c r="F32" s="112"/>
      <c r="G32" s="14"/>
      <c r="H32" s="112"/>
      <c r="I32" s="119"/>
    </row>
    <row r="33" spans="1:9" ht="22.15" customHeight="1">
      <c r="A33" s="40" t="s">
        <v>118</v>
      </c>
      <c r="B33" s="112">
        <f>SUM(B10:B31)</f>
        <v>44069869</v>
      </c>
      <c r="C33" s="7"/>
      <c r="D33" s="112">
        <f>SUM(D10:D31)</f>
        <v>39025024</v>
      </c>
      <c r="E33" s="7"/>
      <c r="F33" s="112">
        <f>SUM(F10:F31)</f>
        <v>25893732</v>
      </c>
      <c r="G33" s="7"/>
      <c r="H33" s="112">
        <f>SUM(H10:H32)</f>
        <v>21244880</v>
      </c>
      <c r="I33" s="119"/>
    </row>
    <row r="34" spans="1:9" ht="22.15" customHeight="1">
      <c r="A34" s="40"/>
      <c r="B34" s="112"/>
      <c r="C34" s="7"/>
      <c r="D34" s="112"/>
      <c r="E34" s="7"/>
      <c r="F34" s="112"/>
      <c r="G34" s="7"/>
      <c r="H34" s="112"/>
      <c r="I34" s="119"/>
    </row>
    <row r="35" spans="1:9" ht="22.15" customHeight="1">
      <c r="A35" s="40"/>
      <c r="B35" s="112"/>
      <c r="C35" s="7"/>
      <c r="D35" s="112"/>
      <c r="E35" s="7"/>
      <c r="F35" s="112"/>
      <c r="G35" s="7"/>
      <c r="H35" s="112"/>
      <c r="I35" s="119"/>
    </row>
    <row r="36" spans="1:9" ht="24" customHeight="1">
      <c r="A36" s="131" t="s">
        <v>71</v>
      </c>
      <c r="B36" s="131"/>
      <c r="C36" s="131"/>
      <c r="D36" s="131"/>
      <c r="E36" s="131"/>
      <c r="F36" s="131"/>
      <c r="G36" s="131"/>
      <c r="H36" s="131"/>
      <c r="I36" s="119"/>
    </row>
    <row r="37" spans="1:9" ht="24" customHeight="1">
      <c r="A37" s="131" t="s">
        <v>119</v>
      </c>
      <c r="B37" s="131"/>
      <c r="C37" s="131"/>
      <c r="D37" s="131"/>
      <c r="E37" s="131"/>
      <c r="F37" s="131"/>
      <c r="G37" s="131"/>
      <c r="H37" s="131"/>
      <c r="I37" s="119"/>
    </row>
    <row r="38" spans="1:9" ht="24" customHeight="1">
      <c r="A38" s="132" t="str">
        <f>A3</f>
        <v>สำหรับงวดเก้าเดือนสิ้นสุดวันที่ 30 กันยายน 2564</v>
      </c>
      <c r="B38" s="132"/>
      <c r="C38" s="132"/>
      <c r="D38" s="132"/>
      <c r="E38" s="132"/>
      <c r="F38" s="132"/>
      <c r="G38" s="132"/>
      <c r="H38" s="132"/>
      <c r="I38" s="119"/>
    </row>
    <row r="39" spans="1:9" ht="24" customHeight="1">
      <c r="A39" s="132" t="s">
        <v>172</v>
      </c>
      <c r="B39" s="132"/>
      <c r="C39" s="132"/>
      <c r="D39" s="132"/>
      <c r="E39" s="132"/>
      <c r="F39" s="132"/>
      <c r="G39" s="132"/>
      <c r="H39" s="132"/>
      <c r="I39" s="119"/>
    </row>
    <row r="40" spans="1:9" ht="22.15" customHeight="1">
      <c r="A40" s="24"/>
      <c r="B40" s="123"/>
      <c r="C40" s="123"/>
      <c r="D40" s="24"/>
      <c r="E40" s="24"/>
      <c r="F40" s="128" t="s">
        <v>2</v>
      </c>
      <c r="G40" s="128"/>
      <c r="H40" s="128"/>
      <c r="I40" s="119"/>
    </row>
    <row r="41" spans="1:9" ht="6" customHeight="1">
      <c r="A41" s="14"/>
      <c r="B41" s="25"/>
      <c r="C41" s="25"/>
      <c r="D41" s="14"/>
      <c r="E41" s="14"/>
      <c r="F41" s="26"/>
      <c r="G41" s="26"/>
      <c r="H41" s="26"/>
      <c r="I41" s="119"/>
    </row>
    <row r="42" spans="1:9" ht="22.15" customHeight="1">
      <c r="B42" s="135" t="s">
        <v>3</v>
      </c>
      <c r="C42" s="135"/>
      <c r="D42" s="135"/>
      <c r="E42" s="122"/>
      <c r="F42" s="136" t="s">
        <v>4</v>
      </c>
      <c r="G42" s="136"/>
      <c r="H42" s="136"/>
      <c r="I42" s="119"/>
    </row>
    <row r="43" spans="1:9" ht="22.15" customHeight="1">
      <c r="B43" s="122">
        <f>+B8</f>
        <v>2564</v>
      </c>
      <c r="C43" s="122"/>
      <c r="D43" s="122">
        <f>+D8</f>
        <v>2563</v>
      </c>
      <c r="E43" s="122"/>
      <c r="F43" s="122">
        <f>+F8</f>
        <v>2564</v>
      </c>
      <c r="G43" s="122"/>
      <c r="H43" s="122">
        <f>+H8</f>
        <v>2563</v>
      </c>
      <c r="I43" s="119"/>
    </row>
    <row r="44" spans="1:9" ht="22.15" customHeight="1">
      <c r="A44" s="13" t="s">
        <v>120</v>
      </c>
      <c r="F44" s="122"/>
      <c r="G44" s="122"/>
      <c r="H44" s="122"/>
      <c r="I44" s="119"/>
    </row>
    <row r="45" spans="1:9" ht="22.15" customHeight="1">
      <c r="A45" s="88" t="s">
        <v>121</v>
      </c>
      <c r="F45" s="122"/>
      <c r="G45" s="122"/>
      <c r="H45" s="122"/>
      <c r="I45" s="119"/>
    </row>
    <row r="46" spans="1:9" ht="22.15" customHeight="1">
      <c r="A46" s="16" t="s">
        <v>122</v>
      </c>
      <c r="B46" s="112">
        <v>162193036</v>
      </c>
      <c r="C46" s="4"/>
      <c r="D46" s="112">
        <v>-50562495</v>
      </c>
      <c r="E46" s="4"/>
      <c r="F46" s="112">
        <v>163088667</v>
      </c>
      <c r="G46" s="4"/>
      <c r="H46" s="112">
        <v>-50416657</v>
      </c>
      <c r="I46" s="119"/>
    </row>
    <row r="47" spans="1:9" ht="22.15" customHeight="1">
      <c r="A47" s="16" t="s">
        <v>160</v>
      </c>
      <c r="B47" s="112">
        <v>-8742179</v>
      </c>
      <c r="C47" s="4"/>
      <c r="D47" s="112">
        <v>-4513381</v>
      </c>
      <c r="E47" s="4"/>
      <c r="F47" s="112">
        <v>-8676539</v>
      </c>
      <c r="G47" s="4"/>
      <c r="H47" s="112">
        <v>-4451959</v>
      </c>
      <c r="I47" s="119"/>
    </row>
    <row r="48" spans="1:9" ht="22.15" customHeight="1">
      <c r="A48" s="19" t="s">
        <v>12</v>
      </c>
      <c r="B48" s="112">
        <v>-50672176</v>
      </c>
      <c r="C48" s="4"/>
      <c r="D48" s="112">
        <v>-60196390</v>
      </c>
      <c r="E48" s="4"/>
      <c r="F48" s="112">
        <v>-31197843</v>
      </c>
      <c r="G48" s="4"/>
      <c r="H48" s="112">
        <v>-47618077</v>
      </c>
      <c r="I48" s="119"/>
    </row>
    <row r="49" spans="1:9" ht="22.15" customHeight="1">
      <c r="A49" s="16" t="s">
        <v>123</v>
      </c>
      <c r="B49" s="112">
        <v>18172690</v>
      </c>
      <c r="C49" s="4"/>
      <c r="D49" s="112">
        <v>15775267</v>
      </c>
      <c r="E49" s="4"/>
      <c r="F49" s="112">
        <v>16768122</v>
      </c>
      <c r="G49" s="4"/>
      <c r="H49" s="112">
        <v>14304210</v>
      </c>
      <c r="I49" s="119"/>
    </row>
    <row r="50" spans="1:9" ht="22.15" customHeight="1">
      <c r="A50" s="16" t="s">
        <v>124</v>
      </c>
      <c r="B50" s="112">
        <v>-6710660</v>
      </c>
      <c r="C50" s="4"/>
      <c r="D50" s="112">
        <v>1389666</v>
      </c>
      <c r="E50" s="4"/>
      <c r="F50" s="112">
        <v>-6810701</v>
      </c>
      <c r="G50" s="4"/>
      <c r="H50" s="112">
        <v>2748793</v>
      </c>
      <c r="I50" s="119"/>
    </row>
    <row r="51" spans="1:9" ht="22.15" customHeight="1">
      <c r="A51" s="88" t="s">
        <v>163</v>
      </c>
      <c r="B51" s="112"/>
      <c r="C51" s="4"/>
      <c r="D51" s="112"/>
      <c r="E51" s="4"/>
      <c r="F51" s="112"/>
      <c r="G51" s="4"/>
      <c r="H51" s="112"/>
      <c r="I51" s="119"/>
    </row>
    <row r="52" spans="1:9" ht="22.15" customHeight="1">
      <c r="A52" s="19" t="s">
        <v>21</v>
      </c>
      <c r="B52" s="112">
        <v>-60866103</v>
      </c>
      <c r="C52" s="4"/>
      <c r="D52" s="112">
        <v>155725803</v>
      </c>
      <c r="E52" s="4"/>
      <c r="F52" s="112">
        <v>-62685773</v>
      </c>
      <c r="G52" s="4"/>
      <c r="H52" s="112">
        <v>149851231</v>
      </c>
      <c r="I52" s="119"/>
    </row>
    <row r="53" spans="1:9" ht="22.15" customHeight="1">
      <c r="A53" s="19" t="s">
        <v>122</v>
      </c>
      <c r="B53" s="112">
        <v>-78859324</v>
      </c>
      <c r="C53" s="4"/>
      <c r="D53" s="112">
        <v>-18638583</v>
      </c>
      <c r="E53" s="4"/>
      <c r="F53" s="112">
        <v>-72177725</v>
      </c>
      <c r="G53" s="4"/>
      <c r="H53" s="112">
        <v>-32705301</v>
      </c>
      <c r="I53" s="119"/>
    </row>
    <row r="54" spans="1:9" ht="22.15" customHeight="1">
      <c r="A54" s="16" t="s">
        <v>22</v>
      </c>
      <c r="B54" s="112">
        <v>-1331572</v>
      </c>
      <c r="C54" s="4"/>
      <c r="D54" s="112">
        <v>314118</v>
      </c>
      <c r="E54" s="4"/>
      <c r="F54" s="112">
        <v>-1343050</v>
      </c>
      <c r="G54" s="4"/>
      <c r="H54" s="112">
        <v>314075</v>
      </c>
      <c r="I54" s="119"/>
    </row>
    <row r="55" spans="1:9" ht="22.15" customHeight="1">
      <c r="A55" s="16" t="s">
        <v>26</v>
      </c>
      <c r="B55" s="112">
        <v>-5476229</v>
      </c>
      <c r="C55" s="4"/>
      <c r="D55" s="112">
        <v>-4675854</v>
      </c>
      <c r="E55" s="4"/>
      <c r="F55" s="112">
        <v>-2579043</v>
      </c>
      <c r="G55" s="4"/>
      <c r="H55" s="112">
        <v>-2178629</v>
      </c>
      <c r="I55" s="119"/>
    </row>
    <row r="56" spans="1:9" ht="22.15" customHeight="1">
      <c r="A56" s="41" t="s">
        <v>125</v>
      </c>
      <c r="B56" s="9">
        <f>SUM(B46:B55,B33)</f>
        <v>11777352</v>
      </c>
      <c r="C56" s="7"/>
      <c r="D56" s="9">
        <f>SUM(D46:D55)+D33</f>
        <v>73643175</v>
      </c>
      <c r="E56" s="7"/>
      <c r="F56" s="9">
        <f>SUM(F46:F55)+F33</f>
        <v>20279847</v>
      </c>
      <c r="G56" s="7"/>
      <c r="H56" s="9">
        <f>SUM(H46:H55)+H33</f>
        <v>51092566</v>
      </c>
      <c r="I56" s="119"/>
    </row>
    <row r="57" spans="1:9" ht="22.15" customHeight="1">
      <c r="B57" s="4"/>
      <c r="C57" s="7"/>
      <c r="D57" s="4"/>
      <c r="E57" s="7"/>
      <c r="F57" s="4"/>
      <c r="G57" s="4"/>
      <c r="H57" s="4"/>
      <c r="I57" s="119"/>
    </row>
    <row r="58" spans="1:9" ht="22.15" customHeight="1">
      <c r="A58" s="13" t="s">
        <v>126</v>
      </c>
      <c r="B58" s="4"/>
      <c r="C58" s="7"/>
      <c r="D58" s="4"/>
      <c r="E58" s="7"/>
      <c r="F58" s="4"/>
      <c r="G58" s="4"/>
      <c r="H58" s="4"/>
      <c r="I58" s="119"/>
    </row>
    <row r="59" spans="1:9" ht="22.15" customHeight="1">
      <c r="A59" s="19" t="s">
        <v>127</v>
      </c>
      <c r="B59" s="112">
        <v>76072258</v>
      </c>
      <c r="C59" s="7"/>
      <c r="D59" s="112">
        <v>92615863</v>
      </c>
      <c r="E59" s="7"/>
      <c r="F59" s="112">
        <v>71262484</v>
      </c>
      <c r="G59" s="4"/>
      <c r="H59" s="112">
        <v>92563323</v>
      </c>
      <c r="I59" s="119"/>
    </row>
    <row r="60" spans="1:9" ht="22.15" customHeight="1">
      <c r="A60" s="19" t="s">
        <v>128</v>
      </c>
      <c r="B60" s="112">
        <v>-74243689</v>
      </c>
      <c r="C60" s="7"/>
      <c r="D60" s="112">
        <v>-145181723</v>
      </c>
      <c r="E60" s="7"/>
      <c r="F60" s="112">
        <v>-73868162</v>
      </c>
      <c r="G60" s="4"/>
      <c r="H60" s="112">
        <v>-139573629</v>
      </c>
      <c r="I60" s="119"/>
    </row>
    <row r="61" spans="1:9" ht="22.15" customHeight="1">
      <c r="A61" s="19" t="s">
        <v>184</v>
      </c>
      <c r="B61" s="112">
        <v>12696670</v>
      </c>
      <c r="C61" s="7"/>
      <c r="D61" s="112">
        <v>0</v>
      </c>
      <c r="E61" s="7"/>
      <c r="F61" s="112">
        <v>12696670</v>
      </c>
      <c r="G61" s="4"/>
      <c r="H61" s="112">
        <v>0</v>
      </c>
      <c r="I61" s="119"/>
    </row>
    <row r="62" spans="1:9" ht="22.15" customHeight="1">
      <c r="A62" s="19" t="s">
        <v>180</v>
      </c>
      <c r="B62" s="112">
        <v>-1417199</v>
      </c>
      <c r="C62" s="7"/>
      <c r="D62" s="112">
        <v>0</v>
      </c>
      <c r="E62" s="7"/>
      <c r="F62" s="112">
        <v>-3203599</v>
      </c>
      <c r="G62" s="4"/>
      <c r="H62" s="112">
        <v>-1212600</v>
      </c>
      <c r="I62" s="119"/>
    </row>
    <row r="63" spans="1:9" ht="22.15" customHeight="1">
      <c r="A63" s="19" t="s">
        <v>185</v>
      </c>
      <c r="B63" s="112">
        <v>-127828</v>
      </c>
      <c r="C63" s="7"/>
      <c r="D63" s="112">
        <v>0</v>
      </c>
      <c r="E63" s="7"/>
      <c r="F63" s="112">
        <v>-127828</v>
      </c>
      <c r="G63" s="4"/>
      <c r="H63" s="112">
        <v>0</v>
      </c>
      <c r="I63" s="119"/>
    </row>
    <row r="64" spans="1:9" ht="22.15" customHeight="1">
      <c r="A64" s="19" t="s">
        <v>181</v>
      </c>
      <c r="B64" s="112">
        <v>0</v>
      </c>
      <c r="C64" s="7"/>
      <c r="D64" s="112">
        <v>0</v>
      </c>
      <c r="E64" s="7"/>
      <c r="F64" s="112">
        <v>5905778</v>
      </c>
      <c r="G64" s="4"/>
      <c r="H64" s="112">
        <v>700215</v>
      </c>
      <c r="I64" s="119"/>
    </row>
    <row r="65" spans="1:9" ht="22.15" customHeight="1">
      <c r="A65" s="19" t="s">
        <v>129</v>
      </c>
      <c r="B65" s="112">
        <v>185753</v>
      </c>
      <c r="C65" s="7"/>
      <c r="D65" s="112">
        <v>104675</v>
      </c>
      <c r="E65" s="7"/>
      <c r="F65" s="112">
        <v>121012</v>
      </c>
      <c r="G65" s="4"/>
      <c r="H65" s="112">
        <v>12887</v>
      </c>
      <c r="I65" s="119"/>
    </row>
    <row r="66" spans="1:9" ht="22.15" customHeight="1">
      <c r="A66" s="16" t="s">
        <v>130</v>
      </c>
      <c r="B66" s="112">
        <v>-1085247</v>
      </c>
      <c r="C66" s="7"/>
      <c r="D66" s="112">
        <v>-1265177</v>
      </c>
      <c r="E66" s="7"/>
      <c r="F66" s="112">
        <v>-840946</v>
      </c>
      <c r="G66" s="4"/>
      <c r="H66" s="112">
        <v>-1033208</v>
      </c>
      <c r="I66" s="119"/>
    </row>
    <row r="67" spans="1:9" ht="22.15" customHeight="1">
      <c r="A67" s="19" t="s">
        <v>131</v>
      </c>
      <c r="B67" s="112">
        <v>-780522</v>
      </c>
      <c r="C67" s="7"/>
      <c r="D67" s="112">
        <v>-1330414</v>
      </c>
      <c r="E67" s="7"/>
      <c r="F67" s="112">
        <v>-555461</v>
      </c>
      <c r="G67" s="4"/>
      <c r="H67" s="112">
        <v>-1067492</v>
      </c>
      <c r="I67" s="119"/>
    </row>
    <row r="68" spans="1:9" ht="22.15" customHeight="1">
      <c r="A68" s="41" t="s">
        <v>132</v>
      </c>
      <c r="B68" s="9">
        <f>SUM(B59:B67)</f>
        <v>11300196</v>
      </c>
      <c r="C68" s="7"/>
      <c r="D68" s="9">
        <f>SUM(D59:D67)</f>
        <v>-55056776</v>
      </c>
      <c r="E68" s="7"/>
      <c r="F68" s="9">
        <f>SUM(F59:F67)</f>
        <v>11389948</v>
      </c>
      <c r="G68" s="7"/>
      <c r="H68" s="9">
        <f>SUM(H59:H67)</f>
        <v>-49610504</v>
      </c>
      <c r="I68" s="119"/>
    </row>
    <row r="69" spans="1:9" ht="22.15" customHeight="1">
      <c r="A69" s="41"/>
      <c r="B69" s="112"/>
      <c r="C69" s="7"/>
      <c r="D69" s="112"/>
      <c r="E69" s="7"/>
      <c r="F69" s="112"/>
      <c r="G69" s="7"/>
      <c r="H69" s="112"/>
      <c r="I69" s="119"/>
    </row>
    <row r="70" spans="1:9" ht="24" customHeight="1">
      <c r="A70" s="131" t="s">
        <v>71</v>
      </c>
      <c r="B70" s="131"/>
      <c r="C70" s="131"/>
      <c r="D70" s="131"/>
      <c r="E70" s="131"/>
      <c r="F70" s="131"/>
      <c r="G70" s="131"/>
      <c r="H70" s="131"/>
      <c r="I70" s="119"/>
    </row>
    <row r="71" spans="1:9" ht="24" customHeight="1">
      <c r="A71" s="131" t="s">
        <v>119</v>
      </c>
      <c r="B71" s="131"/>
      <c r="C71" s="131"/>
      <c r="D71" s="131"/>
      <c r="E71" s="131"/>
      <c r="F71" s="131"/>
      <c r="G71" s="131"/>
      <c r="H71" s="131"/>
      <c r="I71" s="119"/>
    </row>
    <row r="72" spans="1:9" ht="24" customHeight="1">
      <c r="A72" s="132" t="str">
        <f>A38</f>
        <v>สำหรับงวดเก้าเดือนสิ้นสุดวันที่ 30 กันยายน 2564</v>
      </c>
      <c r="B72" s="132"/>
      <c r="C72" s="132"/>
      <c r="D72" s="132"/>
      <c r="E72" s="132"/>
      <c r="F72" s="132"/>
      <c r="G72" s="132"/>
      <c r="H72" s="132"/>
      <c r="I72" s="119"/>
    </row>
    <row r="73" spans="1:9" ht="24" customHeight="1">
      <c r="A73" s="132" t="s">
        <v>172</v>
      </c>
      <c r="B73" s="132"/>
      <c r="C73" s="132"/>
      <c r="D73" s="132"/>
      <c r="E73" s="132"/>
      <c r="F73" s="132"/>
      <c r="G73" s="132"/>
      <c r="H73" s="132"/>
      <c r="I73" s="119"/>
    </row>
    <row r="74" spans="1:9" ht="22.15" customHeight="1">
      <c r="A74" s="24"/>
      <c r="B74" s="123"/>
      <c r="C74" s="123"/>
      <c r="D74" s="24"/>
      <c r="E74" s="24"/>
      <c r="F74" s="128" t="s">
        <v>2</v>
      </c>
      <c r="G74" s="128"/>
      <c r="H74" s="128"/>
      <c r="I74" s="119"/>
    </row>
    <row r="75" spans="1:9" ht="6" customHeight="1">
      <c r="A75" s="14"/>
      <c r="B75" s="25"/>
      <c r="C75" s="25"/>
      <c r="D75" s="14"/>
      <c r="E75" s="14"/>
      <c r="F75" s="26"/>
      <c r="G75" s="26"/>
      <c r="H75" s="26"/>
      <c r="I75" s="119"/>
    </row>
    <row r="76" spans="1:9" ht="22.15" customHeight="1">
      <c r="B76" s="135" t="s">
        <v>3</v>
      </c>
      <c r="C76" s="135"/>
      <c r="D76" s="135"/>
      <c r="E76" s="122"/>
      <c r="F76" s="136" t="s">
        <v>4</v>
      </c>
      <c r="G76" s="136"/>
      <c r="H76" s="136"/>
      <c r="I76" s="119"/>
    </row>
    <row r="77" spans="1:9" ht="22.15" customHeight="1">
      <c r="B77" s="122">
        <f>+B8</f>
        <v>2564</v>
      </c>
      <c r="C77" s="122"/>
      <c r="D77" s="122">
        <f>+D8</f>
        <v>2563</v>
      </c>
      <c r="E77" s="122"/>
      <c r="F77" s="122">
        <f>+F8</f>
        <v>2564</v>
      </c>
      <c r="G77" s="122"/>
      <c r="H77" s="122">
        <f>+H8</f>
        <v>2563</v>
      </c>
      <c r="I77" s="119"/>
    </row>
    <row r="78" spans="1:9" ht="22.15" customHeight="1">
      <c r="A78" s="32" t="s">
        <v>133</v>
      </c>
      <c r="F78" s="122"/>
      <c r="G78" s="122"/>
      <c r="H78" s="122"/>
      <c r="I78" s="119"/>
    </row>
    <row r="79" spans="1:9" ht="22.15" customHeight="1">
      <c r="A79" s="16" t="s">
        <v>134</v>
      </c>
      <c r="B79" s="112">
        <v>14853801</v>
      </c>
      <c r="C79" s="7"/>
      <c r="D79" s="112">
        <v>12588695</v>
      </c>
      <c r="E79" s="7"/>
      <c r="F79" s="112">
        <v>0</v>
      </c>
      <c r="G79" s="7"/>
      <c r="H79" s="112">
        <v>7070928</v>
      </c>
      <c r="I79" s="119"/>
    </row>
    <row r="80" spans="1:9" ht="22.15" customHeight="1">
      <c r="A80" s="16" t="s">
        <v>135</v>
      </c>
      <c r="B80" s="112">
        <v>-35682399</v>
      </c>
      <c r="C80" s="4"/>
      <c r="D80" s="112">
        <v>-30143051</v>
      </c>
      <c r="E80" s="4"/>
      <c r="F80" s="112">
        <v>-29006839</v>
      </c>
      <c r="G80" s="4"/>
      <c r="H80" s="112">
        <v>-10166571</v>
      </c>
      <c r="I80" s="119"/>
    </row>
    <row r="81" spans="1:9" ht="22.15" customHeight="1">
      <c r="A81" s="19" t="s">
        <v>136</v>
      </c>
      <c r="B81" s="112">
        <v>-1149604</v>
      </c>
      <c r="C81" s="4"/>
      <c r="D81" s="112">
        <v>-1097362</v>
      </c>
      <c r="E81" s="4"/>
      <c r="F81" s="112">
        <v>-916643</v>
      </c>
      <c r="G81" s="4"/>
      <c r="H81" s="112">
        <v>-887931</v>
      </c>
      <c r="I81" s="119"/>
    </row>
    <row r="82" spans="1:9" ht="22.15" customHeight="1">
      <c r="A82" s="19" t="s">
        <v>107</v>
      </c>
      <c r="B82" s="112">
        <v>-5516821</v>
      </c>
      <c r="C82" s="4"/>
      <c r="D82" s="112">
        <v>-3310093</v>
      </c>
      <c r="E82" s="4"/>
      <c r="F82" s="112">
        <v>-5516821</v>
      </c>
      <c r="G82" s="4"/>
      <c r="H82" s="112">
        <v>-3310093</v>
      </c>
      <c r="I82" s="119"/>
    </row>
    <row r="83" spans="1:9" ht="22.15" customHeight="1">
      <c r="A83" s="41" t="s">
        <v>137</v>
      </c>
      <c r="B83" s="9">
        <f>SUM(B79:C82)</f>
        <v>-27495023</v>
      </c>
      <c r="C83" s="7"/>
      <c r="D83" s="9">
        <f>SUM(D79:E82)</f>
        <v>-21961811</v>
      </c>
      <c r="E83" s="7"/>
      <c r="F83" s="9">
        <f>SUM(F79:G82)</f>
        <v>-35440303</v>
      </c>
      <c r="G83" s="7"/>
      <c r="H83" s="9">
        <f>SUM(H79:I82)</f>
        <v>-7293667</v>
      </c>
      <c r="I83" s="119"/>
    </row>
    <row r="84" spans="1:9" ht="22.15" customHeight="1">
      <c r="A84" s="42" t="s">
        <v>88</v>
      </c>
      <c r="B84" s="112">
        <f>SUM(B56,B68,B83)</f>
        <v>-4417475</v>
      </c>
      <c r="C84" s="43"/>
      <c r="D84" s="112">
        <f>SUM(D56,D68,D83)</f>
        <v>-3375412</v>
      </c>
      <c r="E84" s="43"/>
      <c r="F84" s="112">
        <f>SUM(F56,F68,F83)</f>
        <v>-3770508</v>
      </c>
      <c r="G84" s="7"/>
      <c r="H84" s="112">
        <f>SUM(H56,H68,H83)</f>
        <v>-5811605</v>
      </c>
      <c r="I84" s="119"/>
    </row>
    <row r="85" spans="1:9" ht="22.15" customHeight="1">
      <c r="A85" s="20" t="s">
        <v>142</v>
      </c>
      <c r="B85" s="112">
        <v>1212656</v>
      </c>
      <c r="C85" s="43"/>
      <c r="D85" s="112">
        <v>448576</v>
      </c>
      <c r="E85" s="43"/>
      <c r="F85" s="112">
        <v>0</v>
      </c>
      <c r="G85" s="7"/>
      <c r="H85" s="112">
        <v>0</v>
      </c>
      <c r="I85" s="119"/>
    </row>
    <row r="86" spans="1:9" ht="22.15" customHeight="1">
      <c r="A86" s="20" t="s">
        <v>138</v>
      </c>
      <c r="B86" s="8">
        <v>100008</v>
      </c>
      <c r="C86" s="7"/>
      <c r="D86" s="8">
        <v>84486</v>
      </c>
      <c r="E86" s="7"/>
      <c r="F86" s="8">
        <v>100008</v>
      </c>
      <c r="G86" s="7"/>
      <c r="H86" s="8">
        <v>84486</v>
      </c>
      <c r="I86" s="119"/>
    </row>
    <row r="87" spans="1:9" ht="22.15" customHeight="1">
      <c r="A87" s="124" t="s">
        <v>139</v>
      </c>
      <c r="B87" s="112">
        <f>SUM(B84,B85,B86)</f>
        <v>-3104811</v>
      </c>
      <c r="C87" s="7"/>
      <c r="D87" s="112">
        <f>SUM(D84,D85,D86)</f>
        <v>-2842350</v>
      </c>
      <c r="E87" s="7"/>
      <c r="F87" s="112">
        <f>SUM(F84,F85,F86)</f>
        <v>-3670500</v>
      </c>
      <c r="G87" s="7"/>
      <c r="H87" s="112">
        <f>SUM(H84,H85,H86)</f>
        <v>-5727119</v>
      </c>
      <c r="I87" s="119"/>
    </row>
    <row r="88" spans="1:9" ht="22.15" customHeight="1">
      <c r="A88" s="88" t="s">
        <v>140</v>
      </c>
      <c r="B88" s="112">
        <v>37612722</v>
      </c>
      <c r="C88" s="7"/>
      <c r="D88" s="112">
        <v>39570369</v>
      </c>
      <c r="E88" s="7"/>
      <c r="F88" s="112">
        <v>29215418</v>
      </c>
      <c r="G88" s="7"/>
      <c r="H88" s="112">
        <v>32784600</v>
      </c>
      <c r="I88" s="119"/>
    </row>
    <row r="89" spans="1:9" ht="22.15" customHeight="1" thickBot="1">
      <c r="A89" s="32" t="s">
        <v>204</v>
      </c>
      <c r="B89" s="11">
        <f>SUM(B87:B88)</f>
        <v>34507911</v>
      </c>
      <c r="C89" s="7"/>
      <c r="D89" s="11">
        <f>SUM(D87:D88)</f>
        <v>36728019</v>
      </c>
      <c r="E89" s="7"/>
      <c r="F89" s="11">
        <f>SUM(F87:F88)</f>
        <v>25544918</v>
      </c>
      <c r="G89" s="7"/>
      <c r="H89" s="11">
        <f>SUM(H87:H88)</f>
        <v>27057481</v>
      </c>
      <c r="I89" s="119"/>
    </row>
    <row r="90" spans="1:9" ht="22.15" customHeight="1" thickTop="1">
      <c r="B90" s="4"/>
      <c r="C90" s="4"/>
      <c r="D90" s="4"/>
      <c r="E90" s="4"/>
      <c r="F90" s="4"/>
      <c r="G90" s="4"/>
      <c r="H90" s="4"/>
    </row>
    <row r="91" spans="1:9" ht="10.5" customHeight="1">
      <c r="B91" s="4"/>
      <c r="C91" s="4"/>
      <c r="D91" s="4"/>
      <c r="E91" s="4"/>
      <c r="F91" s="4"/>
      <c r="G91" s="4"/>
      <c r="H91" s="4"/>
    </row>
    <row r="92" spans="1:9" ht="22.15" customHeight="1">
      <c r="B92" s="4"/>
      <c r="C92" s="4"/>
      <c r="D92" s="4"/>
      <c r="E92" s="4"/>
      <c r="F92" s="4"/>
      <c r="G92" s="4"/>
      <c r="H92" s="4"/>
    </row>
    <row r="93" spans="1:9" ht="10.5" customHeight="1">
      <c r="A93" s="121"/>
      <c r="B93" s="121"/>
      <c r="C93" s="121"/>
      <c r="D93" s="121"/>
      <c r="E93" s="121"/>
      <c r="F93" s="121"/>
      <c r="G93" s="121"/>
      <c r="H93" s="121"/>
    </row>
    <row r="95" spans="1:9" ht="10.5" customHeight="1"/>
    <row r="98" spans="1:9" ht="17.850000000000001" customHeight="1"/>
    <row r="99" spans="1:9" ht="17.850000000000001" customHeight="1"/>
    <row r="100" spans="1:9" ht="17.850000000000001" customHeight="1"/>
    <row r="101" spans="1:9" ht="17.850000000000001" customHeight="1"/>
    <row r="105" spans="1:9" ht="22.15" customHeight="1">
      <c r="A105" s="137" t="s">
        <v>198</v>
      </c>
      <c r="B105" s="137"/>
      <c r="C105" s="137"/>
      <c r="D105" s="137"/>
      <c r="E105" s="137"/>
      <c r="F105" s="137"/>
      <c r="G105" s="137"/>
      <c r="H105" s="137"/>
    </row>
    <row r="107" spans="1:9" ht="22.15" customHeight="1">
      <c r="A107" s="121"/>
      <c r="B107" s="121"/>
      <c r="C107" s="121"/>
      <c r="D107" s="121"/>
      <c r="E107" s="121"/>
      <c r="F107" s="121"/>
      <c r="G107" s="121"/>
      <c r="H107" s="121"/>
    </row>
    <row r="108" spans="1:9" ht="22.15" customHeight="1">
      <c r="A108" s="126" t="s">
        <v>210</v>
      </c>
      <c r="B108" s="126"/>
      <c r="E108" s="126" t="s">
        <v>211</v>
      </c>
      <c r="F108" s="126"/>
      <c r="G108" s="126"/>
      <c r="H108" s="126"/>
      <c r="I108" s="126"/>
    </row>
    <row r="109" spans="1:9" ht="22.15" customHeight="1">
      <c r="A109" s="127" t="s">
        <v>82</v>
      </c>
      <c r="B109" s="127"/>
      <c r="E109" s="126" t="s">
        <v>46</v>
      </c>
      <c r="F109" s="126"/>
      <c r="G109" s="126"/>
      <c r="H109" s="126"/>
      <c r="I109" s="126"/>
    </row>
    <row r="110" spans="1:9" ht="20.25" customHeight="1"/>
  </sheetData>
  <mergeCells count="21">
    <mergeCell ref="A105:H105"/>
    <mergeCell ref="A70:H70"/>
    <mergeCell ref="A71:H71"/>
    <mergeCell ref="A72:H72"/>
    <mergeCell ref="F74:H74"/>
    <mergeCell ref="B76:D76"/>
    <mergeCell ref="F76:H76"/>
    <mergeCell ref="A73:H73"/>
    <mergeCell ref="A1:H1"/>
    <mergeCell ref="A2:H2"/>
    <mergeCell ref="A3:H3"/>
    <mergeCell ref="B7:D7"/>
    <mergeCell ref="F7:H7"/>
    <mergeCell ref="A4:H4"/>
    <mergeCell ref="A36:H36"/>
    <mergeCell ref="A37:H37"/>
    <mergeCell ref="A38:H38"/>
    <mergeCell ref="F40:H40"/>
    <mergeCell ref="B42:D42"/>
    <mergeCell ref="F42:H42"/>
    <mergeCell ref="A39:H39"/>
  </mergeCells>
  <printOptions horizontalCentered="1"/>
  <pageMargins left="0.62992125984252001" right="0.31496062992126" top="0.78740157480314998" bottom="0.78740157480314998" header="0.31496062992126" footer="0.31496062992126"/>
  <pageSetup paperSize="9" scale="92" orientation="portrait" r:id="rId1"/>
  <rowBreaks count="2" manualBreakCount="2">
    <brk id="35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งบกำไรขาดทุนเบ็ดเสร็จQ3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Horpiklang, Jarunee</cp:lastModifiedBy>
  <cp:lastPrinted>2021-11-10T12:11:40Z</cp:lastPrinted>
  <dcterms:created xsi:type="dcterms:W3CDTF">2019-08-26T09:56:43Z</dcterms:created>
  <dcterms:modified xsi:type="dcterms:W3CDTF">2021-11-10T12:15:40Z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