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Wuttipong\AppData\Local\Microsoft\Windows\INetCache\Content.Outlook\8TEQKCKC\"/>
    </mc:Choice>
  </mc:AlternateContent>
  <xr:revisionPtr revIDLastSave="0" documentId="13_ncr:1_{D235DAF8-A45C-4E6D-87C7-05F082366E44}" xr6:coauthVersionLast="47" xr6:coauthVersionMax="47" xr10:uidLastSave="{00000000-0000-0000-0000-000000000000}"/>
  <bookViews>
    <workbookView xWindow="-108" yWindow="-108" windowWidth="23256" windowHeight="12576" tabRatio="818" xr2:uid="{00000000-000D-0000-FFFF-FFFF00000000}"/>
  </bookViews>
  <sheets>
    <sheet name="FS (1-3)" sheetId="1" r:id="rId1"/>
    <sheet name="PL (4) 3M" sheetId="5" r:id="rId2"/>
    <sheet name="PL (5) 9M" sheetId="9" r:id="rId3"/>
    <sheet name="CE (6)" sheetId="6" r:id="rId4"/>
    <sheet name="SE (7)" sheetId="3" r:id="rId5"/>
    <sheet name="CF (8-9)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__________________pa2">#N/A</definedName>
    <definedName name="___________________pa2">#N/A</definedName>
    <definedName name="_________________pa2">#N/A</definedName>
    <definedName name="________________pa2">#N/A</definedName>
    <definedName name="_______________pa2">#N/A</definedName>
    <definedName name="_____________pa2">#N/A</definedName>
    <definedName name="____________pa2">#N/A</definedName>
    <definedName name="___________pa2">#N/A</definedName>
    <definedName name="_________pa2">#N/A</definedName>
    <definedName name="_______pa2">#N/A</definedName>
    <definedName name="_____pa2">#N/A</definedName>
    <definedName name="____2">#REF!</definedName>
    <definedName name="____pa2">#N/A</definedName>
    <definedName name="___act2010">#REF!</definedName>
    <definedName name="___dm2">#REF!</definedName>
    <definedName name="___pa2">#N/A</definedName>
    <definedName name="__act2010">#REF!</definedName>
    <definedName name="__dm2">#REF!</definedName>
    <definedName name="__f123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_Q41110" hidden="1">{"'Model'!$A$1:$N$53"}</definedName>
    <definedName name="_10">[6]Group!$B$179</definedName>
    <definedName name="_100">[6]Group!$B$179</definedName>
    <definedName name="_102">#REF!</definedName>
    <definedName name="_14401">#N/A</definedName>
    <definedName name="_2">#REF!</definedName>
    <definedName name="_20">[6]Group!$B$196</definedName>
    <definedName name="_3">#N/A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#N/A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#N/A</definedName>
    <definedName name="_AFF">[6]Group!$D$107</definedName>
    <definedName name="_AL">[6]Group!$D$122</definedName>
    <definedName name="_AM1">[9]Group!#REF!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2">[9]Group!#REF!</definedName>
    <definedName name="_ANN3">#REF!</definedName>
    <definedName name="_ANN6">[9]Group!#REF!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#N/A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#N/A</definedName>
    <definedName name="_CC">[6]Group!$B$64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ur1">#REF!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kk1">#REF!</definedName>
    <definedName name="_dkk2">#REF!</definedName>
    <definedName name="_dm2">#REF!</definedName>
    <definedName name="_DTL10">'[14]Detail BS'!#REF!</definedName>
    <definedName name="_DTL11">'[14]Detail BS'!#REF!</definedName>
    <definedName name="_DTL19">'[14]Detail BS'!#REF!</definedName>
    <definedName name="_DTL20">'[14]Detail BS'!#REF!</definedName>
    <definedName name="_DTL21">'[14]Detail BS'!#REF!</definedName>
    <definedName name="_DTL22">'[14]Detail BS'!#REF!</definedName>
    <definedName name="_DTL23">'[14]Detail BS'!#REF!</definedName>
    <definedName name="_DTL24">'[14]Detail BS'!#REF!</definedName>
    <definedName name="_DTL25">'[14]Detail BS'!#REF!</definedName>
    <definedName name="_DTL26">'[14]Detail BS'!#REF!</definedName>
    <definedName name="_DTL27">'[14]Detail BS'!#REF!</definedName>
    <definedName name="_DTL28">'[14]Detail BS'!#REF!</definedName>
    <definedName name="_DTL3">'[14]Detail BS'!#REF!</definedName>
    <definedName name="_DTL6">'[14]Detail BS'!#REF!</definedName>
    <definedName name="_DTL7">'[14]Detail BS'!#REF!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#N/A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2">[9]Group!#REF!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l1">#REF!</definedName>
    <definedName name="_ocl2">#REF!</definedName>
    <definedName name="_ocl3">#REF!</definedName>
    <definedName name="_Oct1">[10]total!$AA$6:$AA$122</definedName>
    <definedName name="_oct2">[11]total!$AX$6:$AX$139</definedName>
    <definedName name="_ol1">#REF!</definedName>
    <definedName name="_ol2">#REF!</definedName>
    <definedName name="_ol3">#REF!</definedName>
    <definedName name="_Order1" hidden="1">255</definedName>
    <definedName name="_Order2" hidden="1">255</definedName>
    <definedName name="_pa2">#N/A</definedName>
    <definedName name="_Parse_Out" hidden="1">#N/A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L10">#REF!</definedName>
    <definedName name="_pl2">[16]BS!$C$2:$C$575</definedName>
    <definedName name="_PP1">#REF!</definedName>
    <definedName name="_pro2" hidden="1">{#N/A,#N/A,FALSE,"ll-inves";#N/A,#N/A,FALSE,"bgt-cf 97";#N/A,#N/A,FALSE,"bgt-pl 97"}</definedName>
    <definedName name="_Q41110" hidden="1">{"'Model'!$A$1:$N$53"}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ig2" hidden="1">{#N/A,#N/A,FALSE,"ll-inves";#N/A,#N/A,FALSE,"bgt-cf 97";#N/A,#N/A,FALSE,"bgt-pl 97"}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#N/A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#N/A</definedName>
    <definedName name="_Z3">[6]Group!$B$169</definedName>
    <definedName name="_ขายวัสดุ">#REF!</definedName>
    <definedName name="_ขายสินทรัพย์">#REF!</definedName>
    <definedName name="a">'[19]TrialBalance Q3-2002'!$A$1:$H$301</definedName>
    <definedName name="A1000.">#REF!</definedName>
    <definedName name="aa" hidden="1">'[20]Trial Balance'!$A$1:$H$65536</definedName>
    <definedName name="aaa" hidden="1">{"conso",#N/A,FALSE,"cash flow"}</definedName>
    <definedName name="aaaa" hidden="1">{"cashflow",#N/A,FALSE,"cash flow"}</definedName>
    <definedName name="AAAAA">#REF!</definedName>
    <definedName name="aaaaaa">'[21]Trial Balance'!$A$1:$H$65536</definedName>
    <definedName name="AAt">[22]งบการเงิน!#REF!</definedName>
    <definedName name="aatt">[22]งบการเงิน!#REF!</definedName>
    <definedName name="abc" hidden="1">{"cashflow",#N/A,FALSE,"cash flow"}</definedName>
    <definedName name="abcde">#N/A</definedName>
    <definedName name="acc">#N/A</definedName>
    <definedName name="Accounting_records">[23]Scoping!$G$19</definedName>
    <definedName name="Accruals">[23]Scoping!$G$30</definedName>
    <definedName name="ACT">[24]เงินกู้ธนชาติ!$F$15</definedName>
    <definedName name="adaf">[22]งบการเงิน!#REF!</definedName>
    <definedName name="adafafa">[22]งบการเงิน!#REF!</definedName>
    <definedName name="adfdfdfa">#N/A</definedName>
    <definedName name="Adjustment">#REF!</definedName>
    <definedName name="ads">#N/A</definedName>
    <definedName name="af">#N/A</definedName>
    <definedName name="afaf">[22]งบการเงิน!#REF!</definedName>
    <definedName name="afafa">[22]งบการเงิน!#REF!</definedName>
    <definedName name="afdf" hidden="1">{"'Eng (page2)'!$A$1:$D$52"}</definedName>
    <definedName name="afdfa">[22]งบการเงิน!#REF!</definedName>
    <definedName name="affa">[22]งบการเงิน!#REF!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icia">#N/A</definedName>
    <definedName name="AMOUNT">'[25]10'!#REF!</definedName>
    <definedName name="ana">#REF!</definedName>
    <definedName name="Ana_U_5">[26]ตั๋วเงินรับ!$F$1</definedName>
    <definedName name="aoe" hidden="1">{"'Model'!$A$1:$N$53"}</definedName>
    <definedName name="ap_ar">#REF!</definedName>
    <definedName name="ar">#REF!</definedName>
    <definedName name="aree">#N/A</definedName>
    <definedName name="ART_COLOUR_DESIGN_CO_.LTD.">"ART COLOUR DESIGN CO.,LTD."</definedName>
    <definedName name="as">[27]ELIM!#REF!</definedName>
    <definedName name="as_14">[27]ELIM!#REF!</definedName>
    <definedName name="as_23">[27]ELIM!#REF!</definedName>
    <definedName name="as_25">[27]ELIM!#REF!</definedName>
    <definedName name="as_41">[27]ELIM!#REF!</definedName>
    <definedName name="AS2DocOpenMode" hidden="1">"AS2DocumentEdit"</definedName>
    <definedName name="asas">#N/A</definedName>
    <definedName name="asasasas">#N/A</definedName>
    <definedName name="asc">#N/A</definedName>
    <definedName name="asd">[27]ELIM!#REF!</definedName>
    <definedName name="asd_14">[27]ELIM!#REF!</definedName>
    <definedName name="asd_23">[27]ELIM!#REF!</definedName>
    <definedName name="asd_25">[27]ELIM!#REF!</definedName>
    <definedName name="asd_41">[27]ELIM!#REF!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[28]Data!$C$31:$C$35</definedName>
    <definedName name="assss">#N/A</definedName>
    <definedName name="Asstes">#REF!</definedName>
    <definedName name="At">[22]งบการเงิน!#REF!</definedName>
    <definedName name="aUG">#REF!</definedName>
    <definedName name="auru">'[29]G-BS'!$A$3:$C$217</definedName>
    <definedName name="AUT">#REF!</definedName>
    <definedName name="av">#N/A</definedName>
    <definedName name="B">#REF!</definedName>
    <definedName name="bb">#REF!</definedName>
    <definedName name="bbb">#REF!</definedName>
    <definedName name="bbc">#N/A</definedName>
    <definedName name="BBL">'[30]ADJ - RATE'!#REF!</definedName>
    <definedName name="be">#N/A</definedName>
    <definedName name="beau" hidden="1">{"'Model'!$A$1:$N$53"}</definedName>
    <definedName name="Beg_Bal">#REF!</definedName>
    <definedName name="Ben">#N/A</definedName>
    <definedName name="bigbang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.">[22]งบการเงิน!#REF!</definedName>
    <definedName name="C_">#REF!</definedName>
    <definedName name="C_2">#N/A</definedName>
    <definedName name="cact" hidden="1">{#N/A,#N/A,FALSE,"ll-inves";#N/A,#N/A,FALSE,"bgt-cf 97";#N/A,#N/A,FALSE,"bgt-pl 97"}</definedName>
    <definedName name="CalcAgencyPrice">#REF!</definedName>
    <definedName name="Cash">[23]Scoping!$G$20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">#REF!</definedName>
    <definedName name="ccc">#REF!</definedName>
    <definedName name="CCt">[22]งบการเงิน!#REF!</definedName>
    <definedName name="cf">#REF!</definedName>
    <definedName name="cfsat" hidden="1">{#N/A,#N/A,FALSE,"Summary";#N/A,#N/A,FALSE,"Model";#N/A,#N/A,FALSE,"Sentivity";#N/A,#N/A,FALSE,"Capital"}</definedName>
    <definedName name="Choices_Wrapper">#N/A</definedName>
    <definedName name="Choices_Wrapper1">#N/A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LIENT_NAME" localSheetId="5">'CF (8-9)'!#REF!</definedName>
    <definedName name="CLIENT_NAME">#REF!</definedName>
    <definedName name="CodeAsset">#REF!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nstruction_contracts">[23]Scoping!$G$23</definedName>
    <definedName name="CONTROL">#REF!</definedName>
    <definedName name="COPY_YTD" localSheetId="2">[31]!COPY_YTD</definedName>
    <definedName name="COPY_YTD">[31]!COPY_YTD</definedName>
    <definedName name="cost">#REF!</definedName>
    <definedName name="cost_per_unit">#REF!</definedName>
    <definedName name="cost_product">'[14]PL.CPS '!#REF!</definedName>
    <definedName name="costact" hidden="1">{#N/A,#N/A,FALSE,"ll-inves";#N/A,#N/A,FALSE,"bgt-cf 97";#N/A,#N/A,FALSE,"bgt-pl 97"}</definedName>
    <definedName name="Cover">#REF!</definedName>
    <definedName name="_xlnm.Criteria">#REF!</definedName>
    <definedName name="csd" hidden="1">{#N/A,#N/A,FALSE,"ll-inves";#N/A,#N/A,FALSE,"bgt-cf 97";#N/A,#N/A,FALSE,"bgt-pl 97"}</definedName>
    <definedName name="Ct">[22]งบการเงิน!#REF!</definedName>
    <definedName name="CTABLE">#REF!</definedName>
    <definedName name="CTL">#REF!</definedName>
    <definedName name="CTYPE">#REF!</definedName>
    <definedName name="Currency_Unit">[32]Sheet3!$G$29</definedName>
    <definedName name="Current">#REF!</definedName>
    <definedName name="Current_Account">#REF!</definedName>
    <definedName name="Current_Month">[32]Sheet3!$C$5</definedName>
    <definedName name="custnew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'[33]K-5'!#REF!</definedName>
    <definedName name="D14401_">#N/A</definedName>
    <definedName name="DA">[22]งบการเงิน!#REF!</definedName>
    <definedName name="DAAt">[22]งบการเงิน!#REF!</definedName>
    <definedName name="DAAtt">[22]งบการเงิน!#REF!</definedName>
    <definedName name="dafafa">[22]งบการเงิน!#REF!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[22]งบการเงิน!#REF!</definedName>
    <definedName name="Data">#REF!</definedName>
    <definedName name="data1">#REF!</definedName>
    <definedName name="data10">#REF!</definedName>
    <definedName name="data4">#REF!</definedName>
    <definedName name="data84">'[34]Purchase Order'!$E$40</definedName>
    <definedName name="_xlnm.Database">#REF!</definedName>
    <definedName name="date">[35]ตั๋วเงินรับ!$F$1</definedName>
    <definedName name="Datee">[36]เงินกู้ธนชาติ!$G$2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[22]งบการเงิน!#REF!</definedName>
    <definedName name="DCC">[22]งบการเงิน!#REF!</definedName>
    <definedName name="DCCt">[22]งบการเงิน!#REF!</definedName>
    <definedName name="DCCt1">[22]งบการเงิน!#REF!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[22]งบการเงิน!#REF!</definedName>
    <definedName name="dd" hidden="1">{"conso",#N/A,FALSE,"cash flow"}</definedName>
    <definedName name="ddd">#REF!</definedName>
    <definedName name="dddd">[22]งบการเงิน!#REF!</definedName>
    <definedName name="dec01r">#REF!</definedName>
    <definedName name="DEE">[22]งบการเงิน!#REF!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A">[22]งบการเงิน!#REF!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'[34]Customize Your Purchase Order'!$F$23</definedName>
    <definedName name="dflt3">'[34]Customize Your Purchase Order'!$F$24</definedName>
    <definedName name="dflt4">'[34]Customize Your Purchase Order'!$E$25</definedName>
    <definedName name="dflt5">'[34]Customize Your Purchase Order'!$F$27</definedName>
    <definedName name="dflt6">'[34]Customize Your Purchase Order'!$F$28</definedName>
    <definedName name="dflt7">[37]Invoice!#REF!</definedName>
    <definedName name="dfs">#REF!</definedName>
    <definedName name="dfs_14">#REF!</definedName>
    <definedName name="dfs_23">#REF!</definedName>
    <definedName name="dfs_41">#REF!</definedName>
    <definedName name="dfwfwe">#N/A</definedName>
    <definedName name="dfwfwep">#N/A</definedName>
    <definedName name="dg">#N/A</definedName>
    <definedName name="dgffh">#REF!</definedName>
    <definedName name="DGG">[22]งบการเงิน!#REF!</definedName>
    <definedName name="DII">[22]งบการเงิน!#REF!</definedName>
    <definedName name="DIt">[22]งบการเงิน!#REF!</definedName>
    <definedName name="DItt">[22]งบการเงิน!#REF!</definedName>
    <definedName name="DIttt">[22]งบการเงิน!#REF!</definedName>
    <definedName name="DKK">'[38]ADJ - RATE'!$B$4</definedName>
    <definedName name="DNN">[22]งบการเงิน!#REF!</definedName>
    <definedName name="DOC" localSheetId="5">'CF (8-9)'!#REF!</definedName>
    <definedName name="DOC">#REF!</definedName>
    <definedName name="DOS">[22]งบการเงิน!#REF!</definedName>
    <definedName name="DRE.">[22]งบการเงิน!#REF!</definedName>
    <definedName name="DREt">[22]งบการเงิน!#REF!</definedName>
    <definedName name="Drilling">#N/A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">[22]งบการเงิน!#REF!</definedName>
    <definedName name="dumppr">#REF!</definedName>
    <definedName name="dut">'[29]G-BS'!$F$3:$F$217</definedName>
    <definedName name="e">#REF!</definedName>
    <definedName name="EE">[24]เงินกู้ธนชาติ!$G$2</definedName>
    <definedName name="EEE">#N/A</definedName>
    <definedName name="efdfdf">#REF!</definedName>
    <definedName name="End_Bal">#REF!</definedName>
    <definedName name="enough">#N/A</definedName>
    <definedName name="er">#REF!</definedName>
    <definedName name="ex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[39]CF!#REF!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('[40]pl-กลุ่มสินค้า'!$A$1:$B$65536,'[40]pl-กลุ่มสินค้า'!$A$1:$IV$5)</definedName>
    <definedName name="Excel_BuiltIn_Print_Titles_4_1">('[40]pl-กลุ่มสินค้า'!$A$1:$B$65536,'[40]pl-กลุ่มสินค้า'!$A$1:$IV$5)</definedName>
    <definedName name="Excel_BuiltIn_Print_Titles_4_1_1">('[40]pl-กลุ่มสินค้า'!$A$1:$B$65536,'[40]pl-กลุ่มสินค้า'!$A$1:$IV$5)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">IF(Loan_Amount*Interest_Rate*Loan_Years*Loan_Start&gt;0,1,0)</definedName>
    <definedName name="F_BROWN">#REF!</definedName>
    <definedName name="F_ROLL">#REF!</definedName>
    <definedName name="F1G1H1">#REF!</definedName>
    <definedName name="FA">[22]งบการเงิน!#REF!</definedName>
    <definedName name="FC">[41]FC!$B$1:$B$65536</definedName>
    <definedName name="FCC">'[22]cash flow 1'!$H$91</definedName>
    <definedName name="ff">MATCH(0.01,End_Bal,-1)+1</definedName>
    <definedName name="FFE_ADDBACK">#REF!</definedName>
    <definedName name="fff">#REF!</definedName>
    <definedName name="FG">[42]เงินกู้ธนชาติ!$E$17</definedName>
    <definedName name="FG_12">#REF!</definedName>
    <definedName name="FGF">'[22]cash flow 1'!$H$118</definedName>
    <definedName name="FGG">'[22]cash flow 1'!$H$118</definedName>
    <definedName name="Final_Item___Cost">#REF!</definedName>
    <definedName name="FIttt">'[22]cash flow 1'!$H$51</definedName>
    <definedName name="FNN">'[22]cash flow 1'!$H$129</definedName>
    <definedName name="Fon">#REF!</definedName>
    <definedName name="fre">#REF!</definedName>
    <definedName name="free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T">'[22]cash flow 1'!$H$108</definedName>
    <definedName name="Full_Print">#REF!</definedName>
    <definedName name="Furniture">#REF!</definedName>
    <definedName name="FurnitureTax">#REF!</definedName>
    <definedName name="FX" localSheetId="2">[43]!FX</definedName>
    <definedName name="FX">[43]!FX</definedName>
    <definedName name="g">#N/A</definedName>
    <definedName name="G\L_FA">'[22]cash flow 1'!$H$66</definedName>
    <definedName name="gdk">#N/A</definedName>
    <definedName name="gem">IF(Loan_Amount*Interest_Rate*Loan_Years*Loan_Start&gt;0,1,0)</definedName>
    <definedName name="gems">MATCH(0.01,End_Bal,-1)+1</definedName>
    <definedName name="gew">#N/A</definedName>
    <definedName name="GG">[22]งบการเงิน!#REF!</definedName>
    <definedName name="ggg">#REF!</definedName>
    <definedName name="ghvj">[44]เงินกู้ธนชาติ!$B$4</definedName>
    <definedName name="GL">#REF!</definedName>
    <definedName name="glaze">#REF!</definedName>
    <definedName name="Glazing">#REF!</definedName>
    <definedName name="goi">#N/A</definedName>
    <definedName name="Goodwill">[23]Scoping!$G$27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[45]เงินกู้ธนชาติ!$G$2</definedName>
    <definedName name="HEADER" localSheetId="5">'CF (8-9)'!#REF!</definedName>
    <definedName name="HEADER">#REF!</definedName>
    <definedName name="Header_Row">ROW(#REF!)</definedName>
    <definedName name="Heading">#REF!</definedName>
    <definedName name="hh">[44]เงินกู้ธนชาติ!$G$2</definedName>
    <definedName name="hhh">#REF!</definedName>
    <definedName name="hjh">#N/A</definedName>
    <definedName name="hjjkkkl">#REF!</definedName>
    <definedName name="HSCB">'[30]ADJ - RATE'!#REF!</definedName>
    <definedName name="ht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uu">#REF!</definedName>
    <definedName name="hyhy">#N/A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[22]งบการเงิน!#REF!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dex">#REF!</definedName>
    <definedName name="index1">[11]total!$BC$6:$BC$139</definedName>
    <definedName name="INPUTGRID">#REF!</definedName>
    <definedName name="Int">#REF!</definedName>
    <definedName name="Intangibles">[23]Scoping!$G$28</definedName>
    <definedName name="Interest_Rate">#REF!</definedName>
    <definedName name="IntFreeCred">#REF!</definedName>
    <definedName name="Inventory">'[46]Inventory Number'!$A$4:$B$1618</definedName>
    <definedName name="Invest_properties">[23]Scoping!$G$25</definedName>
    <definedName name="Invest_subsidiaries">[23]Scoping!$G$26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">[22]งบการเงิน!#REF!</definedName>
    <definedName name="ITEM">#REF!</definedName>
    <definedName name="item2">[47]item.222!$A$1:$I$65536</definedName>
    <definedName name="Itt">[22]งบการเงิน!#REF!</definedName>
    <definedName name="Ittt">[22]งบการเงิน!#REF!</definedName>
    <definedName name="iuoo">#REF!</definedName>
    <definedName name="j">{"'Model'!$A$1:$N$53"}</definedName>
    <definedName name="J.343">[27]ELIM!#REF!</definedName>
    <definedName name="J.343_14">[27]ELIM!#REF!</definedName>
    <definedName name="J.343_15">'[48]ELIM '!#REF!</definedName>
    <definedName name="J.343_16">#REF!</definedName>
    <definedName name="J.343_23">[27]ELIM!#REF!</definedName>
    <definedName name="J.343_25">[27]ELIM!#REF!</definedName>
    <definedName name="J.343_41">[27]ELIM!#REF!</definedName>
    <definedName name="jadjs">#REF!</definedName>
    <definedName name="JUL01R">#REF!</definedName>
    <definedName name="k">#REF!</definedName>
    <definedName name="k.1">IF([0]!Loan_Amount*[0]!Interest_Rate*[0]!Loan_Years*[0]!Loan_Start&gt;0,1,0)</definedName>
    <definedName name="KHJGDFGFHGHJ" hidden="1">{"cashflow",#N/A,FALSE,"cash flow"}</definedName>
    <definedName name="kkk">#REF!</definedName>
    <definedName name="kkkkk">[49]group!#REF!</definedName>
    <definedName name="l">#REF!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M">[50]Master!$A$3:$Q$540</definedName>
    <definedName name="LIT">'[38]ADJ - RATE'!$B$2</definedName>
    <definedName name="litt1">#REF!</definedName>
    <definedName name="litt2">#REF!</definedName>
    <definedName name="LL">#REF!</definedName>
    <definedName name="Loan">[45]เงินกู้ธนชาติ!$B$4</definedName>
    <definedName name="Loan_Amount">#REF!</definedName>
    <definedName name="Loan_Movement">#REF!</definedName>
    <definedName name="Loan_Start">#REF!</definedName>
    <definedName name="Loan_Years">#REF!</definedName>
    <definedName name="Loan1">'[45]เงินกู้ MGC'!$B$4</definedName>
    <definedName name="LOAN10">#REF!</definedName>
    <definedName name="LOAN11">#REF!</definedName>
    <definedName name="LOAN12">#REF!</definedName>
    <definedName name="Loan2">[51]เงินกู้ธนชาติ!$B$4</definedName>
    <definedName name="Loan3">'[51]เงินกู้ MGC'!$B$4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[36]เงินกู้ธนชาติ!$B$4</definedName>
    <definedName name="Loann1">'[36]เงินกู้ MGC'!$B$4</definedName>
    <definedName name="Loannn">[36]เงินกู้ธนชาติ!$B$4</definedName>
    <definedName name="Long">[45]เงินกู้ธนชาติ!$F$15</definedName>
    <definedName name="Long1">'[45]เงินกู้ MGC'!$F$15</definedName>
    <definedName name="LonGG">[36]เงินกู้ธนชาติ!$F$15</definedName>
    <definedName name="Longg1">'[36]เงินกู้ MGC'!$F$15</definedName>
    <definedName name="Longgg">'[36]เงินกู้ MGC'!$F$15</definedName>
    <definedName name="Longggg">[36]เงินกู้ธนชาติ!$F$15</definedName>
    <definedName name="longterm1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1" localSheetId="2">[52]!Macro1</definedName>
    <definedName name="Macro1">[52]!Macro1</definedName>
    <definedName name="Macro3" localSheetId="2">[52]!Macro3</definedName>
    <definedName name="Macro3">[52]!Macro3</definedName>
    <definedName name="MAIN">'[53]Statement-BAHT'!#REF!</definedName>
    <definedName name="margin">#REF!</definedName>
    <definedName name="MARGINPLAN">#REF!</definedName>
    <definedName name="MARGINPROJ">#REF!</definedName>
    <definedName name="Materiallities">2000000</definedName>
    <definedName name="max">#N/A</definedName>
    <definedName name="mb">#REF!</definedName>
    <definedName name="mm">#REF!</definedName>
    <definedName name="mmkj" hidden="1">{"'Model'!$A$1:$N$53"}</definedName>
    <definedName name="mms">#N/A</definedName>
    <definedName name="MOO">[44]เงินกู้ธนชาติ!$G$2</definedName>
    <definedName name="ms">#N/A</definedName>
    <definedName name="MS.SUNASSADA">#N/A</definedName>
    <definedName name="muay">#N/A</definedName>
    <definedName name="n" hidden="1">{"'Model'!$A$1:$N$53"}</definedName>
    <definedName name="NameAsset">#REF!</definedName>
    <definedName name="nee">#REF!</definedName>
    <definedName name="NEOMAT_CO._LTD.">"NEOMAT CO.,LTD."</definedName>
    <definedName name="Net_profit__loss">#REF!</definedName>
    <definedName name="New" localSheetId="2">[31]!New</definedName>
    <definedName name="New">[31]!New</definedName>
    <definedName name="ni" hidden="1">{"conso",#N/A,FALSE,"cash flow"}</definedName>
    <definedName name="nn">#REF!</definedName>
    <definedName name="nnn">#REF!</definedName>
    <definedName name="nok" hidden="1">#REF!</definedName>
    <definedName name="Notes">#REF!</definedName>
    <definedName name="Notes_payable">[23]Scoping!$G$31</definedName>
    <definedName name="NOW">'[54]TB-2001-Apr''01'!#REF!</definedName>
    <definedName name="NSProjectionMethodIndex">'[55]Non-Statistical Sampling Master'!$C$63</definedName>
    <definedName name="NSRequiredLevelOfEvidenceItems">'[55]Non-Statistical Sampling Master'!$C$50:$C$53</definedName>
    <definedName name="NSTargetedTestingItems">'[55]Two Step Revenue Testing Master'!$E$47</definedName>
    <definedName name="nu" hidden="1">{"cashflow",#N/A,FALSE,"cash flow"}</definedName>
    <definedName name="nuc">'[56]TrialBalance Q3-2002'!$A$1:$H$301</definedName>
    <definedName name="nuch">#REF!</definedName>
    <definedName name="NUM_DOCS">#REF!</definedName>
    <definedName name="Num_Pmt_Per_Year">#REF!</definedName>
    <definedName name="Number_of_Payments">MATCH(0.01,End_Bal,-1)+1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PRODUCT">"PRODUCT_TBL"</definedName>
    <definedName name="O.1">#N/A</definedName>
    <definedName name="OHC1_6">#N/A</definedName>
    <definedName name="OHR1_6">#N/A</definedName>
    <definedName name="OI">#N/A</definedName>
    <definedName name="oip">[57]BS!$A$2:$A$706</definedName>
    <definedName name="oldData">#REF!</definedName>
    <definedName name="oldData1">#REF!</definedName>
    <definedName name="oo">#REF!</definedName>
    <definedName name="OpenforUser2">#N/A</definedName>
    <definedName name="OpenForUser3">#N/A</definedName>
    <definedName name="OpenForUser4">#N/A</definedName>
    <definedName name="OS">[22]งบการเงิน!#REF!</definedName>
    <definedName name="osidhfo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1">#REF!</definedName>
    <definedName name="OUTPUT" localSheetId="5">'CF (8-9)'!#REF!</definedName>
    <definedName name="OUTPUT">#REF!</definedName>
    <definedName name="p">IF(Loan_Amount*Interest_Rate*Loan_Years*Loan_Start&gt;0,1,0)</definedName>
    <definedName name="pa">#N/A</definedName>
    <definedName name="page1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ables">[23]Scoping!$G$29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C" hidden="1">{"conso",#N/A,FALSE,"cash flow"}</definedName>
    <definedName name="PCCC">#N/A</definedName>
    <definedName name="Percent_Materialities">0.2</definedName>
    <definedName name="PERIOD_END" localSheetId="5">'CF (8-9)'!#REF!</definedName>
    <definedName name="PERIOD_END">#REF!</definedName>
    <definedName name="PeriodsInYear">#REF!</definedName>
    <definedName name="PIE">'[55]Two Step Revenue Testing Master'!$C$87</definedName>
    <definedName name="PIMTABLE">#REF!</definedName>
    <definedName name="PIMTABLE1">#REF!</definedName>
    <definedName name="pl">#REF!</definedName>
    <definedName name="pl_bak" hidden="1">{#N/A,#N/A,FALSE,"ll-inves";#N/A,#N/A,FALSE,"bgt-cf 97";#N/A,#N/A,FALSE,"bgt-pl 97"}</definedName>
    <definedName name="PLA">#REF!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E">[23]Scoping!$G$24</definedName>
    <definedName name="PRDump">#REF!</definedName>
    <definedName name="Predict_Depre1">#REF!</definedName>
    <definedName name="PREPARED_BY" localSheetId="5">'CF (8-9)'!#REF!</definedName>
    <definedName name="PREPARED_BY">#REF!</definedName>
    <definedName name="PREPARED_DATE" localSheetId="5">'CF (8-9)'!#REF!</definedName>
    <definedName name="PREPARED_DATE">#REF!</definedName>
    <definedName name="Press">#REF!</definedName>
    <definedName name="Princ">#REF!</definedName>
    <definedName name="_xlnm.Print_Area" localSheetId="3">'CE (6)'!$A$1:$T$27</definedName>
    <definedName name="_xlnm.Print_Area" localSheetId="5">'CF (8-9)'!$A$1:$K$77</definedName>
    <definedName name="_xlnm.Print_Area" localSheetId="0">'FS (1-3)'!$A$1:$K$121</definedName>
    <definedName name="_xlnm.Print_Area" localSheetId="1">'PL (4) 3M'!$A$1:$K$41</definedName>
    <definedName name="_xlnm.Print_Area" localSheetId="2">'PL (5) 9M'!$A$1:$K$41</definedName>
    <definedName name="_xlnm.Print_Area" localSheetId="4">'SE (7)'!$A$1:$O$21</definedName>
    <definedName name="_xlnm.Print_Area">'[1]C-1'!$A$6:$O$6</definedName>
    <definedName name="Print_Area_MI">#REF!</definedName>
    <definedName name="Print_Area_Reset">OFFSET(Full_Print,0,0,Last_Row)</definedName>
    <definedName name="Print_Area1" localSheetId="5">'CF (8-9)'!#REF!</definedName>
    <definedName name="Print_Area1">#REF!</definedName>
    <definedName name="_xlnm.Print_Titles">'[1]C-1'!$A$1:$IV$5</definedName>
    <definedName name="Print_Titles_MI">'[1]C-1'!$A$1:$IV$5</definedName>
    <definedName name="Prior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UCT">#REF!</definedName>
    <definedName name="profitandloss">#REF!</definedName>
    <definedName name="PTABLE">#REF!</definedName>
    <definedName name="PTAX">'[22]cash flow 2'!$G$56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Qn">"ชื่อเล่น"</definedName>
    <definedName name="qaa">#N/A</definedName>
    <definedName name="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">#N/A</definedName>
    <definedName name="qwwef">#REF!</definedName>
    <definedName name="ra">#N/A</definedName>
    <definedName name="RangeEnd">[58]Report!$A$23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">[22]งบการเงิน!#REF!</definedName>
    <definedName name="Re_1">#REF!</definedName>
    <definedName name="REC" hidden="1">{"conso",#N/A,FALSE,"cash flow"}</definedName>
    <definedName name="Rec.CF">IF([0]!Loan_Amount*[0]!Interest_Rate*[0]!Loan_Years*[0]!Loan_Start&gt;0,1,0)</definedName>
    <definedName name="Receivables">[23]Scoping!$G$21</definedName>
    <definedName name="Reconciliation_Interest_paid">#REF!</definedName>
    <definedName name="Report">#REF!</definedName>
    <definedName name="Reselects">#REF!</definedName>
    <definedName name="REt">[22]งบการเงิน!#REF!</definedName>
    <definedName name="Revenue">[23]Scoping!$G$33</definedName>
    <definedName name="RM">'[38]ADJ - RATE'!$B$5</definedName>
    <definedName name="RMCOptions">"*010000000000000"</definedName>
    <definedName name="RPM_Amount">#REF!</definedName>
    <definedName name="rr">#REF!</definedName>
    <definedName name="rrr">#REF!</definedName>
    <definedName name="rty">[44]เงินกู้ธนชาติ!$G$2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mc">#REF!</definedName>
    <definedName name="RYOHOKU">#REF!</definedName>
    <definedName name="s">#REF!</definedName>
    <definedName name="S.PACK___PRINT_PUBLIC_COMPANY_LIMITED">"S.PACK PRINT PUBLIC COMPANY LIMITED"</definedName>
    <definedName name="S_FA">'[22]cash flow 1'!$H$58</definedName>
    <definedName name="sada">[27]ELIM!#REF!</definedName>
    <definedName name="sada_14">[27]ELIM!#REF!</definedName>
    <definedName name="sada_23">[27]ELIM!#REF!</definedName>
    <definedName name="sada_25">[27]ELIM!#REF!</definedName>
    <definedName name="sada_41">[27]ELIM!#REF!</definedName>
    <definedName name="sales_2002">#REF!</definedName>
    <definedName name="SALESPLAN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'[30]ADJ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#N/A</definedName>
    <definedName name="sdfe">#N/A</definedName>
    <definedName name="sdsd">'[59]Trial Balance'!$A$1:$H$65536</definedName>
    <definedName name="SELLC1_6">#N/A</definedName>
    <definedName name="SELLR1_6">#N/A</definedName>
    <definedName name="SEND">#REF!</definedName>
    <definedName name="SERVICE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awgsrgedrhdthtfdjh" hidden="1">{"'Eng (page2)'!$A$1:$D$52"}</definedName>
    <definedName name="sfdf">#REF!</definedName>
    <definedName name="sgv">#REF!</definedName>
    <definedName name="SHEET">#REF!</definedName>
    <definedName name="SHOKYAKU97">'[60]#REF'!$A$6:$H$145</definedName>
    <definedName name="Short">[45]เงินกู้ธนชาติ!$E$17</definedName>
    <definedName name="short1">'[45]เงินกู้ MGC'!$E$17</definedName>
    <definedName name="Short2">[51]เงินกู้ธนชาติ!$E$17</definedName>
    <definedName name="Short3">'[51]เงินกู้ MGC'!$E$17</definedName>
    <definedName name="Shortt">[36]เงินกู้ธนชาติ!$E$17</definedName>
    <definedName name="shortt1">'[36]เงินกู้ MGC'!$E$17</definedName>
    <definedName name="shorttt">'[36]เงินกู้ MGC'!$E$17</definedName>
    <definedName name="signi2" hidden="1">{#N/A,#N/A,FALSE,"Summary";#N/A,#N/A,FALSE,"Model";#N/A,#N/A,FALSE,"Sentivity";#N/A,#N/A,FALSE,"Capital"}</definedName>
    <definedName name="Sp_2">#REF!</definedName>
    <definedName name="Sp_Item">#REF!</definedName>
    <definedName name="Sp_Total">#REF!</definedName>
    <definedName name="Spec">#REF!</definedName>
    <definedName name="ss">#REF!</definedName>
    <definedName name="sss">[3]MOULD!#REF!</definedName>
    <definedName name="StartDate">#REF!</definedName>
    <definedName name="STD">[61]VarProduct!#REF!</definedName>
    <definedName name="stock">#REF!</definedName>
    <definedName name="stp">#REF!</definedName>
    <definedName name="SUM">[62]SUM!#REF!</definedName>
    <definedName name="T">[22]งบการเงิน!#REF!</definedName>
    <definedName name="TABJUN">#REF!</definedName>
    <definedName name="TABLE">'[60]#REF'!$A$1:$B$642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POTHER">#REF!</definedName>
    <definedName name="Taxes">[23]Scoping!$G$32</definedName>
    <definedName name="tb">'[56]TrialBalance Q3-2002'!$A$1:$H$301</definedName>
    <definedName name="TB_010508">#REF!</definedName>
    <definedName name="tbold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r">[63]Group!$B$255</definedName>
    <definedName name="test" hidden="1">{"'Model'!$A$1:$N$53"}</definedName>
    <definedName name="TEST0">[13]TB!$A$3:$F$605</definedName>
    <definedName name="TEST1">#REF!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'[64]เงินกู้ MGC'!$E$17</definedName>
    <definedName name="To_Print">#REF!</definedName>
    <definedName name="To_Print_by_Date">#REF!</definedName>
    <definedName name="To_Print_ห้ามลบ">#REF!</definedName>
    <definedName name="TOD">#REF!</definedName>
    <definedName name="tom" hidden="1">{"'Eng (page2)'!$A$1:$D$52"}</definedName>
    <definedName name="tome">#REF!</definedName>
    <definedName name="TOTAL" hidden="1">{#N/A,#N/A,FALSE,"Summary";#N/A,#N/A,FALSE,"Model";#N/A,#N/A,FALSE,"Sentivity";#N/A,#N/A,FALSE,"Capital"}</definedName>
    <definedName name="Total_Interest">#REF!</definedName>
    <definedName name="Total_Pay">#REF!</definedName>
    <definedName name="Total_Payment">#N/A</definedName>
    <definedName name="TOTALS">#REF!</definedName>
    <definedName name="tribal">#REF!</definedName>
    <definedName name="tt">#REF!</definedName>
    <definedName name="TTDesiredLevelOfEvidenceItems">'[55]Global Data'!$B$92:$B$95</definedName>
    <definedName name="ttetet">#REF!</definedName>
    <definedName name="ttr">#REF!</definedName>
    <definedName name="ttt">#REF!</definedName>
    <definedName name="tun" hidden="1">{"'Model'!$A$1:$N$53"}</definedName>
    <definedName name="TwoStepMisstatementIdentified">'[55]Two Step Revenue Testing Master'!$C$85</definedName>
    <definedName name="TwoStepTolerableEstMisstmtCalc">'[55]Two Step Revenue Testing Master'!$T$45</definedName>
    <definedName name="u" hidden="1">{"'Model'!$A$1:$N$53"}</definedName>
    <definedName name="u_40239">#REF!</definedName>
    <definedName name="u_pang">#REF!</definedName>
    <definedName name="uiii">[57]BS!$B$2:$B$706</definedName>
    <definedName name="uiy">#REF!</definedName>
    <definedName name="ukyuk">#N/A</definedName>
    <definedName name="un">#N/A</definedName>
    <definedName name="unnamed">#REF!</definedName>
    <definedName name="Unreailzed">'[22]cash flow 2'!$G$30</definedName>
    <definedName name="US">'[38]ADJ - RATE'!$B$3</definedName>
    <definedName name="usa">#REF!</definedName>
    <definedName name="USD">#REF!</definedName>
    <definedName name="USDD">#REF!</definedName>
    <definedName name="v" hidden="1">{"'Model'!$A$1:$N$53"}</definedName>
    <definedName name="VA">#N/A</definedName>
    <definedName name="VALID01234">#REF!,#REF!</definedName>
    <definedName name="Value_1">#REF!</definedName>
    <definedName name="Values_Entered">IF(Loan_Amount*Interest_Rate*Loan_Years*Loan_Start&gt;0,1,0)</definedName>
    <definedName name="vcd" hidden="1">{#N/A,#N/A,FALSE,"Summary";#N/A,#N/A,FALSE,"Model";#N/A,#N/A,FALSE,"Sentivity";#N/A,#N/A,FALSE,"Capital"}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>#N/A</definedName>
    <definedName name="wwrw">#N/A</definedName>
    <definedName name="WWW">#REF!</definedName>
    <definedName name="X">#N/A</definedName>
    <definedName name="XA">[22]งบการเงิน!#REF!</definedName>
    <definedName name="XAAt">[22]งบการเงิน!#REF!</definedName>
    <definedName name="XAt">[22]งบการเงิน!#REF!</definedName>
    <definedName name="XC">[22]งบการเงิน!#REF!</definedName>
    <definedName name="XCC">[22]งบการเงิน!#REF!</definedName>
    <definedName name="XCCt">[22]งบการเงิน!#REF!</definedName>
    <definedName name="XCt">[22]งบการเงิน!#REF!</definedName>
    <definedName name="XEE">[22]งบการเงิน!#REF!</definedName>
    <definedName name="XFA">[22]งบการเงิน!#REF!</definedName>
    <definedName name="XGG">[22]งบการเงิน!#REF!</definedName>
    <definedName name="XGX">[22]งบการเงิน!#REF!</definedName>
    <definedName name="XII">[22]งบการเงิน!#REF!</definedName>
    <definedName name="XIt">[22]งบการเงิน!#REF!</definedName>
    <definedName name="Xitt">[22]งบการเงิน!#REF!</definedName>
    <definedName name="XIttt">[22]งบการเงิน!#REF!</definedName>
    <definedName name="xjdjkj" hidden="1">{#N/A,#N/A,FALSE,"ll-inves";#N/A,#N/A,FALSE,"bgt-cf 97";#N/A,#N/A,FALSE,"bgt-pl 97"}</definedName>
    <definedName name="XNN">[22]งบการเงิน!#REF!</definedName>
    <definedName name="XOS">[22]งบการเงิน!#REF!</definedName>
    <definedName name="XRE">[22]งบการเงิน!#REF!</definedName>
    <definedName name="XREt">[22]งบการเงิน!#REF!</definedName>
    <definedName name="XT">[22]งบการเงิน!#REF!</definedName>
    <definedName name="xtabin">[65]Hidden!$D$10:$H$11</definedName>
    <definedName name="xx">'[66]Trial Balance'!$A$1:$H$65536</definedName>
    <definedName name="XXX">'[67]10'!#REF!</definedName>
    <definedName name="y" hidden="1">{"'Model'!$A$1:$N$53"}</definedName>
    <definedName name="yearend">#REF!</definedName>
    <definedName name="YesNoNa">[23]Scoping!$G$2:$G$5</definedName>
    <definedName name="yh">#N/A</definedName>
    <definedName name="ytd" localSheetId="2">[31]!ytd</definedName>
    <definedName name="ytd">[31]!ytd</definedName>
    <definedName name="ytuio">#REF!</definedName>
    <definedName name="yyy">#REF!</definedName>
    <definedName name="z">IF(Loan_Amount*Interest_Rate*Loan_Years*Loan_Start&gt;0,1,0)</definedName>
    <definedName name="Z_1F7F6C19_8911_4A38_A245_5C51B403FB13_.wvu.PrintArea" localSheetId="0" hidden="1">'FS (1-3)'!$A$2:$H$125</definedName>
    <definedName name="Z_2CA7CCB4_9B56_4682_9662_97CF2752E215_.wvu.PrintArea" localSheetId="0" hidden="1">'FS (1-3)'!$A$2:$H$125</definedName>
    <definedName name="Z_32FE8EAA_35DA_4C7A_92A0_9B5CAB08BE3F_.wvu.PrintArea" localSheetId="0" hidden="1">'FS (1-3)'!$A$2:$H$125</definedName>
    <definedName name="Z_7A9397F6_E1FC_4386_A077_FC272B949F82_.wvu.PrintArea" localSheetId="0" hidden="1">'FS (1-3)'!$A$2:$H$125</definedName>
    <definedName name="Z_E7B771DF_1040_4644_BE91_91BA1826BFF6_.wvu.PrintArea" localSheetId="0" hidden="1">'FS (1-3)'!$A$2:$H$125</definedName>
    <definedName name="zx">#REF!</definedName>
    <definedName name="zz" hidden="1">{"cashflow",#N/A,FALSE,"cash flow"}</definedName>
    <definedName name="แ">#REF!</definedName>
    <definedName name="แ2">#REF!</definedName>
    <definedName name="ไ">#REF!</definedName>
    <definedName name="กเก">#N/A</definedName>
    <definedName name="กรง">#N/A</definedName>
    <definedName name="ก้อบ">#N/A</definedName>
    <definedName name="ข้อมูล">#REF!</definedName>
    <definedName name="แคบ">#REF!</definedName>
    <definedName name="เงินเดือน" hidden="1">{"'Eng (page2)'!$A$1:$D$52"}</definedName>
    <definedName name="ซีซี">[68]งบการเงิน!#REF!</definedName>
    <definedName name="พพพ">#REF!</definedName>
    <definedName name="ฟ" hidden="1">{#N/A,#N/A,FALSE,"ll-inves";#N/A,#N/A,FALSE,"bgt-cf 97";#N/A,#N/A,FALSE,"bgt-pl 97"}</definedName>
    <definedName name="ฟ1">#REF!</definedName>
    <definedName name="ฟ35">#REF!</definedName>
    <definedName name="ฟ53" localSheetId="5">'CF (8-9)'!#REF!</definedName>
    <definedName name="ฟ53">#REF!</definedName>
    <definedName name="ฟฟฟ">#REF!</definedName>
    <definedName name="ฟๅ">#REF!</definedName>
    <definedName name="ภงด1">#N/A</definedName>
    <definedName name="ม">'[22]cash flow 1'!$H$129</definedName>
    <definedName name="มาโคร1">[69]!มาโคร1</definedName>
    <definedName name="ไม่มีชื่อ">#REF!</definedName>
    <definedName name="ฤ63" localSheetId="5">'CF (8-9)'!#REF!</definedName>
    <definedName name="ฤ63">#REF!</definedName>
    <definedName name="ล">[22]งบการเงิน!#REF!</definedName>
    <definedName name="วัน">#REF!</definedName>
    <definedName name="ส">#N/A</definedName>
    <definedName name="ส69">#REF!</definedName>
    <definedName name="สินทรัพย์">#REF!</definedName>
    <definedName name="า266">#REF!</definedName>
    <definedName name="า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19" i="5" l="1"/>
  <c r="E60" i="1"/>
  <c r="I59" i="1"/>
  <c r="K59" i="1"/>
  <c r="G59" i="1"/>
  <c r="G17" i="1"/>
  <c r="K17" i="1"/>
  <c r="E14" i="9" l="1"/>
  <c r="E12" i="9" l="1"/>
  <c r="G13" i="3" l="1"/>
  <c r="E13" i="3"/>
  <c r="G67" i="4" l="1"/>
  <c r="R25" i="6" l="1"/>
  <c r="R19" i="6"/>
  <c r="K16" i="9"/>
  <c r="K22" i="9" s="1"/>
  <c r="I16" i="9"/>
  <c r="G16" i="9"/>
  <c r="G22" i="9" s="1"/>
  <c r="E16" i="9"/>
  <c r="G25" i="9" l="1"/>
  <c r="G11" i="4"/>
  <c r="K25" i="9"/>
  <c r="K28" i="9" s="1"/>
  <c r="K11" i="4"/>
  <c r="E22" i="9"/>
  <c r="I22" i="9"/>
  <c r="G28" i="9" l="1"/>
  <c r="G31" i="9" s="1"/>
  <c r="K35" i="9"/>
  <c r="I11" i="4"/>
  <c r="I25" i="9"/>
  <c r="K31" i="9"/>
  <c r="K39" i="9"/>
  <c r="M19" i="3"/>
  <c r="E25" i="9"/>
  <c r="E11" i="4"/>
  <c r="M25" i="6" l="1"/>
  <c r="G39" i="9"/>
  <c r="G35" i="9"/>
  <c r="I28" i="9"/>
  <c r="E28" i="9"/>
  <c r="I35" i="9"/>
  <c r="P24" i="6"/>
  <c r="T24" i="6" s="1"/>
  <c r="K67" i="4"/>
  <c r="I67" i="4"/>
  <c r="E67" i="4"/>
  <c r="M14" i="3" l="1"/>
  <c r="I39" i="9"/>
  <c r="I31" i="9"/>
  <c r="M19" i="6"/>
  <c r="E39" i="9"/>
  <c r="E35" i="9"/>
  <c r="E31" i="9"/>
  <c r="K61" i="4"/>
  <c r="I61" i="4"/>
  <c r="G61" i="4"/>
  <c r="E61" i="4"/>
  <c r="P17" i="6" l="1"/>
  <c r="T17" i="6" s="1"/>
  <c r="P16" i="6"/>
  <c r="T16" i="6" s="1"/>
  <c r="P15" i="6" l="1"/>
  <c r="T15" i="6" s="1"/>
  <c r="E39" i="1"/>
  <c r="I16" i="5" l="1"/>
  <c r="E16" i="3"/>
  <c r="O12" i="3"/>
  <c r="I26" i="1" l="1"/>
  <c r="G116" i="1"/>
  <c r="I70" i="4" l="1"/>
  <c r="E70" i="4"/>
  <c r="O13" i="3"/>
  <c r="E21" i="3"/>
  <c r="O18" i="3"/>
  <c r="K21" i="3"/>
  <c r="G21" i="3"/>
  <c r="I21" i="3"/>
  <c r="E21" i="6"/>
  <c r="K27" i="6"/>
  <c r="I27" i="6"/>
  <c r="G27" i="6"/>
  <c r="E27" i="6"/>
  <c r="R27" i="6"/>
  <c r="P23" i="6" l="1"/>
  <c r="E26" i="1" l="1"/>
  <c r="E75" i="1" l="1"/>
  <c r="E65" i="1" l="1"/>
  <c r="E77" i="1" s="1"/>
  <c r="K75" i="1"/>
  <c r="G75" i="1"/>
  <c r="K16" i="5"/>
  <c r="K22" i="5" s="1"/>
  <c r="I22" i="5"/>
  <c r="G16" i="5"/>
  <c r="G22" i="5" s="1"/>
  <c r="I75" i="1"/>
  <c r="K16" i="3"/>
  <c r="I113" i="1" s="1"/>
  <c r="I16" i="3"/>
  <c r="I110" i="1" s="1"/>
  <c r="G16" i="3"/>
  <c r="I109" i="1" s="1"/>
  <c r="R21" i="6"/>
  <c r="E117" i="1" s="1"/>
  <c r="T23" i="6"/>
  <c r="K21" i="6"/>
  <c r="E113" i="1" s="1"/>
  <c r="I21" i="6"/>
  <c r="E110" i="1" s="1"/>
  <c r="G21" i="6"/>
  <c r="E109" i="1" s="1"/>
  <c r="A5" i="4"/>
  <c r="A46" i="4" s="1"/>
  <c r="K26" i="1"/>
  <c r="G26" i="1"/>
  <c r="I39" i="1"/>
  <c r="A3" i="3"/>
  <c r="A3" i="6"/>
  <c r="G39" i="1"/>
  <c r="K39" i="1"/>
  <c r="A44" i="1"/>
  <c r="A46" i="1"/>
  <c r="G65" i="1"/>
  <c r="I65" i="1"/>
  <c r="K65" i="1"/>
  <c r="A81" i="1"/>
  <c r="K116" i="1"/>
  <c r="A3" i="5" l="1"/>
  <c r="A3" i="9"/>
  <c r="G77" i="1"/>
  <c r="G35" i="4"/>
  <c r="G41" i="4" s="1"/>
  <c r="G69" i="4" s="1"/>
  <c r="G72" i="4" s="1"/>
  <c r="G25" i="5"/>
  <c r="K41" i="1"/>
  <c r="G41" i="1"/>
  <c r="K25" i="5"/>
  <c r="K35" i="4"/>
  <c r="K41" i="4" s="1"/>
  <c r="K69" i="4" s="1"/>
  <c r="K72" i="4" s="1"/>
  <c r="G119" i="1"/>
  <c r="K77" i="1"/>
  <c r="K119" i="1"/>
  <c r="A79" i="1"/>
  <c r="I35" i="4"/>
  <c r="I25" i="5"/>
  <c r="I77" i="1"/>
  <c r="I41" i="1"/>
  <c r="E41" i="1"/>
  <c r="G28" i="5" l="1"/>
  <c r="G39" i="5" s="1"/>
  <c r="M27" i="6"/>
  <c r="P27" i="6" s="1"/>
  <c r="T27" i="6" s="1"/>
  <c r="P25" i="6"/>
  <c r="K28" i="5"/>
  <c r="K39" i="5" s="1"/>
  <c r="P18" i="6"/>
  <c r="T18" i="6" s="1"/>
  <c r="P19" i="6"/>
  <c r="T19" i="6" s="1"/>
  <c r="G121" i="1"/>
  <c r="K121" i="1"/>
  <c r="I28" i="5"/>
  <c r="O14" i="3"/>
  <c r="K35" i="5"/>
  <c r="E35" i="4"/>
  <c r="E41" i="4" s="1"/>
  <c r="E69" i="4" s="1"/>
  <c r="E72" i="4" s="1"/>
  <c r="E79" i="4" s="1"/>
  <c r="I41" i="4"/>
  <c r="I69" i="4" s="1"/>
  <c r="I72" i="4" s="1"/>
  <c r="G35" i="5" l="1"/>
  <c r="K31" i="5"/>
  <c r="I39" i="5"/>
  <c r="O19" i="3"/>
  <c r="M21" i="3"/>
  <c r="O21" i="3" s="1"/>
  <c r="G31" i="5"/>
  <c r="M21" i="6"/>
  <c r="E114" i="1" s="1"/>
  <c r="M16" i="3"/>
  <c r="T25" i="6"/>
  <c r="I31" i="5"/>
  <c r="I35" i="5"/>
  <c r="I114" i="1" l="1"/>
  <c r="O16" i="3"/>
  <c r="P21" i="6"/>
  <c r="T21" i="6" s="1"/>
  <c r="E116" i="1" l="1"/>
  <c r="I116" i="1"/>
  <c r="E119" i="1" l="1"/>
  <c r="I119" i="1"/>
  <c r="E121" i="1" l="1"/>
  <c r="I121" i="1"/>
  <c r="E16" i="5" l="1"/>
  <c r="E22" i="5" s="1"/>
  <c r="E25" i="5" l="1"/>
  <c r="E28" i="5" l="1"/>
  <c r="E39" i="5" l="1"/>
  <c r="E35" i="5"/>
  <c r="E3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Wuttipong</author>
  </authors>
  <commentList>
    <comment ref="B59" authorId="0" shapeId="0" xr:uid="{E9F60CE0-B5CA-4FBF-BAB1-C02B60A97B2D}">
      <text>
        <r>
          <rPr>
            <b/>
            <sz val="9"/>
            <color indexed="81"/>
            <rFont val="Tahoma"/>
            <family val="2"/>
          </rPr>
          <t xml:space="preserve">Wuttipong :
</t>
        </r>
        <r>
          <rPr>
            <sz val="9"/>
            <color indexed="81"/>
            <rFont val="Tahoma"/>
            <family val="2"/>
          </rPr>
          <t xml:space="preserve">
ตำแหน่งอยู่ไม่นาน ตำนานอยู่ตลอดไป (อันนี้มุขครับ)
ตำแหน่งถูกแล้วครับ แต่ชื่อบัญชีผิดแก้ไขแล้วครับ</t>
        </r>
      </text>
    </comment>
  </commentList>
</comments>
</file>

<file path=xl/sharedStrings.xml><?xml version="1.0" encoding="utf-8"?>
<sst xmlns="http://schemas.openxmlformats.org/spreadsheetml/2006/main" count="372" uniqueCount="183">
  <si>
    <t>งบแสดงฐานะการเงิน</t>
  </si>
  <si>
    <t>ณ วันที่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</si>
  <si>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</si>
  <si>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</si>
  <si>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</si>
  <si>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</si>
  <si>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</si>
  <si>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</si>
  <si>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</si>
  <si>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</si>
  <si>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</si>
  <si>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</si>
  <si>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</si>
  <si>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</si>
  <si>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</si>
  <si>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</si>
  <si>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</si>
  <si>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</si>
  <si>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</si>
  <si>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</si>
  <si>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</si>
  <si>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</si>
  <si>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</si>
  <si>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</si>
  <si>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</si>
  <si>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</si>
  <si>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</si>
  <si>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</si>
  <si>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 xml:space="preserve">   ทุนสำรองตามกฎหมาย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</si>
  <si>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</si>
  <si>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</si>
  <si>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</si>
  <si>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</si>
  <si>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</si>
  <si>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</si>
  <si>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</si>
  <si>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</si>
  <si>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</si>
  <si>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</si>
  <si>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</si>
  <si>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</si>
  <si>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</si>
  <si>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</si>
  <si>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</si>
  <si>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</si>
  <si>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</si>
  <si>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</si>
  <si>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</si>
  <si>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</si>
  <si>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</si>
  <si>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</si>
  <si>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</si>
  <si>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</si>
  <si>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</si>
  <si>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</si>
  <si>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</si>
  <si>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</si>
  <si>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</si>
  <si>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</si>
  <si>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</si>
  <si>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</si>
  <si>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</si>
  <si>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</si>
  <si>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</si>
  <si>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</si>
  <si>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</si>
  <si>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</si>
  <si>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</si>
  <si>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เงินสดจ่ายภาระผูกพันผลประโยชน์พนักงาน</t>
  </si>
  <si>
    <t xml:space="preserve">  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</si>
  <si>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</si>
  <si>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</si>
  <si>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</si>
  <si>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</si>
  <si>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</si>
  <si>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</si>
  <si>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</si>
  <si>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</si>
  <si>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</si>
  <si>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</si>
  <si>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หุ้นสามัญจำนวน 2,557,799,722 หุ้น 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</si>
  <si>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</si>
  <si>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</si>
  <si>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</si>
  <si>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</si>
  <si>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 หุ้นสามัญจำนวน 2,022,033,307 หุ้น </t>
  </si>
  <si>
    <t>2563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</si>
  <si>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</si>
  <si>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</si>
  <si>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</si>
  <si>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</si>
  <si>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</si>
  <si>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</si>
  <si>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</si>
  <si>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</si>
  <si>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</si>
  <si>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</si>
  <si>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</si>
  <si>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</si>
  <si>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</si>
  <si>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</si>
  <si>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</si>
  <si>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</si>
  <si>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</si>
  <si>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</si>
  <si>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</si>
  <si>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</si>
  <si>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ดอกเบี้ยจ่าย</t>
  </si>
  <si>
    <t>31 ธันวาคม 2563</t>
  </si>
  <si>
    <t>ผลประโยชน์พนักงาน</t>
  </si>
  <si>
    <t>เงินสดรับจากการออกหุ้นทุน</t>
  </si>
  <si>
    <t>ต้นทุนในการจัดจำหน่าย</t>
  </si>
  <si>
    <t>งบแสดงการเปลี่ยนแปลงส่วนของผู้ถือหุ้น (ต่อ)</t>
  </si>
  <si>
    <t>การเพิ่ม (ลด) หุ้นสามัญ</t>
  </si>
  <si>
    <t>ดอกเบี้ยรับ</t>
  </si>
  <si>
    <t>การปรับปรุงด้วยหนี้สินอื่น เพิ่มขึ้น (ลดลง)</t>
  </si>
  <si>
    <t>การปรับปรุงด้วยขาดทุน (กำไร) จากการปรับมูลค่ายุติธรรม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</si>
  <si>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</si>
  <si>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</si>
  <si>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</si>
  <si>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</si>
  <si>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(ค่าใช้จ่าย) รายได้ภาษีเงินได้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</si>
  <si>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</si>
  <si>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</si>
  <si>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</si>
  <si>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เงินสดจ่ายเพื่อลงทุนในบริษัทย่อย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</si>
  <si>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</si>
  <si>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</si>
  <si>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</si>
  <si>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</si>
  <si>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</si>
  <si>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 xml:space="preserve">เกี่ยวข้องกัน </t>
  </si>
  <si>
    <t>เงินให้กู้ยืมและดอกเบี้ยค้างรับแก่กิจการที่</t>
  </si>
  <si>
    <t>ส่วนเกิน (ต่ำกว่า)</t>
  </si>
  <si>
    <t xml:space="preserve">      ณ วันที่ 31 ธันวาคม 2563</t>
  </si>
  <si>
    <t>"ยังไม่ได้ตรวจสอบ"</t>
  </si>
  <si>
    <t>"สอบทานแล้ว"</t>
  </si>
  <si>
    <t>2564</t>
  </si>
  <si>
    <t>การปรับปรุงกำไรจากการจำหน่ายเงินลงทุนชั่วคราว</t>
  </si>
  <si>
    <t>กำไร (ขาดทุน) เบ็ดเสร็จรวมสำหรับงวด</t>
  </si>
  <si>
    <t>กำไร (ขาดทุน) สุทธิสำหรับงวด</t>
  </si>
  <si>
    <t>ยอดคงเหลือต้นงวด ณ วันที่ 1 มกราคม 2563</t>
  </si>
  <si>
    <t>ยอดคงเหลือต้นงวด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</si>
  <si>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</si>
  <si>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</si>
  <si>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สำหรับงวด</t>
  </si>
  <si>
    <t>ค่าความนิยม</t>
  </si>
  <si>
    <t>การเพิ่ม (ลด) หุ้นสามัญในบริษัทย่อย</t>
  </si>
  <si>
    <t>การเพิ่มขึ้นจากการเพิ่มทุนในบริษัทย่อย</t>
  </si>
  <si>
    <t>เงินสดรับสุทธิจากเงินสดที่ได้รับจากการซื้อบริษัทย่อย</t>
  </si>
  <si>
    <t>การปรับปรุงผลขาดทุนจากการด้อยค่าสินทรัพย์ (กลับรายการ)</t>
  </si>
  <si>
    <t>หนี้สินและส่วนของผู้ถือหุ้น (ต่อ)</t>
  </si>
  <si>
    <t>การปรับปรุงด้วยขาดทุน (กำไร) จากการจำหน่าย</t>
  </si>
  <si>
    <t xml:space="preserve">    สินทรัพย์ไม่หมุนเวียน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</si>
  <si>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</si>
  <si>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</si>
  <si>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</si>
  <si>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</si>
  <si>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</si>
  <si>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 xml:space="preserve">  หุ้นสามัญจำนวน 3,206,397,460 หุ้น </t>
  </si>
  <si>
    <t>กำไร (ขาดทุน) ต่อหุ้นปรับลด (บาทต่อหุ้น)</t>
  </si>
  <si>
    <t>การปรับปรุงด้วยลูกหนี้ไม่หมุนเวียนอื่น (เพิ่มขึ้น) ลดลง</t>
  </si>
  <si>
    <t>ส่วนปรับปรุงอาคาร และอุปกรณ์</t>
  </si>
  <si>
    <t>สินทรัพย์ไม่มีตัวตน</t>
  </si>
  <si>
    <t>เงินสดรับจากการขายตราสารทุนหรือตราสารหนี้ของกิจการอื่น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</si>
  <si>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</si>
  <si>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</si>
  <si>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</si>
  <si>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</si>
  <si>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ยอดคงเหลือปลายงวด ณ วันที่ 30 กันยายน 2564</t>
  </si>
  <si>
    <t>ยอดคงเหลือปลายงวด ณ วันที่ 30 กันยายน 2563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</si>
  <si>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</si>
  <si>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</si>
  <si>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</si>
  <si>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</si>
  <si>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8,9</t>
  </si>
  <si>
    <t xml:space="preserve">  หุ้นสามัญจำนวน 2,621,790,027 หุ้น </t>
  </si>
  <si>
    <t xml:space="preserve">      ณ วันที่ 30 กันยายน 2564</t>
  </si>
  <si>
    <t>เงินสดจ่ายเพื่อซื้อตราสารทุนหรือตราสารหนี้ของกิจการอื่น</t>
  </si>
  <si>
    <t>การปรับปรุงอื่นด้วยรายการที่ไม่กระทบเงินสด</t>
  </si>
  <si>
    <t>เงินจ่ายล่วงหน้าและเงินให้กู้ยืมแก่บุคคลอื่นหรือกิจการที่เกี่ยวข้องกัน</t>
  </si>
  <si>
    <t>สินทรัพย์ที่เกิดจากสัญญา - หมุนเวียน</t>
  </si>
  <si>
    <t>หนี้สินที่เกิดจากสัญญา-หมุนเวียน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</si>
</sst>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</numFmts>
  <fonts count="2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7"/>
      <color rgb="FF333333"/>
      <name val="Tahoma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0" fontId="9" fillId="0" borderId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20" fillId="0" borderId="0" applyFont="0" applyFill="0" applyBorder="0" applyAlignment="0" applyProtection="0"/>
    <xf numFmtId="0" fontId="19" fillId="0" borderId="0"/>
  </cellStyleXfs>
  <cellXfs count="253">
    <xf numFmtId="0" fontId="0" fillId="0" borderId="0" xfId="0"/>
    <xf numFmtId="0" fontId="2" fillId="0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Border="1" applyAlignment="1">
      <alignment vertical="center"/>
    </xf>
    <xf numFmtId="165" fontId="3" fillId="0" borderId="0" xfId="7" applyNumberFormat="1" applyFont="1" applyFill="1" applyAlignment="1">
      <alignment vertical="center"/>
    </xf>
    <xf numFmtId="165" fontId="3" fillId="0" borderId="0" xfId="7" applyNumberFormat="1" applyFont="1" applyFill="1" applyBorder="1" applyAlignment="1">
      <alignment vertical="center"/>
    </xf>
    <xf numFmtId="0" fontId="3" fillId="0" borderId="0" xfId="7" applyFont="1" applyFill="1" applyAlignment="1">
      <alignment horizontal="center" vertical="center"/>
    </xf>
    <xf numFmtId="0" fontId="2" fillId="0" borderId="0" xfId="7" applyFont="1" applyFill="1" applyBorder="1" applyAlignment="1">
      <alignment horizontal="left" vertical="center"/>
    </xf>
    <xf numFmtId="0" fontId="3" fillId="0" borderId="0" xfId="7" applyFont="1" applyFill="1" applyBorder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centerContinuous" vertical="center"/>
    </xf>
    <xf numFmtId="0" fontId="2" fillId="0" borderId="1" xfId="7" applyFont="1" applyFill="1" applyBorder="1" applyAlignment="1">
      <alignment vertical="center"/>
    </xf>
    <xf numFmtId="0" fontId="3" fillId="0" borderId="1" xfId="7" applyFont="1" applyFill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0" fontId="4" fillId="0" borderId="0" xfId="7" applyFont="1" applyFill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0" xfId="7" applyFont="1" applyFill="1" applyBorder="1" applyAlignment="1">
      <alignment horizontal="center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horizontal="left" vertical="center"/>
    </xf>
    <xf numFmtId="165" fontId="3" fillId="0" borderId="0" xfId="4" applyNumberFormat="1" applyFont="1" applyFill="1" applyBorder="1" applyAlignment="1">
      <alignment horizontal="right" vertical="center"/>
    </xf>
    <xf numFmtId="3" fontId="3" fillId="0" borderId="0" xfId="7" applyNumberFormat="1" applyFont="1" applyFill="1" applyAlignment="1">
      <alignment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0" fontId="2" fillId="0" borderId="0" xfId="7" applyFont="1" applyFill="1" applyAlignment="1">
      <alignment horizontal="lef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3" fillId="0" borderId="0" xfId="7" quotePrefix="1" applyFont="1" applyFill="1" applyAlignment="1">
      <alignment horizontal="left" vertical="center"/>
    </xf>
    <xf numFmtId="165" fontId="3" fillId="0" borderId="3" xfId="7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0" fontId="2" fillId="0" borderId="0" xfId="7" applyFont="1" applyFill="1" applyBorder="1" applyAlignment="1">
      <alignment vertical="center"/>
    </xf>
    <xf numFmtId="165" fontId="3" fillId="0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165" fontId="3" fillId="0" borderId="2" xfId="7" applyNumberFormat="1" applyFont="1" applyFill="1" applyBorder="1" applyAlignment="1">
      <alignment horizontal="right" vertical="center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165" fontId="6" fillId="0" borderId="0" xfId="7" applyNumberFormat="1" applyFont="1" applyFill="1" applyBorder="1" applyAlignment="1">
      <alignment horizontal="center" vertical="center"/>
    </xf>
    <xf numFmtId="165" fontId="3" fillId="0" borderId="1" xfId="7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0" fontId="3" fillId="0" borderId="0" xfId="9" applyFont="1" applyFill="1" applyAlignment="1">
      <alignment vertical="center"/>
    </xf>
    <xf numFmtId="165" fontId="3" fillId="0" borderId="5" xfId="7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horizontal="left" vertical="center"/>
    </xf>
    <xf numFmtId="0" fontId="2" fillId="0" borderId="0" xfId="9" applyFont="1" applyFill="1" applyAlignment="1">
      <alignment horizontal="left" vertical="center"/>
    </xf>
    <xf numFmtId="0" fontId="2" fillId="0" borderId="0" xfId="9" quotePrefix="1" applyFont="1" applyFill="1" applyAlignment="1">
      <alignment horizontal="left" vertical="center"/>
    </xf>
    <xf numFmtId="37" fontId="2" fillId="0" borderId="0" xfId="7" applyNumberFormat="1" applyFont="1" applyFill="1" applyBorder="1" applyAlignment="1">
      <alignment horizontal="left" vertical="center"/>
    </xf>
    <xf numFmtId="0" fontId="2" fillId="0" borderId="1" xfId="7" applyFont="1" applyFill="1" applyBorder="1" applyAlignment="1">
      <alignment horizontal="left" vertical="center"/>
    </xf>
    <xf numFmtId="165" fontId="3" fillId="0" borderId="1" xfId="7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2" xfId="7" applyNumberFormat="1" applyFont="1" applyFill="1" applyBorder="1" applyAlignment="1">
      <alignment vertical="center"/>
    </xf>
    <xf numFmtId="37" fontId="3" fillId="0" borderId="0" xfId="7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0" fontId="3" fillId="0" borderId="0" xfId="7" applyFont="1" applyFill="1" applyBorder="1" applyAlignment="1">
      <alignment vertical="top"/>
    </xf>
    <xf numFmtId="165" fontId="3" fillId="0" borderId="0" xfId="7" applyNumberFormat="1" applyFont="1" applyFill="1" applyBorder="1" applyAlignment="1">
      <alignment horizontal="center" vertical="top"/>
    </xf>
    <xf numFmtId="165" fontId="3" fillId="0" borderId="0" xfId="7" applyNumberFormat="1" applyFont="1" applyFill="1" applyBorder="1" applyAlignment="1">
      <alignment vertical="top"/>
    </xf>
    <xf numFmtId="0" fontId="2" fillId="0" borderId="0" xfId="7" applyFont="1" applyFill="1" applyBorder="1" applyAlignment="1">
      <alignment vertical="top"/>
    </xf>
    <xf numFmtId="0" fontId="2" fillId="0" borderId="0" xfId="7" applyFont="1" applyFill="1" applyAlignment="1">
      <alignment horizontal="left" vertical="top"/>
    </xf>
    <xf numFmtId="165" fontId="2" fillId="0" borderId="0" xfId="7" applyNumberFormat="1" applyFont="1" applyFill="1" applyBorder="1" applyAlignment="1">
      <alignment horizontal="center" vertical="top"/>
    </xf>
    <xf numFmtId="165" fontId="2" fillId="0" borderId="0" xfId="7" applyNumberFormat="1" applyFont="1" applyFill="1" applyBorder="1" applyAlignment="1">
      <alignment horizontal="centerContinuous" vertical="top"/>
    </xf>
    <xf numFmtId="0" fontId="2" fillId="0" borderId="1" xfId="7" applyFont="1" applyFill="1" applyBorder="1" applyAlignment="1">
      <alignment horizontal="left" vertical="top"/>
    </xf>
    <xf numFmtId="165" fontId="2" fillId="0" borderId="1" xfId="7" applyNumberFormat="1" applyFont="1" applyFill="1" applyBorder="1" applyAlignment="1">
      <alignment horizontal="center" vertical="top"/>
    </xf>
    <xf numFmtId="165" fontId="2" fillId="0" borderId="1" xfId="7" applyNumberFormat="1" applyFont="1" applyFill="1" applyBorder="1" applyAlignment="1">
      <alignment horizontal="centerContinuous" vertical="top"/>
    </xf>
    <xf numFmtId="165" fontId="3" fillId="0" borderId="1" xfId="7" applyNumberFormat="1" applyFont="1" applyFill="1" applyBorder="1" applyAlignment="1">
      <alignment vertical="top"/>
    </xf>
    <xf numFmtId="0" fontId="2" fillId="0" borderId="0" xfId="7" applyFont="1" applyFill="1" applyBorder="1" applyAlignment="1">
      <alignment horizontal="left" vertical="top"/>
    </xf>
    <xf numFmtId="0" fontId="2" fillId="0" borderId="0" xfId="7" applyFont="1" applyFill="1" applyAlignment="1">
      <alignment vertical="top"/>
    </xf>
    <xf numFmtId="165" fontId="2" fillId="0" borderId="0" xfId="7" applyNumberFormat="1" applyFont="1" applyFill="1" applyBorder="1" applyAlignment="1">
      <alignment horizontal="right" vertical="top"/>
    </xf>
    <xf numFmtId="165" fontId="4" fillId="0" borderId="0" xfId="7" applyNumberFormat="1" applyFont="1" applyFill="1" applyBorder="1" applyAlignment="1">
      <alignment vertical="top"/>
    </xf>
    <xf numFmtId="0" fontId="3" fillId="0" borderId="0" xfId="7" applyFont="1" applyFill="1" applyBorder="1" applyAlignment="1">
      <alignment horizontal="center" vertical="top"/>
    </xf>
    <xf numFmtId="165" fontId="2" fillId="0" borderId="0" xfId="7" quotePrefix="1" applyNumberFormat="1" applyFont="1" applyFill="1" applyBorder="1" applyAlignment="1">
      <alignment horizontal="right" vertical="top"/>
    </xf>
    <xf numFmtId="165" fontId="2" fillId="0" borderId="1" xfId="7" applyNumberFormat="1" applyFont="1" applyFill="1" applyBorder="1" applyAlignment="1">
      <alignment horizontal="right" vertical="top"/>
    </xf>
    <xf numFmtId="0" fontId="3" fillId="0" borderId="0" xfId="9" applyFont="1" applyFill="1" applyAlignment="1">
      <alignment vertical="top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Alignment="1">
      <alignment vertical="top"/>
    </xf>
    <xf numFmtId="165" fontId="3" fillId="0" borderId="0" xfId="4" applyNumberFormat="1" applyFont="1" applyFill="1" applyBorder="1" applyAlignment="1">
      <alignment vertical="top"/>
    </xf>
    <xf numFmtId="0" fontId="3" fillId="0" borderId="0" xfId="9" applyFont="1" applyFill="1" applyBorder="1" applyAlignment="1">
      <alignment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0" fontId="5" fillId="0" borderId="0" xfId="8" applyNumberFormat="1" applyFont="1" applyFill="1" applyAlignment="1">
      <alignment vertical="center"/>
    </xf>
    <xf numFmtId="0" fontId="5" fillId="0" borderId="0" xfId="8" applyNumberFormat="1" applyFont="1" applyFill="1" applyAlignment="1">
      <alignment horizontal="center" vertical="center"/>
    </xf>
    <xf numFmtId="165" fontId="3" fillId="0" borderId="0" xfId="5" applyNumberFormat="1" applyFont="1" applyFill="1" applyAlignment="1">
      <alignment vertical="center"/>
    </xf>
    <xf numFmtId="0" fontId="7" fillId="0" borderId="0" xfId="8" applyNumberFormat="1" applyFont="1" applyFill="1" applyAlignment="1">
      <alignment vertical="center"/>
    </xf>
    <xf numFmtId="0" fontId="7" fillId="0" borderId="0" xfId="8" applyNumberFormat="1" applyFont="1" applyFill="1" applyAlignment="1">
      <alignment horizontal="left" vertical="center"/>
    </xf>
    <xf numFmtId="165" fontId="2" fillId="0" borderId="0" xfId="5" applyNumberFormat="1" applyFont="1" applyFill="1" applyAlignment="1">
      <alignment vertical="center"/>
    </xf>
    <xf numFmtId="0" fontId="7" fillId="0" borderId="1" xfId="8" applyNumberFormat="1" applyFont="1" applyFill="1" applyBorder="1" applyAlignment="1">
      <alignment horizontal="left" vertical="center"/>
    </xf>
    <xf numFmtId="0" fontId="5" fillId="0" borderId="1" xfId="8" applyNumberFormat="1" applyFont="1" applyFill="1" applyBorder="1" applyAlignment="1">
      <alignment horizontal="center" vertical="center"/>
    </xf>
    <xf numFmtId="165" fontId="2" fillId="0" borderId="1" xfId="5" applyNumberFormat="1" applyFont="1" applyFill="1" applyBorder="1" applyAlignment="1">
      <alignment vertical="center"/>
    </xf>
    <xf numFmtId="0" fontId="7" fillId="0" borderId="0" xfId="8" applyNumberFormat="1" applyFont="1" applyFill="1" applyBorder="1" applyAlignment="1">
      <alignment vertical="center"/>
    </xf>
    <xf numFmtId="0" fontId="7" fillId="0" borderId="0" xfId="8" applyNumberFormat="1" applyFont="1" applyFill="1" applyBorder="1" applyAlignment="1">
      <alignment horizontal="left" vertical="center"/>
    </xf>
    <xf numFmtId="0" fontId="5" fillId="0" borderId="0" xfId="8" applyNumberFormat="1" applyFont="1" applyFill="1" applyBorder="1" applyAlignment="1">
      <alignment horizontal="center" vertical="center"/>
    </xf>
    <xf numFmtId="165" fontId="7" fillId="0" borderId="0" xfId="8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center" vertical="top"/>
    </xf>
    <xf numFmtId="0" fontId="8" fillId="0" borderId="0" xfId="8" applyNumberFormat="1" applyFont="1" applyFill="1" applyAlignment="1">
      <alignment horizontal="center" vertical="center"/>
    </xf>
    <xf numFmtId="166" fontId="2" fillId="0" borderId="0" xfId="8" applyNumberFormat="1" applyFont="1" applyFill="1" applyBorder="1" applyAlignment="1">
      <alignment horizontal="right" vertical="top"/>
    </xf>
    <xf numFmtId="0" fontId="3" fillId="0" borderId="0" xfId="8" applyFont="1" applyFill="1" applyBorder="1" applyAlignment="1">
      <alignment vertical="top"/>
    </xf>
    <xf numFmtId="0" fontId="5" fillId="0" borderId="0" xfId="8" applyNumberFormat="1" applyFont="1" applyFill="1" applyBorder="1" applyAlignment="1">
      <alignment vertical="center"/>
    </xf>
    <xf numFmtId="0" fontId="7" fillId="0" borderId="1" xfId="8" applyNumberFormat="1" applyFont="1" applyFill="1" applyBorder="1" applyAlignment="1">
      <alignment horizontal="center" vertical="center"/>
    </xf>
    <xf numFmtId="0" fontId="7" fillId="0" borderId="0" xfId="8" applyNumberFormat="1" applyFont="1" applyFill="1" applyBorder="1" applyAlignment="1">
      <alignment horizontal="center" vertical="center"/>
    </xf>
    <xf numFmtId="165" fontId="5" fillId="0" borderId="0" xfId="8" applyNumberFormat="1" applyFont="1" applyFill="1" applyBorder="1" applyAlignment="1">
      <alignment horizontal="right" vertical="center"/>
    </xf>
    <xf numFmtId="0" fontId="7" fillId="0" borderId="0" xfId="8" applyNumberFormat="1" applyFont="1" applyFill="1" applyAlignment="1" applyProtection="1">
      <alignment vertical="center"/>
      <protection locked="0"/>
    </xf>
    <xf numFmtId="0" fontId="4" fillId="0" borderId="0" xfId="8" applyFont="1" applyFill="1" applyBorder="1" applyAlignment="1">
      <alignment horizontal="center" vertical="top"/>
    </xf>
    <xf numFmtId="0" fontId="3" fillId="0" borderId="0" xfId="8" applyFont="1" applyFill="1" applyAlignment="1">
      <alignment vertical="center"/>
    </xf>
    <xf numFmtId="0" fontId="2" fillId="0" borderId="0" xfId="8" applyFont="1" applyFill="1" applyBorder="1" applyAlignment="1">
      <alignment horizontal="center" vertical="top"/>
    </xf>
    <xf numFmtId="0" fontId="3" fillId="0" borderId="0" xfId="8" quotePrefix="1" applyFont="1" applyFill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0" fontId="3" fillId="0" borderId="0" xfId="8" applyNumberFormat="1" applyFont="1" applyFill="1" applyAlignment="1">
      <alignment horizontal="center"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164" fontId="5" fillId="0" borderId="0" xfId="4" applyFont="1" applyFill="1" applyAlignment="1">
      <alignment vertical="center"/>
    </xf>
    <xf numFmtId="4" fontId="5" fillId="0" borderId="0" xfId="8" applyNumberFormat="1" applyFont="1" applyFill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0" fontId="5" fillId="0" borderId="0" xfId="8" applyNumberFormat="1" applyFont="1" applyFill="1" applyBorder="1" applyAlignment="1">
      <alignment horizontal="left" vertical="center"/>
    </xf>
    <xf numFmtId="0" fontId="5" fillId="0" borderId="0" xfId="8" applyFont="1" applyFill="1"/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0" fontId="8" fillId="0" borderId="0" xfId="8" applyNumberFormat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top"/>
    </xf>
    <xf numFmtId="169" fontId="3" fillId="0" borderId="0" xfId="4" applyNumberFormat="1" applyFont="1" applyFill="1" applyAlignment="1">
      <alignment vertical="center"/>
    </xf>
    <xf numFmtId="0" fontId="2" fillId="0" borderId="0" xfId="8" applyNumberFormat="1" applyFont="1" applyFill="1" applyAlignment="1">
      <alignment vertical="center"/>
    </xf>
    <xf numFmtId="0" fontId="2" fillId="0" borderId="0" xfId="1" applyNumberFormat="1" applyFont="1" applyFill="1" applyBorder="1" applyAlignment="1">
      <alignment vertical="top"/>
    </xf>
    <xf numFmtId="164" fontId="3" fillId="0" borderId="0" xfId="2" applyFont="1" applyFill="1" applyAlignment="1">
      <alignment vertical="center"/>
    </xf>
    <xf numFmtId="165" fontId="5" fillId="0" borderId="0" xfId="8" applyNumberFormat="1" applyFont="1" applyFill="1" applyBorder="1" applyAlignment="1">
      <alignment vertical="center"/>
    </xf>
    <xf numFmtId="165" fontId="3" fillId="0" borderId="6" xfId="7" applyNumberFormat="1" applyFont="1" applyFill="1" applyBorder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164" fontId="5" fillId="0" borderId="0" xfId="2" applyFont="1" applyFill="1" applyBorder="1" applyAlignment="1">
      <alignment vertical="center"/>
    </xf>
    <xf numFmtId="164" fontId="7" fillId="0" borderId="0" xfId="8" applyNumberFormat="1" applyFont="1" applyFill="1" applyAlignment="1">
      <alignment vertical="center"/>
    </xf>
    <xf numFmtId="10" fontId="8" fillId="0" borderId="0" xfId="8" applyNumberFormat="1" applyFont="1" applyFill="1" applyAlignment="1">
      <alignment horizontal="center" vertical="center"/>
    </xf>
    <xf numFmtId="0" fontId="12" fillId="0" borderId="0" xfId="8" applyNumberFormat="1" applyFont="1" applyFill="1" applyAlignment="1">
      <alignment horizontal="center" vertical="center"/>
    </xf>
    <xf numFmtId="3" fontId="13" fillId="0" borderId="0" xfId="0" applyNumberFormat="1" applyFont="1" applyFill="1"/>
    <xf numFmtId="0" fontId="2" fillId="0" borderId="1" xfId="7" applyFont="1" applyBorder="1" applyAlignment="1">
      <alignment vertical="center"/>
    </xf>
    <xf numFmtId="0" fontId="2" fillId="0" borderId="1" xfId="7" applyFont="1" applyBorder="1" applyAlignment="1">
      <alignment horizontal="left" vertical="center"/>
    </xf>
    <xf numFmtId="0" fontId="3" fillId="0" borderId="0" xfId="7" applyFont="1" applyFill="1" applyAlignment="1">
      <alignment vertical="top"/>
    </xf>
    <xf numFmtId="0" fontId="5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164" fontId="5" fillId="0" borderId="0" xfId="2" applyFont="1" applyFill="1" applyAlignment="1">
      <alignment vertical="center"/>
    </xf>
    <xf numFmtId="164" fontId="5" fillId="0" borderId="0" xfId="8" applyNumberFormat="1" applyFont="1" applyFill="1" applyAlignment="1">
      <alignment vertical="center"/>
    </xf>
    <xf numFmtId="166" fontId="3" fillId="0" borderId="0" xfId="9" applyNumberFormat="1" applyFont="1" applyFill="1" applyBorder="1" applyAlignment="1">
      <alignment vertical="center"/>
    </xf>
    <xf numFmtId="0" fontId="14" fillId="0" borderId="0" xfId="7" applyFont="1" applyFill="1" applyBorder="1" applyAlignment="1">
      <alignment horizontal="left" vertical="center"/>
    </xf>
    <xf numFmtId="0" fontId="15" fillId="0" borderId="0" xfId="7" applyFont="1" applyFill="1" applyBorder="1" applyAlignment="1">
      <alignment horizontal="centerContinuous" vertical="center"/>
    </xf>
    <xf numFmtId="165" fontId="15" fillId="0" borderId="0" xfId="7" applyNumberFormat="1" applyFont="1" applyFill="1" applyBorder="1" applyAlignment="1">
      <alignment vertical="center"/>
    </xf>
    <xf numFmtId="0" fontId="15" fillId="0" borderId="0" xfId="7" applyFont="1" applyFill="1" applyBorder="1" applyAlignment="1">
      <alignment vertical="center"/>
    </xf>
    <xf numFmtId="0" fontId="15" fillId="0" borderId="0" xfId="7" applyFont="1" applyFill="1" applyAlignment="1">
      <alignment horizontal="center" vertical="center"/>
    </xf>
    <xf numFmtId="0" fontId="15" fillId="0" borderId="0" xfId="7" applyFont="1" applyFill="1" applyAlignment="1">
      <alignment vertical="center"/>
    </xf>
    <xf numFmtId="165" fontId="15" fillId="0" borderId="0" xfId="7" applyNumberFormat="1" applyFont="1" applyFill="1" applyAlignment="1">
      <alignment vertical="center"/>
    </xf>
    <xf numFmtId="164" fontId="3" fillId="0" borderId="0" xfId="7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165" fontId="2" fillId="0" borderId="6" xfId="7" applyNumberFormat="1" applyFont="1" applyFill="1" applyBorder="1" applyAlignment="1">
      <alignment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Border="1" applyAlignment="1">
      <alignment horizontal="right" vertical="center"/>
    </xf>
    <xf numFmtId="10" fontId="3" fillId="0" borderId="0" xfId="10" applyNumberFormat="1" applyFont="1" applyFill="1" applyBorder="1" applyAlignment="1">
      <alignment vertical="center"/>
    </xf>
    <xf numFmtId="165" fontId="7" fillId="0" borderId="0" xfId="8" applyNumberFormat="1" applyFont="1" applyFill="1" applyAlignment="1">
      <alignment horizontal="left" vertical="center"/>
    </xf>
    <xf numFmtId="165" fontId="5" fillId="0" borderId="0" xfId="4" applyNumberFormat="1" applyFont="1" applyFill="1" applyBorder="1" applyAlignment="1">
      <alignment horizontal="right" vertical="center"/>
    </xf>
    <xf numFmtId="164" fontId="3" fillId="0" borderId="0" xfId="2" applyFont="1" applyFill="1" applyBorder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9" fontId="3" fillId="0" borderId="0" xfId="10" applyFont="1" applyFill="1" applyAlignment="1">
      <alignment horizontal="center" vertical="center"/>
    </xf>
    <xf numFmtId="9" fontId="15" fillId="0" borderId="0" xfId="10" applyFont="1" applyFill="1" applyAlignment="1">
      <alignment vertical="center"/>
    </xf>
    <xf numFmtId="165" fontId="3" fillId="0" borderId="0" xfId="4" applyNumberFormat="1" applyFont="1" applyFill="1" applyBorder="1" applyAlignment="1"/>
    <xf numFmtId="170" fontId="3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2" xfId="6" applyNumberFormat="1" applyFont="1" applyFill="1" applyBorder="1" applyAlignment="1">
      <alignment vertical="center"/>
    </xf>
    <xf numFmtId="165" fontId="2" fillId="0" borderId="0" xfId="7" quotePrefix="1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165" fontId="3" fillId="0" borderId="5" xfId="4" applyNumberFormat="1" applyFont="1" applyFill="1" applyBorder="1" applyAlignment="1">
      <alignment horizontal="right" vertical="top"/>
    </xf>
    <xf numFmtId="169" fontId="3" fillId="0" borderId="5" xfId="0" applyNumberFormat="1" applyFont="1" applyFill="1" applyBorder="1" applyAlignment="1">
      <alignment horizontal="right" vertical="center"/>
    </xf>
    <xf numFmtId="3" fontId="16" fillId="0" borderId="0" xfId="0" applyNumberFormat="1" applyFont="1" applyFill="1"/>
    <xf numFmtId="0" fontId="2" fillId="0" borderId="2" xfId="7" applyFont="1" applyFill="1" applyBorder="1" applyAlignment="1">
      <alignment horizontal="center" vertical="top"/>
    </xf>
    <xf numFmtId="0" fontId="5" fillId="0" borderId="0" xfId="8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172" fontId="3" fillId="0" borderId="0" xfId="2" applyNumberFormat="1" applyFont="1" applyFill="1" applyBorder="1" applyAlignment="1">
      <alignment vertical="center"/>
    </xf>
    <xf numFmtId="165" fontId="2" fillId="0" borderId="0" xfId="7" applyNumberFormat="1" applyFont="1" applyAlignment="1">
      <alignment horizontal="right" vertical="center"/>
    </xf>
    <xf numFmtId="3" fontId="3" fillId="0" borderId="0" xfId="7" applyNumberFormat="1" applyFont="1" applyFill="1" applyAlignment="1">
      <alignment horizontal="center" vertical="center"/>
    </xf>
    <xf numFmtId="0" fontId="2" fillId="0" borderId="0" xfId="7" applyFont="1" applyAlignment="1">
      <alignment vertical="top"/>
    </xf>
    <xf numFmtId="4" fontId="18" fillId="0" borderId="0" xfId="0" applyNumberFormat="1" applyFont="1" applyFill="1"/>
    <xf numFmtId="171" fontId="3" fillId="0" borderId="0" xfId="2" applyNumberFormat="1" applyFont="1" applyFill="1" applyBorder="1" applyAlignment="1">
      <alignment horizontal="right" vertical="center"/>
    </xf>
    <xf numFmtId="171" fontId="3" fillId="0" borderId="0" xfId="2" applyNumberFormat="1" applyFont="1" applyFill="1" applyAlignment="1">
      <alignment horizontal="right" vertical="center"/>
    </xf>
    <xf numFmtId="171" fontId="3" fillId="0" borderId="0" xfId="2" applyNumberFormat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horizontal="right" vertical="center"/>
    </xf>
    <xf numFmtId="171" fontId="3" fillId="0" borderId="0" xfId="2" applyNumberFormat="1" applyFont="1" applyFill="1" applyBorder="1" applyAlignment="1">
      <alignment vertical="top"/>
    </xf>
    <xf numFmtId="3" fontId="18" fillId="0" borderId="0" xfId="0" applyNumberFormat="1" applyFont="1" applyFill="1"/>
    <xf numFmtId="167" fontId="3" fillId="0" borderId="0" xfId="7" applyNumberFormat="1" applyFont="1" applyFill="1" applyBorder="1" applyAlignment="1">
      <alignment horizontal="right" vertical="center"/>
    </xf>
    <xf numFmtId="165" fontId="5" fillId="0" borderId="0" xfId="8" applyNumberFormat="1" applyFont="1" applyFill="1" applyAlignment="1">
      <alignment horizontal="center" vertical="center"/>
    </xf>
    <xf numFmtId="165" fontId="3" fillId="0" borderId="9" xfId="5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top"/>
    </xf>
    <xf numFmtId="0" fontId="0" fillId="0" borderId="0" xfId="0"/>
    <xf numFmtId="165" fontId="3" fillId="0" borderId="0" xfId="13" applyNumberFormat="1" applyFont="1" applyFill="1" applyBorder="1" applyAlignment="1">
      <alignment horizontal="right" vertical="top"/>
    </xf>
    <xf numFmtId="165" fontId="3" fillId="0" borderId="9" xfId="13" applyNumberFormat="1" applyFont="1" applyFill="1" applyBorder="1" applyAlignment="1">
      <alignment horizontal="right" vertical="top"/>
    </xf>
    <xf numFmtId="165" fontId="3" fillId="0" borderId="9" xfId="7" applyNumberFormat="1" applyFont="1" applyFill="1" applyBorder="1" applyAlignment="1">
      <alignment vertical="top"/>
    </xf>
    <xf numFmtId="165" fontId="3" fillId="0" borderId="0" xfId="13" applyNumberFormat="1" applyFont="1" applyFill="1" applyBorder="1" applyAlignment="1">
      <alignment horizontal="right" vertical="top"/>
    </xf>
    <xf numFmtId="165" fontId="3" fillId="0" borderId="0" xfId="13" applyNumberFormat="1" applyFont="1" applyFill="1" applyBorder="1" applyAlignment="1">
      <alignment horizontal="right" vertical="top"/>
    </xf>
    <xf numFmtId="165" fontId="3" fillId="0" borderId="0" xfId="13" applyNumberFormat="1" applyFont="1" applyFill="1" applyBorder="1" applyAlignment="1">
      <alignment horizontal="right" vertical="top"/>
    </xf>
    <xf numFmtId="165" fontId="3" fillId="0" borderId="9" xfId="13" applyNumberFormat="1" applyFont="1" applyFill="1" applyBorder="1" applyAlignment="1">
      <alignment horizontal="right" vertical="top"/>
    </xf>
    <xf numFmtId="165" fontId="3" fillId="0" borderId="0" xfId="6" applyNumberFormat="1" applyFont="1" applyFill="1" applyAlignment="1">
      <alignment vertical="center"/>
    </xf>
    <xf numFmtId="165" fontId="3" fillId="0" borderId="2" xfId="4" applyNumberFormat="1" applyFont="1" applyFill="1" applyBorder="1" applyAlignment="1">
      <alignment horizontal="right" vertical="top"/>
    </xf>
    <xf numFmtId="165" fontId="3" fillId="0" borderId="2" xfId="7" applyNumberFormat="1" applyFont="1" applyFill="1" applyBorder="1" applyAlignment="1">
      <alignment vertical="top"/>
    </xf>
    <xf numFmtId="3" fontId="17" fillId="0" borderId="0" xfId="0" applyNumberFormat="1" applyFont="1" applyFill="1" applyAlignment="1">
      <alignment horizontal="right" vertical="center" wrapText="1"/>
    </xf>
    <xf numFmtId="3" fontId="16" fillId="0" borderId="0" xfId="0" applyNumberFormat="1" applyFont="1" applyFill="1" applyAlignment="1">
      <alignment horizontal="right" vertical="center" wrapText="1"/>
    </xf>
    <xf numFmtId="165" fontId="3" fillId="0" borderId="0" xfId="2" applyNumberFormat="1" applyFont="1" applyFill="1" applyAlignment="1">
      <alignment horizontal="right" vertical="center"/>
    </xf>
    <xf numFmtId="3" fontId="5" fillId="0" borderId="0" xfId="8" applyNumberFormat="1" applyFont="1" applyFill="1" applyBorder="1" applyAlignment="1">
      <alignment vertical="center"/>
    </xf>
    <xf numFmtId="3" fontId="5" fillId="0" borderId="0" xfId="8" applyNumberFormat="1" applyFont="1" applyFill="1" applyAlignment="1">
      <alignment vertical="center"/>
    </xf>
    <xf numFmtId="3" fontId="7" fillId="0" borderId="0" xfId="8" applyNumberFormat="1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164" fontId="7" fillId="0" borderId="0" xfId="2" applyFont="1" applyFill="1" applyAlignment="1">
      <alignment vertical="center"/>
    </xf>
    <xf numFmtId="165" fontId="3" fillId="0" borderId="9" xfId="4" applyNumberFormat="1" applyFont="1" applyFill="1" applyBorder="1" applyAlignment="1">
      <alignment vertical="center"/>
    </xf>
    <xf numFmtId="171" fontId="3" fillId="0" borderId="0" xfId="2" applyNumberFormat="1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171" fontId="3" fillId="0" borderId="0" xfId="7" applyNumberFormat="1" applyFont="1" applyFill="1" applyAlignment="1">
      <alignment vertical="center"/>
    </xf>
    <xf numFmtId="171" fontId="3" fillId="0" borderId="0" xfId="7" applyNumberFormat="1" applyFont="1" applyFill="1" applyBorder="1" applyAlignment="1">
      <alignment vertical="center"/>
    </xf>
    <xf numFmtId="171" fontId="3" fillId="0" borderId="9" xfId="7" applyNumberFormat="1" applyFont="1" applyFill="1" applyBorder="1" applyAlignment="1">
      <alignment vertical="center"/>
    </xf>
    <xf numFmtId="171" fontId="3" fillId="0" borderId="0" xfId="4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horizontal="right" vertical="center"/>
    </xf>
    <xf numFmtId="3" fontId="14" fillId="0" borderId="0" xfId="0" applyNumberFormat="1" applyFont="1" applyFill="1"/>
    <xf numFmtId="165" fontId="3" fillId="0" borderId="0" xfId="0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top"/>
    </xf>
    <xf numFmtId="165" fontId="3" fillId="0" borderId="2" xfId="4" applyNumberFormat="1" applyFont="1" applyFill="1" applyBorder="1" applyAlignment="1"/>
    <xf numFmtId="171" fontId="3" fillId="0" borderId="0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71" fontId="3" fillId="0" borderId="1" xfId="2" applyNumberFormat="1" applyFont="1" applyFill="1" applyBorder="1" applyAlignment="1">
      <alignment horizontal="right" vertical="center"/>
    </xf>
    <xf numFmtId="171" fontId="3" fillId="0" borderId="4" xfId="2" applyNumberFormat="1" applyFont="1" applyFill="1" applyBorder="1" applyAlignment="1">
      <alignment horizontal="right" vertical="center"/>
    </xf>
    <xf numFmtId="170" fontId="3" fillId="0" borderId="2" xfId="0" applyNumberFormat="1" applyFont="1" applyFill="1" applyBorder="1" applyAlignment="1">
      <alignment horizontal="right" vertical="center"/>
    </xf>
    <xf numFmtId="171" fontId="5" fillId="0" borderId="0" xfId="2" applyNumberFormat="1" applyFont="1" applyFill="1" applyBorder="1" applyAlignment="1">
      <alignment horizontal="center" vertical="center"/>
    </xf>
    <xf numFmtId="168" fontId="5" fillId="0" borderId="0" xfId="4" applyNumberFormat="1" applyFont="1" applyFill="1" applyBorder="1" applyAlignment="1">
      <alignment horizontal="right" vertical="center"/>
    </xf>
    <xf numFmtId="171" fontId="5" fillId="0" borderId="0" xfId="8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171" fontId="7" fillId="0" borderId="0" xfId="8" applyNumberFormat="1" applyFont="1" applyFill="1" applyAlignment="1">
      <alignment vertical="center"/>
    </xf>
    <xf numFmtId="10" fontId="3" fillId="0" borderId="0" xfId="10" applyNumberFormat="1" applyFont="1" applyFill="1" applyBorder="1" applyAlignment="1">
      <alignment horizontal="centerContinuous" vertical="center"/>
    </xf>
    <xf numFmtId="165" fontId="2" fillId="0" borderId="0" xfId="7" applyNumberFormat="1" applyFont="1" applyFill="1" applyAlignment="1">
      <alignment horizontal="right" vertical="center"/>
    </xf>
    <xf numFmtId="3" fontId="15" fillId="0" borderId="0" xfId="0" applyNumberFormat="1" applyFont="1" applyFill="1"/>
    <xf numFmtId="0" fontId="3" fillId="0" borderId="0" xfId="7" applyFont="1" applyFill="1" applyAlignment="1">
      <alignment horizontal="center" vertical="center"/>
    </xf>
    <xf numFmtId="169" fontId="2" fillId="0" borderId="7" xfId="1" applyNumberFormat="1" applyFont="1" applyFill="1" applyBorder="1" applyAlignment="1">
      <alignment horizontal="center" vertical="top"/>
    </xf>
    <xf numFmtId="169" fontId="2" fillId="0" borderId="7" xfId="1" applyNumberFormat="1" applyFont="1" applyBorder="1" applyAlignment="1">
      <alignment horizontal="center" vertical="top"/>
    </xf>
    <xf numFmtId="165" fontId="2" fillId="0" borderId="7" xfId="7" applyNumberFormat="1" applyFont="1" applyFill="1" applyBorder="1" applyAlignment="1">
      <alignment horizontal="center" vertical="top"/>
    </xf>
    <xf numFmtId="165" fontId="2" fillId="0" borderId="1" xfId="7" applyNumberFormat="1" applyFont="1" applyFill="1" applyBorder="1" applyAlignment="1">
      <alignment horizontal="center" vertical="top"/>
    </xf>
    <xf numFmtId="165" fontId="2" fillId="0" borderId="8" xfId="7" applyNumberFormat="1" applyFont="1" applyFill="1" applyBorder="1" applyAlignment="1">
      <alignment horizontal="center" vertical="top"/>
    </xf>
  </cellXfs>
  <cellStyles count="18">
    <cellStyle name="0,0_x000d__x000a_NA_x000d__x000a_" xfId="1" xr:uid="{00000000-0005-0000-0000-000000000000}"/>
    <cellStyle name="Comma" xfId="2" builtinId="3"/>
    <cellStyle name="Comma 10 2" xfId="3" xr:uid="{00000000-0005-0000-0000-000002000000}"/>
    <cellStyle name="Comma 10 2 2" xfId="12" xr:uid="{00000000-0005-0000-0000-000003000000}"/>
    <cellStyle name="Comma 16" xfId="4" xr:uid="{00000000-0005-0000-0000-000004000000}"/>
    <cellStyle name="Comma 16 2" xfId="13" xr:uid="{00000000-0005-0000-0000-000005000000}"/>
    <cellStyle name="Comma 2" xfId="11" xr:uid="{00000000-0005-0000-0000-000006000000}"/>
    <cellStyle name="Comma 2 2 14" xfId="5" xr:uid="{00000000-0005-0000-0000-000007000000}"/>
    <cellStyle name="Comma 2 2 14 2" xfId="6" xr:uid="{00000000-0005-0000-0000-000008000000}"/>
    <cellStyle name="Comma 2 2 14 2 2" xfId="14" xr:uid="{00000000-0005-0000-0000-000009000000}"/>
    <cellStyle name="Comma 3" xfId="16" xr:uid="{00000000-0005-0000-0000-00000A000000}"/>
    <cellStyle name="Normal" xfId="0" builtinId="0"/>
    <cellStyle name="Normal 12" xfId="7" xr:uid="{00000000-0005-0000-0000-00000C000000}"/>
    <cellStyle name="Normal 185" xfId="17" xr:uid="{00000000-0005-0000-0000-00000D000000}"/>
    <cellStyle name="Normal 2" xfId="15" xr:uid="{00000000-0005-0000-0000-00000E000000}"/>
    <cellStyle name="Normal 2 2 2" xfId="8" xr:uid="{00000000-0005-0000-0000-00000F000000}"/>
    <cellStyle name="Normal 2 5" xfId="9" xr:uid="{00000000-0005-0000-0000-000010000000}"/>
    <cellStyle name="Percent" xfId="10" builtinId="5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ASITH~1\LOCALS~1\Temp\notesEA312D\MIS0607_T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paphasiri%20thiminkul\AppData\Local\Aura\6.0\Files\4\AF\c2ea6842-dd3c-e511-86e9-7c7a916c9d0e000000000000000001020145\20130517%20-%20Inquiries%20for%20FSLIs%20-%20ISRE%20240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imary\2557\UMI%20(Group)\TTC\Q2'57\Lead\Primary\2557\UMI%20(Group)\TTC\Q2'57\Draft\Lead%20by%20N'Aof\Lead%20Update\WORK%20KARIN\&#3611;&#3637;%202556\TTC\Q3'56\PBC\Mon\AR%20Aging%20-%2030%20Sep%20201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nipat%20puangjampa\Local%20Settings\Application%20Data\Aura\4.0\Files\29\AF\cf47cd0b-b5a4-4d2c-9be7-012d48ee3ada000000000000000002231080\ad11e5df-9b3e-480e-82f8-b4d45142b520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Sheet2"/>
      <sheetName val="Group"/>
      <sheetName val="EXIT"/>
      <sheetName val="RSS980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  <sheetName val="CF (Adjustment Non cash)"/>
      <sheetName val="CF (Separate)"/>
      <sheetName val="CF (Consol)"/>
      <sheetName val="Eliminate"/>
      <sheetName val="CAJE"/>
      <sheetName val="CRJE"/>
      <sheetName val="PAJE"/>
      <sheetName val="CF"/>
      <sheetName val="CF.1"/>
      <sheetName val="CF.2"/>
      <sheetName val="CF.3"/>
      <sheetName val="TB YE'62"/>
      <sheetName val="WBS"/>
      <sheetName val="WPL"/>
      <sheetName val="A"/>
      <sheetName val="B"/>
      <sheetName val="Ca"/>
      <sheetName val="Da"/>
      <sheetName val="E"/>
      <sheetName val="F1"/>
      <sheetName val="G"/>
      <sheetName val="H1"/>
      <sheetName val="Ia"/>
      <sheetName val="J"/>
      <sheetName val="K"/>
      <sheetName val="L"/>
      <sheetName val="M"/>
      <sheetName val="N"/>
      <sheetName val="O"/>
      <sheetName val="C2"/>
      <sheetName val="D2"/>
      <sheetName val="P"/>
      <sheetName val="Q"/>
      <sheetName val="R"/>
      <sheetName val="S"/>
      <sheetName val="T"/>
      <sheetName val="U"/>
      <sheetName val="F2"/>
      <sheetName val="V"/>
      <sheetName val="Ib"/>
      <sheetName val="H2"/>
      <sheetName val="AA"/>
      <sheetName val="BBa"/>
      <sheetName val="CCa"/>
      <sheetName val="DD"/>
      <sheetName val="EE"/>
      <sheetName val="FFa"/>
      <sheetName val="GGa"/>
      <sheetName val="HH1"/>
      <sheetName val="IIa"/>
      <sheetName val="JJ"/>
      <sheetName val="CCb"/>
      <sheetName val="BB2"/>
      <sheetName val="KK"/>
      <sheetName val="FFb"/>
      <sheetName val="LL"/>
      <sheetName val="GGb"/>
      <sheetName val="IIb"/>
      <sheetName val="HH2"/>
      <sheetName val="XX"/>
      <sheetName val="10.1"/>
      <sheetName val="10.2"/>
      <sheetName val="10.3"/>
      <sheetName val="10.4"/>
      <sheetName val="20.1"/>
      <sheetName val="20.2"/>
      <sheetName val="20.3"/>
      <sheetName val="20.4"/>
      <sheetName val="30"/>
      <sheetName val="40"/>
      <sheetName val="50"/>
      <sheetName val="60"/>
      <sheetName val="70"/>
      <sheetName val="80"/>
      <sheetName val="90"/>
      <sheetName val="1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UA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VAR"/>
      <sheetName val="BK"/>
      <sheetName val="SN"/>
      <sheetName val="WH"/>
      <sheetName val="VT"/>
      <sheetName val="S&amp;R"/>
      <sheetName val="SO"/>
      <sheetName val="CL"/>
      <sheetName val="113990"/>
      <sheetName val="data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Exp._etd Apr"/>
      <sheetName val="total"/>
      <sheetName val="CAJE"/>
      <sheetName val="RJE"/>
      <sheetName val="PAJE"/>
      <sheetName val="GROUP.53"/>
      <sheetName val="BS"/>
      <sheetName val="CH"/>
      <sheetName val="PL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RELATED"/>
      <sheetName val="CF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WBS"/>
      <sheetName val="WPL"/>
      <sheetName val="A-A"/>
      <sheetName val="B 100"/>
      <sheetName val="C - A"/>
      <sheetName val="D-A"/>
      <sheetName val="D-50"/>
      <sheetName val="E"/>
      <sheetName val="E-A"/>
      <sheetName val="F"/>
      <sheetName val="F - A"/>
      <sheetName val="G"/>
      <sheetName val="G-A"/>
      <sheetName val="G-1000"/>
      <sheetName val="H-A"/>
      <sheetName val="H-1000"/>
      <sheetName val="I-10"/>
      <sheetName val="J-A"/>
      <sheetName val="AA-A"/>
      <sheetName val="BB-A"/>
      <sheetName val="DD"/>
      <sheetName val="DD-A"/>
      <sheetName val="EE"/>
      <sheetName val="EE-A"/>
      <sheetName val="FF"/>
      <sheetName val="FF-A"/>
      <sheetName val="GG"/>
      <sheetName val="HH-A"/>
      <sheetName val="II-"/>
      <sheetName val="II - A"/>
      <sheetName val="JJ"/>
      <sheetName val="JJ - A"/>
      <sheetName val="KK - A"/>
      <sheetName val="LL"/>
      <sheetName val="LL-A"/>
      <sheetName val="NN"/>
      <sheetName val="NN-A"/>
      <sheetName val="QQ"/>
      <sheetName val="QQ-A"/>
      <sheetName val="RR"/>
      <sheetName val="SE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"/>
      <sheetName val="300-A"/>
      <sheetName val="300-100"/>
      <sheetName val="400"/>
      <sheetName val="500"/>
      <sheetName val="500-A"/>
      <sheetName val="Sheet3"/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TB 49"/>
      <sheetName val="A"/>
      <sheetName val="D"/>
      <sheetName val="H"/>
      <sheetName val="F.1"/>
      <sheetName val="J"/>
      <sheetName val="G.1"/>
      <sheetName val="K"/>
      <sheetName val="O"/>
      <sheetName val="BB"/>
      <sheetName val="CC"/>
      <sheetName val="HH"/>
      <sheetName val="II"/>
      <sheetName val="30"/>
      <sheetName val="40"/>
      <sheetName val="50"/>
      <sheetName val="60"/>
      <sheetName val="70"/>
      <sheetName val="80"/>
      <sheetName val="I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M"/>
      <sheetName val="AA"/>
      <sheetName val="XX"/>
      <sheetName val="20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"/>
      <sheetName val="TB-M"/>
      <sheetName val="AJE"/>
      <sheetName val="L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Balance Sheet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วม"/>
      <sheetName val="รอPACK"/>
      <sheetName val="รอตัด"/>
      <sheetName val="MIX"/>
      <sheetName val="รอสรุป"/>
      <sheetName val="รอส่ง WH"/>
      <sheetName val="SORT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Sheet4"/>
      <sheetName val="Sheet5"/>
      <sheetName val="ทะเบียนสัญญา 2011"/>
      <sheetName val="ทะเบียนย่อ"/>
      <sheetName val="Customer"/>
      <sheetName val="XXXXXX"/>
      <sheetName val="000000"/>
      <sheetName val="งบการเงิน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Detail-ระหว่างกัน_YE'52"/>
      <sheetName val="CF-Company_YE'51"/>
      <sheetName val="CF-Consol_YE'51"/>
      <sheetName val="Consol-BS_กค'51 "/>
      <sheetName val="Consol-BS_YE'51"/>
      <sheetName val="Eliminate_YE'51"/>
      <sheetName val="Consol-PL_YE'51"/>
      <sheetName val="Detail-CF_YE'52"/>
      <sheetName val="ลูก_คอสเมติก"/>
      <sheetName val="ระหว่างกัน_YE'52"/>
      <sheetName val="Take Equity_YE'52"/>
      <sheetName val="Eliminate_YE'52"/>
      <sheetName val="Consol-BS_YE'52"/>
      <sheetName val="Consol-PL_YE'52"/>
      <sheetName val="CF-Consol_YE'52"/>
      <sheetName val="CF-Company_YE'52"/>
      <sheetName val="PL_YE'52"/>
      <sheetName val="BS_YE'52"/>
      <sheetName val="Detail-CF_Q2'53"/>
      <sheetName val="CF Consol Q2'53"/>
      <sheetName val="CF Company Q2'53"/>
      <sheetName val="Detail-ระหว่างกัน_Q2'53 Agr "/>
      <sheetName val="Eliminate Apur_Q2'53"/>
      <sheetName val="Take Equity Apur Q2'53 "/>
      <sheetName val="ระหว่างกัน_Apur Q2'53 "/>
      <sheetName val="Take Equity RKI Q2'53"/>
      <sheetName val="Eliminate RKI_Q2'53"/>
      <sheetName val="ระหว่างกัน_Q2'53"/>
      <sheetName val="Detail-ระหว่างกัน_Q2'53 RKI"/>
      <sheetName val="Conso BS_Apur Q2'53"/>
      <sheetName val="Conso PL_Apur Q2'53"/>
      <sheetName val="BS_Q2'53"/>
      <sheetName val="PL_Q2'53"/>
      <sheetName val="N"/>
      <sheetName val="WP-CONSO "/>
      <sheetName val="equity"/>
      <sheetName val="SNA"/>
      <sheetName val="WP-CF Conso "/>
      <sheetName val="กระทบ CF"/>
      <sheetName val="Nature"/>
      <sheetName val="สรุป_K"/>
      <sheetName val="Movement_K"/>
      <sheetName val="NFS#6"/>
      <sheetName val="ที่ดินที่ติดภาระ"/>
      <sheetName val="ตรวจคู่มือรถ"/>
      <sheetName val="Allowance"/>
      <sheetName val="VoucK_รอYE"/>
      <sheetName val="fix (2)"/>
      <sheetName val="cip"/>
      <sheetName val="ผลDiff_ค่าเสื่อม"/>
      <sheetName val="สญ.เครื่องจักร"/>
      <sheetName val="ดบ.เชื้อรถ3"/>
      <sheetName val="ดบ.เช่าซื้อรถ5"/>
      <sheetName val="fix (3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TB_Q1'53"/>
      <sheetName val="Ratio Q1'09"/>
      <sheetName val="E.1"/>
      <sheetName val="E.2"/>
      <sheetName val="50.1"/>
      <sheetName val="SUB-PV"/>
      <sheetName val="SUB-RV"/>
      <sheetName val="SUB-JV"/>
      <sheetName val="ภงด.50-48"/>
      <sheetName val="AC REDUCED 1"/>
      <sheetName val="SAN REDUCED 1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Sum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#REF"/>
      <sheetName val="Inputs"/>
      <sheetName val="Update"/>
      <sheetName val="Driver Linac Layout"/>
      <sheetName val="BOX Cryostat Details"/>
      <sheetName val="Magnet Details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EE-ยกเลิก"/>
      <sheetName val="boqair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 No.1"/>
      <sheetName val="BIG-C"/>
      <sheetName val="VITHEETHEP"/>
      <sheetName val="EXTERNAL"/>
      <sheetName val="Bill No. 2 - Carpark"/>
      <sheetName val="ANALYSIS"/>
      <sheetName val="resource1"/>
      <sheetName val="R.C. sum"/>
      <sheetName val="formwork"/>
      <sheetName val="structure steel"/>
      <sheetName val="R.C."/>
      <sheetName val="Cover"/>
      <sheetName val="Letter"/>
      <sheetName val="Index"/>
      <sheetName val="Section_1 "/>
      <sheetName val="Report"/>
      <sheetName val="Plysheet_Section_2"/>
      <sheetName val="FS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3"/>
      <sheetName val="Section_4"/>
      <sheetName val="4"/>
      <sheetName val="Section_5"/>
      <sheetName val="5"/>
      <sheetName val="Section_6"/>
      <sheetName val="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Fl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A"/>
      <sheetName val="covert CO"/>
      <sheetName val="sum CO"/>
      <sheetName val="CO"/>
      <sheetName val="covert CS"/>
      <sheetName val="sum CS"/>
      <sheetName val="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R"/>
      <sheetName val="covert 8"/>
      <sheetName val="sum 8"/>
      <sheetName val="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อาคาร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BOQ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SP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Addition"/>
      <sheetName val="Omission"/>
      <sheetName val="SCHEDULE_1"/>
      <sheetName val="SCHEDULE_2"/>
      <sheetName val="PD"/>
      <sheetName val="ERP"/>
      <sheetName val="สาธารณะ"/>
      <sheetName val="form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Civil"/>
      <sheetName val="Architect"/>
      <sheetName val="Sanitary"/>
      <sheetName val="Mechanical"/>
      <sheetName val="Fire"/>
      <sheetName val="Lift"/>
      <sheetName val="Management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ctual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Structure"/>
      <sheetName val="PipWT"/>
      <sheetName val="POWER-s"/>
      <sheetName val="RecoveredExternalLink1"/>
      <sheetName val="P "/>
      <sheetName val="P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Tools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Query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Manpower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SUMMARY (2)"/>
      <sheetName val="CODE"/>
      <sheetName val="Progress 1"/>
      <sheetName val="Sum Progress"/>
      <sheetName val="S-Curve กทม."/>
      <sheetName val="GS-Curve S.15 (Meeting)"/>
      <sheetName val="ปัญหาอุปสรรค"/>
      <sheetName val="S-curve"/>
      <sheetName val="field"/>
      <sheetName val="mosr"/>
      <sheetName val="most"/>
      <sheetName val="mosl"/>
      <sheetName val="Main"/>
      <sheetName val="Sub Est"/>
      <sheetName val="Est Sum"/>
      <sheetName val="ECS CCS"/>
      <sheetName val="Solidity"/>
      <sheetName val="DOW-Spec"/>
      <sheetName val="Cashflow Fig"/>
      <sheetName val="Price Split"/>
      <sheetName val="Currency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KP1590_E"/>
      <sheetName val="化 十 建 NEW QUTO."/>
      <sheetName val="P1"/>
      <sheetName val="Cash Flow"/>
      <sheetName val="Budget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HQ-TO"/>
      <sheetName val="TOM-SUM(COLUMN)"/>
      <sheetName val="TOM-SUM(COLUMN)-2"/>
      <sheetName val="TOM (sort)(COLUMN)-2"/>
      <sheetName val="SOM(COLUMN)-2"/>
      <sheetName val="Detail Fab (COLUMN)-2"/>
      <sheetName val="Notes"/>
      <sheetName val="BQ(Piping)"/>
      <sheetName val="BQ(Fire_Fighting)"/>
      <sheetName val="Piping"/>
      <sheetName val="SI"/>
      <sheetName val="bq"/>
      <sheetName val="measure"/>
      <sheetName val="dwg"/>
      <sheetName val="0101"/>
      <sheetName val="표지"/>
      <sheetName val="#5,6 매입 전선관"/>
      <sheetName val="#5,6 매입 접지"/>
      <sheetName val="EQ"/>
      <sheetName val="5&amp;c,6tray"/>
      <sheetName val="#5,6 노출 전선관 "/>
      <sheetName val="EDB"/>
      <sheetName val="LTGFD"/>
      <sheetName val="Cable"/>
      <sheetName val="TERMINATION"/>
      <sheetName val="E3"/>
      <sheetName val="#5,6tube (2)"/>
      <sheetName val="계기"/>
      <sheetName val="COMM"/>
      <sheetName val="첨1건물별공사계획 (2)"/>
      <sheetName val="C3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INPUT"/>
      <sheetName val="สารบัญ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G"/>
      <sheetName val="J100"/>
      <sheetName val="sheetNO"/>
      <sheetName val="DETAIL "/>
      <sheetName val="SOURCE"/>
      <sheetName val="(R05)-PLE-602"/>
      <sheetName val="EST-FOOTING (G)"/>
      <sheetName val="Ma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AC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Backup"/>
      <sheetName val="03100(SS)"/>
      <sheetName val="rate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เงินกู้ MGC"/>
      <sheetName val="เงินกู้ธนชาติ"/>
      <sheetName val="BAL"/>
      <sheetName val="EST-FOOTING_(G)"/>
      <sheetName val="ZPS02"/>
      <sheetName val="Detail Pipe Bridge"/>
      <sheetName val="Detail Utility 5"/>
      <sheetName val="Recovered_Sheet1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Final Summary"/>
      <sheetName val="Preliminaries Cost Breakdown"/>
      <sheetName val="Labour Cost"/>
      <sheetName val="Prelim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uipment"/>
      <sheetName val="eqtable"/>
      <sheetName val="BK_Unit_Rate"/>
      <sheetName val="Invoice"/>
      <sheetName val="List"/>
      <sheetName val="Sum_Arch"/>
      <sheetName val="Sum_M&amp;E"/>
      <sheetName val="Progress-All"/>
      <sheetName val="Q5434 EQ LIST"/>
      <sheetName val="motor power"/>
      <sheetName val="Analyze"/>
      <sheetName val="GEN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CONTENT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Ratio Quantities"/>
      <sheetName val="Remark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AR"/>
      <sheetName val="Measurement"/>
      <sheetName val="Tpy.Measurement"/>
      <sheetName val="Dialog1"/>
      <sheetName val="Dialog2"/>
      <sheetName val="e4"/>
      <sheetName val="price"/>
      <sheetName val="E9"/>
      <sheetName val="E10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1"/>
      <sheetName val="2"/>
      <sheetName val="ปก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Module1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MM"/>
      <sheetName val="30-note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F1-3(BS)-Assign"/>
      <sheetName val="F1-3(PL)-Assign"/>
      <sheetName val="F1"/>
      <sheetName val="F2"/>
      <sheetName val="F3"/>
      <sheetName val="F4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30 -1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2"/>
      <sheetName val="Recovered_Sheet3"/>
      <sheetName val="SAD"/>
      <sheetName val="CJE"/>
      <sheetName val="REC"/>
      <sheetName val="TB SAP"/>
      <sheetName val="master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Revalue"/>
      <sheetName val="Grossprofit1"/>
      <sheetName val="Grossprofit2"/>
      <sheetName val="Grossprofit3"/>
      <sheetName val="PLGROUPCPY"/>
      <sheetName val="PLGROUP"/>
      <sheetName val="PLDM"/>
      <sheetName val="163040 LC_TR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_FULL"/>
      <sheetName val="BALANCE SHEET "/>
      <sheetName val="Navigation"/>
      <sheetName val="P062003 W81"/>
      <sheetName val="P062003 w82"/>
      <sheetName val="P062003 A90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Interco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สินทรัพย์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Psmsms0402"/>
      <sheetName val="ARAP BY ACCOUNT"/>
      <sheetName val="ศ่วนปรับปรุงที่ดิน"/>
      <sheetName val="อุปกรณ์สนง_ฯ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-5 2012"/>
      <sheetName val="B "/>
      <sheetName val="C 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CF-1"/>
      <sheetName val="Investment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WT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AC"/>
      <sheetName val="BL"/>
      <sheetName val="BL (2)"/>
      <sheetName val="PL (2)"/>
      <sheetName val="PL Q(2)"/>
      <sheetName val="PL Q TG"/>
      <sheetName val="PL Q TPD"/>
      <sheetName val="PL conso"/>
      <sheetName val="BL conso"/>
      <sheetName val="PL-Q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TB Q1-2010"/>
      <sheetName val="WP_CF _09"/>
      <sheetName val="Ratio Q1'10"/>
      <sheetName val="BSKMC Q4'52"/>
      <sheetName val="CAJE "/>
      <sheetName val="CONSO-Q4"/>
      <sheetName val="Q4"/>
      <sheetName val="PLKMC Q4'52"/>
      <sheetName val="Q1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MI"/>
      <sheetName val="detailEli#6-12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Reclass"/>
      <sheetName val="Adj "/>
      <sheetName val="share capital"/>
      <sheetName val="G1"/>
      <sheetName val="H1"/>
      <sheetName val="Os"/>
      <sheetName val="O1"/>
      <sheetName val="P2"/>
      <sheetName val="Qs"/>
      <sheetName val="Q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Gs1"/>
      <sheetName val="H4"/>
      <sheetName val="Is"/>
      <sheetName val="L1"/>
      <sheetName val="Ls"/>
      <sheetName val="M1"/>
      <sheetName val="M2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FF1"/>
      <sheetName val="JJ1"/>
      <sheetName val="NN1"/>
      <sheetName val="NN1-1"/>
      <sheetName val="OO2"/>
      <sheetName val="OO3"/>
      <sheetName val="OO3-1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D'PL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Project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PREPAYMENTS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Pur-Breakdown"/>
      <sheetName val="Statement-BAHT"/>
      <sheetName val="Statement_BAHT"/>
      <sheetName val="LCGRAPH"/>
      <sheetName val="COST (ACC.ขาย10-2005)"/>
      <sheetName val="2779"/>
      <sheetName val="MACRO2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FA Consol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ques."/>
      <sheetName val="F_note"/>
      <sheetName val="C-5"/>
      <sheetName val="M-1"/>
      <sheetName val="AA-FWD"/>
      <sheetName val="CC_1"/>
      <sheetName val="CC_2"/>
      <sheetName val="issue"/>
      <sheetName val="purchase"/>
      <sheetName val="cut-off"/>
      <sheetName val="30-2 (2)"/>
      <sheetName val="B,M"/>
      <sheetName val="B,M-sub"/>
      <sheetName val="B-sum"/>
      <sheetName val="BB,MM"/>
      <sheetName val="BB,MM-sub"/>
      <sheetName val="BB-sum"/>
      <sheetName val="DealerData"/>
      <sheetName val="CustomerData"/>
      <sheetName val="comm_FCD"/>
      <sheetName val="Com_Paid_FCD"/>
      <sheetName val="comm_THB"/>
      <sheetName val="Comm_Paid_THB"/>
      <sheetName val="comm_EUR"/>
      <sheetName val="manual"/>
      <sheetName val="share cost"/>
      <sheetName val="Raw Material Vender"/>
      <sheetName val="Raw Material ทำเอง"/>
      <sheetName val="Raw Material"/>
      <sheetName val="supply in stock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3"/>
      <sheetName val="B-note"/>
      <sheetName val="U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test WT"/>
      <sheetName val="10_1 Media"/>
      <sheetName val="10_cut"/>
      <sheetName val="Point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U-3"/>
      <sheetName val="Insure"/>
      <sheetName val="BB1.1"/>
      <sheetName val="BB1.2"/>
      <sheetName val="Point (2)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5xxxxx"/>
      <sheetName val="64xxxx"/>
      <sheetName val="12.31.01"/>
      <sheetName val="N (2)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AccpacTB"/>
      <sheetName val="Total Trial Balance"/>
      <sheetName val="10 "/>
      <sheetName val="GPR"/>
      <sheetName val="Pending"/>
      <sheetName val="S4-1"/>
      <sheetName val="Export"/>
      <sheetName val="Note Ex"/>
      <sheetName val="Inv Ex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PND1"/>
      <sheetName val="Test Salary"/>
      <sheetName val="S4-2"/>
      <sheetName val="S4-2 (note)"/>
      <sheetName val="Phor Por 30"/>
      <sheetName val="B3"/>
      <sheetName val="L300"/>
      <sheetName val="L302"/>
      <sheetName val="L304"/>
      <sheetName val="L310"/>
      <sheetName val="L311"/>
      <sheetName val="L311-sum"/>
      <sheetName val="L400_cut off Sales"/>
      <sheetName val="L400_cut off service"/>
      <sheetName val="K400_cut off local pur"/>
      <sheetName val="K400_cut off import pur"/>
      <sheetName val="N300"/>
      <sheetName val="N301"/>
      <sheetName val="N310"/>
      <sheetName val="N311"/>
      <sheetName val="N320"/>
      <sheetName val="O300"/>
      <sheetName val="O301"/>
      <sheetName val="Q300"/>
      <sheetName val="Q400"/>
      <sheetName val="U300"/>
      <sheetName val="V300"/>
      <sheetName val="V301"/>
      <sheetName val="V303"/>
      <sheetName val="V310"/>
      <sheetName val="V311"/>
      <sheetName val="X300"/>
      <sheetName val="X310"/>
      <sheetName val="X300-note"/>
      <sheetName val="ZC300"/>
      <sheetName val="ZC301"/>
      <sheetName val="ZC302"/>
      <sheetName val="ZC303"/>
      <sheetName val="ZC304"/>
      <sheetName val="K401"/>
      <sheetName val="K402"/>
      <sheetName val="K403"/>
      <sheetName val="K404"/>
      <sheetName val="ZD300"/>
      <sheetName val="ZD301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ZC"/>
      <sheetName val="S33"/>
      <sheetName val="S33 (3 months)"/>
      <sheetName val="S33 (3 months)-note"/>
      <sheetName val="S33 (6 months)"/>
      <sheetName val="S33 (6 months)-note"/>
      <sheetName val="34-note-mar"/>
      <sheetName val="movement"/>
      <sheetName val="movement (2)"/>
      <sheetName val="Fully"/>
      <sheetName val="371-Crate deposit"/>
      <sheetName val="371-contract deposit"/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BB (2)"/>
      <sheetName val="BB-1 (2)"/>
      <sheetName val="BB-2 (2)"/>
      <sheetName val="Work'n Process"/>
      <sheetName val="10 (3)"/>
      <sheetName val="3."/>
      <sheetName val="5 PRO AND WIP"/>
      <sheetName val="6.1"/>
      <sheetName val="6.2"/>
      <sheetName val="Calculate"/>
      <sheetName val="List Bl 06-05"/>
      <sheetName val="List DETIAL 06-05"/>
      <sheetName val="Detial accru 1-6-05"/>
      <sheetName val="Detial Adjust"/>
      <sheetName val="Pending task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Test cost oversea"/>
      <sheetName val="F-3 "/>
      <sheetName val="sum adj"/>
      <sheetName val="30 - ANA"/>
      <sheetName val="U 2005"/>
      <sheetName val="U BOI"/>
      <sheetName val="70 "/>
      <sheetName val="Z "/>
      <sheetName val="U (2)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Cutoff pur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Sum RJE"/>
      <sheetName val="CRJE 1"/>
      <sheetName val="SAD  "/>
      <sheetName val="SAD - รวม"/>
      <sheetName val="SAD - เดี่ยว 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chedule 2"/>
      <sheetName val="sal_test(t)"/>
      <sheetName val="sal_test(f)"/>
      <sheetName val="F-1 (2)"/>
      <sheetName val="F-2  (2)"/>
      <sheetName val="F-3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M300"/>
      <sheetName val="V311-Sum"/>
      <sheetName val="V311 "/>
      <sheetName val="O 320"/>
      <sheetName val="U predic (5)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frptolocal"/>
      <sheetName val="detailadjust"/>
      <sheetName val="Disposed"/>
      <sheetName val="CPO"/>
      <sheetName val="Curren FA Local"/>
      <sheetName val="Rec related"/>
      <sheetName val="METCO SUMMARY"/>
      <sheetName val="METCO-Pur"/>
      <sheetName val="DETAIL PUR"/>
      <sheetName val="DETAIL GOODS IN TRANSIT"/>
      <sheetName val="OUTSOURCE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Cut off Service"/>
      <sheetName val="Intercompany"/>
      <sheetName val="Provision"/>
      <sheetName val="Specific Report _753"/>
      <sheetName val="Specific Report _751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ging HO (2)"/>
      <sheetName val="I NOTE (2)"/>
      <sheetName val="I (2)"/>
      <sheetName val="I-1 (2)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Personnel"/>
      <sheetName val="Purchase - Amount"/>
      <sheetName val="Cost per Unit"/>
      <sheetName val="PL05"/>
      <sheetName val="PL04"/>
      <sheetName val="Client"/>
      <sheetName val="SUM AJE&amp;RJE 2005"/>
      <sheetName val="review income"/>
      <sheetName val="Demo stock"/>
      <sheetName val="Tax Shortfall"/>
      <sheetName val="forward"/>
      <sheetName val="SG&amp;A"/>
      <sheetName val="Z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S20 (3)"/>
      <sheetName val="基本情報"/>
      <sheetName val="PackageTransferSystemCheckSheet"/>
      <sheetName val="Basic_Information"/>
      <sheetName val="国内連子送付書"/>
      <sheetName val="Vouch2"/>
      <sheetName val="Overview"/>
      <sheetName val="Actual-Monthly"/>
      <sheetName val="Budget-Monthly"/>
      <sheetName val="Actual-ＹＴＤ"/>
      <sheetName val="Budget-YTD"/>
      <sheetName val="M-1A"/>
      <sheetName val="C-1B"/>
      <sheetName val="K-2"/>
      <sheetName val="Repair and Maintenance"/>
      <sheetName val="Summary lead"/>
      <sheetName val="Cash&amp;Bank"/>
      <sheetName val="Account Receivable"/>
      <sheetName val="Other CA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TB "/>
      <sheetName val="L301"/>
      <sheetName val="L500"/>
      <sheetName val="K300"/>
      <sheetName val="G300"/>
      <sheetName val="H300"/>
      <sheetName val="J300"/>
      <sheetName val="J310"/>
      <sheetName val="R300"/>
      <sheetName val="S300"/>
      <sheetName val="L400"/>
      <sheetName val="K400"/>
      <sheetName val="ZE300"/>
      <sheetName val="K301"/>
      <sheetName val="K302"/>
      <sheetName val="Turnover_Inv_K303"/>
      <sheetName val="410800 other income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ลูกหนี้(เก่า)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I2-Note"/>
      <sheetName val="I2-2"/>
      <sheetName val="P-1"/>
      <sheetName val="GG-1"/>
      <sheetName val="HH(Note)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G-BS"/>
      <sheetName val="G-PL"/>
      <sheetName val="F-2 (2)"/>
      <sheetName val="BS_Detail (2)"/>
      <sheetName val="PL_Detail (2)"/>
      <sheetName val="predic_depre"/>
      <sheetName val="20-2"/>
      <sheetName val="Foreign"/>
      <sheetName val="Local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Selected AR &amp; AP"/>
      <sheetName val="Sum_adj"/>
      <sheetName val="Conso_Adj"/>
      <sheetName val="GROUPING TB Q2'08"/>
      <sheetName val="Data Q2'08"/>
      <sheetName val="ตั๋วเงินรับ"/>
      <sheetName val="Cash Flow-E&amp;Y"/>
      <sheetName val="Interest &amp; Other Income"/>
      <sheetName val="Stock Valuation"/>
      <sheetName val="Selling &amp; Admn Exps"/>
      <sheetName val="Forex Gains (Loss)"/>
      <sheetName val="Cash &amp; Bank Balance"/>
      <sheetName val="WIP(PS)"/>
      <sheetName val="Pro-Shaft1"/>
      <sheetName val="Pro-Shaft2 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Chart"/>
      <sheetName val="YQty"/>
      <sheetName val="Qty"/>
      <sheetName val="Trial"/>
      <sheetName val="Accure"/>
      <sheetName val="Bal2"/>
      <sheetName val="FCD"/>
      <sheetName val="TR"/>
      <sheetName val="Royalty"/>
      <sheetName val="LG"/>
      <sheetName val="LGdata"/>
      <sheetName val="SaleCost"/>
      <sheetName val="Fur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K-1 "/>
      <sheetName val="K-1 After Adjust1"/>
      <sheetName val="K-2.1"/>
      <sheetName val="K-2.2"/>
      <sheetName val="K-7 Insurance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tail stock"/>
      <sheetName val="Lite 0n"/>
      <sheetName val="RM (2)"/>
      <sheetName val="Lite 0n (2)"/>
      <sheetName val="DEP12"/>
      <sheetName val="DEP99"/>
      <sheetName val="PTT PHENOL indirect manpower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Domestic"/>
      <sheetName val="asset"/>
      <sheetName val="l&amp;e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M_test oversea"/>
      <sheetName val="TM_test dome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500"/>
      <sheetName val="K510"/>
      <sheetName val="K511"/>
      <sheetName val="K512"/>
      <sheetName val="L320"/>
      <sheetName val="N-311"/>
      <sheetName val="License fee"/>
      <sheetName val="ZC301 "/>
      <sheetName val="ZD300'H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NFS K302"/>
      <sheetName val="K302Conf."/>
      <sheetName val="L301_updated"/>
      <sheetName val="NFS L301"/>
      <sheetName val="L301Conf."/>
      <sheetName val="L301Ratio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30S-1"/>
      <sheetName val="30A"/>
      <sheetName val="30A-1"/>
      <sheetName val="30A-2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A-1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X301-2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L102-BOI"/>
      <sheetName val="L102-A"/>
      <sheetName val="L102-S"/>
      <sheetName val="L102-Test BOI-TM"/>
      <sheetName val="L102-Test BOI"/>
      <sheetName val="Int E Sales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TT"/>
      <sheetName val="TT-1"/>
      <sheetName val="COIL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400"/>
      <sheetName val="O400"/>
      <sheetName val="P300"/>
      <sheetName val="T300"/>
      <sheetName val="T400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21"/>
      <sheetName val="F-31"/>
      <sheetName val="H2.1"/>
      <sheetName val="J2.1"/>
      <sheetName val="J2.2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Note FA"/>
      <sheetName val="Note FA-2009"/>
      <sheetName val="Summary-2009"/>
      <sheetName val="Summary-2008"/>
      <sheetName val="AR _Memo"/>
      <sheetName val="Allowance AR_ Memo"/>
      <sheetName val="Aging AR"/>
      <sheetName val="Total AR Trend "/>
      <sheetName val="AR Turnover  "/>
      <sheetName val="AR Detail Q1'08-Q3'09 "/>
      <sheetName val="038-00"/>
      <sheetName val="038-00 (2)"/>
      <sheetName val="038-00 (3)"/>
      <sheetName val="038-00 (4)"/>
      <sheetName val="OFF"/>
      <sheetName val="VTR"/>
      <sheetName val="CRT-1,2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1 "/>
      <sheetName val="F2 "/>
      <sheetName val="F3 (2)"/>
      <sheetName val="F-1-note"/>
      <sheetName val="F-2-note"/>
      <sheetName val="ค่าใช้จ่าย"/>
      <sheetName val="ต้นทุน"/>
      <sheetName val="กำไรขาดทุน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cess"/>
      <sheetName val="Account Code"/>
      <sheetName val="Cost Center"/>
      <sheetName val="Test of production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2 (2)"/>
      <sheetName val="F3-3mths (2)"/>
      <sheetName val="F3-9mths (2)"/>
      <sheetName val="G "/>
      <sheetName val="G-4 (2)"/>
      <sheetName val="L "/>
      <sheetName val="M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 (2)"/>
      <sheetName val="DIRECT SELLING"/>
      <sheetName val="WEIGHT"/>
      <sheetName val="PCS"/>
      <sheetName val="NET SALE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Accrued ex"/>
      <sheetName val="Wht cur"/>
      <sheetName val="control2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B-A"/>
      <sheetName val="CC-A"/>
      <sheetName val="PND.1"/>
      <sheetName val="ZD-2 (2)"/>
      <sheetName val="Non-Sub B"/>
      <sheetName val="Non-Sub BB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ROFF2003"/>
      <sheetName val="Furniture_Master"/>
      <sheetName val="Base Rental"/>
      <sheetName val="F3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MI portion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al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3"/>
      <sheetName val="M4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Header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Entertainment"/>
      <sheetName val="Invest. in JV"/>
      <sheetName val="CGTWsheet"/>
      <sheetName val="CapGainLoss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P&amp;L-roll"/>
      <sheetName val="DC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Borrowing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ermany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iwan"/>
      <sheetName val="Tanzania"/>
      <sheetName val="Thailand 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LC _ TR Listing"/>
      <sheetName val="Asia Pack-Brunei Sep03"/>
      <sheetName val="selling Admin10"/>
      <sheetName val="L310 "/>
      <sheetName val="K310 - ana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sale export-cut off"/>
      <sheetName val="Mal"/>
      <sheetName val="Sin"/>
      <sheetName val="Thl"/>
      <sheetName val="TB-Oct'09"/>
      <sheetName val="TB-Dec'09"/>
      <sheetName val="G001 "/>
      <sheetName val="H001"/>
      <sheetName val="K001"/>
      <sheetName val="L001"/>
      <sheetName val="M001"/>
      <sheetName val="O001"/>
      <sheetName val="Q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Dec15"/>
      <sheetName val="DEC31"/>
      <sheetName val="รายการปป.อื่นๆ"/>
      <sheetName val="Order Test"/>
      <sheetName val="Access"/>
      <sheetName val="Std.Yield"/>
      <sheetName val="PPR241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O-Analytic"/>
      <sheetName val="O210"/>
      <sheetName val="Acc Int"/>
      <sheetName val="Q-FS Note"/>
      <sheetName val="Q210"/>
      <sheetName val="H200 - Deposit"/>
      <sheetName val="H200 - Test"/>
      <sheetName val="L210"/>
      <sheetName val="AR ratio"/>
      <sheetName val="confirm and subseq."/>
      <sheetName val="L-NFS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15220-02"/>
      <sheetName val="15220-03"/>
      <sheetName val="15220"/>
      <sheetName val="ZD200"/>
      <sheetName val="ZD201"/>
      <sheetName val="ZD202"/>
      <sheetName val="ZD202 (2)"/>
      <sheetName val="ZD203"/>
      <sheetName val="ZD203(2)"/>
      <sheetName val="Test Purchase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adj-food supplement"/>
      <sheetName val="adj-food supplement (2)"/>
      <sheetName val="food supplement"/>
      <sheetName val="Tea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~Mar"/>
      <sheetName val="Rekap"/>
      <sheetName val="Summary of TB"/>
      <sheetName val="TB Currency Wise (BS account) "/>
      <sheetName val="H1-A"/>
      <sheetName val="H1-B"/>
      <sheetName val="H1-C"/>
      <sheetName val="I1-A"/>
      <sheetName val="I1-B"/>
      <sheetName val="K1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-2"/>
      <sheetName val="NN "/>
      <sheetName val="FISKAL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CIP-2008 to 2009"/>
      <sheetName val="Point discuss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1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Accrued expens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PM&amp;TE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utOff Bank"/>
      <sheetName val="C-17 Test of Forex"/>
      <sheetName val="AR analysis"/>
      <sheetName val="I Lead"/>
      <sheetName val="I-2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Test Pricing"/>
      <sheetName val="U-3 Lead"/>
      <sheetName val="U-3.2"/>
      <sheetName val="U-4.3"/>
      <sheetName val="U-4.4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induk (2)"/>
      <sheetName val="Deferred tax assets"/>
      <sheetName val="Macro5"/>
      <sheetName val="PEMBELIAN"/>
      <sheetName val="M T S"/>
      <sheetName val="FP-FIKTIF"/>
      <sheetName val="KOREKSI-PM"/>
      <sheetName val="CONF-EKST"/>
      <sheetName val="CONF-INT"/>
      <sheetName val="JASA-LN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PM"/>
      <sheetName val="TMP1"/>
      <sheetName val="WORKS"/>
      <sheetName val="F Lead"/>
      <sheetName val="Purchase Cutoff"/>
      <sheetName val="DNR_Sep"/>
      <sheetName val="Other_Sep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Medan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NETOV"/>
      <sheetName val="PacketDataModels"/>
      <sheetName val="1xEVDataModels"/>
      <sheetName val="Legend"/>
      <sheetName val="TABEL"/>
      <sheetName val="RKP KDR"/>
      <sheetName val="LAP KDR"/>
      <sheetName val="RKP MOST"/>
      <sheetName val="PNGM"/>
      <sheetName val="LAP CODE"/>
      <sheetName val="DBF"/>
      <sheetName val="prepaid 25"/>
      <sheetName val="prepaid 23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PPh Final"/>
      <sheetName val="R. WHT 23"/>
      <sheetName val="WHT 23"/>
      <sheetName val="R. WHT 26"/>
      <sheetName val="skp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B.3"/>
      <sheetName val="Koreksi"/>
      <sheetName val="B.4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BNI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Lamp"/>
      <sheetName val="Perst"/>
      <sheetName val="NH"/>
      <sheetName val="UR"/>
      <sheetName val="PK"/>
      <sheetName val="PPNT"/>
      <sheetName val="ANL"/>
      <sheetName val="Konf"/>
      <sheetName val="P-PPN"/>
      <sheetName val="IMP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ＣＡＭＹ　ＭⅢ"/>
      <sheetName val="XII"/>
      <sheetName val="FS_T"/>
      <sheetName val="SE_coso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 IB-PL-YTD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L400 (2)"/>
      <sheetName val="L400A"/>
      <sheetName val="K400 (2)"/>
      <sheetName val="K400A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4.9月分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Sum Exp12"/>
      <sheetName val="ZD400-YE"/>
      <sheetName val="ZD500"/>
      <sheetName val="FSL"/>
      <sheetName val="FSL (2)"/>
      <sheetName val="Ratio (2)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F-4(2)"/>
      <sheetName val="20-1note"/>
      <sheetName val="20-cut(2)"/>
      <sheetName val="G300-use"/>
      <sheetName val="G302.1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B12-1"/>
      <sheetName val="B12-2"/>
      <sheetName val="B12-3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F1-YE07"/>
      <sheetName val="F2-YE07"/>
      <sheetName val="F3-YE07"/>
      <sheetName val="Key in_4'Dyear'07"/>
      <sheetName val="Key in_4'Dyear'08"/>
      <sheetName val="M_AR"/>
      <sheetName val="AR Note"/>
      <sheetName val="M_STL"/>
      <sheetName val="DD-2"/>
      <sheetName val="DD-3"/>
      <sheetName val="MM_AP"/>
      <sheetName val="MM_STL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A-12"/>
      <sheetName val="A-14"/>
      <sheetName val="70-2"/>
      <sheetName val="HH-3"/>
      <sheetName val="PRJE_10"/>
      <sheetName val="SUM_10"/>
      <sheetName val="FS_Note"/>
      <sheetName val="X-3"/>
      <sheetName val="NN-2"/>
      <sheetName val="NN-3"/>
      <sheetName val="R_PND1kor"/>
      <sheetName val="20-1 to 5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cash flow 1"/>
      <sheetName val="cash flow 2"/>
      <sheetName val="งบcash flow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อัตราค่าบรรทุก"/>
      <sheetName val="1-20"/>
      <sheetName val="Gaug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ที่ดิน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Commonsize BS"/>
      <sheetName val="Commonsize PL"/>
      <sheetName val="Pass Adj&amp;Rje"/>
      <sheetName val="WP cashflow"/>
      <sheetName val="K-101 "/>
      <sheetName val="K-102"/>
      <sheetName val="K-200"/>
      <sheetName val="K-201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ประกันภัย"/>
      <sheetName val="16-1-05"/>
      <sheetName val="16-1-06"/>
      <sheetName val="16-1-07"/>
      <sheetName val="16-1-11"/>
      <sheetName val="BV=1"/>
      <sheetName val="Shareholder"/>
      <sheetName val="A-note (2)"/>
      <sheetName val="แก้"/>
      <sheetName val="ส้มต้องปริ๊น"/>
      <sheetName val="G-0"/>
      <sheetName val="Undue Unput Vat"/>
      <sheetName val="G-1400-1"/>
      <sheetName val="BB-100"/>
      <sheetName val="GG-คดีถูกฟ้อง"/>
      <sheetName val="GG-100"/>
      <sheetName val="คชจ.ค้างจ่าย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ขาย+บริหาร 52 -P"/>
      <sheetName val="ขาย+บริหาร 51-P"/>
      <sheetName val="WPL (2)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EMP"/>
      <sheetName val="Type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BS&amp;PL"/>
      <sheetName val="Adj Begin TB"/>
      <sheetName val="7-101"/>
      <sheetName val="10-100"/>
      <sheetName val="12-100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</sheetNames>
    <sheetDataSet>
      <sheetData sheetId="0">
        <row r="50">
          <cell r="C50">
            <v>128906346.72000001</v>
          </cell>
        </row>
      </sheetData>
      <sheetData sheetId="1"/>
      <sheetData sheetId="2"/>
      <sheetData sheetId="3">
        <row r="2">
          <cell r="A2" t="str">
            <v>กฤช</v>
          </cell>
        </row>
      </sheetData>
      <sheetData sheetId="4">
        <row r="1">
          <cell r="A1">
            <v>610001</v>
          </cell>
        </row>
      </sheetData>
      <sheetData sheetId="5"/>
      <sheetData sheetId="6">
        <row r="1">
          <cell r="A1">
            <v>610001</v>
          </cell>
        </row>
      </sheetData>
      <sheetData sheetId="7">
        <row r="1">
          <cell r="A1">
            <v>610001</v>
          </cell>
        </row>
      </sheetData>
      <sheetData sheetId="8">
        <row r="1">
          <cell r="A1">
            <v>610001</v>
          </cell>
        </row>
      </sheetData>
      <sheetData sheetId="9"/>
      <sheetData sheetId="10">
        <row r="4">
          <cell r="B4">
            <v>0</v>
          </cell>
        </row>
      </sheetData>
      <sheetData sheetId="11">
        <row r="3">
          <cell r="C3" t="str">
            <v>N0.</v>
          </cell>
        </row>
      </sheetData>
      <sheetData sheetId="12">
        <row r="223">
          <cell r="N223">
            <v>132686.715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Wacker Neuson Limited</v>
          </cell>
        </row>
      </sheetData>
      <sheetData sheetId="15">
        <row r="1">
          <cell r="A1">
            <v>610001</v>
          </cell>
        </row>
      </sheetData>
      <sheetData sheetId="16">
        <row r="2">
          <cell r="A2" t="str">
            <v>RV</v>
          </cell>
        </row>
      </sheetData>
      <sheetData sheetId="17">
        <row r="1">
          <cell r="A1">
            <v>610001</v>
          </cell>
        </row>
      </sheetData>
      <sheetData sheetId="18">
        <row r="1">
          <cell r="A1">
            <v>610001</v>
          </cell>
        </row>
      </sheetData>
      <sheetData sheetId="19">
        <row r="1">
          <cell r="A1">
            <v>610001</v>
          </cell>
        </row>
      </sheetData>
      <sheetData sheetId="20"/>
      <sheetData sheetId="21"/>
      <sheetData sheetId="22">
        <row r="8">
          <cell r="B8">
            <v>11005050</v>
          </cell>
        </row>
      </sheetData>
      <sheetData sheetId="23">
        <row r="2">
          <cell r="A2" t="str">
            <v>RV</v>
          </cell>
        </row>
      </sheetData>
      <sheetData sheetId="24">
        <row r="1">
          <cell r="A1" t="str">
            <v>Wacker Neuson Limited</v>
          </cell>
        </row>
      </sheetData>
      <sheetData sheetId="25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/>
      <sheetData sheetId="30">
        <row r="1">
          <cell r="A1" t="str">
            <v>Wacker Neuson Limited</v>
          </cell>
        </row>
      </sheetData>
      <sheetData sheetId="31">
        <row r="1">
          <cell r="A1" t="str">
            <v>CARAT MEDIA SERVICES (THAILAND) CO., LTD.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>
            <v>610001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>
        <row r="1">
          <cell r="A1" t="str">
            <v>รหัสบัญชี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Wacker Neuson Limited</v>
          </cell>
        </row>
      </sheetData>
      <sheetData sheetId="95"/>
      <sheetData sheetId="96">
        <row r="1">
          <cell r="A1" t="str">
            <v>Wacker Neuson Limited</v>
          </cell>
        </row>
      </sheetData>
      <sheetData sheetId="97"/>
      <sheetData sheetId="98"/>
      <sheetData sheetId="99"/>
      <sheetData sheetId="100"/>
      <sheetData sheetId="101"/>
      <sheetData sheetId="102">
        <row r="3">
          <cell r="C3" t="str">
            <v>N0.</v>
          </cell>
        </row>
      </sheetData>
      <sheetData sheetId="103">
        <row r="1">
          <cell r="A1" t="str">
            <v>Wacker Neuson Limited</v>
          </cell>
        </row>
      </sheetData>
      <sheetData sheetId="104" refreshError="1"/>
      <sheetData sheetId="105"/>
      <sheetData sheetId="106">
        <row r="1">
          <cell r="A1">
            <v>610001</v>
          </cell>
        </row>
      </sheetData>
      <sheetData sheetId="107"/>
      <sheetData sheetId="108">
        <row r="1">
          <cell r="A1">
            <v>610001</v>
          </cell>
        </row>
      </sheetData>
      <sheetData sheetId="109">
        <row r="1">
          <cell r="A1">
            <v>610001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Wacker Neuson Limited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>
            <v>610001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 refreshError="1"/>
      <sheetData sheetId="224"/>
      <sheetData sheetId="225" refreshError="1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2">
          <cell r="A2" t="str">
            <v>กฤช</v>
          </cell>
        </row>
      </sheetData>
      <sheetData sheetId="284">
        <row r="1">
          <cell r="A1">
            <v>610001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>
            <v>610001</v>
          </cell>
        </row>
      </sheetData>
      <sheetData sheetId="294"/>
      <sheetData sheetId="295">
        <row r="1">
          <cell r="A1">
            <v>610001</v>
          </cell>
        </row>
      </sheetData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50">
          <cell r="C50">
            <v>128906346.72000001</v>
          </cell>
        </row>
      </sheetData>
      <sheetData sheetId="390"/>
      <sheetData sheetId="391"/>
      <sheetData sheetId="392">
        <row r="2">
          <cell r="A2" t="str">
            <v>กฤช</v>
          </cell>
        </row>
      </sheetData>
      <sheetData sheetId="393">
        <row r="1">
          <cell r="A1">
            <v>610001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>
        <row r="1">
          <cell r="A1">
            <v>610001</v>
          </cell>
        </row>
      </sheetData>
      <sheetData sheetId="403"/>
      <sheetData sheetId="404">
        <row r="1">
          <cell r="A1">
            <v>610001</v>
          </cell>
        </row>
      </sheetData>
      <sheetData sheetId="405"/>
      <sheetData sheetId="406"/>
      <sheetData sheetId="407"/>
      <sheetData sheetId="408">
        <row r="1">
          <cell r="I1" t="str">
            <v>H-120</v>
          </cell>
        </row>
      </sheetData>
      <sheetData sheetId="409"/>
      <sheetData sheetId="410"/>
      <sheetData sheetId="411">
        <row r="1">
          <cell r="I1" t="str">
            <v>H-120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/>
      <sheetData sheetId="445" refreshError="1"/>
      <sheetData sheetId="446" refreshError="1"/>
      <sheetData sheetId="447">
        <row r="1">
          <cell r="A1" t="str">
            <v>รหัสบัญชี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C3" t="str">
            <v>N0.</v>
          </cell>
        </row>
      </sheetData>
      <sheetData sheetId="572">
        <row r="3">
          <cell r="A3" t="str">
            <v>CO3AA1</v>
          </cell>
        </row>
      </sheetData>
      <sheetData sheetId="573">
        <row r="3">
          <cell r="A3" t="str">
            <v>CO3AA1</v>
          </cell>
        </row>
      </sheetData>
      <sheetData sheetId="574">
        <row r="3">
          <cell r="A3" t="str">
            <v>CO3AA1</v>
          </cell>
        </row>
      </sheetData>
      <sheetData sheetId="575">
        <row r="3">
          <cell r="A3" t="str">
            <v>CO3AA1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A3" t="str">
            <v>CO3AA1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3" t="str">
            <v>004</v>
          </cell>
        </row>
      </sheetData>
      <sheetData sheetId="593">
        <row r="3">
          <cell r="C3" t="str">
            <v>N0.</v>
          </cell>
        </row>
      </sheetData>
      <sheetData sheetId="594">
        <row r="3">
          <cell r="B3" t="str">
            <v>004</v>
          </cell>
        </row>
      </sheetData>
      <sheetData sheetId="595">
        <row r="3">
          <cell r="C3" t="str">
            <v>N0.</v>
          </cell>
        </row>
      </sheetData>
      <sheetData sheetId="596">
        <row r="3">
          <cell r="A3" t="str">
            <v>CO3AA1</v>
          </cell>
        </row>
      </sheetData>
      <sheetData sheetId="597">
        <row r="3">
          <cell r="A3" t="str">
            <v>CO3AA1</v>
          </cell>
        </row>
      </sheetData>
      <sheetData sheetId="598">
        <row r="3">
          <cell r="A3" t="str">
            <v>CO3AA1</v>
          </cell>
        </row>
      </sheetData>
      <sheetData sheetId="599">
        <row r="3">
          <cell r="A3" t="str">
            <v>CO3AA1</v>
          </cell>
        </row>
      </sheetData>
      <sheetData sheetId="600">
        <row r="3">
          <cell r="C3" t="str">
            <v>N0.</v>
          </cell>
        </row>
      </sheetData>
      <sheetData sheetId="601">
        <row r="3">
          <cell r="C3" t="str">
            <v>N0.</v>
          </cell>
        </row>
      </sheetData>
      <sheetData sheetId="602">
        <row r="3">
          <cell r="C3" t="str">
            <v>N0.</v>
          </cell>
        </row>
      </sheetData>
      <sheetData sheetId="603">
        <row r="3">
          <cell r="C3" t="str">
            <v>N0.</v>
          </cell>
        </row>
      </sheetData>
      <sheetData sheetId="604">
        <row r="3">
          <cell r="C3" t="str">
            <v>N0.</v>
          </cell>
        </row>
      </sheetData>
      <sheetData sheetId="605">
        <row r="3">
          <cell r="C3" t="str">
            <v>N0.</v>
          </cell>
        </row>
      </sheetData>
      <sheetData sheetId="606">
        <row r="3">
          <cell r="C3" t="str">
            <v>N0.</v>
          </cell>
        </row>
      </sheetData>
      <sheetData sheetId="607">
        <row r="3">
          <cell r="C3" t="str">
            <v>N0.</v>
          </cell>
        </row>
      </sheetData>
      <sheetData sheetId="608">
        <row r="3">
          <cell r="B3" t="str">
            <v>004</v>
          </cell>
        </row>
      </sheetData>
      <sheetData sheetId="609">
        <row r="3">
          <cell r="C3" t="str">
            <v>N0.</v>
          </cell>
        </row>
      </sheetData>
      <sheetData sheetId="610">
        <row r="3">
          <cell r="A3" t="str">
            <v>CO3AA1</v>
          </cell>
        </row>
      </sheetData>
      <sheetData sheetId="611">
        <row r="3">
          <cell r="C3" t="str">
            <v>N0.</v>
          </cell>
        </row>
      </sheetData>
      <sheetData sheetId="612">
        <row r="3">
          <cell r="C3" t="str">
            <v>N0.</v>
          </cell>
        </row>
      </sheetData>
      <sheetData sheetId="613">
        <row r="3">
          <cell r="C3" t="str">
            <v>N0.</v>
          </cell>
        </row>
      </sheetData>
      <sheetData sheetId="614">
        <row r="3">
          <cell r="C3" t="str">
            <v>N0.</v>
          </cell>
        </row>
      </sheetData>
      <sheetData sheetId="615">
        <row r="3">
          <cell r="C3" t="str">
            <v>N0.</v>
          </cell>
        </row>
      </sheetData>
      <sheetData sheetId="616">
        <row r="3">
          <cell r="B3" t="str">
            <v>004</v>
          </cell>
        </row>
      </sheetData>
      <sheetData sheetId="617">
        <row r="3">
          <cell r="C3" t="str">
            <v>N0.</v>
          </cell>
        </row>
      </sheetData>
      <sheetData sheetId="618">
        <row r="3">
          <cell r="B3" t="str">
            <v>004</v>
          </cell>
        </row>
      </sheetData>
      <sheetData sheetId="619">
        <row r="3">
          <cell r="C3" t="str">
            <v>N0.</v>
          </cell>
        </row>
      </sheetData>
      <sheetData sheetId="620">
        <row r="3">
          <cell r="A3" t="str">
            <v>CO3AA1</v>
          </cell>
        </row>
      </sheetData>
      <sheetData sheetId="621">
        <row r="3">
          <cell r="A3" t="str">
            <v>CO3AA1</v>
          </cell>
        </row>
      </sheetData>
      <sheetData sheetId="622">
        <row r="3">
          <cell r="A3" t="str">
            <v>CO3AA1</v>
          </cell>
        </row>
      </sheetData>
      <sheetData sheetId="623">
        <row r="3">
          <cell r="A3" t="str">
            <v>CO3AA1</v>
          </cell>
        </row>
      </sheetData>
      <sheetData sheetId="624">
        <row r="3">
          <cell r="C3" t="str">
            <v>N0.</v>
          </cell>
        </row>
      </sheetData>
      <sheetData sheetId="625">
        <row r="3">
          <cell r="C3" t="str">
            <v>N0.</v>
          </cell>
        </row>
      </sheetData>
      <sheetData sheetId="626">
        <row r="3">
          <cell r="C3" t="str">
            <v>N0.</v>
          </cell>
        </row>
      </sheetData>
      <sheetData sheetId="627">
        <row r="3">
          <cell r="C3" t="str">
            <v>N0.</v>
          </cell>
        </row>
      </sheetData>
      <sheetData sheetId="628">
        <row r="3">
          <cell r="C3" t="str">
            <v>N0.</v>
          </cell>
        </row>
      </sheetData>
      <sheetData sheetId="629">
        <row r="3">
          <cell r="C3" t="str">
            <v>N0.</v>
          </cell>
        </row>
      </sheetData>
      <sheetData sheetId="630">
        <row r="3">
          <cell r="C3" t="str">
            <v>N0.</v>
          </cell>
        </row>
      </sheetData>
      <sheetData sheetId="631">
        <row r="3">
          <cell r="C3" t="str">
            <v>N0.</v>
          </cell>
        </row>
      </sheetData>
      <sheetData sheetId="632">
        <row r="3">
          <cell r="A3" t="str">
            <v>CO3AA1</v>
          </cell>
        </row>
      </sheetData>
      <sheetData sheetId="633">
        <row r="3">
          <cell r="C3" t="str">
            <v>N0.</v>
          </cell>
        </row>
      </sheetData>
      <sheetData sheetId="634">
        <row r="3">
          <cell r="A3" t="str">
            <v>CO3AA1</v>
          </cell>
        </row>
      </sheetData>
      <sheetData sheetId="635">
        <row r="3">
          <cell r="C3" t="str">
            <v>N0.</v>
          </cell>
        </row>
      </sheetData>
      <sheetData sheetId="636" refreshError="1"/>
      <sheetData sheetId="637">
        <row r="3">
          <cell r="C3" t="str">
            <v>N0.</v>
          </cell>
        </row>
      </sheetData>
      <sheetData sheetId="638">
        <row r="3">
          <cell r="C3" t="str">
            <v>N0.</v>
          </cell>
        </row>
      </sheetData>
      <sheetData sheetId="639">
        <row r="3">
          <cell r="B3" t="str">
            <v>004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3">
          <cell r="C3" t="str">
            <v>N0.</v>
          </cell>
        </row>
      </sheetData>
      <sheetData sheetId="652">
        <row r="3">
          <cell r="C3" t="str">
            <v>N0.</v>
          </cell>
        </row>
      </sheetData>
      <sheetData sheetId="653">
        <row r="3">
          <cell r="C3" t="str">
            <v>N0.</v>
          </cell>
        </row>
      </sheetData>
      <sheetData sheetId="654">
        <row r="3">
          <cell r="C3" t="str">
            <v>N0.</v>
          </cell>
        </row>
      </sheetData>
      <sheetData sheetId="655">
        <row r="3">
          <cell r="C3" t="str">
            <v>N0.</v>
          </cell>
        </row>
      </sheetData>
      <sheetData sheetId="656">
        <row r="3">
          <cell r="C3" t="str">
            <v>N0.</v>
          </cell>
        </row>
      </sheetData>
      <sheetData sheetId="657">
        <row r="3">
          <cell r="C3" t="str">
            <v>N0.</v>
          </cell>
        </row>
      </sheetData>
      <sheetData sheetId="658">
        <row r="3">
          <cell r="C3" t="str">
            <v>N0.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1">
          <cell r="A1" t="str">
            <v>Wacker Neuson Limited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1">
          <cell r="A1" t="str">
            <v>科目代码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>
        <row r="3">
          <cell r="C3" t="str">
            <v>N0.</v>
          </cell>
        </row>
      </sheetData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4">
          <cell r="A4" t="str">
            <v>SEA VIEW HOTEL LIMITED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1">
          <cell r="A1" t="str">
            <v>Wacker Neuson Limited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>
        <row r="1">
          <cell r="A1" t="str">
            <v>科目代码</v>
          </cell>
        </row>
      </sheetData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>
        <row r="1">
          <cell r="A1" t="str">
            <v>CARAT MEDIA SERVICES (THAILAND) CO., LTD.</v>
          </cell>
        </row>
      </sheetData>
      <sheetData sheetId="1711">
        <row r="1">
          <cell r="A1" t="str">
            <v>Wacker Neuson Limited</v>
          </cell>
        </row>
      </sheetData>
      <sheetData sheetId="1712">
        <row r="1">
          <cell r="A1" t="str">
            <v>Wacker Neuson Limited</v>
          </cell>
        </row>
      </sheetData>
      <sheetData sheetId="1713" refreshError="1"/>
      <sheetData sheetId="1714" refreshError="1"/>
      <sheetData sheetId="1715">
        <row r="1">
          <cell r="A1" t="str">
            <v>CARAT MEDIA SERVICES (THAILAND) CO., LTD.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1">
          <cell r="A1" t="str">
            <v>Wacker Neuson Limited</v>
          </cell>
        </row>
      </sheetData>
      <sheetData sheetId="1722" refreshError="1"/>
      <sheetData sheetId="1723">
        <row r="1">
          <cell r="A1" t="str">
            <v>CARAT MEDIA SERVICES (THAILAND) CO., LTD.</v>
          </cell>
        </row>
      </sheetData>
      <sheetData sheetId="1724" refreshError="1"/>
      <sheetData sheetId="1725" refreshError="1"/>
      <sheetData sheetId="1726" refreshError="1"/>
      <sheetData sheetId="1727">
        <row r="1">
          <cell r="A1" t="str">
            <v>Wacker Neuson Limited</v>
          </cell>
        </row>
      </sheetData>
      <sheetData sheetId="1728">
        <row r="1">
          <cell r="A1" t="str">
            <v>CARAT MEDIA SERVICES (THAILAND) CO., LTD.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>
        <row r="1">
          <cell r="A1" t="str">
            <v>Wacker Neuson Limited</v>
          </cell>
        </row>
      </sheetData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1">
          <cell r="A1" t="str">
            <v>Wacker Neuson Limited</v>
          </cell>
        </row>
      </sheetData>
      <sheetData sheetId="1787" refreshError="1"/>
      <sheetData sheetId="1788">
        <row r="1">
          <cell r="A1" t="str">
            <v>Wacker Neuson Limited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A1" t="str">
            <v>CARAT MEDIA SERVICES (THAILAND) CO., LTD.</v>
          </cell>
        </row>
      </sheetData>
      <sheetData sheetId="1817">
        <row r="1">
          <cell r="A1" t="str">
            <v>Date</v>
          </cell>
        </row>
      </sheetData>
      <sheetData sheetId="1818" refreshError="1"/>
      <sheetData sheetId="1819" refreshError="1"/>
      <sheetData sheetId="1820" refreshError="1"/>
      <sheetData sheetId="1821">
        <row r="1">
          <cell r="A1" t="str">
            <v>CARAT MEDIA SERVICES (THAILAND) CO., LTD.</v>
          </cell>
        </row>
      </sheetData>
      <sheetData sheetId="1822">
        <row r="1">
          <cell r="A1" t="str">
            <v>Date</v>
          </cell>
        </row>
      </sheetData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>
        <row r="1">
          <cell r="A1" t="str">
            <v>Wacker Neuson Limited</v>
          </cell>
        </row>
      </sheetData>
      <sheetData sheetId="1839">
        <row r="1">
          <cell r="A1" t="str">
            <v>Wacker Neuson Limited</v>
          </cell>
        </row>
      </sheetData>
      <sheetData sheetId="1840">
        <row r="1">
          <cell r="A1" t="str">
            <v>Wacker Neuson Limited</v>
          </cell>
        </row>
      </sheetData>
      <sheetData sheetId="1841">
        <row r="1">
          <cell r="A1" t="str">
            <v>Wacker Neuson Limited</v>
          </cell>
        </row>
      </sheetData>
      <sheetData sheetId="1842">
        <row r="1">
          <cell r="A1" t="str">
            <v>Wacker Neuson Limited</v>
          </cell>
        </row>
      </sheetData>
      <sheetData sheetId="1843">
        <row r="1">
          <cell r="A1" t="str">
            <v>Wacker Neuson Limited</v>
          </cell>
        </row>
      </sheetData>
      <sheetData sheetId="1844">
        <row r="1">
          <cell r="A1" t="str">
            <v>Wacker Neuson Limited</v>
          </cell>
        </row>
      </sheetData>
      <sheetData sheetId="1845">
        <row r="1">
          <cell r="A1" t="str">
            <v>Wacker Neuson Limited</v>
          </cell>
        </row>
      </sheetData>
      <sheetData sheetId="1846">
        <row r="1">
          <cell r="A1" t="str">
            <v>Wacker Neuson Limited</v>
          </cell>
        </row>
      </sheetData>
      <sheetData sheetId="1847">
        <row r="1">
          <cell r="A1" t="str">
            <v>Wacker Neuson Limited</v>
          </cell>
        </row>
      </sheetData>
      <sheetData sheetId="1848">
        <row r="1">
          <cell r="A1" t="str">
            <v>Wacker Neuson Limited</v>
          </cell>
        </row>
      </sheetData>
      <sheetData sheetId="1849">
        <row r="1">
          <cell r="A1" t="str">
            <v>CARAT MEDIA SERVICES (THAILAND) CO., LTD.</v>
          </cell>
        </row>
      </sheetData>
      <sheetData sheetId="1850" refreshError="1"/>
      <sheetData sheetId="1851">
        <row r="1">
          <cell r="A1" t="str">
            <v>Wacker Neuson Limited</v>
          </cell>
        </row>
      </sheetData>
      <sheetData sheetId="1852">
        <row r="1">
          <cell r="A1" t="str">
            <v>Wacker Neuson Limited</v>
          </cell>
        </row>
      </sheetData>
      <sheetData sheetId="1853">
        <row r="1">
          <cell r="A1" t="str">
            <v>Wacker Neuson Limited</v>
          </cell>
        </row>
      </sheetData>
      <sheetData sheetId="1854">
        <row r="1">
          <cell r="A1" t="str">
            <v>Wacker Neuson Limited</v>
          </cell>
        </row>
      </sheetData>
      <sheetData sheetId="1855">
        <row r="1">
          <cell r="A1" t="str">
            <v>Wacker Neuson Limited</v>
          </cell>
        </row>
      </sheetData>
      <sheetData sheetId="1856">
        <row r="1">
          <cell r="A1" t="str">
            <v>Wacker Neuson Limited</v>
          </cell>
        </row>
      </sheetData>
      <sheetData sheetId="1857">
        <row r="1">
          <cell r="A1" t="str">
            <v>Wacker Neuson Limited</v>
          </cell>
        </row>
      </sheetData>
      <sheetData sheetId="1858">
        <row r="1">
          <cell r="A1" t="str">
            <v>Wacker Neuson Limited</v>
          </cell>
        </row>
      </sheetData>
      <sheetData sheetId="1859">
        <row r="1">
          <cell r="A1" t="str">
            <v>CARAT MEDIA SERVICES (THAILAND) CO., LTD.</v>
          </cell>
        </row>
      </sheetData>
      <sheetData sheetId="1860">
        <row r="1">
          <cell r="A1" t="str">
            <v>CARAT MEDIA SERVICES (THAILAND) CO., LTD.</v>
          </cell>
        </row>
      </sheetData>
      <sheetData sheetId="1861">
        <row r="1">
          <cell r="A1" t="str">
            <v>CARAT MEDIA SERVICES (THAILAND) CO., LTD.</v>
          </cell>
        </row>
      </sheetData>
      <sheetData sheetId="1862">
        <row r="1">
          <cell r="A1" t="str">
            <v>Wacker Neuson Limited</v>
          </cell>
        </row>
      </sheetData>
      <sheetData sheetId="1863">
        <row r="1">
          <cell r="A1" t="str">
            <v>CARAT MEDIA SERVICES (THAILAND) CO., LTD.</v>
          </cell>
        </row>
      </sheetData>
      <sheetData sheetId="1864" refreshError="1"/>
      <sheetData sheetId="1865">
        <row r="1">
          <cell r="A1" t="str">
            <v>CARAT MEDIA SERVICES (THAILAND) CO., LTD.</v>
          </cell>
        </row>
      </sheetData>
      <sheetData sheetId="1866">
        <row r="1">
          <cell r="A1" t="str">
            <v>Wacker Neuson Limited</v>
          </cell>
        </row>
      </sheetData>
      <sheetData sheetId="1867">
        <row r="1">
          <cell r="A1" t="str">
            <v>CARAT MEDIA SERVICES (THAILAND) CO., LTD.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>
        <row r="1">
          <cell r="A1" t="str">
            <v>Wacker Neuson Limited</v>
          </cell>
        </row>
      </sheetData>
      <sheetData sheetId="1917">
        <row r="1">
          <cell r="A1" t="str">
            <v>Wacker Neuson Limited</v>
          </cell>
        </row>
      </sheetData>
      <sheetData sheetId="1918">
        <row r="1">
          <cell r="A1" t="str">
            <v>Wacker Neuson Limited</v>
          </cell>
        </row>
      </sheetData>
      <sheetData sheetId="1919">
        <row r="1">
          <cell r="A1" t="str">
            <v>Wacker Neuson Limited</v>
          </cell>
        </row>
      </sheetData>
      <sheetData sheetId="1920">
        <row r="1">
          <cell r="A1" t="str">
            <v>Wacker Neuson Limited</v>
          </cell>
        </row>
      </sheetData>
      <sheetData sheetId="1921">
        <row r="1">
          <cell r="A1" t="str">
            <v>Wacker Neuson Limited</v>
          </cell>
        </row>
      </sheetData>
      <sheetData sheetId="1922">
        <row r="1">
          <cell r="A1" t="str">
            <v>Wacker Neuson Limited</v>
          </cell>
        </row>
      </sheetData>
      <sheetData sheetId="1923">
        <row r="1">
          <cell r="A1" t="str">
            <v>Wacker Neuson Limited</v>
          </cell>
        </row>
      </sheetData>
      <sheetData sheetId="1924">
        <row r="1">
          <cell r="A1" t="str">
            <v>Wacker Neuson Limited</v>
          </cell>
        </row>
      </sheetData>
      <sheetData sheetId="1925">
        <row r="1">
          <cell r="A1" t="str">
            <v>Wacker Neuson Limited</v>
          </cell>
        </row>
      </sheetData>
      <sheetData sheetId="1926">
        <row r="1">
          <cell r="A1" t="str">
            <v>Wacker Neuson Limited</v>
          </cell>
        </row>
      </sheetData>
      <sheetData sheetId="1927">
        <row r="1">
          <cell r="A1" t="str">
            <v>Wacker Neuson Limited</v>
          </cell>
        </row>
      </sheetData>
      <sheetData sheetId="1928">
        <row r="1">
          <cell r="A1" t="str">
            <v>Wacker Neuson Limited</v>
          </cell>
        </row>
      </sheetData>
      <sheetData sheetId="1929">
        <row r="1">
          <cell r="A1" t="str">
            <v>Wacker Neuson Limited</v>
          </cell>
        </row>
      </sheetData>
      <sheetData sheetId="1930">
        <row r="1">
          <cell r="A1" t="str">
            <v>Wacker Neuson Limited</v>
          </cell>
        </row>
      </sheetData>
      <sheetData sheetId="1931">
        <row r="1">
          <cell r="A1" t="str">
            <v>Wacker Neuson Limited</v>
          </cell>
        </row>
      </sheetData>
      <sheetData sheetId="1932">
        <row r="1">
          <cell r="A1" t="str">
            <v>Wacker Neuson Limited</v>
          </cell>
        </row>
      </sheetData>
      <sheetData sheetId="1933">
        <row r="1">
          <cell r="A1" t="str">
            <v>Wacker Neuson Limited</v>
          </cell>
        </row>
      </sheetData>
      <sheetData sheetId="1934">
        <row r="1">
          <cell r="A1" t="str">
            <v>Wacker Neuson Limited</v>
          </cell>
        </row>
      </sheetData>
      <sheetData sheetId="1935">
        <row r="1">
          <cell r="A1" t="str">
            <v>Wacker Neuson Limited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/>
      <sheetData sheetId="1941">
        <row r="10">
          <cell r="L10">
            <v>86676260.299999997</v>
          </cell>
        </row>
      </sheetData>
      <sheetData sheetId="1942">
        <row r="1">
          <cell r="A1" t="str">
            <v>Wacker Neuson Limited</v>
          </cell>
        </row>
      </sheetData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/>
      <sheetData sheetId="2059">
        <row r="1">
          <cell r="I1" t="str">
            <v>H-120</v>
          </cell>
        </row>
      </sheetData>
      <sheetData sheetId="2060" refreshError="1"/>
      <sheetData sheetId="2061"/>
      <sheetData sheetId="2062">
        <row r="1">
          <cell r="I1" t="str">
            <v>H-120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4">
          <cell r="A4" t="str">
            <v>SEA VIEW HOTEL LIMITED</v>
          </cell>
        </row>
      </sheetData>
      <sheetData sheetId="2076">
        <row r="1">
          <cell r="A1" t="str">
            <v>科目代码</v>
          </cell>
        </row>
      </sheetData>
      <sheetData sheetId="2077"/>
      <sheetData sheetId="2078">
        <row r="8">
          <cell r="A8" t="str">
            <v>The Group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8">
          <cell r="A8" t="str">
            <v>The Group</v>
          </cell>
        </row>
      </sheetData>
      <sheetData sheetId="2089">
        <row r="1">
          <cell r="A1" t="str">
            <v>科目代码</v>
          </cell>
        </row>
      </sheetData>
      <sheetData sheetId="2090"/>
      <sheetData sheetId="2091">
        <row r="1">
          <cell r="A1" t="str">
            <v>科目代码</v>
          </cell>
        </row>
      </sheetData>
      <sheetData sheetId="2092">
        <row r="8">
          <cell r="A8" t="str">
            <v>The Group</v>
          </cell>
        </row>
      </sheetData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>
        <row r="4">
          <cell r="A4" t="str">
            <v>SEA VIEW HOTEL LIMITED</v>
          </cell>
        </row>
      </sheetData>
      <sheetData sheetId="2419">
        <row r="1">
          <cell r="A1" t="str">
            <v>科目代码</v>
          </cell>
        </row>
      </sheetData>
      <sheetData sheetId="2420"/>
      <sheetData sheetId="2421">
        <row r="1">
          <cell r="A1" t="str">
            <v>科目代码</v>
          </cell>
        </row>
      </sheetData>
      <sheetData sheetId="2422">
        <row r="8">
          <cell r="A8" t="str">
            <v>The Group</v>
          </cell>
        </row>
      </sheetData>
      <sheetData sheetId="2423"/>
      <sheetData sheetId="2424"/>
      <sheetData sheetId="2425"/>
      <sheetData sheetId="2426"/>
      <sheetData sheetId="2427"/>
      <sheetData sheetId="2428">
        <row r="8">
          <cell r="A8" t="str">
            <v>The Group</v>
          </cell>
        </row>
      </sheetData>
      <sheetData sheetId="2429"/>
      <sheetData sheetId="2430">
        <row r="8">
          <cell r="A8" t="str">
            <v>The Group</v>
          </cell>
        </row>
      </sheetData>
      <sheetData sheetId="2431">
        <row r="4">
          <cell r="A4" t="str">
            <v>SEA VIEW HOTEL LIMITED</v>
          </cell>
        </row>
      </sheetData>
      <sheetData sheetId="2432">
        <row r="1">
          <cell r="A1" t="str">
            <v>科目代码</v>
          </cell>
        </row>
      </sheetData>
      <sheetData sheetId="2433">
        <row r="1">
          <cell r="A1" t="str">
            <v>科目代码</v>
          </cell>
        </row>
      </sheetData>
      <sheetData sheetId="2434">
        <row r="8">
          <cell r="A8" t="str">
            <v>The Group</v>
          </cell>
        </row>
      </sheetData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>
        <row r="1">
          <cell r="A1" t="str">
            <v>科目代码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>
        <row r="4">
          <cell r="A4" t="str">
            <v>SEA VIEW HOTEL LIMITED</v>
          </cell>
        </row>
      </sheetData>
      <sheetData sheetId="2588">
        <row r="1">
          <cell r="A1" t="str">
            <v>科目代码</v>
          </cell>
        </row>
      </sheetData>
      <sheetData sheetId="2589" refreshError="1"/>
      <sheetData sheetId="2590">
        <row r="1">
          <cell r="A1" t="str">
            <v>科目代码</v>
          </cell>
        </row>
      </sheetData>
      <sheetData sheetId="2591">
        <row r="8">
          <cell r="A8" t="str">
            <v>The Group</v>
          </cell>
        </row>
      </sheetData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/>
      <sheetData sheetId="2858" refreshError="1"/>
      <sheetData sheetId="2859" refreshError="1"/>
      <sheetData sheetId="2860" refreshError="1"/>
      <sheetData sheetId="2861" refreshError="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/>
      <sheetData sheetId="3025"/>
      <sheetData sheetId="3026" refreshError="1"/>
      <sheetData sheetId="3027" refreshError="1"/>
      <sheetData sheetId="3028" refreshError="1"/>
      <sheetData sheetId="3029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>
        <row r="9">
          <cell r="C9">
            <v>8956.8700000000008</v>
          </cell>
        </row>
      </sheetData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/>
      <sheetData sheetId="4938"/>
      <sheetData sheetId="4939">
        <row r="7">
          <cell r="K7">
            <v>37869</v>
          </cell>
        </row>
      </sheetData>
      <sheetData sheetId="4940"/>
      <sheetData sheetId="4941"/>
      <sheetData sheetId="4942"/>
      <sheetData sheetId="4943"/>
      <sheetData sheetId="4944" refreshError="1"/>
      <sheetData sheetId="4945" refreshError="1"/>
      <sheetData sheetId="4946"/>
      <sheetData sheetId="4947">
        <row r="1">
          <cell r="A1" t="str">
            <v>CARAT MEDIA SERVICES (THAILAND) CO., LTD.</v>
          </cell>
        </row>
      </sheetData>
      <sheetData sheetId="4948">
        <row r="1">
          <cell r="A1" t="str">
            <v>CARAT MEDIA SERVICES (THAILAND) CO., LTD.</v>
          </cell>
        </row>
      </sheetData>
      <sheetData sheetId="4949">
        <row r="4">
          <cell r="B4">
            <v>0</v>
          </cell>
        </row>
      </sheetData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/>
      <sheetData sheetId="5100" refreshError="1"/>
      <sheetData sheetId="5101" refreshError="1"/>
      <sheetData sheetId="5102" refreshError="1"/>
      <sheetData sheetId="5103" refreshError="1"/>
      <sheetData sheetId="5104"/>
      <sheetData sheetId="5105" refreshError="1"/>
      <sheetData sheetId="5106" refreshError="1"/>
      <sheetData sheetId="5107" refreshError="1"/>
      <sheetData sheetId="5108" refreshError="1"/>
      <sheetData sheetId="5109">
        <row r="43">
          <cell r="I43">
            <v>11364333.690000001</v>
          </cell>
        </row>
      </sheetData>
      <sheetData sheetId="5110" refreshError="1"/>
      <sheetData sheetId="5111" refreshError="1"/>
      <sheetData sheetId="5112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/>
      <sheetData sheetId="5463"/>
      <sheetData sheetId="5464"/>
      <sheetData sheetId="5465"/>
      <sheetData sheetId="5466"/>
      <sheetData sheetId="5467" refreshError="1"/>
      <sheetData sheetId="5468"/>
      <sheetData sheetId="5469"/>
      <sheetData sheetId="5470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>
        <row r="1">
          <cell r="A1" t="str">
            <v>รหัสบัญชี</v>
          </cell>
        </row>
      </sheetData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/>
      <sheetData sheetId="5542"/>
      <sheetData sheetId="5543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/>
      <sheetData sheetId="5552" refreshError="1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 refreshError="1"/>
      <sheetData sheetId="5567" refreshError="1"/>
      <sheetData sheetId="5568"/>
      <sheetData sheetId="5569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/>
      <sheetData sheetId="5610"/>
      <sheetData sheetId="5611">
        <row r="3">
          <cell r="A3" t="str">
            <v>Stat</v>
          </cell>
        </row>
      </sheetData>
      <sheetData sheetId="5612" refreshError="1"/>
      <sheetData sheetId="5613">
        <row r="7">
          <cell r="B7">
            <v>2970084.1599999997</v>
          </cell>
        </row>
      </sheetData>
      <sheetData sheetId="5614">
        <row r="473">
          <cell r="C473">
            <v>0</v>
          </cell>
        </row>
      </sheetData>
      <sheetData sheetId="5615"/>
      <sheetData sheetId="5616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/>
      <sheetData sheetId="5623" refreshError="1"/>
      <sheetData sheetId="5624"/>
      <sheetData sheetId="5625"/>
      <sheetData sheetId="5626" refreshError="1"/>
      <sheetData sheetId="5627"/>
      <sheetData sheetId="5628" refreshError="1"/>
      <sheetData sheetId="5629"/>
      <sheetData sheetId="5630"/>
      <sheetData sheetId="5631"/>
      <sheetData sheetId="5632"/>
      <sheetData sheetId="5633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/>
      <sheetData sheetId="5937"/>
      <sheetData sheetId="5938" refreshError="1"/>
      <sheetData sheetId="5939"/>
      <sheetData sheetId="5940"/>
      <sheetData sheetId="5941"/>
      <sheetData sheetId="5942"/>
      <sheetData sheetId="5943" refreshError="1"/>
      <sheetData sheetId="5944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/>
      <sheetData sheetId="7926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/>
      <sheetData sheetId="7947" refreshError="1"/>
      <sheetData sheetId="7948" refreshError="1"/>
      <sheetData sheetId="7949" refreshError="1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/>
      <sheetData sheetId="7980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/>
      <sheetData sheetId="8008"/>
      <sheetData sheetId="8009"/>
      <sheetData sheetId="8010"/>
      <sheetData sheetId="8011"/>
      <sheetData sheetId="8012" refreshError="1"/>
      <sheetData sheetId="8013" refreshError="1"/>
      <sheetData sheetId="8014"/>
      <sheetData sheetId="8015" refreshError="1"/>
      <sheetData sheetId="8016" refreshError="1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 refreshError="1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 refreshError="1"/>
      <sheetData sheetId="8040"/>
      <sheetData sheetId="804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>
        <row r="76">
          <cell r="E76">
            <v>0</v>
          </cell>
        </row>
      </sheetData>
      <sheetData sheetId="8905" refreshError="1"/>
      <sheetData sheetId="8906" refreshError="1"/>
      <sheetData sheetId="8907" refreshError="1"/>
      <sheetData sheetId="8908" refreshError="1"/>
      <sheetData sheetId="8909">
        <row r="3">
          <cell r="A3" t="str">
            <v/>
          </cell>
        </row>
      </sheetData>
      <sheetData sheetId="8910">
        <row r="36">
          <cell r="D36" t="str">
            <v>아니오</v>
          </cell>
        </row>
      </sheetData>
      <sheetData sheetId="8911"/>
      <sheetData sheetId="8912" refreshError="1"/>
      <sheetData sheetId="8913"/>
      <sheetData sheetId="8914"/>
      <sheetData sheetId="8915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/>
      <sheetData sheetId="8925"/>
      <sheetData sheetId="8926"/>
      <sheetData sheetId="8927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/>
      <sheetData sheetId="11547"/>
      <sheetData sheetId="11548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/>
      <sheetData sheetId="11556"/>
      <sheetData sheetId="11557"/>
      <sheetData sheetId="11558"/>
      <sheetData sheetId="11559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/>
      <sheetData sheetId="11573"/>
      <sheetData sheetId="11574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/>
      <sheetData sheetId="12594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/>
      <sheetData sheetId="13169"/>
      <sheetData sheetId="13170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/>
      <sheetData sheetId="13177" refreshError="1"/>
      <sheetData sheetId="13178" refreshError="1"/>
      <sheetData sheetId="13179" refreshError="1"/>
      <sheetData sheetId="13180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>
        <row r="1">
          <cell r="A1" t="str">
            <v>Ditto (Thailand) Co.,Ltd.</v>
          </cell>
        </row>
      </sheetData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/>
      <sheetData sheetId="13270"/>
      <sheetData sheetId="13271"/>
      <sheetData sheetId="13272" refreshError="1"/>
      <sheetData sheetId="13273" refreshError="1"/>
      <sheetData sheetId="13274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/>
      <sheetData sheetId="13289"/>
      <sheetData sheetId="13290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/>
      <sheetData sheetId="13384"/>
      <sheetData sheetId="13385" refreshError="1"/>
      <sheetData sheetId="13386" refreshError="1"/>
      <sheetData sheetId="13387" refreshError="1"/>
      <sheetData sheetId="13388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/>
      <sheetData sheetId="13435"/>
      <sheetData sheetId="13436" refreshError="1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 refreshError="1"/>
      <sheetData sheetId="13483" refreshError="1"/>
      <sheetData sheetId="13484" refreshError="1"/>
      <sheetData sheetId="13485" refreshError="1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/>
      <sheetData sheetId="13526"/>
      <sheetData sheetId="13527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 refreshError="1"/>
      <sheetData sheetId="13657" refreshError="1"/>
      <sheetData sheetId="13658" refreshError="1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 refreshError="1"/>
      <sheetData sheetId="13725" refreshError="1"/>
      <sheetData sheetId="13726" refreshError="1"/>
      <sheetData sheetId="13727"/>
      <sheetData sheetId="13728"/>
      <sheetData sheetId="13729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/>
      <sheetData sheetId="13738"/>
      <sheetData sheetId="13739">
        <row r="3">
          <cell r="C3" t="str">
            <v>Line 1</v>
          </cell>
        </row>
      </sheetData>
      <sheetData sheetId="13740">
        <row r="3">
          <cell r="C3" t="str">
            <v>เครื่องกล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>
        <row r="3">
          <cell r="C3" t="str">
            <v>เครื่องกล</v>
          </cell>
        </row>
      </sheetData>
      <sheetData sheetId="13755">
        <row r="1">
          <cell r="A1" t="str">
            <v>Airconveyor</v>
          </cell>
        </row>
      </sheetData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/>
      <sheetData sheetId="13773">
        <row r="1">
          <cell r="A1" t="str">
            <v>Airconveyor</v>
          </cell>
        </row>
      </sheetData>
      <sheetData sheetId="13774"/>
      <sheetData sheetId="13775"/>
      <sheetData sheetId="13776">
        <row r="3">
          <cell r="C3" t="str">
            <v>Line 1</v>
          </cell>
        </row>
      </sheetData>
      <sheetData sheetId="13777"/>
      <sheetData sheetId="13778" refreshError="1"/>
      <sheetData sheetId="13779"/>
      <sheetData sheetId="13780"/>
      <sheetData sheetId="1378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/>
      <sheetData sheetId="13815"/>
      <sheetData sheetId="13816"/>
      <sheetData sheetId="13817" refreshError="1"/>
      <sheetData sheetId="13818"/>
      <sheetData sheetId="13819"/>
      <sheetData sheetId="13820" refreshError="1"/>
      <sheetData sheetId="1382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/>
      <sheetData sheetId="138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Sell inACT"/>
      <sheetName val="SUMMARY"/>
      <sheetName val="MA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</sheetNames>
    <sheetDataSet>
      <sheetData sheetId="0" refreshError="1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etail_เงินให้กู้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LRA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_BANK.XLS뉮׾_x0003_㌏Joint"/>
      <sheetName val="tb Q3'08"/>
      <sheetName val="IE UPS"/>
      <sheetName val="[BANK.XLS뉮׾_x005f_x0003_㌏Joint"/>
      <sheetName val="B131 "/>
      <sheetName val="DPLA"/>
      <sheetName val="M_Maincomp"/>
      <sheetName val="StandingData"/>
      <sheetName val="gl"/>
      <sheetName val="BSI"/>
      <sheetName val="Pd01 vsl sked"/>
      <sheetName val="RA-Grouping"/>
      <sheetName val="CON_infrai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1"/>
      <sheetName val="MISC"/>
      <sheetName val="Trial Balance"/>
      <sheetName val="P&amp;LFINAL - 44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S"/>
      <sheetName val="dongia (2)"/>
      <sheetName val="GiaVL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>
        <row r="10">
          <cell r="F10">
            <v>1746.43</v>
          </cell>
        </row>
      </sheetData>
      <sheetData sheetId="7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>
        <row r="10">
          <cell r="F10">
            <v>1746.43</v>
          </cell>
        </row>
      </sheetData>
      <sheetData sheetId="109">
        <row r="10">
          <cell r="F10">
            <v>1746.43</v>
          </cell>
        </row>
      </sheetData>
      <sheetData sheetId="110">
        <row r="10">
          <cell r="F10">
            <v>1746.43</v>
          </cell>
        </row>
      </sheetData>
      <sheetData sheetId="111">
        <row r="10">
          <cell r="F10">
            <v>1746.43</v>
          </cell>
        </row>
      </sheetData>
      <sheetData sheetId="112" refreshError="1"/>
      <sheetData sheetId="113" refreshError="1"/>
      <sheetData sheetId="114">
        <row r="10">
          <cell r="F10">
            <v>1746.43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0">
          <cell r="F10">
            <v>1746.43</v>
          </cell>
        </row>
      </sheetData>
      <sheetData sheetId="120" refreshError="1"/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10">
          <cell r="F10">
            <v>1746.43</v>
          </cell>
        </row>
      </sheetData>
      <sheetData sheetId="124">
        <row r="4">
          <cell r="B4">
            <v>111874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>
        <row r="4">
          <cell r="B4">
            <v>111874</v>
          </cell>
        </row>
      </sheetData>
      <sheetData sheetId="170" refreshError="1"/>
      <sheetData sheetId="171" refreshError="1"/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/>
      <sheetData sheetId="435"/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/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/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/>
      <sheetData sheetId="454"/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/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/>
      <sheetData sheetId="466" refreshError="1"/>
      <sheetData sheetId="467" refreshError="1"/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/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/>
      <sheetData sheetId="499"/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TrialBalance Q3-2002"/>
      <sheetName val="AC- Employment Wk"/>
      <sheetName val="AC MSL- Dnp Assumptions"/>
      <sheetName val="AC MSL&amp;NOVARE- Employment Wk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JVID"/>
      <sheetName val="FS-YTD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200-110"/>
      <sheetName val="กราฟ ผลิต"/>
      <sheetName val="By Person"/>
      <sheetName val="総合B"/>
      <sheetName val="BARS"/>
      <sheetName val="bang tien luong"/>
      <sheetName val="TEN_DV"/>
      <sheetName val="PM"/>
      <sheetName val="11922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Defer_ร่วม"/>
      <sheetName val="PAN M4*25 FE CM3 P2"/>
      <sheetName val="IS"/>
      <sheetName val="SC1.XLS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141010"/>
      <sheetName val="ลูกค้า"/>
      <sheetName val="M_Maincomp"/>
      <sheetName val="Links"/>
      <sheetName val="Excess Calc (2)"/>
      <sheetName val="BS&amp;PL"/>
      <sheetName val="ข้อมูลพนักงาน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  <sheetName val="3.Reconcicle"/>
      <sheetName val="3.3 ใบคืน"/>
      <sheetName val="3.2ใบเบิก"/>
      <sheetName val="3.4 ใบรับ"/>
      <sheetName val="1.On h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SEA"/>
      <sheetName val="JE786"/>
      <sheetName val="Customize Your Invoice"/>
      <sheetName val="ProductName"/>
      <sheetName val="FS(E)"/>
      <sheetName val="รายละเอียดเสาเข็มที่ใช้แต่ละแบบ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 IB-PL-00-01 SUMMARY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CUSTOMER"/>
      <sheetName val="data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4">
          <cell r="B4">
            <v>8500000</v>
          </cell>
        </row>
      </sheetData>
      <sheetData sheetId="26">
        <row r="4">
          <cell r="B4">
            <v>8500000</v>
          </cell>
        </row>
      </sheetData>
      <sheetData sheetId="27">
        <row r="4">
          <cell r="B4">
            <v>8500000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Cost Centers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A Sheet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CAN DOI - KET QUA"/>
      <sheetName val="Bloomberg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List info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FF_3"/>
      <sheetName val="Demand"/>
      <sheetName val="Asset41_42"/>
      <sheetName val="10"/>
      <sheetName val="Sheet5"/>
      <sheetName val="งบดุล"/>
      <sheetName val="Lead"/>
      <sheetName val="ng 12"/>
      <sheetName val="YSS31"/>
      <sheetName val="Manual"/>
      <sheetName val="Combine"/>
      <sheetName val="Parameter"/>
      <sheetName val="Cover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Co. Code"/>
      <sheetName val="選酋表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">
          <cell r="B2">
            <v>1.9678000000000001E-2</v>
          </cell>
        </row>
      </sheetData>
      <sheetData sheetId="98"/>
      <sheetData sheetId="99">
        <row r="2">
          <cell r="B2">
            <v>1.9678000000000001E-2</v>
          </cell>
        </row>
      </sheetData>
      <sheetData sheetId="100" refreshError="1"/>
      <sheetData sheetId="101"/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>
        <row r="2">
          <cell r="B2">
            <v>1.9678000000000001E-2</v>
          </cell>
        </row>
      </sheetData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/>
      <sheetData sheetId="339"/>
      <sheetData sheetId="340"/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เง_นก__ธนชาต_"/>
      <sheetName val="2002"/>
      <sheetName val="TrialBalance Q3-2002"/>
      <sheetName val="acc.depre-report-old"/>
      <sheetName val="Setup 2008"/>
      <sheetName val="ADJ - RATE"/>
      <sheetName val="AP"/>
      <sheetName val="Sheet3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  <sheetName val="Project P&amp;L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Sheet1"/>
      <sheetName val="MajorAP"/>
      <sheetName val="M-1A"/>
      <sheetName val="M-1-1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>
        <row r="4">
          <cell r="B4" t="str">
            <v>กรุงเทพฯ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8500000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  <sheetName val="GL CB"/>
      <sheetName val="GL M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Header"/>
      <sheetName val="Lookups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  <sheetName val="f-1"/>
      <sheetName val="BS-FULL"/>
      <sheetName val="FG-ISSUED"/>
      <sheetName val="Wkgs_BS Lead"/>
      <sheetName val="Cost_Summary"/>
      <sheetName val="part-local"/>
      <sheetName val="part-import"/>
      <sheetName val="TB"/>
      <sheetName val="Elimination"/>
      <sheetName val="Wkgs_BS_Lead"/>
      <sheetName val="งบทดลอง_-_ต_ค_2547"/>
      <sheetName val="_IB-PL-YTD"/>
      <sheetName val="219200"/>
      <sheetName val="IN"/>
      <sheetName val="CA5"/>
      <sheetName val="List of Related"/>
      <sheetName val="L110.Analytic Mar 15 VS 16"/>
      <sheetName val="Cost duplicate"/>
      <sheetName val="P8_WW"/>
      <sheetName val="aje"/>
      <sheetName val="VL"/>
      <sheetName val="TN"/>
      <sheetName val="ND"/>
      <sheetName val="Stock Aging"/>
      <sheetName val="MATERIAL MASTER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Ref"/>
      <sheetName val="BS_TB"/>
      <sheetName val="Loss carry forward"/>
      <sheetName val="Sheet3"/>
      <sheetName val="G 31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P&amp;L"/>
      <sheetName val="detail"/>
      <sheetName val="Conso PPE Elim"/>
      <sheetName val="Master TB"/>
      <sheetName val="Q2 EXPECTED"/>
      <sheetName val="fqc_ผลรวม"/>
      <sheetName val="DG-LAP6"/>
      <sheetName val="JCS Summary-FEB'06"/>
      <sheetName val="JCS Summary-DEC'05"/>
      <sheetName val="P&amp;L Mgt"/>
      <sheetName val="Input Page"/>
      <sheetName val="Macro1"/>
      <sheetName val="CONS798"/>
      <sheetName val="G380"/>
      <sheetName val="V300"/>
      <sheetName val="O300"/>
      <sheetName val="ZE300"/>
      <sheetName val="L400"/>
      <sheetName val="K400"/>
      <sheetName val="Validation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  <sheetName val="IM &amp; ISNA"/>
      <sheetName val="Inventory Numb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"/>
      <sheetName val="Results Template (1)"/>
      <sheetName val="Results Template (2)"/>
      <sheetName val="Results Template (3)"/>
      <sheetName val="ToD Template"/>
      <sheetName val="Agre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loan to related"/>
      <sheetName val="loan to director"/>
      <sheetName val="Group loan movement"/>
      <sheetName val="101801"/>
      <sheetName val="เงินให้ยืม บ.ในเครือ10-12"/>
      <sheetName val="Workdone -101801"/>
      <sheetName val="Loan movement"/>
      <sheetName val="101800+Movement"/>
      <sheetName val="101800 ปี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2" refreshError="1"/>
      <sheetData sheetId="13" refreshError="1"/>
      <sheetData sheetId="14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OfficeMC-Master"/>
      <sheetName val="OfficeMC-Adj"/>
      <sheetName val="1045"/>
      <sheetName val="total"/>
      <sheetName val="BASIS"/>
      <sheetName val="SEA"/>
      <sheetName val="Two Step Revenue Testing Master"/>
      <sheetName val="Master"/>
      <sheetName val="Non-Statistical Sampling Master"/>
      <sheetName val="ม.ค.51"/>
      <sheetName val="ELIM 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TB-M"/>
      <sheetName val="UKCSTG02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RANK"/>
      <sheetName val="DLD Query Query Query"/>
      <sheetName val="หักกลบ-ลบหนี้"/>
      <sheetName val="Sap_927_Vdr"/>
      <sheetName val="佐賀"/>
      <sheetName val="栃木"/>
      <sheetName val="Sale0309"/>
      <sheetName val="見積依頼部品一覧"/>
      <sheetName val="生産総枠"/>
      <sheetName val="244豪州一般ZD301生試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part-import"/>
      <sheetName val="รับ RM 01JAN-31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Sale0311"/>
      <sheetName val="Sep'12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  <sheetName val="Financial Analysis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JJDHT"/>
      <sheetName val="BAL"/>
      <sheetName val="TB as of Sep 2002"/>
      <sheetName val="Trial Balance"/>
      <sheetName val="TrialBalance Q3-2002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securities movement"/>
      <sheetName val="Sale0406"/>
      <sheetName val="(1b)Company"/>
      <sheetName val="(4A)J-Market"/>
      <sheetName val="(10) ProdType"/>
      <sheetName val="workbook 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  <sheetName val="Sale 0407"/>
      <sheetName val="生産台数内訳"/>
      <sheetName val="クライテリ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โก่งแอ่นขอบ P"/>
      <sheetName val="โก่งแอ่นทะแยง P"/>
      <sheetName val="GL CB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9"/>
  <sheetViews>
    <sheetView tabSelected="1" view="pageBreakPreview" zoomScaleNormal="100" zoomScaleSheetLayoutView="100" workbookViewId="0">
      <selection activeCell="B1" sqref="B1"/>
    </sheetView>
  </sheetViews>
  <sheetFormatPr defaultColWidth="7.21875" defaultRowHeight="21" customHeight="1"/>
  <cols>
    <col min="1" max="1" width="1.77734375" style="2" customWidth="1"/>
    <col min="2" max="2" width="29.33203125" style="2" customWidth="1"/>
    <col min="3" max="3" width="7.21875" style="2" customWidth="1"/>
    <col min="4" max="4" width="1.77734375" style="2" customWidth="1"/>
    <col min="5" max="5" width="13.77734375" style="2" customWidth="1"/>
    <col min="6" max="6" width="1.77734375" style="3" customWidth="1"/>
    <col min="7" max="7" width="13.77734375" style="4" customWidth="1"/>
    <col min="8" max="8" width="1.77734375" style="5" customWidth="1"/>
    <col min="9" max="9" width="13.77734375" style="4" customWidth="1"/>
    <col min="10" max="10" width="1.77734375" style="5" customWidth="1"/>
    <col min="11" max="11" width="13.77734375" style="4" customWidth="1"/>
    <col min="12" max="12" width="10.109375" style="6" customWidth="1"/>
    <col min="13" max="13" width="10.109375" style="2" customWidth="1"/>
    <col min="14" max="14" width="11.77734375" style="2" bestFit="1" customWidth="1"/>
    <col min="15" max="15" width="8.77734375" style="2" bestFit="1" customWidth="1"/>
    <col min="16" max="16" width="8.33203125" style="2" bestFit="1" customWidth="1"/>
    <col min="17" max="17" width="9" style="2" bestFit="1" customWidth="1"/>
    <col min="18" max="18" width="7.21875" style="2"/>
    <col min="19" max="19" width="8.33203125" style="2" bestFit="1" customWidth="1"/>
    <col min="20" max="16384" width="7.21875" style="2"/>
  </cols>
  <sheetData>
    <row r="1" spans="1:13" ht="21" customHeight="1">
      <c r="A1" s="7" t="s">
        <v>84</v>
      </c>
    </row>
    <row r="2" spans="1:13" ht="21" customHeight="1">
      <c r="A2" s="7" t="s">
        <v>0</v>
      </c>
      <c r="B2" s="7"/>
      <c r="C2" s="8"/>
      <c r="D2" s="8"/>
      <c r="E2" s="8"/>
      <c r="F2" s="8"/>
      <c r="G2" s="9"/>
      <c r="H2" s="9"/>
      <c r="I2" s="9"/>
      <c r="J2" s="9"/>
      <c r="K2" s="9"/>
      <c r="L2" s="2"/>
    </row>
    <row r="3" spans="1:13" ht="21" customHeight="1">
      <c r="A3" s="138" t="s">
        <v>165</v>
      </c>
      <c r="B3" s="10"/>
      <c r="C3" s="11"/>
      <c r="D3" s="11"/>
      <c r="E3" s="11"/>
      <c r="F3" s="11"/>
      <c r="G3" s="12"/>
      <c r="H3" s="12"/>
      <c r="I3" s="12"/>
      <c r="J3" s="12"/>
      <c r="K3" s="12"/>
    </row>
    <row r="4" spans="1:13" ht="21" customHeight="1">
      <c r="A4" s="7"/>
      <c r="B4" s="7"/>
      <c r="C4" s="8"/>
      <c r="D4" s="8"/>
      <c r="E4" s="8"/>
      <c r="F4" s="8"/>
      <c r="G4" s="9"/>
      <c r="H4" s="16"/>
      <c r="I4" s="9"/>
      <c r="J4" s="9"/>
      <c r="K4" s="9"/>
    </row>
    <row r="5" spans="1:13" ht="21" customHeight="1">
      <c r="A5" s="7"/>
      <c r="B5" s="7"/>
      <c r="C5" s="8"/>
      <c r="D5" s="8"/>
      <c r="E5" s="248" t="s">
        <v>77</v>
      </c>
      <c r="F5" s="248"/>
      <c r="G5" s="248"/>
      <c r="H5" s="16"/>
      <c r="I5" s="248" t="s">
        <v>78</v>
      </c>
      <c r="J5" s="248"/>
      <c r="K5" s="248"/>
    </row>
    <row r="6" spans="1:13" s="1" customFormat="1" ht="21" customHeight="1">
      <c r="C6" s="13"/>
      <c r="D6" s="13"/>
      <c r="E6" s="15" t="s">
        <v>1</v>
      </c>
      <c r="F6" s="14"/>
      <c r="G6" s="15" t="s">
        <v>1</v>
      </c>
      <c r="H6" s="16"/>
      <c r="I6" s="15" t="s">
        <v>1</v>
      </c>
      <c r="J6" s="16"/>
      <c r="K6" s="15" t="s">
        <v>1</v>
      </c>
      <c r="L6" s="17"/>
    </row>
    <row r="7" spans="1:13" s="1" customFormat="1" ht="21" customHeight="1">
      <c r="C7" s="13"/>
      <c r="D7" s="13"/>
      <c r="E7" s="177" t="s">
        <v>166</v>
      </c>
      <c r="F7" s="14"/>
      <c r="G7" s="18" t="s">
        <v>108</v>
      </c>
      <c r="H7" s="16"/>
      <c r="I7" s="177" t="s">
        <v>166</v>
      </c>
      <c r="J7" s="16"/>
      <c r="K7" s="18" t="s">
        <v>108</v>
      </c>
      <c r="L7" s="17"/>
    </row>
    <row r="8" spans="1:13" s="1" customFormat="1" ht="21" customHeight="1">
      <c r="C8" s="13"/>
      <c r="D8" s="13"/>
      <c r="E8" s="177" t="s">
        <v>135</v>
      </c>
      <c r="F8" s="14"/>
      <c r="G8" s="18" t="s">
        <v>156</v>
      </c>
      <c r="H8" s="16"/>
      <c r="I8" s="177" t="s">
        <v>135</v>
      </c>
      <c r="J8" s="14"/>
      <c r="K8" s="18" t="s">
        <v>156</v>
      </c>
      <c r="L8" s="17"/>
    </row>
    <row r="9" spans="1:13" s="1" customFormat="1" ht="21" customHeight="1">
      <c r="C9" s="13"/>
      <c r="D9" s="13"/>
      <c r="E9" s="177" t="s">
        <v>136</v>
      </c>
      <c r="F9" s="14"/>
      <c r="G9" s="18"/>
      <c r="H9" s="16"/>
      <c r="I9" s="177" t="s">
        <v>136</v>
      </c>
      <c r="J9" s="14"/>
      <c r="K9" s="18"/>
      <c r="L9" s="17"/>
    </row>
    <row r="10" spans="1:13" s="1" customFormat="1" ht="21" customHeight="1">
      <c r="C10" s="19" t="s">
        <v>2</v>
      </c>
      <c r="D10" s="20"/>
      <c r="E10" s="21" t="s">
        <v>3</v>
      </c>
      <c r="F10" s="20"/>
      <c r="G10" s="21" t="s">
        <v>3</v>
      </c>
      <c r="H10" s="22"/>
      <c r="I10" s="21" t="s">
        <v>3</v>
      </c>
      <c r="J10" s="22"/>
      <c r="K10" s="21" t="s">
        <v>3</v>
      </c>
      <c r="L10" s="17"/>
    </row>
    <row r="11" spans="1:13" ht="21" customHeight="1">
      <c r="A11" s="1"/>
      <c r="B11" s="1"/>
      <c r="C11" s="223"/>
      <c r="D11" s="223"/>
      <c r="E11" s="223"/>
      <c r="F11" s="23"/>
      <c r="G11" s="24"/>
      <c r="H11" s="25"/>
      <c r="I11" s="24"/>
      <c r="J11" s="25"/>
      <c r="K11" s="24"/>
    </row>
    <row r="12" spans="1:13" ht="21" customHeight="1">
      <c r="A12" s="1" t="s">
        <v>4</v>
      </c>
      <c r="B12" s="1"/>
      <c r="C12" s="223"/>
      <c r="D12" s="223"/>
      <c r="E12" s="223"/>
      <c r="F12" s="179"/>
      <c r="G12" s="179"/>
      <c r="H12" s="179"/>
      <c r="I12" s="223"/>
      <c r="J12" s="179"/>
      <c r="K12" s="179"/>
    </row>
    <row r="13" spans="1:13" ht="8.1" customHeight="1">
      <c r="A13" s="1"/>
      <c r="B13" s="1"/>
      <c r="C13" s="223"/>
      <c r="D13" s="223"/>
      <c r="E13" s="223"/>
      <c r="F13" s="23"/>
      <c r="G13" s="24"/>
      <c r="H13" s="25"/>
      <c r="I13" s="24"/>
      <c r="J13" s="25"/>
      <c r="K13" s="24"/>
    </row>
    <row r="14" spans="1:13" ht="21" customHeight="1">
      <c r="A14" s="1" t="s">
        <v>5</v>
      </c>
      <c r="B14" s="1"/>
      <c r="C14" s="223"/>
      <c r="D14" s="223"/>
      <c r="E14" s="223"/>
      <c r="F14" s="23"/>
      <c r="G14" s="24"/>
      <c r="H14" s="25"/>
      <c r="I14" s="24"/>
      <c r="J14" s="25"/>
      <c r="K14" s="24"/>
    </row>
    <row r="15" spans="1:13" ht="8.1" customHeight="1">
      <c r="A15" s="1"/>
      <c r="B15" s="1"/>
      <c r="C15" s="223"/>
      <c r="D15" s="223"/>
      <c r="E15" s="223"/>
      <c r="F15" s="23"/>
      <c r="G15" s="24"/>
      <c r="H15" s="25"/>
      <c r="I15" s="24"/>
      <c r="J15" s="25"/>
      <c r="K15" s="24"/>
    </row>
    <row r="16" spans="1:13" ht="21" customHeight="1">
      <c r="A16" s="26" t="s">
        <v>6</v>
      </c>
      <c r="B16" s="26"/>
      <c r="C16" s="223">
        <v>4</v>
      </c>
      <c r="D16" s="223"/>
      <c r="E16" s="191">
        <v>101059071</v>
      </c>
      <c r="F16" s="23"/>
      <c r="G16" s="27">
        <v>87323846</v>
      </c>
      <c r="H16" s="25"/>
      <c r="I16" s="222">
        <v>89374471</v>
      </c>
      <c r="J16" s="25"/>
      <c r="K16" s="27">
        <v>83893986</v>
      </c>
      <c r="L16" s="36"/>
      <c r="M16" s="28"/>
    </row>
    <row r="17" spans="1:20" ht="21" customHeight="1">
      <c r="A17" s="26" t="s">
        <v>7</v>
      </c>
      <c r="B17" s="26"/>
      <c r="C17" s="242">
        <v>5</v>
      </c>
      <c r="D17" s="242"/>
      <c r="E17" s="191">
        <v>24667579</v>
      </c>
      <c r="F17" s="23"/>
      <c r="G17" s="27">
        <f>16847207-1855305</f>
        <v>14991902</v>
      </c>
      <c r="H17" s="25"/>
      <c r="I17" s="225">
        <v>22318853</v>
      </c>
      <c r="J17" s="25"/>
      <c r="K17" s="27">
        <f>16727379-1855305</f>
        <v>14872074</v>
      </c>
      <c r="L17" s="36"/>
      <c r="M17" s="28"/>
    </row>
    <row r="18" spans="1:20" ht="21" customHeight="1">
      <c r="A18" s="26" t="s">
        <v>181</v>
      </c>
      <c r="B18" s="26"/>
      <c r="C18" s="242"/>
      <c r="D18" s="242"/>
      <c r="E18" s="191">
        <f>1835367-386</f>
        <v>1834981</v>
      </c>
      <c r="F18" s="23"/>
      <c r="G18" s="27">
        <v>1855305</v>
      </c>
      <c r="H18" s="25"/>
      <c r="I18" s="225">
        <v>476992</v>
      </c>
      <c r="J18" s="25"/>
      <c r="K18" s="27">
        <v>1855305</v>
      </c>
      <c r="L18" s="36"/>
      <c r="M18" s="28"/>
    </row>
    <row r="19" spans="1:20" ht="21" customHeight="1">
      <c r="A19" s="26" t="s">
        <v>132</v>
      </c>
      <c r="B19" s="26"/>
      <c r="C19" s="242"/>
      <c r="D19" s="242"/>
      <c r="E19" s="222"/>
      <c r="F19" s="23"/>
      <c r="G19" s="27"/>
      <c r="H19" s="25"/>
      <c r="I19" s="225"/>
      <c r="J19" s="25"/>
      <c r="K19" s="27"/>
      <c r="L19" s="36"/>
      <c r="M19" s="28"/>
    </row>
    <row r="20" spans="1:20" ht="21" customHeight="1">
      <c r="A20" s="26"/>
      <c r="B20" s="26" t="s">
        <v>131</v>
      </c>
      <c r="C20" s="223">
        <v>16</v>
      </c>
      <c r="D20" s="223"/>
      <c r="E20" s="27">
        <v>0</v>
      </c>
      <c r="F20" s="23"/>
      <c r="G20" s="27">
        <v>0</v>
      </c>
      <c r="H20" s="25"/>
      <c r="I20" s="225">
        <v>23338054</v>
      </c>
      <c r="J20" s="25"/>
      <c r="K20" s="27">
        <v>4002082</v>
      </c>
      <c r="L20" s="36"/>
      <c r="M20" s="28"/>
    </row>
    <row r="21" spans="1:20" ht="21" customHeight="1">
      <c r="A21" s="26" t="s">
        <v>8</v>
      </c>
      <c r="B21" s="26"/>
      <c r="C21" s="23"/>
      <c r="D21" s="23"/>
      <c r="E21" s="222">
        <v>864707</v>
      </c>
      <c r="F21" s="23"/>
      <c r="G21" s="27">
        <v>844</v>
      </c>
      <c r="H21" s="25"/>
      <c r="I21" s="27">
        <v>0</v>
      </c>
      <c r="J21" s="25"/>
      <c r="K21" s="27">
        <v>0</v>
      </c>
      <c r="L21" s="36"/>
      <c r="M21" s="28"/>
    </row>
    <row r="22" spans="1:20" ht="21" customHeight="1">
      <c r="A22" s="26" t="s">
        <v>123</v>
      </c>
      <c r="B22" s="26"/>
      <c r="C22" s="223"/>
      <c r="D22" s="223"/>
      <c r="E22" s="222">
        <v>1241415</v>
      </c>
      <c r="F22" s="23"/>
      <c r="G22" s="27">
        <v>419884</v>
      </c>
      <c r="H22" s="25"/>
      <c r="I22" s="225">
        <v>427566</v>
      </c>
      <c r="J22" s="25"/>
      <c r="K22" s="27">
        <v>419884</v>
      </c>
      <c r="L22" s="36"/>
      <c r="M22" s="28"/>
    </row>
    <row r="23" spans="1:20" ht="21" customHeight="1">
      <c r="A23" s="26" t="s">
        <v>90</v>
      </c>
      <c r="B23" s="26"/>
      <c r="C23" s="223">
        <v>6</v>
      </c>
      <c r="D23" s="223"/>
      <c r="E23" s="234">
        <v>100134188</v>
      </c>
      <c r="F23" s="23"/>
      <c r="G23" s="27">
        <v>3821250</v>
      </c>
      <c r="H23" s="25"/>
      <c r="I23" s="226">
        <v>100134188</v>
      </c>
      <c r="J23" s="25"/>
      <c r="K23" s="27">
        <v>3821250</v>
      </c>
      <c r="L23" s="36"/>
      <c r="M23" s="28"/>
      <c r="O23" s="28"/>
      <c r="P23" s="28"/>
      <c r="Q23" s="28"/>
      <c r="R23" s="28"/>
      <c r="S23" s="28"/>
      <c r="T23" s="28"/>
    </row>
    <row r="24" spans="1:20" ht="21" customHeight="1">
      <c r="A24" s="26" t="s">
        <v>157</v>
      </c>
      <c r="B24" s="26"/>
      <c r="C24" s="223"/>
      <c r="D24" s="223"/>
      <c r="E24" s="235">
        <v>205000</v>
      </c>
      <c r="F24" s="23"/>
      <c r="G24" s="200">
        <v>0</v>
      </c>
      <c r="H24" s="25"/>
      <c r="I24" s="227">
        <v>125000</v>
      </c>
      <c r="J24" s="25"/>
      <c r="K24" s="200">
        <v>0</v>
      </c>
      <c r="L24" s="36"/>
      <c r="M24" s="28"/>
      <c r="T24" s="28"/>
    </row>
    <row r="25" spans="1:20" ht="8.1" customHeight="1">
      <c r="A25" s="1"/>
      <c r="B25" s="1"/>
      <c r="C25" s="223"/>
      <c r="D25" s="223"/>
      <c r="E25" s="192"/>
      <c r="F25" s="23"/>
      <c r="G25" s="24"/>
      <c r="H25" s="25"/>
      <c r="I25" s="24"/>
      <c r="J25" s="25"/>
      <c r="K25" s="24"/>
      <c r="L25" s="36"/>
      <c r="M25" s="28"/>
    </row>
    <row r="26" spans="1:20" ht="21" customHeight="1">
      <c r="A26" s="31" t="s">
        <v>9</v>
      </c>
      <c r="B26" s="31"/>
      <c r="C26" s="223"/>
      <c r="D26" s="223"/>
      <c r="E26" s="236">
        <f>SUM(E16:E25)</f>
        <v>230006941</v>
      </c>
      <c r="F26" s="23"/>
      <c r="G26" s="32">
        <f>SUM(G16:G25)</f>
        <v>108413031</v>
      </c>
      <c r="H26" s="25"/>
      <c r="I26" s="32">
        <f>SUM(I16:I25)</f>
        <v>236195124</v>
      </c>
      <c r="J26" s="25"/>
      <c r="K26" s="32">
        <f>SUM(K16:K25)</f>
        <v>108864581</v>
      </c>
      <c r="L26" s="36"/>
      <c r="M26" s="28"/>
    </row>
    <row r="27" spans="1:20" ht="21" customHeight="1">
      <c r="A27" s="26"/>
      <c r="B27" s="26"/>
      <c r="C27" s="223"/>
      <c r="D27" s="223"/>
      <c r="E27" s="193"/>
      <c r="F27" s="23"/>
      <c r="G27" s="27"/>
      <c r="H27" s="25"/>
      <c r="I27" s="27"/>
      <c r="J27" s="25"/>
      <c r="K27" s="27"/>
      <c r="L27" s="36"/>
      <c r="M27" s="28"/>
    </row>
    <row r="28" spans="1:20" ht="21" customHeight="1">
      <c r="A28" s="31" t="s">
        <v>10</v>
      </c>
      <c r="B28" s="31"/>
      <c r="C28" s="223"/>
      <c r="D28" s="223"/>
      <c r="E28" s="193"/>
      <c r="F28" s="23"/>
      <c r="G28" s="29"/>
      <c r="H28" s="25"/>
      <c r="I28" s="29"/>
      <c r="J28" s="25"/>
      <c r="K28" s="29"/>
      <c r="L28" s="36"/>
      <c r="M28" s="28"/>
      <c r="N28" s="28"/>
      <c r="O28" s="28"/>
      <c r="P28" s="28"/>
      <c r="Q28" s="28"/>
      <c r="R28" s="28"/>
      <c r="S28" s="28"/>
    </row>
    <row r="29" spans="1:20" ht="8.1" customHeight="1">
      <c r="A29" s="1"/>
      <c r="B29" s="1"/>
      <c r="C29" s="223"/>
      <c r="D29" s="223"/>
      <c r="E29" s="193"/>
      <c r="F29" s="23"/>
      <c r="G29" s="24"/>
      <c r="H29" s="25"/>
      <c r="I29" s="24"/>
      <c r="J29" s="25"/>
      <c r="K29" s="24"/>
      <c r="L29" s="36"/>
      <c r="M29" s="28"/>
    </row>
    <row r="30" spans="1:20" ht="21" customHeight="1">
      <c r="A30" s="33" t="s">
        <v>79</v>
      </c>
      <c r="B30" s="26"/>
      <c r="C30" s="223">
        <v>7</v>
      </c>
      <c r="D30" s="223"/>
      <c r="E30" s="27">
        <v>0</v>
      </c>
      <c r="F30" s="23"/>
      <c r="G30" s="4">
        <v>0</v>
      </c>
      <c r="H30" s="25"/>
      <c r="I30" s="222">
        <v>55966850</v>
      </c>
      <c r="J30" s="25"/>
      <c r="K30" s="4">
        <v>937500</v>
      </c>
      <c r="L30" s="36"/>
      <c r="M30" s="28"/>
      <c r="Q30" s="28"/>
    </row>
    <row r="31" spans="1:20" ht="21" customHeight="1">
      <c r="A31" s="33" t="s">
        <v>158</v>
      </c>
      <c r="B31" s="26"/>
      <c r="C31" s="223"/>
      <c r="D31" s="223"/>
      <c r="E31" s="222">
        <v>419883</v>
      </c>
      <c r="F31" s="23"/>
      <c r="G31" s="4">
        <v>0</v>
      </c>
      <c r="H31" s="25"/>
      <c r="I31" s="222">
        <v>419883</v>
      </c>
      <c r="J31" s="25"/>
      <c r="K31" s="4">
        <v>0</v>
      </c>
      <c r="L31" s="36"/>
      <c r="M31" s="28"/>
    </row>
    <row r="32" spans="1:20" ht="21" customHeight="1">
      <c r="A32" s="33" t="s">
        <v>162</v>
      </c>
      <c r="B32" s="26"/>
      <c r="C32" s="223">
        <v>8</v>
      </c>
      <c r="D32" s="223"/>
      <c r="E32" s="222">
        <v>10275158</v>
      </c>
      <c r="F32" s="23"/>
      <c r="G32" s="4">
        <v>8732559</v>
      </c>
      <c r="H32" s="25"/>
      <c r="I32" s="225">
        <v>8198640</v>
      </c>
      <c r="J32" s="25"/>
      <c r="K32" s="4">
        <v>8688327</v>
      </c>
      <c r="L32" s="36"/>
      <c r="M32" s="28"/>
    </row>
    <row r="33" spans="1:20" ht="21" customHeight="1">
      <c r="A33" s="33" t="s">
        <v>88</v>
      </c>
      <c r="B33" s="26"/>
      <c r="C33" s="223">
        <v>9</v>
      </c>
      <c r="D33" s="223"/>
      <c r="E33" s="222">
        <v>24130424</v>
      </c>
      <c r="F33" s="23"/>
      <c r="G33" s="4">
        <v>17188734</v>
      </c>
      <c r="H33" s="25"/>
      <c r="I33" s="225">
        <v>13894310</v>
      </c>
      <c r="J33" s="25"/>
      <c r="K33" s="4">
        <v>17188734</v>
      </c>
      <c r="L33" s="36"/>
      <c r="M33" s="28"/>
      <c r="P33" s="28"/>
    </row>
    <row r="34" spans="1:20" ht="21" customHeight="1">
      <c r="A34" s="145" t="s">
        <v>146</v>
      </c>
      <c r="C34" s="223">
        <v>7</v>
      </c>
      <c r="D34" s="223"/>
      <c r="E34" s="222">
        <v>29951484</v>
      </c>
      <c r="F34" s="23"/>
      <c r="G34" s="27">
        <v>0</v>
      </c>
      <c r="H34" s="25"/>
      <c r="I34" s="27">
        <v>0</v>
      </c>
      <c r="J34" s="25"/>
      <c r="K34" s="27">
        <v>0</v>
      </c>
      <c r="L34" s="36"/>
      <c r="M34" s="28"/>
      <c r="P34" s="28"/>
    </row>
    <row r="35" spans="1:20" ht="21" customHeight="1">
      <c r="A35" s="145" t="s">
        <v>163</v>
      </c>
      <c r="C35" s="223">
        <v>10</v>
      </c>
      <c r="D35" s="223"/>
      <c r="E35" s="222">
        <v>24608436</v>
      </c>
      <c r="F35" s="23"/>
      <c r="G35" s="27">
        <v>3648779</v>
      </c>
      <c r="H35" s="25"/>
      <c r="I35" s="27">
        <v>11156885</v>
      </c>
      <c r="J35" s="25"/>
      <c r="K35" s="27">
        <v>3648779</v>
      </c>
      <c r="L35" s="36"/>
      <c r="M35" s="28"/>
      <c r="P35" s="28"/>
    </row>
    <row r="36" spans="1:20" ht="21" customHeight="1">
      <c r="A36" s="2" t="s">
        <v>130</v>
      </c>
      <c r="C36" s="223">
        <v>18.2</v>
      </c>
      <c r="D36" s="223"/>
      <c r="E36" s="225">
        <v>13899462</v>
      </c>
      <c r="F36" s="23"/>
      <c r="G36" s="27">
        <v>14339462</v>
      </c>
      <c r="H36" s="25"/>
      <c r="I36" s="225">
        <v>13899462</v>
      </c>
      <c r="J36" s="25"/>
      <c r="K36" s="27">
        <v>14339462</v>
      </c>
      <c r="L36" s="36"/>
      <c r="M36" s="28"/>
      <c r="P36" s="28"/>
    </row>
    <row r="37" spans="1:20" ht="21" customHeight="1">
      <c r="A37" s="2" t="s">
        <v>11</v>
      </c>
      <c r="C37" s="223"/>
      <c r="D37" s="223"/>
      <c r="E37" s="191">
        <v>4337745</v>
      </c>
      <c r="F37" s="23"/>
      <c r="G37" s="27">
        <v>4316728</v>
      </c>
      <c r="H37" s="25"/>
      <c r="I37" s="228">
        <v>2955442</v>
      </c>
      <c r="J37" s="25"/>
      <c r="K37" s="27">
        <v>4316728</v>
      </c>
      <c r="L37" s="36"/>
      <c r="M37" s="28"/>
    </row>
    <row r="38" spans="1:20" ht="8.1" customHeight="1">
      <c r="A38" s="1"/>
      <c r="B38" s="1"/>
      <c r="C38" s="223"/>
      <c r="D38" s="223"/>
      <c r="E38" s="194"/>
      <c r="F38" s="23"/>
      <c r="G38" s="34"/>
      <c r="H38" s="25"/>
      <c r="I38" s="34"/>
      <c r="J38" s="25"/>
      <c r="K38" s="34"/>
      <c r="L38" s="36"/>
      <c r="M38" s="28"/>
      <c r="O38" s="28"/>
      <c r="P38" s="28"/>
      <c r="Q38" s="28"/>
      <c r="R38" s="28"/>
      <c r="S38" s="28"/>
      <c r="T38" s="28"/>
    </row>
    <row r="39" spans="1:20" ht="21" customHeight="1">
      <c r="A39" s="1" t="s">
        <v>12</v>
      </c>
      <c r="B39" s="1"/>
      <c r="C39" s="223"/>
      <c r="D39" s="223"/>
      <c r="E39" s="236">
        <f>SUM(E30:E38)</f>
        <v>107622592</v>
      </c>
      <c r="F39" s="23"/>
      <c r="G39" s="32">
        <f>SUM(G30:G38)</f>
        <v>48226262</v>
      </c>
      <c r="H39" s="25"/>
      <c r="I39" s="32">
        <f>SUM(I30:I38)</f>
        <v>106491472</v>
      </c>
      <c r="J39" s="25"/>
      <c r="K39" s="32">
        <f>SUM(K30:K38)</f>
        <v>49119530</v>
      </c>
      <c r="L39" s="36"/>
      <c r="M39" s="28"/>
    </row>
    <row r="40" spans="1:20" ht="8.1" customHeight="1">
      <c r="A40" s="1"/>
      <c r="B40" s="1"/>
      <c r="C40" s="223"/>
      <c r="D40" s="223"/>
      <c r="E40" s="193"/>
      <c r="F40" s="23"/>
      <c r="G40" s="29"/>
      <c r="H40" s="25"/>
      <c r="I40" s="29"/>
      <c r="J40" s="25"/>
      <c r="K40" s="29"/>
      <c r="L40" s="36"/>
      <c r="M40" s="28"/>
    </row>
    <row r="41" spans="1:20" ht="21" customHeight="1" thickBot="1">
      <c r="A41" s="1" t="s">
        <v>13</v>
      </c>
      <c r="B41" s="1"/>
      <c r="C41" s="223"/>
      <c r="D41" s="223"/>
      <c r="E41" s="237">
        <f>SUM(E26+E39)</f>
        <v>337629533</v>
      </c>
      <c r="F41" s="23"/>
      <c r="G41" s="35">
        <f>SUM(G26+G39)</f>
        <v>156639293</v>
      </c>
      <c r="H41" s="25"/>
      <c r="I41" s="35">
        <f>SUM(I26+I39)</f>
        <v>342686596</v>
      </c>
      <c r="J41" s="25"/>
      <c r="K41" s="35">
        <f>SUM(K26+K39)</f>
        <v>157984111</v>
      </c>
      <c r="L41" s="36"/>
      <c r="M41" s="28"/>
    </row>
    <row r="42" spans="1:20" ht="17.399999999999999" customHeight="1" thickTop="1">
      <c r="A42" s="6"/>
      <c r="B42" s="36"/>
      <c r="C42" s="223"/>
      <c r="D42" s="223"/>
      <c r="E42" s="223"/>
      <c r="F42" s="36"/>
      <c r="G42" s="36"/>
      <c r="H42" s="36"/>
      <c r="I42" s="36"/>
      <c r="J42" s="36"/>
      <c r="K42" s="36"/>
      <c r="L42" s="36"/>
      <c r="M42" s="28"/>
    </row>
    <row r="43" spans="1:20" ht="19.2">
      <c r="A43" s="247" t="s">
        <v>14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36"/>
      <c r="M43" s="28"/>
    </row>
    <row r="44" spans="1:20" ht="21" customHeight="1">
      <c r="A44" s="7" t="str">
        <f>+A1</f>
        <v>บริษัท บี-52 แคปปิตอล จำกัด (มหาชน) และ บริษัทย่อย</v>
      </c>
      <c r="B44" s="3"/>
      <c r="C44" s="3"/>
      <c r="D44" s="3"/>
      <c r="E44" s="3"/>
      <c r="G44" s="5"/>
      <c r="I44" s="5"/>
      <c r="K44" s="5"/>
      <c r="L44" s="36"/>
      <c r="M44" s="28"/>
    </row>
    <row r="45" spans="1:20" ht="21" customHeight="1">
      <c r="A45" s="7" t="s">
        <v>76</v>
      </c>
      <c r="B45" s="7"/>
      <c r="C45" s="8"/>
      <c r="D45" s="8"/>
      <c r="E45" s="244"/>
      <c r="F45" s="8"/>
      <c r="G45" s="9"/>
      <c r="H45" s="9"/>
      <c r="I45" s="9"/>
      <c r="J45" s="9"/>
      <c r="K45" s="9"/>
      <c r="L45" s="36"/>
      <c r="M45" s="28"/>
    </row>
    <row r="46" spans="1:20" ht="21" customHeight="1">
      <c r="A46" s="10" t="str">
        <f>A3</f>
        <v>ณ วันที่ 30 กันยายน 2564</v>
      </c>
      <c r="B46" s="10"/>
      <c r="C46" s="11"/>
      <c r="D46" s="11"/>
      <c r="E46" s="11"/>
      <c r="F46" s="11"/>
      <c r="G46" s="12"/>
      <c r="H46" s="12"/>
      <c r="I46" s="12"/>
      <c r="J46" s="12"/>
      <c r="K46" s="12"/>
      <c r="L46" s="36"/>
      <c r="M46" s="28"/>
    </row>
    <row r="47" spans="1:20" ht="21" customHeight="1">
      <c r="A47" s="7"/>
      <c r="B47" s="7"/>
      <c r="C47" s="8"/>
      <c r="D47" s="8"/>
      <c r="E47" s="8"/>
      <c r="F47" s="8"/>
      <c r="G47" s="9"/>
      <c r="H47" s="9"/>
      <c r="I47" s="9"/>
      <c r="J47" s="9"/>
      <c r="K47" s="9"/>
      <c r="L47" s="36"/>
      <c r="M47" s="28"/>
    </row>
    <row r="48" spans="1:20" ht="21" customHeight="1">
      <c r="A48" s="7"/>
      <c r="B48" s="7"/>
      <c r="C48" s="8"/>
      <c r="D48" s="8"/>
      <c r="E48" s="248" t="s">
        <v>77</v>
      </c>
      <c r="F48" s="248"/>
      <c r="G48" s="248"/>
      <c r="H48" s="16"/>
      <c r="I48" s="248" t="s">
        <v>78</v>
      </c>
      <c r="J48" s="248"/>
      <c r="K48" s="248"/>
      <c r="L48" s="36"/>
      <c r="M48" s="28"/>
    </row>
    <row r="49" spans="1:13" s="1" customFormat="1" ht="21" customHeight="1">
      <c r="C49" s="13"/>
      <c r="D49" s="13"/>
      <c r="E49" s="15" t="s">
        <v>1</v>
      </c>
      <c r="F49" s="14"/>
      <c r="G49" s="15" t="s">
        <v>1</v>
      </c>
      <c r="H49" s="16"/>
      <c r="I49" s="15" t="s">
        <v>1</v>
      </c>
      <c r="J49" s="16"/>
      <c r="K49" s="15" t="s">
        <v>1</v>
      </c>
      <c r="L49" s="36"/>
      <c r="M49" s="28"/>
    </row>
    <row r="50" spans="1:13" s="1" customFormat="1" ht="21" customHeight="1">
      <c r="C50" s="13"/>
      <c r="D50" s="13"/>
      <c r="E50" s="177" t="s">
        <v>166</v>
      </c>
      <c r="F50" s="14"/>
      <c r="G50" s="18" t="s">
        <v>108</v>
      </c>
      <c r="H50" s="16"/>
      <c r="I50" s="177" t="s">
        <v>166</v>
      </c>
      <c r="J50" s="16"/>
      <c r="K50" s="18" t="s">
        <v>108</v>
      </c>
      <c r="L50" s="36"/>
      <c r="M50" s="28"/>
    </row>
    <row r="51" spans="1:13" s="1" customFormat="1" ht="21" customHeight="1">
      <c r="C51" s="13"/>
      <c r="D51" s="13"/>
      <c r="E51" s="177" t="s">
        <v>135</v>
      </c>
      <c r="F51" s="14"/>
      <c r="G51" s="18" t="s">
        <v>156</v>
      </c>
      <c r="H51" s="16"/>
      <c r="I51" s="177" t="s">
        <v>135</v>
      </c>
      <c r="J51" s="14"/>
      <c r="K51" s="18" t="s">
        <v>156</v>
      </c>
      <c r="L51" s="36"/>
      <c r="M51" s="28"/>
    </row>
    <row r="52" spans="1:13" s="1" customFormat="1" ht="21" customHeight="1">
      <c r="C52" s="13"/>
      <c r="D52" s="13"/>
      <c r="E52" s="177" t="s">
        <v>136</v>
      </c>
      <c r="F52" s="14"/>
      <c r="G52" s="18"/>
      <c r="H52" s="16"/>
      <c r="I52" s="177" t="s">
        <v>136</v>
      </c>
      <c r="J52" s="14"/>
      <c r="K52" s="18"/>
      <c r="L52" s="36"/>
      <c r="M52" s="28"/>
    </row>
    <row r="53" spans="1:13" ht="21" customHeight="1">
      <c r="A53" s="1"/>
      <c r="B53" s="1"/>
      <c r="C53" s="19" t="s">
        <v>2</v>
      </c>
      <c r="D53" s="20"/>
      <c r="E53" s="21" t="s">
        <v>3</v>
      </c>
      <c r="F53" s="20"/>
      <c r="G53" s="21" t="s">
        <v>3</v>
      </c>
      <c r="H53" s="22"/>
      <c r="I53" s="21" t="s">
        <v>3</v>
      </c>
      <c r="J53" s="22"/>
      <c r="K53" s="21" t="s">
        <v>3</v>
      </c>
      <c r="L53" s="36"/>
      <c r="M53" s="28"/>
    </row>
    <row r="54" spans="1:13" ht="8.1" customHeight="1">
      <c r="A54" s="1"/>
      <c r="B54" s="1"/>
      <c r="C54" s="223"/>
      <c r="D54" s="223"/>
      <c r="E54" s="223"/>
      <c r="F54" s="23"/>
      <c r="G54" s="24"/>
      <c r="H54" s="25"/>
      <c r="I54" s="24"/>
      <c r="J54" s="25"/>
      <c r="K54" s="24"/>
      <c r="L54" s="36"/>
      <c r="M54" s="28"/>
    </row>
    <row r="55" spans="1:13" ht="21" customHeight="1">
      <c r="A55" s="31" t="s">
        <v>60</v>
      </c>
      <c r="B55" s="31"/>
      <c r="C55" s="223"/>
      <c r="D55" s="223"/>
      <c r="E55" s="223"/>
      <c r="F55" s="23"/>
      <c r="G55" s="38"/>
      <c r="H55" s="25"/>
      <c r="I55" s="38"/>
      <c r="J55" s="25"/>
      <c r="K55" s="38"/>
      <c r="L55" s="36"/>
      <c r="M55" s="28"/>
    </row>
    <row r="56" spans="1:13" ht="8.1" customHeight="1">
      <c r="A56" s="1"/>
      <c r="B56" s="1"/>
      <c r="C56" s="223"/>
      <c r="D56" s="223"/>
      <c r="E56" s="223"/>
      <c r="F56" s="23"/>
      <c r="G56" s="24"/>
      <c r="H56" s="25"/>
      <c r="I56" s="24"/>
      <c r="J56" s="25"/>
      <c r="K56" s="24"/>
      <c r="L56" s="36"/>
      <c r="M56" s="28"/>
    </row>
    <row r="57" spans="1:13" ht="21" customHeight="1">
      <c r="A57" s="1" t="s">
        <v>15</v>
      </c>
      <c r="B57" s="1"/>
      <c r="C57" s="223"/>
      <c r="D57" s="223"/>
      <c r="E57" s="223"/>
      <c r="F57" s="23"/>
      <c r="G57" s="24"/>
      <c r="H57" s="25"/>
      <c r="I57" s="24"/>
      <c r="J57" s="25"/>
      <c r="K57" s="24"/>
      <c r="L57" s="36"/>
      <c r="M57" s="28"/>
    </row>
    <row r="58" spans="1:13" ht="8.1" customHeight="1">
      <c r="A58" s="1"/>
      <c r="B58" s="1"/>
      <c r="C58" s="223"/>
      <c r="D58" s="223"/>
      <c r="E58" s="224"/>
      <c r="F58" s="23"/>
      <c r="G58" s="24"/>
      <c r="H58" s="25"/>
      <c r="I58" s="24"/>
      <c r="J58" s="25"/>
      <c r="K58" s="24"/>
      <c r="L58" s="36"/>
      <c r="M58" s="28"/>
    </row>
    <row r="59" spans="1:13" ht="21" customHeight="1">
      <c r="A59" s="2" t="s">
        <v>64</v>
      </c>
      <c r="C59" s="242"/>
      <c r="D59" s="242"/>
      <c r="E59" s="222">
        <v>6445513</v>
      </c>
      <c r="F59" s="23"/>
      <c r="G59" s="27">
        <f>5113943-1275589</f>
        <v>3838354</v>
      </c>
      <c r="H59" s="4"/>
      <c r="I59" s="222">
        <f>5012488-1473297</f>
        <v>3539191</v>
      </c>
      <c r="J59" s="4"/>
      <c r="K59" s="27">
        <f>4607357-1275589</f>
        <v>3331768</v>
      </c>
      <c r="L59" s="36"/>
      <c r="M59" s="28"/>
    </row>
    <row r="60" spans="1:13" ht="21" customHeight="1">
      <c r="A60" s="2" t="s">
        <v>182</v>
      </c>
      <c r="C60" s="242"/>
      <c r="D60" s="242"/>
      <c r="E60" s="222">
        <f>3060834-386</f>
        <v>3060448</v>
      </c>
      <c r="F60" s="23"/>
      <c r="G60" s="27">
        <v>1275589</v>
      </c>
      <c r="H60" s="4"/>
      <c r="I60" s="222">
        <v>1473297</v>
      </c>
      <c r="J60" s="4"/>
      <c r="K60" s="27">
        <v>1275589</v>
      </c>
      <c r="L60" s="36"/>
      <c r="M60" s="28"/>
    </row>
    <row r="61" spans="1:13" ht="21" customHeight="1">
      <c r="A61" s="2" t="s">
        <v>171</v>
      </c>
      <c r="C61" s="242"/>
      <c r="D61" s="242"/>
      <c r="E61" s="222"/>
      <c r="F61" s="23"/>
      <c r="G61" s="27"/>
      <c r="H61" s="4"/>
      <c r="I61" s="222"/>
      <c r="J61" s="4"/>
      <c r="K61" s="27"/>
      <c r="L61" s="36"/>
      <c r="M61" s="28"/>
    </row>
    <row r="62" spans="1:13" ht="21" customHeight="1">
      <c r="B62" s="2" t="s">
        <v>172</v>
      </c>
      <c r="C62" s="223">
        <v>11</v>
      </c>
      <c r="D62" s="223"/>
      <c r="E62" s="222">
        <v>6362802</v>
      </c>
      <c r="F62" s="23"/>
      <c r="G62" s="27">
        <v>4059790</v>
      </c>
      <c r="H62" s="4"/>
      <c r="I62" s="222">
        <v>4387591</v>
      </c>
      <c r="J62" s="4"/>
      <c r="K62" s="27">
        <v>4059790</v>
      </c>
      <c r="L62" s="36"/>
      <c r="M62" s="28"/>
    </row>
    <row r="63" spans="1:13" ht="21" customHeight="1">
      <c r="A63" s="2" t="s">
        <v>16</v>
      </c>
      <c r="C63" s="223"/>
      <c r="D63" s="223"/>
      <c r="E63" s="200">
        <v>0</v>
      </c>
      <c r="F63" s="23"/>
      <c r="G63" s="30">
        <v>383419</v>
      </c>
      <c r="H63" s="4"/>
      <c r="I63" s="200">
        <v>0</v>
      </c>
      <c r="J63" s="4"/>
      <c r="K63" s="30">
        <v>383419</v>
      </c>
      <c r="L63" s="36"/>
      <c r="M63" s="28"/>
    </row>
    <row r="64" spans="1:13" ht="8.1" customHeight="1">
      <c r="A64" s="1"/>
      <c r="B64" s="1"/>
      <c r="C64" s="223"/>
      <c r="D64" s="223"/>
      <c r="E64" s="24"/>
      <c r="F64" s="23"/>
      <c r="G64" s="24"/>
      <c r="H64" s="25"/>
      <c r="I64" s="24"/>
      <c r="J64" s="25"/>
      <c r="K64" s="24"/>
      <c r="L64" s="36"/>
      <c r="M64" s="28"/>
    </row>
    <row r="65" spans="1:20" ht="21" customHeight="1">
      <c r="A65" s="1" t="s">
        <v>17</v>
      </c>
      <c r="B65" s="1"/>
      <c r="C65" s="223"/>
      <c r="D65" s="223"/>
      <c r="E65" s="32">
        <f>SUM(E59:E63)</f>
        <v>15868763</v>
      </c>
      <c r="F65" s="23"/>
      <c r="G65" s="32">
        <f>SUM(G59:G63)</f>
        <v>9557152</v>
      </c>
      <c r="H65" s="25"/>
      <c r="I65" s="32">
        <f>SUM(I59:I63)</f>
        <v>9400079</v>
      </c>
      <c r="J65" s="25"/>
      <c r="K65" s="32">
        <f>SUM(K59:K63)</f>
        <v>9050566</v>
      </c>
      <c r="L65" s="36"/>
      <c r="M65" s="28"/>
    </row>
    <row r="66" spans="1:20" ht="21" customHeight="1">
      <c r="F66" s="2"/>
      <c r="H66" s="4"/>
      <c r="J66" s="4"/>
      <c r="L66" s="36"/>
      <c r="M66" s="28"/>
    </row>
    <row r="67" spans="1:20" ht="21" customHeight="1">
      <c r="A67" s="31" t="s">
        <v>18</v>
      </c>
      <c r="B67" s="31"/>
      <c r="C67" s="223"/>
      <c r="D67" s="223"/>
      <c r="E67" s="223"/>
      <c r="F67" s="23"/>
      <c r="G67" s="197"/>
      <c r="H67" s="25"/>
      <c r="I67" s="38"/>
      <c r="J67" s="25"/>
      <c r="K67" s="38"/>
      <c r="L67" s="36"/>
      <c r="M67" s="28"/>
    </row>
    <row r="68" spans="1:20" ht="8.1" customHeight="1">
      <c r="A68" s="1"/>
      <c r="B68" s="1"/>
      <c r="C68" s="223"/>
      <c r="D68" s="223"/>
      <c r="E68" s="223"/>
      <c r="F68" s="23"/>
      <c r="G68" s="24"/>
      <c r="H68" s="25"/>
      <c r="I68" s="24"/>
      <c r="J68" s="25"/>
      <c r="K68" s="24"/>
      <c r="L68" s="36"/>
      <c r="M68" s="28"/>
    </row>
    <row r="69" spans="1:20" ht="21" customHeight="1">
      <c r="A69" s="2" t="s">
        <v>89</v>
      </c>
      <c r="B69" s="1"/>
      <c r="C69" s="223">
        <v>11</v>
      </c>
      <c r="D69" s="223"/>
      <c r="E69" s="222">
        <v>18972296</v>
      </c>
      <c r="F69" s="23"/>
      <c r="G69" s="24">
        <v>13666201</v>
      </c>
      <c r="H69" s="25"/>
      <c r="I69" s="222">
        <v>10326420</v>
      </c>
      <c r="J69" s="25"/>
      <c r="K69" s="24">
        <v>13666201</v>
      </c>
      <c r="L69" s="36"/>
      <c r="M69" s="28"/>
    </row>
    <row r="70" spans="1:20" ht="21" customHeight="1">
      <c r="A70" s="2" t="s">
        <v>173</v>
      </c>
      <c r="C70" s="223"/>
      <c r="D70" s="223"/>
      <c r="E70" s="222">
        <v>1905158</v>
      </c>
      <c r="F70" s="23"/>
      <c r="G70" s="27">
        <v>2296</v>
      </c>
      <c r="H70" s="25"/>
      <c r="I70" s="222">
        <v>8855</v>
      </c>
      <c r="J70" s="25"/>
      <c r="K70" s="27">
        <v>2296</v>
      </c>
      <c r="L70" s="36"/>
      <c r="M70" s="28"/>
    </row>
    <row r="71" spans="1:20" ht="21" customHeight="1">
      <c r="A71" s="2" t="s">
        <v>120</v>
      </c>
      <c r="C71" s="223"/>
      <c r="D71" s="223"/>
      <c r="E71" s="222"/>
      <c r="F71" s="2"/>
      <c r="G71" s="2"/>
      <c r="H71" s="2"/>
      <c r="I71" s="222"/>
      <c r="J71" s="2"/>
      <c r="K71" s="2"/>
      <c r="L71" s="36"/>
      <c r="M71" s="28"/>
    </row>
    <row r="72" spans="1:20" ht="21" customHeight="1">
      <c r="B72" s="2" t="s">
        <v>109</v>
      </c>
      <c r="C72" s="223"/>
      <c r="D72" s="223"/>
      <c r="E72" s="222">
        <v>7577262</v>
      </c>
      <c r="F72" s="23"/>
      <c r="G72" s="27">
        <v>2348350</v>
      </c>
      <c r="H72" s="25"/>
      <c r="I72" s="222">
        <v>3383475</v>
      </c>
      <c r="J72" s="25"/>
      <c r="K72" s="4">
        <v>2199559</v>
      </c>
      <c r="L72" s="36"/>
      <c r="M72" s="36"/>
      <c r="N72" s="36"/>
      <c r="O72" s="36"/>
      <c r="P72" s="36"/>
      <c r="Q72" s="36"/>
      <c r="R72" s="36"/>
      <c r="S72" s="36"/>
      <c r="T72" s="36"/>
    </row>
    <row r="73" spans="1:20" ht="21" customHeight="1">
      <c r="A73" s="2" t="s">
        <v>19</v>
      </c>
      <c r="B73" s="1"/>
      <c r="C73" s="223"/>
      <c r="D73" s="223"/>
      <c r="E73" s="229">
        <v>854112</v>
      </c>
      <c r="F73" s="23"/>
      <c r="G73" s="41">
        <v>684565</v>
      </c>
      <c r="H73" s="25"/>
      <c r="I73" s="229">
        <v>691687</v>
      </c>
      <c r="J73" s="25"/>
      <c r="K73" s="41">
        <v>684565</v>
      </c>
      <c r="L73" s="36"/>
      <c r="M73" s="36"/>
      <c r="N73" s="36"/>
      <c r="O73" s="36"/>
      <c r="P73" s="36"/>
      <c r="Q73" s="36"/>
      <c r="R73" s="36"/>
      <c r="S73" s="36"/>
      <c r="T73" s="36"/>
    </row>
    <row r="74" spans="1:20" ht="8.1" customHeight="1">
      <c r="A74" s="1"/>
      <c r="B74" s="1"/>
      <c r="C74" s="223"/>
      <c r="D74" s="223"/>
      <c r="E74" s="191"/>
      <c r="F74" s="23"/>
      <c r="G74" s="27"/>
      <c r="H74" s="25"/>
      <c r="I74" s="27"/>
      <c r="J74" s="25"/>
      <c r="K74" s="27"/>
      <c r="L74" s="36"/>
      <c r="M74" s="36"/>
      <c r="N74" s="36"/>
      <c r="O74" s="36"/>
      <c r="P74" s="36"/>
      <c r="Q74" s="36"/>
      <c r="R74" s="36"/>
      <c r="S74" s="36"/>
      <c r="T74" s="36"/>
    </row>
    <row r="75" spans="1:20" ht="21" customHeight="1">
      <c r="A75" s="1" t="s">
        <v>20</v>
      </c>
      <c r="B75" s="1"/>
      <c r="C75" s="223"/>
      <c r="D75" s="223"/>
      <c r="E75" s="229">
        <f>SUM(E69:E73)</f>
        <v>29308828</v>
      </c>
      <c r="F75" s="23"/>
      <c r="G75" s="30">
        <f>SUM(G69:G73)</f>
        <v>16701412</v>
      </c>
      <c r="H75" s="25"/>
      <c r="I75" s="30">
        <f>SUM(I69:I73)</f>
        <v>14410437</v>
      </c>
      <c r="J75" s="25"/>
      <c r="K75" s="30">
        <f>SUM(K69:K73)</f>
        <v>16552621</v>
      </c>
      <c r="L75" s="36"/>
      <c r="M75" s="36"/>
      <c r="N75" s="36"/>
      <c r="O75" s="36"/>
      <c r="P75" s="36"/>
      <c r="Q75" s="36"/>
      <c r="R75" s="36"/>
      <c r="S75" s="36"/>
      <c r="T75" s="36"/>
    </row>
    <row r="76" spans="1:20" ht="8.1" customHeight="1">
      <c r="A76" s="1"/>
      <c r="B76" s="1"/>
      <c r="C76" s="223"/>
      <c r="D76" s="223"/>
      <c r="E76" s="192"/>
      <c r="F76" s="23"/>
      <c r="G76" s="29"/>
      <c r="H76" s="25"/>
      <c r="I76" s="29"/>
      <c r="J76" s="25"/>
      <c r="K76" s="29"/>
      <c r="L76" s="36"/>
      <c r="M76" s="36"/>
      <c r="N76" s="36"/>
      <c r="O76" s="36"/>
      <c r="P76" s="36"/>
      <c r="Q76" s="36"/>
      <c r="R76" s="36"/>
      <c r="S76" s="36"/>
      <c r="T76" s="36"/>
    </row>
    <row r="77" spans="1:20" ht="21" customHeight="1">
      <c r="A77" s="1" t="s">
        <v>21</v>
      </c>
      <c r="B77" s="1"/>
      <c r="C77" s="42"/>
      <c r="D77" s="42"/>
      <c r="E77" s="236">
        <f>SUM(E65,E75)</f>
        <v>45177591</v>
      </c>
      <c r="F77" s="43"/>
      <c r="G77" s="32">
        <f>SUM(G65,G75)</f>
        <v>26258564</v>
      </c>
      <c r="H77" s="44"/>
      <c r="I77" s="32">
        <f>SUM(I65,I75)</f>
        <v>23810516</v>
      </c>
      <c r="J77" s="44"/>
      <c r="K77" s="32">
        <f>SUM(K65,K75)</f>
        <v>25603187</v>
      </c>
      <c r="L77" s="36"/>
      <c r="M77" s="36"/>
      <c r="N77" s="36"/>
      <c r="O77" s="36"/>
      <c r="P77" s="36"/>
      <c r="Q77" s="36"/>
      <c r="R77" s="36"/>
      <c r="S77" s="36"/>
      <c r="T77" s="36"/>
    </row>
    <row r="78" spans="1:20" ht="21" customHeight="1">
      <c r="F78" s="2"/>
      <c r="H78" s="4"/>
      <c r="J78" s="4"/>
      <c r="L78" s="36"/>
      <c r="M78" s="36"/>
      <c r="N78" s="36"/>
      <c r="O78" s="36"/>
      <c r="P78" s="36"/>
      <c r="Q78" s="36"/>
      <c r="R78" s="36"/>
      <c r="S78" s="36"/>
      <c r="T78" s="36"/>
    </row>
    <row r="79" spans="1:20" s="3" customFormat="1" ht="21.9" customHeight="1">
      <c r="A79" s="7" t="str">
        <f>+A44</f>
        <v>บริษัท บี-52 แคปปิตอล จำกัด (มหาชน) และ บริษัทย่อย</v>
      </c>
      <c r="G79" s="5"/>
      <c r="H79" s="5"/>
      <c r="I79" s="5"/>
      <c r="J79" s="5"/>
      <c r="K79" s="5"/>
      <c r="L79" s="36"/>
      <c r="M79" s="36"/>
      <c r="N79" s="36"/>
      <c r="O79" s="36"/>
      <c r="P79" s="36"/>
      <c r="Q79" s="36"/>
      <c r="R79" s="36"/>
      <c r="S79" s="36"/>
      <c r="T79" s="36"/>
    </row>
    <row r="80" spans="1:20" ht="21" customHeight="1">
      <c r="A80" s="7" t="s">
        <v>76</v>
      </c>
      <c r="B80" s="7"/>
      <c r="C80" s="8"/>
      <c r="D80" s="8"/>
      <c r="E80" s="8"/>
      <c r="F80" s="8"/>
      <c r="G80" s="25"/>
      <c r="H80" s="25"/>
      <c r="I80" s="25"/>
      <c r="J80" s="25"/>
      <c r="K80" s="25"/>
      <c r="L80" s="36"/>
      <c r="M80" s="36"/>
      <c r="N80" s="36"/>
      <c r="O80" s="36"/>
      <c r="P80" s="36"/>
      <c r="Q80" s="36"/>
      <c r="R80" s="36"/>
      <c r="S80" s="36"/>
      <c r="T80" s="36"/>
    </row>
    <row r="81" spans="1:13" ht="21" customHeight="1">
      <c r="A81" s="10" t="str">
        <f>A3</f>
        <v>ณ วันที่ 30 กันยายน 2564</v>
      </c>
      <c r="B81" s="10"/>
      <c r="C81" s="11"/>
      <c r="D81" s="11"/>
      <c r="E81" s="11"/>
      <c r="F81" s="11"/>
      <c r="G81" s="45"/>
      <c r="H81" s="45"/>
      <c r="I81" s="45"/>
      <c r="J81" s="45"/>
      <c r="K81" s="45"/>
      <c r="L81" s="36"/>
      <c r="M81" s="28"/>
    </row>
    <row r="82" spans="1:13" ht="21" customHeight="1">
      <c r="A82" s="37"/>
      <c r="B82" s="37"/>
      <c r="C82" s="8"/>
      <c r="D82" s="8"/>
      <c r="E82" s="8"/>
      <c r="F82" s="8"/>
      <c r="G82" s="25"/>
      <c r="H82" s="25"/>
      <c r="I82" s="25"/>
      <c r="J82" s="25"/>
      <c r="K82" s="25"/>
      <c r="L82" s="36"/>
      <c r="M82" s="28"/>
    </row>
    <row r="83" spans="1:13" ht="21" customHeight="1">
      <c r="A83" s="37"/>
      <c r="B83" s="37"/>
      <c r="C83" s="8"/>
      <c r="D83" s="8"/>
      <c r="E83" s="248" t="s">
        <v>77</v>
      </c>
      <c r="F83" s="248"/>
      <c r="G83" s="248"/>
      <c r="H83" s="16"/>
      <c r="I83" s="248" t="s">
        <v>78</v>
      </c>
      <c r="J83" s="248"/>
      <c r="K83" s="248"/>
      <c r="L83" s="36"/>
      <c r="M83" s="28"/>
    </row>
    <row r="84" spans="1:13" s="1" customFormat="1" ht="21" customHeight="1">
      <c r="C84" s="13"/>
      <c r="D84" s="13"/>
      <c r="E84" s="15" t="s">
        <v>1</v>
      </c>
      <c r="F84" s="14"/>
      <c r="G84" s="15" t="s">
        <v>1</v>
      </c>
      <c r="H84" s="16"/>
      <c r="I84" s="15" t="s">
        <v>1</v>
      </c>
      <c r="J84" s="16"/>
      <c r="K84" s="15" t="s">
        <v>1</v>
      </c>
      <c r="L84" s="36"/>
      <c r="M84" s="28"/>
    </row>
    <row r="85" spans="1:13" s="1" customFormat="1" ht="21" customHeight="1">
      <c r="C85" s="13"/>
      <c r="D85" s="13"/>
      <c r="E85" s="177" t="s">
        <v>166</v>
      </c>
      <c r="F85" s="14"/>
      <c r="G85" s="18" t="s">
        <v>108</v>
      </c>
      <c r="H85" s="16"/>
      <c r="I85" s="177" t="s">
        <v>166</v>
      </c>
      <c r="J85" s="16"/>
      <c r="K85" s="18" t="s">
        <v>108</v>
      </c>
      <c r="L85" s="36"/>
      <c r="M85" s="28"/>
    </row>
    <row r="86" spans="1:13" s="1" customFormat="1" ht="21" customHeight="1">
      <c r="C86" s="13"/>
      <c r="D86" s="13"/>
      <c r="E86" s="177" t="s">
        <v>135</v>
      </c>
      <c r="F86" s="14"/>
      <c r="G86" s="18" t="s">
        <v>156</v>
      </c>
      <c r="H86" s="16"/>
      <c r="I86" s="177" t="s">
        <v>135</v>
      </c>
      <c r="J86" s="14"/>
      <c r="K86" s="18" t="s">
        <v>156</v>
      </c>
      <c r="L86" s="36"/>
      <c r="M86" s="28"/>
    </row>
    <row r="87" spans="1:13" s="1" customFormat="1" ht="21" customHeight="1">
      <c r="C87" s="13"/>
      <c r="D87" s="13"/>
      <c r="E87" s="177" t="s">
        <v>136</v>
      </c>
      <c r="F87" s="14"/>
      <c r="G87" s="18"/>
      <c r="H87" s="16"/>
      <c r="I87" s="177" t="s">
        <v>136</v>
      </c>
      <c r="J87" s="14"/>
      <c r="K87" s="18"/>
      <c r="L87" s="36"/>
      <c r="M87" s="28"/>
    </row>
    <row r="88" spans="1:13" ht="21" customHeight="1">
      <c r="A88" s="1"/>
      <c r="B88" s="1"/>
      <c r="C88" s="19" t="s">
        <v>2</v>
      </c>
      <c r="D88" s="20"/>
      <c r="E88" s="21" t="s">
        <v>3</v>
      </c>
      <c r="F88" s="20"/>
      <c r="G88" s="21" t="s">
        <v>3</v>
      </c>
      <c r="H88" s="22"/>
      <c r="I88" s="21" t="s">
        <v>3</v>
      </c>
      <c r="J88" s="22"/>
      <c r="K88" s="21" t="s">
        <v>3</v>
      </c>
      <c r="L88" s="36"/>
      <c r="M88" s="28"/>
    </row>
    <row r="89" spans="1:13" ht="8.1" customHeight="1">
      <c r="A89" s="1"/>
      <c r="B89" s="1"/>
      <c r="C89" s="223"/>
      <c r="D89" s="223"/>
      <c r="E89" s="223"/>
      <c r="F89" s="23"/>
      <c r="G89" s="24"/>
      <c r="H89" s="25"/>
      <c r="I89" s="24"/>
      <c r="J89" s="25"/>
      <c r="K89" s="24"/>
      <c r="L89" s="36"/>
      <c r="M89" s="28"/>
    </row>
    <row r="90" spans="1:13" ht="21" customHeight="1">
      <c r="A90" s="31" t="s">
        <v>151</v>
      </c>
      <c r="B90" s="31"/>
      <c r="C90" s="223"/>
      <c r="D90" s="223"/>
      <c r="E90" s="153"/>
      <c r="F90" s="153"/>
      <c r="G90" s="153"/>
      <c r="H90" s="25"/>
      <c r="I90" s="38"/>
      <c r="J90" s="25"/>
      <c r="K90" s="38"/>
      <c r="L90" s="36"/>
      <c r="M90" s="28"/>
    </row>
    <row r="91" spans="1:13" ht="8.1" customHeight="1">
      <c r="A91" s="1"/>
      <c r="B91" s="1"/>
      <c r="C91" s="223"/>
      <c r="D91" s="223"/>
      <c r="E91" s="223"/>
      <c r="F91" s="23"/>
      <c r="G91" s="24"/>
      <c r="H91" s="25"/>
      <c r="I91" s="24"/>
      <c r="J91" s="25"/>
      <c r="K91" s="24"/>
      <c r="L91" s="36"/>
      <c r="M91" s="28"/>
    </row>
    <row r="92" spans="1:13" ht="21" customHeight="1">
      <c r="A92" s="1" t="s">
        <v>59</v>
      </c>
      <c r="B92" s="1"/>
      <c r="C92" s="42"/>
      <c r="D92" s="42"/>
      <c r="E92" s="129"/>
      <c r="F92" s="43"/>
      <c r="G92" s="46"/>
      <c r="H92" s="47"/>
      <c r="I92" s="46"/>
      <c r="J92" s="47"/>
      <c r="K92" s="46"/>
      <c r="L92" s="36"/>
      <c r="M92" s="28"/>
    </row>
    <row r="93" spans="1:13" s="6" customFormat="1" ht="8.1" customHeight="1">
      <c r="A93" s="1"/>
      <c r="B93" s="1"/>
      <c r="C93" s="223"/>
      <c r="D93" s="223"/>
      <c r="E93" s="223"/>
      <c r="F93" s="23"/>
      <c r="G93" s="29"/>
      <c r="H93" s="46"/>
      <c r="I93" s="29"/>
      <c r="J93" s="46"/>
      <c r="K93" s="29"/>
      <c r="L93" s="36"/>
      <c r="M93" s="28"/>
    </row>
    <row r="94" spans="1:13" s="6" customFormat="1" ht="21" customHeight="1">
      <c r="A94" s="2" t="s">
        <v>22</v>
      </c>
      <c r="B94" s="2"/>
      <c r="C94" s="223">
        <v>12</v>
      </c>
      <c r="D94" s="223"/>
      <c r="E94" s="230"/>
      <c r="F94" s="43"/>
      <c r="G94" s="46"/>
      <c r="H94" s="47"/>
      <c r="I94" s="46"/>
      <c r="J94" s="47"/>
      <c r="K94" s="46"/>
      <c r="L94" s="36"/>
      <c r="M94" s="28"/>
    </row>
    <row r="95" spans="1:13" s="6" customFormat="1" ht="21" customHeight="1">
      <c r="A95" s="2"/>
      <c r="B95" s="48" t="s">
        <v>23</v>
      </c>
      <c r="C95" s="2"/>
      <c r="D95" s="2"/>
      <c r="E95" s="129"/>
      <c r="F95" s="43"/>
      <c r="G95" s="46"/>
      <c r="H95" s="47"/>
      <c r="I95" s="46"/>
      <c r="J95" s="47"/>
      <c r="K95" s="46"/>
      <c r="L95" s="36"/>
      <c r="M95" s="28"/>
    </row>
    <row r="96" spans="1:13" s="219" customFormat="1" ht="21" customHeight="1">
      <c r="A96" s="2"/>
      <c r="B96" s="48" t="s">
        <v>159</v>
      </c>
      <c r="C96" s="2"/>
      <c r="D96" s="2"/>
      <c r="E96" s="129"/>
      <c r="F96" s="43"/>
      <c r="G96" s="46"/>
      <c r="H96" s="47"/>
      <c r="I96" s="46"/>
      <c r="J96" s="47"/>
      <c r="K96" s="46"/>
      <c r="L96" s="36"/>
      <c r="M96" s="28"/>
    </row>
    <row r="97" spans="1:14" s="219" customFormat="1" ht="21" customHeight="1">
      <c r="A97" s="2"/>
      <c r="B97" s="48" t="s">
        <v>91</v>
      </c>
      <c r="C97" s="2"/>
      <c r="D97" s="2"/>
      <c r="E97" s="129"/>
      <c r="F97" s="43"/>
      <c r="G97" s="46"/>
      <c r="H97" s="47"/>
      <c r="I97" s="46"/>
      <c r="J97" s="47"/>
      <c r="K97" s="46"/>
      <c r="L97" s="36"/>
      <c r="M97" s="28"/>
    </row>
    <row r="98" spans="1:14" s="219" customFormat="1" ht="21" customHeight="1" thickBot="1">
      <c r="A98" s="2"/>
      <c r="B98" s="48" t="s">
        <v>177</v>
      </c>
      <c r="C98" s="2"/>
      <c r="D98" s="2"/>
      <c r="E98" s="49">
        <v>1603198730</v>
      </c>
      <c r="F98" s="43"/>
      <c r="G98" s="46"/>
      <c r="H98" s="47"/>
      <c r="I98" s="49">
        <v>1603198730</v>
      </c>
      <c r="J98" s="47"/>
      <c r="K98" s="46"/>
      <c r="L98" s="36"/>
      <c r="M98" s="28"/>
    </row>
    <row r="99" spans="1:14" s="219" customFormat="1" ht="21" customHeight="1" thickTop="1">
      <c r="A99" s="2"/>
      <c r="B99" s="48" t="s">
        <v>80</v>
      </c>
      <c r="C99" s="2"/>
      <c r="D99" s="2"/>
      <c r="E99" s="190"/>
      <c r="F99" s="43"/>
      <c r="G99" s="46"/>
      <c r="H99" s="47"/>
      <c r="I99" s="46"/>
      <c r="J99" s="47"/>
      <c r="K99" s="46"/>
      <c r="L99" s="36"/>
      <c r="M99" s="28"/>
    </row>
    <row r="100" spans="1:14" s="219" customFormat="1" ht="21" customHeight="1">
      <c r="A100" s="2"/>
      <c r="B100" s="48" t="s">
        <v>91</v>
      </c>
      <c r="C100" s="2"/>
      <c r="D100" s="2"/>
      <c r="E100" s="196"/>
      <c r="F100" s="43"/>
      <c r="G100" s="46"/>
      <c r="H100" s="47"/>
      <c r="I100" s="46"/>
      <c r="J100" s="47"/>
      <c r="K100" s="46"/>
      <c r="L100" s="36"/>
      <c r="M100" s="28"/>
    </row>
    <row r="101" spans="1:14" s="219" customFormat="1" ht="21" customHeight="1" thickBot="1">
      <c r="A101" s="2"/>
      <c r="B101" s="48" t="s">
        <v>134</v>
      </c>
      <c r="C101" s="2"/>
      <c r="D101" s="2"/>
      <c r="E101" s="196"/>
      <c r="F101" s="43"/>
      <c r="G101" s="49">
        <v>1278899861</v>
      </c>
      <c r="H101" s="47"/>
      <c r="I101" s="46"/>
      <c r="J101" s="47"/>
      <c r="K101" s="49">
        <v>1278899861</v>
      </c>
      <c r="L101" s="36"/>
      <c r="M101" s="28"/>
      <c r="N101" s="171"/>
    </row>
    <row r="102" spans="1:14" s="219" customFormat="1" ht="21" customHeight="1" thickTop="1">
      <c r="A102" s="2"/>
      <c r="B102" s="48" t="s">
        <v>24</v>
      </c>
      <c r="C102" s="223"/>
      <c r="D102" s="223"/>
      <c r="E102" s="223"/>
      <c r="F102" s="43"/>
      <c r="G102" s="46"/>
      <c r="H102" s="47"/>
      <c r="I102" s="46"/>
      <c r="J102" s="47"/>
      <c r="K102" s="46"/>
      <c r="L102" s="36"/>
      <c r="M102" s="28"/>
    </row>
    <row r="103" spans="1:14" s="219" customFormat="1" ht="21" customHeight="1">
      <c r="A103" s="2"/>
      <c r="B103" s="48" t="s">
        <v>176</v>
      </c>
      <c r="C103" s="223"/>
      <c r="D103" s="223"/>
      <c r="E103" s="188"/>
      <c r="F103" s="43"/>
      <c r="G103" s="46"/>
      <c r="H103" s="47"/>
      <c r="I103" s="46"/>
      <c r="J103" s="47"/>
      <c r="K103" s="46"/>
      <c r="L103" s="36"/>
      <c r="M103" s="28"/>
    </row>
    <row r="104" spans="1:14" s="219" customFormat="1" ht="21" customHeight="1">
      <c r="A104" s="2"/>
      <c r="B104" s="48" t="s">
        <v>91</v>
      </c>
      <c r="C104" s="223"/>
      <c r="D104" s="223"/>
      <c r="E104" s="223"/>
      <c r="F104" s="43"/>
      <c r="G104" s="46"/>
      <c r="H104" s="47"/>
      <c r="I104" s="46"/>
      <c r="J104" s="47"/>
      <c r="K104" s="46"/>
      <c r="L104" s="36"/>
      <c r="M104" s="28"/>
    </row>
    <row r="105" spans="1:14" s="219" customFormat="1" ht="21" customHeight="1">
      <c r="A105" s="2"/>
      <c r="B105" s="48" t="s">
        <v>177</v>
      </c>
      <c r="C105" s="223"/>
      <c r="D105" s="223"/>
      <c r="E105" s="38">
        <v>1310895014</v>
      </c>
      <c r="F105" s="43"/>
      <c r="G105" s="46"/>
      <c r="H105" s="47"/>
      <c r="I105" s="38">
        <v>1310895014</v>
      </c>
      <c r="J105" s="47"/>
      <c r="K105" s="46"/>
      <c r="L105" s="36"/>
      <c r="M105" s="28"/>
    </row>
    <row r="106" spans="1:14" s="219" customFormat="1" ht="21" customHeight="1">
      <c r="A106" s="2"/>
      <c r="B106" s="48" t="s">
        <v>85</v>
      </c>
      <c r="C106" s="223"/>
      <c r="D106" s="223"/>
      <c r="E106" s="190"/>
      <c r="F106" s="43"/>
      <c r="G106" s="46"/>
      <c r="H106" s="47"/>
      <c r="I106" s="46"/>
      <c r="J106" s="47"/>
      <c r="K106" s="46"/>
      <c r="L106" s="36"/>
      <c r="M106" s="28"/>
    </row>
    <row r="107" spans="1:14" s="219" customFormat="1" ht="21" customHeight="1">
      <c r="A107" s="2"/>
      <c r="B107" s="48" t="s">
        <v>91</v>
      </c>
      <c r="C107" s="223"/>
      <c r="D107" s="223"/>
      <c r="E107" s="223"/>
      <c r="F107" s="43"/>
      <c r="G107" s="46"/>
      <c r="H107" s="47"/>
      <c r="I107" s="46"/>
      <c r="J107" s="47"/>
      <c r="K107" s="46"/>
      <c r="L107" s="36"/>
      <c r="M107" s="28"/>
    </row>
    <row r="108" spans="1:14" s="219" customFormat="1" ht="21" customHeight="1">
      <c r="A108" s="2"/>
      <c r="B108" s="48" t="s">
        <v>134</v>
      </c>
      <c r="C108" s="223"/>
      <c r="D108" s="223"/>
      <c r="E108" s="223"/>
      <c r="F108" s="43"/>
      <c r="G108" s="38">
        <v>1011016654</v>
      </c>
      <c r="H108" s="47"/>
      <c r="I108" s="223"/>
      <c r="J108" s="47"/>
      <c r="K108" s="38">
        <v>1011016654</v>
      </c>
      <c r="L108" s="36"/>
      <c r="M108" s="28"/>
    </row>
    <row r="109" spans="1:14" s="219" customFormat="1" ht="21" customHeight="1">
      <c r="A109" s="2" t="s">
        <v>122</v>
      </c>
      <c r="B109" s="50"/>
      <c r="C109" s="223"/>
      <c r="D109" s="223"/>
      <c r="E109" s="38">
        <f>'CE (6)'!G21</f>
        <v>-171043367</v>
      </c>
      <c r="F109" s="43"/>
      <c r="G109" s="38">
        <v>-95989992</v>
      </c>
      <c r="H109" s="47"/>
      <c r="I109" s="38">
        <f>'SE (7)'!G16</f>
        <v>-171043367</v>
      </c>
      <c r="J109" s="47"/>
      <c r="K109" s="38">
        <v>-95989992</v>
      </c>
      <c r="L109" s="36"/>
      <c r="M109" s="28"/>
    </row>
    <row r="110" spans="1:14" s="219" customFormat="1" ht="21" customHeight="1">
      <c r="A110" s="40" t="s">
        <v>25</v>
      </c>
      <c r="B110" s="50"/>
      <c r="C110" s="223"/>
      <c r="D110" s="223"/>
      <c r="E110" s="38">
        <f>'CE (6)'!I21</f>
        <v>72161480</v>
      </c>
      <c r="F110" s="43"/>
      <c r="G110" s="38">
        <v>72161480</v>
      </c>
      <c r="H110" s="47"/>
      <c r="I110" s="38">
        <f>'SE (7)'!I16</f>
        <v>72161480</v>
      </c>
      <c r="J110" s="47"/>
      <c r="K110" s="38">
        <v>72161480</v>
      </c>
      <c r="L110" s="36"/>
      <c r="M110" s="28"/>
    </row>
    <row r="111" spans="1:14" s="6" customFormat="1" ht="21" customHeight="1">
      <c r="A111" s="2" t="s">
        <v>26</v>
      </c>
      <c r="B111" s="50"/>
      <c r="C111" s="223"/>
      <c r="D111" s="223"/>
      <c r="E111" s="223"/>
      <c r="F111" s="43"/>
      <c r="G111" s="38"/>
      <c r="H111" s="47"/>
      <c r="I111" s="38"/>
      <c r="J111" s="47"/>
      <c r="K111" s="38"/>
      <c r="L111" s="36"/>
      <c r="M111" s="28"/>
    </row>
    <row r="112" spans="1:14" s="6" customFormat="1" ht="21" customHeight="1">
      <c r="A112" s="2"/>
      <c r="B112" s="2" t="s">
        <v>27</v>
      </c>
      <c r="C112" s="223"/>
      <c r="D112" s="223"/>
      <c r="E112" s="223"/>
      <c r="F112" s="43"/>
      <c r="G112" s="38"/>
      <c r="H112" s="47"/>
      <c r="I112" s="38"/>
      <c r="J112" s="47"/>
      <c r="K112" s="38"/>
      <c r="L112" s="36"/>
      <c r="M112" s="28"/>
    </row>
    <row r="113" spans="1:15" s="6" customFormat="1" ht="21" customHeight="1">
      <c r="A113" s="2"/>
      <c r="B113" s="2" t="s">
        <v>28</v>
      </c>
      <c r="C113" s="223"/>
      <c r="D113" s="223"/>
      <c r="E113" s="38">
        <f>'CE (6)'!K21</f>
        <v>8297905</v>
      </c>
      <c r="F113" s="43"/>
      <c r="G113" s="38">
        <v>8297905</v>
      </c>
      <c r="H113" s="47"/>
      <c r="I113" s="38">
        <f>'SE (7)'!K16</f>
        <v>8297905</v>
      </c>
      <c r="J113" s="47"/>
      <c r="K113" s="38">
        <v>8297905</v>
      </c>
      <c r="L113" s="36"/>
      <c r="M113" s="28"/>
    </row>
    <row r="114" spans="1:15" s="6" customFormat="1" ht="21" customHeight="1">
      <c r="A114" s="2"/>
      <c r="B114" s="2" t="s">
        <v>29</v>
      </c>
      <c r="C114" s="223"/>
      <c r="D114" s="223"/>
      <c r="E114" s="41">
        <f>'CE (6)'!M21</f>
        <v>-927616391</v>
      </c>
      <c r="F114" s="43"/>
      <c r="G114" s="41">
        <v>-865034192</v>
      </c>
      <c r="H114" s="47"/>
      <c r="I114" s="41">
        <f>'SE (7)'!M16</f>
        <v>-901434952</v>
      </c>
      <c r="J114" s="47"/>
      <c r="K114" s="41">
        <v>-863105123</v>
      </c>
      <c r="L114" s="36"/>
      <c r="M114" s="28"/>
    </row>
    <row r="115" spans="1:15" s="6" customFormat="1" ht="8.1" customHeight="1">
      <c r="A115" s="1"/>
      <c r="B115" s="1"/>
      <c r="C115" s="223"/>
      <c r="D115" s="223"/>
      <c r="E115" s="29"/>
      <c r="F115" s="23"/>
      <c r="G115" s="29"/>
      <c r="H115" s="46"/>
      <c r="I115" s="29"/>
      <c r="J115" s="46"/>
      <c r="K115" s="29"/>
      <c r="L115" s="36"/>
      <c r="M115" s="28"/>
    </row>
    <row r="116" spans="1:15" ht="21" customHeight="1">
      <c r="A116" s="51" t="s">
        <v>102</v>
      </c>
      <c r="B116" s="51"/>
      <c r="C116" s="223"/>
      <c r="D116" s="223"/>
      <c r="E116" s="27">
        <f>SUM(E105:E114)</f>
        <v>292694641</v>
      </c>
      <c r="F116" s="43"/>
      <c r="G116" s="27">
        <f>SUM(G108:G114)</f>
        <v>130451855</v>
      </c>
      <c r="H116" s="47"/>
      <c r="I116" s="27">
        <f>SUM(I105:I114)</f>
        <v>318876080</v>
      </c>
      <c r="J116" s="47"/>
      <c r="K116" s="27">
        <f>SUM(K108:K114)</f>
        <v>132380924</v>
      </c>
      <c r="L116" s="36"/>
      <c r="M116" s="28"/>
    </row>
    <row r="117" spans="1:15" ht="21" customHeight="1">
      <c r="A117" s="40" t="s">
        <v>103</v>
      </c>
      <c r="B117" s="51"/>
      <c r="C117" s="223"/>
      <c r="D117" s="223"/>
      <c r="E117" s="32">
        <f>'CE (6)'!R21</f>
        <v>-242699</v>
      </c>
      <c r="F117" s="43"/>
      <c r="G117" s="32">
        <v>-71126</v>
      </c>
      <c r="H117" s="47"/>
      <c r="I117" s="32">
        <v>0</v>
      </c>
      <c r="J117" s="47"/>
      <c r="K117" s="32">
        <v>0</v>
      </c>
      <c r="L117" s="36"/>
      <c r="M117" s="28"/>
    </row>
    <row r="118" spans="1:15" ht="7.95" customHeight="1">
      <c r="A118" s="40"/>
      <c r="B118" s="51"/>
      <c r="C118" s="223"/>
      <c r="D118" s="223"/>
      <c r="E118" s="27"/>
      <c r="F118" s="43"/>
      <c r="G118" s="27"/>
      <c r="H118" s="47"/>
      <c r="I118" s="27"/>
      <c r="J118" s="47"/>
      <c r="K118" s="27"/>
      <c r="L118" s="36"/>
      <c r="M118" s="28"/>
    </row>
    <row r="119" spans="1:15" ht="21" customHeight="1">
      <c r="A119" s="178" t="s">
        <v>61</v>
      </c>
      <c r="B119" s="51"/>
      <c r="C119" s="223"/>
      <c r="D119" s="223"/>
      <c r="E119" s="30">
        <f>SUM(E116:E117)</f>
        <v>292451942</v>
      </c>
      <c r="F119" s="23"/>
      <c r="G119" s="30">
        <f>SUM(G116:G117)</f>
        <v>130380729</v>
      </c>
      <c r="H119" s="46"/>
      <c r="I119" s="30">
        <f>SUM(I116:I117)</f>
        <v>318876080</v>
      </c>
      <c r="J119" s="46"/>
      <c r="K119" s="30">
        <f>SUM(K116:K117)</f>
        <v>132380924</v>
      </c>
      <c r="L119" s="36"/>
      <c r="M119" s="28"/>
    </row>
    <row r="120" spans="1:15" ht="8.1" customHeight="1">
      <c r="A120" s="1"/>
      <c r="B120" s="1"/>
      <c r="C120" s="223"/>
      <c r="D120" s="223"/>
      <c r="E120" s="29"/>
      <c r="F120" s="23"/>
      <c r="G120" s="29"/>
      <c r="H120" s="46"/>
      <c r="I120" s="29"/>
      <c r="J120" s="46"/>
      <c r="K120" s="29"/>
      <c r="L120" s="36"/>
      <c r="M120" s="28"/>
    </row>
    <row r="121" spans="1:15" ht="21" customHeight="1" thickBot="1">
      <c r="A121" s="52" t="s">
        <v>62</v>
      </c>
      <c r="B121" s="1"/>
      <c r="C121" s="223"/>
      <c r="D121" s="223"/>
      <c r="E121" s="35">
        <f>+E77+E119</f>
        <v>337629533</v>
      </c>
      <c r="F121" s="23"/>
      <c r="G121" s="35">
        <f>+G77+G119</f>
        <v>156639293</v>
      </c>
      <c r="H121" s="46"/>
      <c r="I121" s="35">
        <f>+I77+I119</f>
        <v>342686596</v>
      </c>
      <c r="J121" s="46"/>
      <c r="K121" s="35">
        <f>+K77+K119</f>
        <v>157984111</v>
      </c>
      <c r="L121" s="36"/>
      <c r="M121" s="28"/>
    </row>
    <row r="122" spans="1:15" ht="21" customHeight="1" thickTop="1">
      <c r="A122" s="52"/>
      <c r="B122" s="1"/>
      <c r="C122" s="223"/>
      <c r="D122" s="223"/>
      <c r="E122" s="223"/>
      <c r="F122" s="23"/>
      <c r="G122" s="27"/>
      <c r="H122" s="46"/>
      <c r="I122" s="27"/>
      <c r="J122" s="46"/>
      <c r="K122" s="27"/>
    </row>
    <row r="123" spans="1:15" s="151" customFormat="1" ht="26.25" customHeight="1">
      <c r="A123" s="146"/>
      <c r="B123" s="146"/>
      <c r="C123" s="147"/>
      <c r="D123" s="147"/>
      <c r="E123" s="148"/>
      <c r="F123" s="148"/>
      <c r="G123" s="148"/>
      <c r="H123" s="148"/>
      <c r="I123" s="148"/>
      <c r="J123" s="148"/>
      <c r="K123" s="148"/>
      <c r="L123" s="150"/>
      <c r="O123" s="152"/>
    </row>
    <row r="124" spans="1:15" s="149" customFormat="1" ht="21.9" customHeight="1">
      <c r="E124" s="166"/>
      <c r="F124" s="166"/>
      <c r="G124" s="166"/>
      <c r="H124" s="166"/>
      <c r="I124" s="166"/>
      <c r="J124" s="166"/>
      <c r="K124" s="166"/>
      <c r="L124" s="186"/>
    </row>
    <row r="125" spans="1:15" s="151" customFormat="1" ht="21.9" customHeight="1">
      <c r="A125" s="149"/>
      <c r="B125" s="149"/>
      <c r="C125" s="149"/>
      <c r="D125" s="149"/>
      <c r="E125" s="163"/>
      <c r="F125" s="163"/>
      <c r="G125" s="163"/>
      <c r="H125" s="163"/>
      <c r="I125" s="163"/>
      <c r="J125" s="163"/>
      <c r="K125" s="163"/>
      <c r="L125" s="150"/>
    </row>
    <row r="126" spans="1:15" s="151" customFormat="1" ht="21" customHeight="1">
      <c r="A126" s="149"/>
      <c r="B126" s="149"/>
      <c r="C126" s="149"/>
      <c r="D126" s="149"/>
      <c r="E126" s="149"/>
      <c r="F126" s="149"/>
      <c r="I126" s="172"/>
      <c r="L126" s="150"/>
    </row>
    <row r="127" spans="1:15" s="151" customFormat="1" ht="21" customHeight="1">
      <c r="A127" s="149"/>
      <c r="B127" s="149"/>
      <c r="C127" s="149"/>
      <c r="D127" s="149"/>
      <c r="E127" s="149"/>
      <c r="F127" s="149"/>
      <c r="G127" s="148"/>
      <c r="H127" s="148"/>
      <c r="I127" s="148"/>
      <c r="J127" s="148"/>
      <c r="K127" s="148"/>
      <c r="L127" s="150"/>
    </row>
    <row r="128" spans="1:15" s="151" customFormat="1" ht="21" customHeight="1">
      <c r="F128" s="149"/>
      <c r="G128" s="152"/>
      <c r="H128" s="148"/>
      <c r="I128" s="152"/>
      <c r="J128" s="148"/>
      <c r="K128" s="152"/>
      <c r="L128" s="150"/>
    </row>
    <row r="129" spans="6:12" s="151" customFormat="1" ht="21" customHeight="1">
      <c r="F129" s="149"/>
      <c r="G129" s="152"/>
      <c r="H129" s="148"/>
      <c r="I129" s="152"/>
      <c r="J129" s="148"/>
      <c r="K129" s="152"/>
      <c r="L129" s="150"/>
    </row>
  </sheetData>
  <mergeCells count="7">
    <mergeCell ref="A43:K43"/>
    <mergeCell ref="I5:K5"/>
    <mergeCell ref="I48:K48"/>
    <mergeCell ref="I83:K83"/>
    <mergeCell ref="E5:G5"/>
    <mergeCell ref="E48:G48"/>
    <mergeCell ref="E83:G83"/>
  </mergeCells>
  <pageMargins left="0.78740157480314965" right="0.39370078740157483" top="0.51181102362204722" bottom="0.59055118110236227" header="0.47244094488188981" footer="0.55118110236220474"/>
  <pageSetup paperSize="9" scale="90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3" manualBreakCount="3">
    <brk id="43" max="10" man="1"/>
    <brk id="78" max="10" man="1"/>
    <brk id="12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8"/>
  <sheetViews>
    <sheetView view="pageBreakPreview" zoomScaleNormal="100" zoomScaleSheetLayoutView="100" workbookViewId="0">
      <selection activeCell="B1" sqref="B1"/>
    </sheetView>
  </sheetViews>
  <sheetFormatPr defaultColWidth="7.21875" defaultRowHeight="19.2"/>
  <cols>
    <col min="1" max="1" width="1.88671875" style="2" customWidth="1"/>
    <col min="2" max="2" width="36.109375" style="2" customWidth="1"/>
    <col min="3" max="3" width="7.21875" style="2" bestFit="1" customWidth="1"/>
    <col min="4" max="4" width="1.21875" style="2" customWidth="1"/>
    <col min="5" max="5" width="13.77734375" style="2" customWidth="1"/>
    <col min="6" max="6" width="1.21875" style="4" customWidth="1"/>
    <col min="7" max="7" width="13.77734375" style="2" customWidth="1"/>
    <col min="8" max="8" width="1.21875" style="4" customWidth="1"/>
    <col min="9" max="9" width="13.77734375" style="4" customWidth="1"/>
    <col min="10" max="10" width="1.21875" style="4" customWidth="1"/>
    <col min="11" max="11" width="13.77734375" style="4" customWidth="1"/>
    <col min="12" max="16384" width="7.21875" style="2"/>
  </cols>
  <sheetData>
    <row r="1" spans="1:28">
      <c r="K1" s="187" t="s">
        <v>135</v>
      </c>
    </row>
    <row r="2" spans="1:28">
      <c r="K2" s="187" t="s">
        <v>136</v>
      </c>
    </row>
    <row r="3" spans="1:28" ht="21.75" customHeight="1">
      <c r="A3" s="53" t="str">
        <f>+'FS (1-3)'!A44</f>
        <v>บริษัท บี-52 แคปปิตอล จำกัด (มหาชน) และ บริษัทย่อย</v>
      </c>
      <c r="I3" s="137"/>
    </row>
    <row r="4" spans="1:28" ht="21.75" customHeight="1">
      <c r="A4" s="53" t="s">
        <v>30</v>
      </c>
      <c r="B4" s="53"/>
      <c r="C4" s="8"/>
      <c r="D4" s="8"/>
      <c r="E4" s="8"/>
      <c r="F4" s="5"/>
      <c r="G4" s="8"/>
      <c r="H4" s="5"/>
      <c r="I4" s="5"/>
      <c r="J4" s="5"/>
      <c r="K4" s="5"/>
    </row>
    <row r="5" spans="1:28" ht="21.75" customHeight="1">
      <c r="A5" s="139" t="s">
        <v>167</v>
      </c>
      <c r="B5" s="54"/>
      <c r="C5" s="11"/>
      <c r="D5" s="11"/>
      <c r="E5" s="11"/>
      <c r="F5" s="55"/>
      <c r="G5" s="11"/>
      <c r="H5" s="55"/>
      <c r="I5" s="55"/>
      <c r="J5" s="55"/>
      <c r="K5" s="55"/>
    </row>
    <row r="6" spans="1:28" ht="21.75" customHeight="1">
      <c r="A6" s="7"/>
      <c r="B6" s="7"/>
      <c r="C6" s="8"/>
      <c r="D6" s="8"/>
      <c r="E6" s="8"/>
      <c r="F6" s="5"/>
      <c r="G6" s="8"/>
      <c r="H6" s="5"/>
      <c r="I6" s="5"/>
      <c r="J6" s="5"/>
      <c r="K6" s="5"/>
    </row>
    <row r="7" spans="1:28" ht="21.75" customHeight="1">
      <c r="A7" s="7"/>
      <c r="B7" s="7"/>
      <c r="C7" s="8"/>
      <c r="D7" s="8"/>
      <c r="E7" s="248" t="s">
        <v>77</v>
      </c>
      <c r="F7" s="248"/>
      <c r="G7" s="248"/>
      <c r="H7" s="5"/>
      <c r="I7" s="249" t="s">
        <v>78</v>
      </c>
      <c r="J7" s="249"/>
      <c r="K7" s="249"/>
    </row>
    <row r="8" spans="1:28" ht="21" customHeight="1">
      <c r="E8" s="18" t="s">
        <v>137</v>
      </c>
      <c r="F8" s="16"/>
      <c r="G8" s="18" t="s">
        <v>86</v>
      </c>
      <c r="H8" s="16"/>
      <c r="I8" s="18" t="s">
        <v>137</v>
      </c>
      <c r="J8" s="16"/>
      <c r="K8" s="18" t="s">
        <v>86</v>
      </c>
    </row>
    <row r="9" spans="1:28" ht="21" customHeight="1">
      <c r="C9" s="19" t="s">
        <v>2</v>
      </c>
      <c r="D9" s="20"/>
      <c r="E9" s="21" t="s">
        <v>3</v>
      </c>
      <c r="F9" s="5"/>
      <c r="G9" s="21" t="s">
        <v>3</v>
      </c>
      <c r="H9" s="5"/>
      <c r="I9" s="21" t="s">
        <v>3</v>
      </c>
      <c r="J9" s="5"/>
      <c r="K9" s="21" t="s">
        <v>3</v>
      </c>
    </row>
    <row r="10" spans="1:28" ht="4.95" customHeight="1">
      <c r="C10" s="20"/>
      <c r="D10" s="20"/>
      <c r="E10" s="20"/>
      <c r="G10" s="20"/>
      <c r="I10" s="56"/>
      <c r="K10" s="56"/>
    </row>
    <row r="11" spans="1:28" ht="19.5" customHeight="1">
      <c r="A11" s="26" t="s">
        <v>129</v>
      </c>
      <c r="C11" s="23"/>
      <c r="D11" s="23"/>
      <c r="E11" s="56">
        <v>4264645</v>
      </c>
      <c r="G11" s="56">
        <v>557915</v>
      </c>
      <c r="I11" s="56">
        <v>0</v>
      </c>
      <c r="K11" s="56">
        <v>3464</v>
      </c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19.5" customHeight="1">
      <c r="A12" s="26" t="s">
        <v>126</v>
      </c>
      <c r="C12" s="23"/>
      <c r="D12" s="23"/>
      <c r="E12" s="56">
        <v>12980050</v>
      </c>
      <c r="G12" s="56">
        <v>3418880</v>
      </c>
      <c r="I12" s="56">
        <v>4461177</v>
      </c>
      <c r="K12" s="56">
        <v>3418880</v>
      </c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19.5" customHeight="1">
      <c r="A13" s="26" t="s">
        <v>127</v>
      </c>
      <c r="B13" s="26"/>
      <c r="C13" s="223"/>
      <c r="D13" s="223"/>
      <c r="E13" s="56">
        <v>-3768517</v>
      </c>
      <c r="G13" s="56">
        <v>-409135</v>
      </c>
      <c r="I13" s="56">
        <v>0</v>
      </c>
      <c r="K13" s="56">
        <v>-5431</v>
      </c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9.5" customHeight="1">
      <c r="A14" s="26" t="s">
        <v>128</v>
      </c>
      <c r="B14" s="26"/>
      <c r="C14" s="223"/>
      <c r="D14" s="223"/>
      <c r="E14" s="167">
        <v>-8576544</v>
      </c>
      <c r="G14" s="167">
        <v>-843648</v>
      </c>
      <c r="I14" s="56">
        <v>-3896246</v>
      </c>
      <c r="K14" s="55">
        <v>-843648</v>
      </c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4.95" customHeight="1">
      <c r="C15" s="23"/>
      <c r="D15" s="23"/>
      <c r="E15" s="23"/>
      <c r="G15" s="23"/>
      <c r="I15" s="132"/>
      <c r="K15" s="56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19.5" customHeight="1">
      <c r="A16" s="31" t="s">
        <v>81</v>
      </c>
      <c r="B16" s="31"/>
      <c r="C16" s="223"/>
      <c r="D16" s="223"/>
      <c r="E16" s="27">
        <f>SUM(E11:E14)</f>
        <v>4899634</v>
      </c>
      <c r="G16" s="27">
        <f>SUM(G11:G14)</f>
        <v>2724012</v>
      </c>
      <c r="I16" s="27">
        <f>SUM(I11:I14)</f>
        <v>564931</v>
      </c>
      <c r="K16" s="27">
        <f>SUM(K11:K14)</f>
        <v>2573265</v>
      </c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19.5" customHeight="1">
      <c r="A17" s="2" t="s">
        <v>31</v>
      </c>
      <c r="C17" s="23"/>
      <c r="D17" s="23"/>
      <c r="E17" s="5">
        <v>1415695</v>
      </c>
      <c r="G17" s="5">
        <v>122391</v>
      </c>
      <c r="I17" s="27">
        <v>4774713</v>
      </c>
      <c r="K17" s="5">
        <v>122242</v>
      </c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19.5" customHeight="1">
      <c r="A18" s="2" t="s">
        <v>111</v>
      </c>
      <c r="C18" s="23"/>
      <c r="D18" s="23"/>
      <c r="E18" s="4">
        <v>-5088982</v>
      </c>
      <c r="G18" s="4">
        <v>-1991766</v>
      </c>
      <c r="I18" s="27">
        <v>-949601</v>
      </c>
      <c r="K18" s="4">
        <v>-1275126</v>
      </c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19.5" customHeight="1">
      <c r="A19" s="2" t="s">
        <v>32</v>
      </c>
      <c r="C19" s="23" t="s">
        <v>119</v>
      </c>
      <c r="D19" s="23"/>
      <c r="E19" s="4">
        <f>-24354434-35000</f>
        <v>-24389434</v>
      </c>
      <c r="G19" s="4">
        <v>-14808394</v>
      </c>
      <c r="I19" s="27">
        <v>-17132148</v>
      </c>
      <c r="K19" s="4">
        <v>-14147899</v>
      </c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19.5" customHeight="1">
      <c r="A20" s="2" t="s">
        <v>33</v>
      </c>
      <c r="C20" s="23"/>
      <c r="D20" s="23"/>
      <c r="E20" s="4">
        <v>-295351</v>
      </c>
      <c r="G20" s="57">
        <v>-229337</v>
      </c>
      <c r="I20" s="4">
        <v>-182919</v>
      </c>
      <c r="K20" s="57">
        <v>-229337</v>
      </c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4.95" customHeight="1">
      <c r="C21" s="23"/>
      <c r="D21" s="23"/>
      <c r="E21" s="131"/>
      <c r="G21" s="5"/>
      <c r="I21" s="131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19.5" customHeight="1">
      <c r="A22" s="1" t="s">
        <v>104</v>
      </c>
      <c r="B22" s="1"/>
      <c r="C22" s="223"/>
      <c r="D22" s="223"/>
      <c r="E22" s="4">
        <f>SUM(E16:E21)</f>
        <v>-23458438</v>
      </c>
      <c r="G22" s="4">
        <f>SUM(G16:G21)</f>
        <v>-14183094</v>
      </c>
      <c r="I22" s="4">
        <f>SUM(I16:I21)</f>
        <v>-12925024</v>
      </c>
      <c r="K22" s="4">
        <f>SUM(K16:K21)</f>
        <v>-12956855</v>
      </c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19.5" customHeight="1">
      <c r="A23" s="2" t="s">
        <v>121</v>
      </c>
      <c r="C23" s="23">
        <v>14</v>
      </c>
      <c r="D23" s="23"/>
      <c r="E23" s="32">
        <v>305268</v>
      </c>
      <c r="G23" s="32">
        <v>10568</v>
      </c>
      <c r="I23" s="32">
        <v>-1056</v>
      </c>
      <c r="K23" s="32">
        <v>10568</v>
      </c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4.95" customHeight="1">
      <c r="I24" s="27"/>
      <c r="K24" s="27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19.5" customHeight="1" thickBot="1">
      <c r="A25" s="1" t="s">
        <v>140</v>
      </c>
      <c r="B25" s="1"/>
      <c r="C25" s="223"/>
      <c r="D25" s="223"/>
      <c r="E25" s="35">
        <f>SUM(E22:E23)</f>
        <v>-23153170</v>
      </c>
      <c r="G25" s="35">
        <f>SUM(G22:G23)</f>
        <v>-14172526</v>
      </c>
      <c r="I25" s="35">
        <f>SUM(I22:I23)</f>
        <v>-12926080</v>
      </c>
      <c r="K25" s="35">
        <f>SUM(K22:K23)</f>
        <v>-12946287</v>
      </c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15" customHeight="1" thickTop="1">
      <c r="A26" s="1"/>
      <c r="B26" s="1"/>
      <c r="C26" s="223"/>
      <c r="D26" s="223"/>
      <c r="E26" s="27"/>
      <c r="F26" s="27"/>
      <c r="G26" s="27"/>
      <c r="H26" s="27"/>
      <c r="I26" s="27"/>
      <c r="J26" s="27"/>
      <c r="K26" s="27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19.5" customHeight="1">
      <c r="A27" s="154" t="s">
        <v>92</v>
      </c>
      <c r="B27" s="155"/>
      <c r="C27" s="157"/>
      <c r="D27" s="223"/>
      <c r="E27" s="27"/>
      <c r="G27" s="27"/>
      <c r="I27" s="27"/>
      <c r="K27" s="27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9.5" customHeight="1">
      <c r="A28" s="155" t="s">
        <v>93</v>
      </c>
      <c r="C28" s="157"/>
      <c r="D28" s="223"/>
      <c r="E28" s="215">
        <f>SUM(E25-E29)</f>
        <v>-22379454</v>
      </c>
      <c r="G28" s="174">
        <f>SUM(G25-G29)</f>
        <v>-14019211</v>
      </c>
      <c r="I28" s="231">
        <f>SUM(I25-I29)</f>
        <v>-12926080</v>
      </c>
      <c r="K28" s="174">
        <f>SUM(K25-K29)</f>
        <v>-12946287</v>
      </c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19.5" customHeight="1">
      <c r="A29" s="155" t="s">
        <v>94</v>
      </c>
      <c r="C29" s="157"/>
      <c r="D29" s="223"/>
      <c r="E29" s="238">
        <v>-773716</v>
      </c>
      <c r="G29" s="175">
        <v>-153315</v>
      </c>
      <c r="I29" s="175">
        <v>0</v>
      </c>
      <c r="K29" s="175">
        <v>0</v>
      </c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6.6" customHeight="1">
      <c r="A30" s="155"/>
      <c r="B30" s="156"/>
      <c r="C30" s="157"/>
      <c r="D30" s="223"/>
      <c r="E30" s="27"/>
      <c r="G30" s="27"/>
      <c r="I30" s="27"/>
      <c r="K30" s="27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21" customHeight="1" thickBot="1">
      <c r="A31" s="58"/>
      <c r="B31" s="58"/>
      <c r="C31" s="23"/>
      <c r="D31" s="23"/>
      <c r="E31" s="35">
        <f>SUM(E28:E29)</f>
        <v>-23153170</v>
      </c>
      <c r="G31" s="35">
        <f>SUM(G28:G29)</f>
        <v>-14172526</v>
      </c>
      <c r="I31" s="35">
        <f>SUM(I28:I29)</f>
        <v>-12926080</v>
      </c>
      <c r="K31" s="35">
        <f>SUM(K28:K29)</f>
        <v>-12946287</v>
      </c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15" customHeight="1" thickTop="1">
      <c r="A32" s="58"/>
      <c r="B32" s="58"/>
      <c r="C32" s="23"/>
      <c r="D32" s="23"/>
      <c r="E32" s="27"/>
      <c r="F32" s="27"/>
      <c r="G32" s="27"/>
      <c r="H32" s="27"/>
      <c r="I32" s="27"/>
      <c r="J32" s="27"/>
      <c r="K32" s="27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19.5" customHeight="1">
      <c r="A33" s="31" t="s">
        <v>58</v>
      </c>
      <c r="B33" s="31"/>
      <c r="C33" s="23"/>
      <c r="D33" s="23"/>
      <c r="E33" s="23"/>
      <c r="G33" s="23"/>
      <c r="I33" s="27"/>
      <c r="K33" s="27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6" customHeight="1">
      <c r="A34" s="31"/>
      <c r="B34" s="31"/>
      <c r="C34" s="59"/>
      <c r="D34" s="59"/>
      <c r="E34" s="59"/>
      <c r="G34" s="59"/>
      <c r="I34" s="27"/>
      <c r="K34" s="27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19.5" customHeight="1" thickBot="1">
      <c r="A35" s="26" t="s">
        <v>118</v>
      </c>
      <c r="B35" s="26"/>
      <c r="C35" s="223">
        <v>15</v>
      </c>
      <c r="D35" s="223"/>
      <c r="E35" s="60">
        <f>E28/E37</f>
        <v>-8.7646095933518464E-3</v>
      </c>
      <c r="G35" s="60">
        <f>G28/G37</f>
        <v>-6.9332245673043207E-3</v>
      </c>
      <c r="I35" s="60">
        <f>I28/I37</f>
        <v>-5.0623238963932466E-3</v>
      </c>
      <c r="K35" s="60">
        <f>K25/K37</f>
        <v>-6.4026081841390753E-3</v>
      </c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6" customHeight="1" thickTop="1"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19.5" customHeight="1" thickBot="1">
      <c r="A37" s="2" t="s">
        <v>34</v>
      </c>
      <c r="C37" s="223">
        <v>15</v>
      </c>
      <c r="E37" s="35">
        <v>2553388575</v>
      </c>
      <c r="G37" s="35">
        <v>2022033307</v>
      </c>
      <c r="I37" s="35">
        <v>2553388575</v>
      </c>
      <c r="K37" s="35">
        <v>2022033307</v>
      </c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6" customHeight="1" thickTop="1">
      <c r="I38" s="27"/>
      <c r="K38" s="27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19.8" thickBot="1">
      <c r="A39" s="26" t="s">
        <v>160</v>
      </c>
      <c r="B39" s="26"/>
      <c r="C39" s="223">
        <v>15</v>
      </c>
      <c r="D39" s="223"/>
      <c r="E39" s="60">
        <f>E28/E41</f>
        <v>-8.2558265262708784E-3</v>
      </c>
      <c r="G39" s="60">
        <f>G28/G41</f>
        <v>-6.9332245673043207E-3</v>
      </c>
      <c r="I39" s="60">
        <f>I28/I41</f>
        <v>-4.7684574496187201E-3</v>
      </c>
      <c r="K39" s="60">
        <f>K28/K41</f>
        <v>-6.4026081841390753E-3</v>
      </c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6" customHeight="1" thickTop="1"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19.8" thickBot="1">
      <c r="A41" s="2" t="s">
        <v>34</v>
      </c>
      <c r="C41" s="223">
        <v>15</v>
      </c>
      <c r="E41" s="35">
        <v>2710746638</v>
      </c>
      <c r="G41" s="35">
        <v>2022033307</v>
      </c>
      <c r="I41" s="35">
        <v>2710746638</v>
      </c>
      <c r="K41" s="35">
        <v>2022033307</v>
      </c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19.8" thickTop="1">
      <c r="G42" s="28"/>
      <c r="I42" s="213"/>
      <c r="K42" s="168"/>
    </row>
    <row r="44" spans="1:28">
      <c r="I44" s="214"/>
    </row>
    <row r="45" spans="1:28">
      <c r="G45" s="170"/>
      <c r="I45" s="214"/>
    </row>
    <row r="46" spans="1:28">
      <c r="G46" s="170"/>
      <c r="I46" s="214"/>
    </row>
    <row r="47" spans="1:28">
      <c r="G47" s="170"/>
      <c r="I47" s="214"/>
    </row>
    <row r="48" spans="1:28">
      <c r="G48" s="169"/>
      <c r="I48" s="214"/>
    </row>
    <row r="49" spans="7:9">
      <c r="G49" s="170"/>
      <c r="I49" s="214"/>
    </row>
    <row r="50" spans="7:9">
      <c r="G50" s="39"/>
      <c r="I50" s="214"/>
    </row>
    <row r="51" spans="7:9">
      <c r="I51" s="214"/>
    </row>
    <row r="53" spans="7:9">
      <c r="G53" s="170"/>
    </row>
    <row r="54" spans="7:9">
      <c r="G54" s="170"/>
    </row>
    <row r="55" spans="7:9">
      <c r="G55" s="170"/>
    </row>
    <row r="56" spans="7:9">
      <c r="G56" s="169"/>
    </row>
    <row r="57" spans="7:9">
      <c r="G57" s="170"/>
    </row>
    <row r="58" spans="7:9">
      <c r="G58" s="28"/>
    </row>
  </sheetData>
  <mergeCells count="2">
    <mergeCell ref="I7:K7"/>
    <mergeCell ref="E7:G7"/>
  </mergeCells>
  <pageMargins left="0.78740157480314965" right="0.39370078740157483" top="0.51181102362204722" bottom="0.59055118110236227" header="0.47244094488188981" footer="0.55118110236220474"/>
  <pageSetup paperSize="9" scale="85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8"/>
  <sheetViews>
    <sheetView view="pageBreakPreview" zoomScale="90" zoomScaleNormal="100" zoomScaleSheetLayoutView="90" workbookViewId="0">
      <selection activeCell="B1" sqref="B1"/>
    </sheetView>
  </sheetViews>
  <sheetFormatPr defaultColWidth="7.21875" defaultRowHeight="19.2"/>
  <cols>
    <col min="1" max="1" width="1.88671875" style="2" customWidth="1"/>
    <col min="2" max="2" width="37.109375" style="2" customWidth="1"/>
    <col min="3" max="3" width="7" style="2" customWidth="1"/>
    <col min="4" max="4" width="1.21875" style="2" customWidth="1"/>
    <col min="5" max="5" width="13.77734375" style="2" customWidth="1"/>
    <col min="6" max="6" width="1.21875" style="4" customWidth="1"/>
    <col min="7" max="7" width="13.77734375" style="2" customWidth="1"/>
    <col min="8" max="8" width="1.21875" style="4" customWidth="1"/>
    <col min="9" max="9" width="13.77734375" style="4" customWidth="1"/>
    <col min="10" max="10" width="1.21875" style="4" customWidth="1"/>
    <col min="11" max="11" width="13.77734375" style="4" customWidth="1"/>
    <col min="12" max="12" width="11" style="2" bestFit="1" customWidth="1"/>
    <col min="13" max="16384" width="7.21875" style="2"/>
  </cols>
  <sheetData>
    <row r="1" spans="1:15">
      <c r="K1" s="187" t="s">
        <v>135</v>
      </c>
    </row>
    <row r="2" spans="1:15">
      <c r="K2" s="187" t="s">
        <v>136</v>
      </c>
    </row>
    <row r="3" spans="1:15" ht="21.75" customHeight="1">
      <c r="A3" s="53" t="str">
        <f>+'FS (1-3)'!A44</f>
        <v>บริษัท บี-52 แคปปิตอล จำกัด (มหาชน) และ บริษัทย่อย</v>
      </c>
      <c r="I3" s="137"/>
    </row>
    <row r="4" spans="1:15" ht="21.75" customHeight="1">
      <c r="A4" s="53" t="s">
        <v>30</v>
      </c>
      <c r="B4" s="53"/>
      <c r="C4" s="8"/>
      <c r="D4" s="8"/>
      <c r="E4" s="9"/>
      <c r="F4" s="5"/>
      <c r="G4" s="8"/>
      <c r="H4" s="5"/>
      <c r="I4" s="5"/>
      <c r="J4" s="5"/>
      <c r="K4" s="5"/>
    </row>
    <row r="5" spans="1:15" ht="21.75" customHeight="1">
      <c r="A5" s="139" t="s">
        <v>168</v>
      </c>
      <c r="B5" s="54"/>
      <c r="C5" s="11"/>
      <c r="D5" s="11"/>
      <c r="E5" s="12"/>
      <c r="F5" s="55"/>
      <c r="G5" s="11"/>
      <c r="H5" s="55"/>
      <c r="I5" s="55"/>
      <c r="J5" s="55"/>
      <c r="K5" s="55"/>
    </row>
    <row r="6" spans="1:15" ht="21.75" customHeight="1">
      <c r="A6" s="7"/>
      <c r="B6" s="7"/>
      <c r="C6" s="8"/>
      <c r="D6" s="8"/>
      <c r="E6" s="8"/>
      <c r="F6" s="5"/>
      <c r="G6" s="8"/>
      <c r="H6" s="5"/>
      <c r="I6" s="5"/>
      <c r="J6" s="5"/>
      <c r="K6" s="5"/>
    </row>
    <row r="7" spans="1:15" ht="21.75" customHeight="1">
      <c r="A7" s="7"/>
      <c r="B7" s="7"/>
      <c r="C7" s="8"/>
      <c r="D7" s="8"/>
      <c r="E7" s="248" t="s">
        <v>77</v>
      </c>
      <c r="F7" s="248"/>
      <c r="G7" s="248"/>
      <c r="H7" s="5"/>
      <c r="I7" s="249" t="s">
        <v>78</v>
      </c>
      <c r="J7" s="249"/>
      <c r="K7" s="249"/>
      <c r="L7" s="129"/>
      <c r="M7" s="129"/>
    </row>
    <row r="8" spans="1:15" ht="21" customHeight="1">
      <c r="E8" s="18" t="s">
        <v>137</v>
      </c>
      <c r="F8" s="16"/>
      <c r="G8" s="18" t="s">
        <v>86</v>
      </c>
      <c r="H8" s="16"/>
      <c r="I8" s="18" t="s">
        <v>137</v>
      </c>
      <c r="J8" s="16"/>
      <c r="K8" s="18" t="s">
        <v>86</v>
      </c>
      <c r="L8" s="129"/>
      <c r="M8" s="129"/>
    </row>
    <row r="9" spans="1:15" ht="21" customHeight="1">
      <c r="C9" s="19" t="s">
        <v>2</v>
      </c>
      <c r="D9" s="20"/>
      <c r="E9" s="21" t="s">
        <v>3</v>
      </c>
      <c r="F9" s="5"/>
      <c r="G9" s="21" t="s">
        <v>3</v>
      </c>
      <c r="H9" s="5"/>
      <c r="I9" s="21" t="s">
        <v>3</v>
      </c>
      <c r="J9" s="5"/>
      <c r="K9" s="21" t="s">
        <v>3</v>
      </c>
      <c r="L9" s="129"/>
      <c r="M9" s="129"/>
    </row>
    <row r="10" spans="1:15" ht="4.95" customHeight="1">
      <c r="C10" s="20"/>
      <c r="D10" s="20"/>
      <c r="E10" s="20"/>
      <c r="G10" s="20"/>
      <c r="I10" s="56"/>
      <c r="K10" s="56"/>
      <c r="L10" s="129"/>
      <c r="M10" s="129"/>
    </row>
    <row r="11" spans="1:15" ht="19.5" customHeight="1">
      <c r="A11" s="26" t="s">
        <v>129</v>
      </c>
      <c r="C11" s="23"/>
      <c r="D11" s="23"/>
      <c r="E11" s="56">
        <v>7244571</v>
      </c>
      <c r="G11" s="56">
        <v>20551088</v>
      </c>
      <c r="I11" s="56">
        <v>1941815</v>
      </c>
      <c r="K11" s="56">
        <v>19240076</v>
      </c>
      <c r="L11" s="129"/>
      <c r="M11" s="129"/>
      <c r="N11" s="39"/>
      <c r="O11" s="39"/>
    </row>
    <row r="12" spans="1:15" ht="19.5" customHeight="1">
      <c r="A12" s="26" t="s">
        <v>126</v>
      </c>
      <c r="C12" s="23"/>
      <c r="D12" s="23"/>
      <c r="E12" s="56">
        <f>42430701-5624000</f>
        <v>36806701</v>
      </c>
      <c r="G12" s="56">
        <v>5150164</v>
      </c>
      <c r="I12" s="56">
        <v>11055603</v>
      </c>
      <c r="K12" s="56">
        <v>5150164</v>
      </c>
      <c r="L12" s="129"/>
      <c r="M12" s="129"/>
      <c r="N12" s="39"/>
      <c r="O12" s="39"/>
    </row>
    <row r="13" spans="1:15" ht="19.5" customHeight="1">
      <c r="A13" s="26" t="s">
        <v>127</v>
      </c>
      <c r="B13" s="26"/>
      <c r="C13" s="223"/>
      <c r="D13" s="223"/>
      <c r="E13" s="56">
        <v>-6049043</v>
      </c>
      <c r="G13" s="56">
        <v>-19681041</v>
      </c>
      <c r="I13" s="56">
        <v>-1694578</v>
      </c>
      <c r="K13" s="56">
        <v>-18671690</v>
      </c>
      <c r="L13" s="129"/>
      <c r="M13" s="129"/>
      <c r="N13" s="39"/>
      <c r="O13" s="39"/>
    </row>
    <row r="14" spans="1:15" ht="19.5" customHeight="1">
      <c r="A14" s="26" t="s">
        <v>128</v>
      </c>
      <c r="B14" s="26"/>
      <c r="C14" s="223"/>
      <c r="D14" s="223"/>
      <c r="E14" s="167">
        <f>-28111149+5624000-5734</f>
        <v>-22492883</v>
      </c>
      <c r="G14" s="167">
        <v>-1247161</v>
      </c>
      <c r="I14" s="56">
        <v>-9631741</v>
      </c>
      <c r="K14" s="221">
        <v>-1247161</v>
      </c>
      <c r="L14" s="129"/>
      <c r="M14" s="129"/>
      <c r="N14" s="39"/>
      <c r="O14" s="39"/>
    </row>
    <row r="15" spans="1:15" ht="4.95" customHeight="1">
      <c r="C15" s="23"/>
      <c r="D15" s="23"/>
      <c r="E15" s="23"/>
      <c r="G15" s="23"/>
      <c r="I15" s="132"/>
      <c r="K15" s="56"/>
      <c r="L15" s="129"/>
      <c r="M15" s="129"/>
      <c r="O15" s="39"/>
    </row>
    <row r="16" spans="1:15" ht="19.5" customHeight="1">
      <c r="A16" s="31" t="s">
        <v>81</v>
      </c>
      <c r="B16" s="31"/>
      <c r="C16" s="223"/>
      <c r="D16" s="223"/>
      <c r="E16" s="27">
        <f>SUM(E11:E14)</f>
        <v>15509346</v>
      </c>
      <c r="G16" s="27">
        <f>SUM(G11:G14)</f>
        <v>4773050</v>
      </c>
      <c r="I16" s="27">
        <f>SUM(I11:I14)</f>
        <v>1671099</v>
      </c>
      <c r="K16" s="27">
        <f>SUM(K11:K14)</f>
        <v>4471389</v>
      </c>
      <c r="L16" s="129"/>
      <c r="M16" s="129"/>
    </row>
    <row r="17" spans="1:13" ht="19.5" customHeight="1">
      <c r="A17" s="2" t="s">
        <v>31</v>
      </c>
      <c r="C17" s="23"/>
      <c r="D17" s="23"/>
      <c r="E17" s="5">
        <v>2266950</v>
      </c>
      <c r="G17" s="5">
        <v>1545240</v>
      </c>
      <c r="I17" s="27">
        <v>10961153</v>
      </c>
      <c r="K17" s="5">
        <v>1544652</v>
      </c>
      <c r="L17" s="129"/>
      <c r="M17" s="129"/>
    </row>
    <row r="18" spans="1:13" ht="19.5" customHeight="1">
      <c r="A18" s="2" t="s">
        <v>111</v>
      </c>
      <c r="C18" s="23"/>
      <c r="D18" s="23"/>
      <c r="E18" s="4">
        <v>-11471446</v>
      </c>
      <c r="G18" s="4">
        <v>-3674949</v>
      </c>
      <c r="I18" s="27">
        <v>-2014398</v>
      </c>
      <c r="K18" s="4">
        <v>-2880306</v>
      </c>
      <c r="L18" s="129"/>
      <c r="M18" s="129"/>
    </row>
    <row r="19" spans="1:13" ht="19.5" customHeight="1">
      <c r="A19" s="2" t="s">
        <v>32</v>
      </c>
      <c r="C19" s="23" t="s">
        <v>119</v>
      </c>
      <c r="D19" s="23"/>
      <c r="E19" s="4">
        <v>-70356936</v>
      </c>
      <c r="G19" s="4">
        <v>-47879106</v>
      </c>
      <c r="I19" s="27">
        <v>-48356586</v>
      </c>
      <c r="K19" s="4">
        <v>-46782039</v>
      </c>
      <c r="L19" s="129"/>
      <c r="M19" s="129"/>
    </row>
    <row r="20" spans="1:13" ht="19.5" customHeight="1">
      <c r="A20" s="2" t="s">
        <v>33</v>
      </c>
      <c r="C20" s="23"/>
      <c r="D20" s="23"/>
      <c r="E20" s="4">
        <v>-895247</v>
      </c>
      <c r="G20" s="57">
        <v>-719323</v>
      </c>
      <c r="I20" s="4">
        <v>-584539</v>
      </c>
      <c r="K20" s="57">
        <v>-719323</v>
      </c>
      <c r="L20" s="129"/>
      <c r="M20" s="129"/>
    </row>
    <row r="21" spans="1:13" ht="4.95" customHeight="1">
      <c r="C21" s="23"/>
      <c r="D21" s="23"/>
      <c r="E21" s="131"/>
      <c r="G21" s="5"/>
      <c r="I21" s="131"/>
    </row>
    <row r="22" spans="1:13" ht="19.5" customHeight="1">
      <c r="A22" s="1" t="s">
        <v>104</v>
      </c>
      <c r="B22" s="1"/>
      <c r="C22" s="223"/>
      <c r="D22" s="223"/>
      <c r="E22" s="4">
        <f>SUM(E16:E21)</f>
        <v>-64947333</v>
      </c>
      <c r="G22" s="4">
        <f>SUM(G16:G21)</f>
        <v>-45955088</v>
      </c>
      <c r="I22" s="4">
        <f>SUM(I16:I21)</f>
        <v>-38323271</v>
      </c>
      <c r="K22" s="4">
        <f>SUM(K16:K21)</f>
        <v>-44365627</v>
      </c>
    </row>
    <row r="23" spans="1:13" ht="19.5" customHeight="1">
      <c r="A23" s="2" t="s">
        <v>121</v>
      </c>
      <c r="C23" s="23">
        <v>14</v>
      </c>
      <c r="D23" s="23"/>
      <c r="E23" s="32">
        <v>443561</v>
      </c>
      <c r="G23" s="32">
        <v>860</v>
      </c>
      <c r="I23" s="32">
        <v>-6558</v>
      </c>
      <c r="K23" s="32">
        <v>860</v>
      </c>
    </row>
    <row r="24" spans="1:13" ht="4.95" customHeight="1">
      <c r="I24" s="27"/>
      <c r="K24" s="27"/>
    </row>
    <row r="25" spans="1:13" ht="19.5" customHeight="1" thickBot="1">
      <c r="A25" s="1" t="s">
        <v>140</v>
      </c>
      <c r="B25" s="1"/>
      <c r="C25" s="223"/>
      <c r="D25" s="223"/>
      <c r="E25" s="35">
        <f>SUM(E22:E23)</f>
        <v>-64503772</v>
      </c>
      <c r="G25" s="35">
        <f>SUM(G22:G23)</f>
        <v>-45954228</v>
      </c>
      <c r="I25" s="35">
        <f>SUM(I22:I23)</f>
        <v>-38329829</v>
      </c>
      <c r="K25" s="35">
        <f>SUM(K22:K23)</f>
        <v>-44364767</v>
      </c>
    </row>
    <row r="26" spans="1:13" ht="15" customHeight="1" thickTop="1">
      <c r="A26" s="1"/>
      <c r="B26" s="1"/>
      <c r="C26" s="223"/>
      <c r="D26" s="223"/>
      <c r="E26" s="27"/>
      <c r="F26" s="27"/>
      <c r="G26" s="27"/>
      <c r="H26" s="27"/>
      <c r="I26" s="27"/>
      <c r="J26" s="27"/>
      <c r="K26" s="27"/>
    </row>
    <row r="27" spans="1:13" ht="19.5" customHeight="1">
      <c r="A27" s="154" t="s">
        <v>92</v>
      </c>
      <c r="B27" s="155"/>
      <c r="C27" s="157"/>
      <c r="D27" s="223"/>
      <c r="E27" s="27"/>
      <c r="G27" s="27"/>
      <c r="I27" s="27"/>
      <c r="K27" s="27"/>
    </row>
    <row r="28" spans="1:13" ht="19.5" customHeight="1">
      <c r="A28" s="155" t="s">
        <v>93</v>
      </c>
      <c r="C28" s="157"/>
      <c r="D28" s="223"/>
      <c r="E28" s="215">
        <f>SUM(E25-E29)</f>
        <v>-62582199</v>
      </c>
      <c r="G28" s="215">
        <f>SUM(G25-G29)</f>
        <v>-45735021</v>
      </c>
      <c r="I28" s="231">
        <f>SUM(I25-I29)</f>
        <v>-38329829</v>
      </c>
      <c r="K28" s="215">
        <f>SUM(K25-K29)</f>
        <v>-44364767</v>
      </c>
    </row>
    <row r="29" spans="1:13" ht="19.5" customHeight="1">
      <c r="A29" s="155" t="s">
        <v>94</v>
      </c>
      <c r="C29" s="157"/>
      <c r="D29" s="223"/>
      <c r="E29" s="238">
        <v>-1921573</v>
      </c>
      <c r="G29" s="175">
        <v>-219207</v>
      </c>
      <c r="I29" s="175">
        <v>0</v>
      </c>
      <c r="K29" s="175">
        <v>0</v>
      </c>
    </row>
    <row r="30" spans="1:13" ht="6.6" customHeight="1">
      <c r="A30" s="155"/>
      <c r="B30" s="156"/>
      <c r="C30" s="157"/>
      <c r="D30" s="223"/>
      <c r="E30" s="27"/>
      <c r="G30" s="27"/>
      <c r="I30" s="27"/>
      <c r="K30" s="27"/>
    </row>
    <row r="31" spans="1:13" ht="21" customHeight="1" thickBot="1">
      <c r="A31" s="58"/>
      <c r="B31" s="58"/>
      <c r="C31" s="23"/>
      <c r="D31" s="23"/>
      <c r="E31" s="35">
        <f>SUM(E28:E29)</f>
        <v>-64503772</v>
      </c>
      <c r="G31" s="35">
        <f>SUM(G28:G29)</f>
        <v>-45954228</v>
      </c>
      <c r="I31" s="35">
        <f>SUM(I28:I29)</f>
        <v>-38329829</v>
      </c>
      <c r="K31" s="35">
        <f>SUM(K28:K29)</f>
        <v>-44364767</v>
      </c>
    </row>
    <row r="32" spans="1:13" ht="15" customHeight="1" thickTop="1">
      <c r="A32" s="58"/>
      <c r="B32" s="58"/>
      <c r="C32" s="23"/>
      <c r="D32" s="23"/>
      <c r="E32" s="27"/>
      <c r="F32" s="27"/>
      <c r="G32" s="27"/>
      <c r="H32" s="27"/>
      <c r="I32" s="27"/>
      <c r="J32" s="27"/>
      <c r="K32" s="27"/>
    </row>
    <row r="33" spans="1:11" ht="19.5" customHeight="1">
      <c r="A33" s="31" t="s">
        <v>58</v>
      </c>
      <c r="B33" s="31"/>
      <c r="C33" s="23"/>
      <c r="D33" s="23"/>
      <c r="E33" s="23"/>
      <c r="G33" s="23"/>
      <c r="I33" s="27"/>
      <c r="K33" s="27"/>
    </row>
    <row r="34" spans="1:11" ht="6" customHeight="1">
      <c r="A34" s="31"/>
      <c r="B34" s="31"/>
      <c r="C34" s="59"/>
      <c r="D34" s="59"/>
      <c r="E34" s="59"/>
      <c r="G34" s="59"/>
      <c r="I34" s="27"/>
      <c r="K34" s="27"/>
    </row>
    <row r="35" spans="1:11" ht="19.5" customHeight="1" thickBot="1">
      <c r="A35" s="26" t="s">
        <v>118</v>
      </c>
      <c r="B35" s="26"/>
      <c r="C35" s="223">
        <v>15</v>
      </c>
      <c r="D35" s="223"/>
      <c r="E35" s="60">
        <f>E28/E37</f>
        <v>-2.6688973309738347E-2</v>
      </c>
      <c r="G35" s="60">
        <f>G28/G37</f>
        <v>-2.2618332171716299E-2</v>
      </c>
      <c r="I35" s="60">
        <f>I28/I37</f>
        <v>-1.6346242214145188E-2</v>
      </c>
      <c r="K35" s="60">
        <f>K25/K37</f>
        <v>-2.1940670732977199E-2</v>
      </c>
    </row>
    <row r="36" spans="1:11" ht="6" customHeight="1" thickTop="1"/>
    <row r="37" spans="1:11" ht="19.5" customHeight="1" thickBot="1">
      <c r="A37" s="2" t="s">
        <v>34</v>
      </c>
      <c r="C37" s="223">
        <v>15</v>
      </c>
      <c r="E37" s="35">
        <v>2344870980</v>
      </c>
      <c r="G37" s="35">
        <v>2022033307</v>
      </c>
      <c r="I37" s="35">
        <v>2344870980</v>
      </c>
      <c r="K37" s="35">
        <v>2022033307</v>
      </c>
    </row>
    <row r="38" spans="1:11" ht="6" customHeight="1" thickTop="1">
      <c r="A38" s="31"/>
      <c r="B38" s="31"/>
      <c r="D38" s="59"/>
      <c r="E38" s="59"/>
      <c r="G38" s="59"/>
      <c r="I38" s="27"/>
      <c r="K38" s="27"/>
    </row>
    <row r="39" spans="1:11" ht="19.8" thickBot="1">
      <c r="A39" s="26" t="s">
        <v>160</v>
      </c>
      <c r="B39" s="26"/>
      <c r="C39" s="223">
        <v>15</v>
      </c>
      <c r="D39" s="223"/>
      <c r="E39" s="60">
        <f>E28/E41</f>
        <v>-2.5272555417459232E-2</v>
      </c>
      <c r="G39" s="60">
        <f>G28/G41</f>
        <v>-2.2618332171716299E-2</v>
      </c>
      <c r="I39" s="60">
        <f>I28/I41</f>
        <v>-1.5478726267580276E-2</v>
      </c>
      <c r="K39" s="60">
        <f>K28/K41</f>
        <v>-2.1940670732977199E-2</v>
      </c>
    </row>
    <row r="40" spans="1:11" ht="6" customHeight="1" thickTop="1"/>
    <row r="41" spans="1:11" ht="19.8" thickBot="1">
      <c r="A41" s="2" t="s">
        <v>34</v>
      </c>
      <c r="C41" s="223">
        <v>15</v>
      </c>
      <c r="E41" s="35">
        <v>2476290900</v>
      </c>
      <c r="G41" s="35">
        <v>2022033307</v>
      </c>
      <c r="I41" s="35">
        <v>2476290900</v>
      </c>
      <c r="K41" s="35">
        <v>2022033307</v>
      </c>
    </row>
    <row r="42" spans="1:11" ht="19.8" thickTop="1">
      <c r="G42" s="28"/>
      <c r="I42" s="213"/>
      <c r="K42" s="168"/>
    </row>
    <row r="44" spans="1:11">
      <c r="I44" s="214"/>
    </row>
    <row r="45" spans="1:11">
      <c r="G45" s="170"/>
      <c r="I45" s="214"/>
    </row>
    <row r="46" spans="1:11">
      <c r="G46" s="170"/>
      <c r="I46" s="214"/>
    </row>
    <row r="47" spans="1:11">
      <c r="G47" s="170"/>
      <c r="I47" s="214"/>
    </row>
    <row r="48" spans="1:11">
      <c r="G48" s="169"/>
      <c r="I48" s="214"/>
    </row>
    <row r="49" spans="7:9">
      <c r="G49" s="170"/>
      <c r="I49" s="214"/>
    </row>
    <row r="50" spans="7:9">
      <c r="G50" s="39"/>
      <c r="I50" s="214"/>
    </row>
    <row r="51" spans="7:9">
      <c r="I51" s="214"/>
    </row>
    <row r="53" spans="7:9">
      <c r="G53" s="170"/>
    </row>
    <row r="54" spans="7:9">
      <c r="G54" s="170"/>
    </row>
    <row r="55" spans="7:9">
      <c r="G55" s="170"/>
    </row>
    <row r="56" spans="7:9">
      <c r="G56" s="169"/>
    </row>
    <row r="57" spans="7:9">
      <c r="G57" s="170"/>
    </row>
    <row r="58" spans="7:9">
      <c r="G58" s="28"/>
    </row>
  </sheetData>
  <mergeCells count="2">
    <mergeCell ref="E7:G7"/>
    <mergeCell ref="I7:K7"/>
  </mergeCells>
  <pageMargins left="0.78740157480314965" right="0.39370078740157483" top="0.51181102362204722" bottom="0.59055118110236227" header="0.47244094488188981" footer="0.55118110236220474"/>
  <pageSetup paperSize="9" scale="85" firstPageNumber="5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02"/>
  <sheetViews>
    <sheetView view="pageBreakPreview" zoomScale="90" zoomScaleNormal="100" zoomScaleSheetLayoutView="90" workbookViewId="0">
      <pane xSplit="4" ySplit="8" topLeftCell="E9" activePane="bottomRight" state="frozen"/>
      <selection activeCell="E123" sqref="E123"/>
      <selection pane="topRight" activeCell="E123" sqref="E123"/>
      <selection pane="bottomLeft" activeCell="E123" sqref="E123"/>
      <selection pane="bottomRight" activeCell="B1" sqref="B1"/>
    </sheetView>
  </sheetViews>
  <sheetFormatPr defaultColWidth="7.21875" defaultRowHeight="19.2"/>
  <cols>
    <col min="1" max="1" width="1.21875" style="61" customWidth="1"/>
    <col min="2" max="2" width="28.21875" style="61" customWidth="1"/>
    <col min="3" max="3" width="7.21875" style="62" customWidth="1"/>
    <col min="4" max="4" width="0.88671875" style="63" customWidth="1"/>
    <col min="5" max="5" width="12.21875" style="63" customWidth="1"/>
    <col min="6" max="6" width="0.88671875" style="63" customWidth="1"/>
    <col min="7" max="7" width="13.77734375" style="63" customWidth="1"/>
    <col min="8" max="8" width="0.88671875" style="63" customWidth="1"/>
    <col min="9" max="9" width="13.77734375" style="63" customWidth="1"/>
    <col min="10" max="10" width="1" style="63" customWidth="1"/>
    <col min="11" max="11" width="13.77734375" style="63" customWidth="1"/>
    <col min="12" max="12" width="0.88671875" style="63" customWidth="1"/>
    <col min="13" max="13" width="12.21875" style="63" customWidth="1"/>
    <col min="14" max="15" width="0.88671875" style="63" customWidth="1"/>
    <col min="16" max="16" width="13" style="63" customWidth="1"/>
    <col min="17" max="17" width="0.88671875" style="63" customWidth="1"/>
    <col min="18" max="18" width="12.21875" style="63" customWidth="1"/>
    <col min="19" max="19" width="0.88671875" style="63" customWidth="1"/>
    <col min="20" max="20" width="13.77734375" style="63" customWidth="1"/>
    <col min="21" max="16384" width="7.21875" style="61"/>
  </cols>
  <sheetData>
    <row r="1" spans="1:20">
      <c r="T1" s="187" t="s">
        <v>135</v>
      </c>
    </row>
    <row r="2" spans="1:20">
      <c r="T2" s="187" t="s">
        <v>136</v>
      </c>
    </row>
    <row r="3" spans="1:20" ht="21" customHeight="1">
      <c r="A3" s="64" t="str">
        <f>'FS (1-3)'!A1</f>
        <v>บริษัท บี-52 แคปปิตอล จำกัด (มหาชน) และ บริษัทย่อย</v>
      </c>
    </row>
    <row r="4" spans="1:20" ht="21" customHeight="1">
      <c r="A4" s="65" t="s">
        <v>63</v>
      </c>
      <c r="B4" s="65"/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Q4" s="67"/>
      <c r="S4" s="67"/>
    </row>
    <row r="5" spans="1:20" ht="21" customHeight="1">
      <c r="A5" s="68" t="s">
        <v>168</v>
      </c>
      <c r="B5" s="68"/>
      <c r="C5" s="69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1"/>
      <c r="Q5" s="70"/>
      <c r="R5" s="71"/>
      <c r="S5" s="70"/>
      <c r="T5" s="71"/>
    </row>
    <row r="6" spans="1:20" ht="21" customHeight="1">
      <c r="A6" s="72"/>
      <c r="B6" s="72"/>
      <c r="C6" s="6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Q6" s="67"/>
      <c r="S6" s="67"/>
    </row>
    <row r="7" spans="1:20" ht="21" customHeight="1">
      <c r="A7" s="72"/>
      <c r="B7" s="72"/>
      <c r="C7" s="66"/>
      <c r="D7" s="67"/>
      <c r="E7" s="250" t="s">
        <v>77</v>
      </c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</row>
    <row r="8" spans="1:20" ht="21" customHeight="1">
      <c r="A8" s="72"/>
      <c r="B8" s="72"/>
      <c r="C8" s="66"/>
      <c r="D8" s="67"/>
      <c r="E8" s="250" t="s">
        <v>95</v>
      </c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158"/>
      <c r="R8" s="158"/>
      <c r="S8" s="66"/>
      <c r="T8" s="66"/>
    </row>
    <row r="9" spans="1:20" ht="21" customHeight="1">
      <c r="A9" s="73"/>
      <c r="B9" s="73"/>
      <c r="C9" s="66"/>
      <c r="D9" s="74"/>
      <c r="E9" s="74"/>
      <c r="F9" s="74"/>
      <c r="G9" s="74"/>
      <c r="H9" s="74"/>
      <c r="I9" s="74"/>
      <c r="J9" s="74"/>
      <c r="K9" s="251" t="s">
        <v>26</v>
      </c>
      <c r="L9" s="251"/>
      <c r="M9" s="251"/>
      <c r="N9" s="66"/>
      <c r="O9" s="75"/>
      <c r="P9" s="75"/>
      <c r="Q9" s="75"/>
      <c r="R9" s="75"/>
      <c r="S9" s="75"/>
      <c r="T9" s="75"/>
    </row>
    <row r="10" spans="1:20" ht="21" customHeight="1">
      <c r="A10" s="73"/>
      <c r="B10" s="73"/>
      <c r="C10" s="76"/>
      <c r="D10" s="61"/>
      <c r="E10" s="61"/>
      <c r="F10" s="61"/>
      <c r="G10" s="61"/>
      <c r="H10" s="61"/>
      <c r="I10" s="74" t="s">
        <v>35</v>
      </c>
      <c r="J10" s="74"/>
      <c r="K10" s="74" t="s">
        <v>27</v>
      </c>
      <c r="L10" s="74"/>
      <c r="M10" s="74"/>
      <c r="N10" s="74"/>
      <c r="O10" s="74"/>
      <c r="P10" s="159" t="s">
        <v>96</v>
      </c>
      <c r="Q10" s="159"/>
      <c r="R10" s="160" t="s">
        <v>97</v>
      </c>
      <c r="S10" s="159"/>
      <c r="T10" s="159"/>
    </row>
    <row r="11" spans="1:20" ht="21" customHeight="1">
      <c r="A11" s="73"/>
      <c r="B11" s="73"/>
      <c r="C11" s="76"/>
      <c r="D11" s="74"/>
      <c r="E11" s="74" t="s">
        <v>36</v>
      </c>
      <c r="F11" s="74"/>
      <c r="G11" s="74" t="s">
        <v>133</v>
      </c>
      <c r="H11" s="74"/>
      <c r="I11" s="74" t="s">
        <v>37</v>
      </c>
      <c r="J11" s="74"/>
      <c r="K11" s="77" t="s">
        <v>38</v>
      </c>
      <c r="L11" s="74"/>
      <c r="M11" s="74"/>
      <c r="N11" s="74"/>
      <c r="O11" s="74"/>
      <c r="P11" s="159" t="s">
        <v>98</v>
      </c>
      <c r="Q11" s="159"/>
      <c r="R11" s="160" t="s">
        <v>99</v>
      </c>
      <c r="S11" s="159"/>
      <c r="T11" s="159" t="s">
        <v>96</v>
      </c>
    </row>
    <row r="12" spans="1:20" ht="21" customHeight="1">
      <c r="A12" s="73"/>
      <c r="B12" s="73"/>
      <c r="C12" s="76"/>
      <c r="D12" s="74"/>
      <c r="E12" s="74" t="s">
        <v>40</v>
      </c>
      <c r="F12" s="74"/>
      <c r="G12" s="74" t="s">
        <v>41</v>
      </c>
      <c r="H12" s="74"/>
      <c r="I12" s="74" t="s">
        <v>42</v>
      </c>
      <c r="J12" s="74"/>
      <c r="K12" s="77" t="s">
        <v>43</v>
      </c>
      <c r="L12" s="74"/>
      <c r="M12" s="74" t="s">
        <v>29</v>
      </c>
      <c r="N12" s="74"/>
      <c r="O12" s="74"/>
      <c r="P12" s="161" t="s">
        <v>100</v>
      </c>
      <c r="Q12" s="159"/>
      <c r="R12" s="161" t="s">
        <v>101</v>
      </c>
      <c r="S12" s="159"/>
      <c r="T12" s="162" t="s">
        <v>98</v>
      </c>
    </row>
    <row r="13" spans="1:20" ht="21" customHeight="1">
      <c r="A13" s="73"/>
      <c r="B13" s="73"/>
      <c r="C13" s="183" t="s">
        <v>2</v>
      </c>
      <c r="D13" s="74"/>
      <c r="E13" s="78" t="s">
        <v>3</v>
      </c>
      <c r="F13" s="74"/>
      <c r="G13" s="78" t="s">
        <v>3</v>
      </c>
      <c r="H13" s="74"/>
      <c r="I13" s="78" t="s">
        <v>3</v>
      </c>
      <c r="J13" s="74"/>
      <c r="K13" s="78" t="s">
        <v>3</v>
      </c>
      <c r="L13" s="74"/>
      <c r="M13" s="78" t="s">
        <v>3</v>
      </c>
      <c r="N13" s="74"/>
      <c r="O13" s="74"/>
      <c r="P13" s="78" t="s">
        <v>3</v>
      </c>
      <c r="Q13" s="74"/>
      <c r="R13" s="78" t="s">
        <v>3</v>
      </c>
      <c r="S13" s="74"/>
      <c r="T13" s="78" t="s">
        <v>3</v>
      </c>
    </row>
    <row r="14" spans="1:20" ht="8.1" customHeight="1">
      <c r="A14" s="65"/>
      <c r="B14" s="79"/>
      <c r="C14" s="76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0">
      <c r="A15" s="73" t="s">
        <v>142</v>
      </c>
      <c r="B15" s="79"/>
      <c r="C15" s="80"/>
      <c r="D15" s="81"/>
      <c r="E15" s="195">
        <v>1011016654</v>
      </c>
      <c r="F15" s="195"/>
      <c r="G15" s="81">
        <v>-95989992</v>
      </c>
      <c r="H15" s="195"/>
      <c r="I15" s="195">
        <v>72161480</v>
      </c>
      <c r="J15" s="195"/>
      <c r="K15" s="195">
        <v>8297905</v>
      </c>
      <c r="L15" s="195"/>
      <c r="M15" s="81">
        <v>-865034192</v>
      </c>
      <c r="N15" s="61"/>
      <c r="O15" s="61"/>
      <c r="P15" s="81">
        <f>SUM(E15:M15)</f>
        <v>130451855</v>
      </c>
      <c r="Q15" s="61"/>
      <c r="R15" s="81">
        <v>-71126</v>
      </c>
      <c r="S15" s="61"/>
      <c r="T15" s="81">
        <f>SUM(P15:R15)</f>
        <v>130380729</v>
      </c>
    </row>
    <row r="16" spans="1:20">
      <c r="A16" s="140" t="s">
        <v>113</v>
      </c>
      <c r="B16" s="79"/>
      <c r="C16" s="80">
        <v>12</v>
      </c>
      <c r="D16" s="81"/>
      <c r="E16" s="81">
        <v>299878360</v>
      </c>
      <c r="F16" s="81"/>
      <c r="G16" s="81">
        <v>-75053375</v>
      </c>
      <c r="H16" s="81"/>
      <c r="I16" s="81">
        <v>0</v>
      </c>
      <c r="J16" s="81"/>
      <c r="K16" s="81">
        <v>0</v>
      </c>
      <c r="L16" s="81"/>
      <c r="M16" s="81">
        <v>0</v>
      </c>
      <c r="N16" s="81"/>
      <c r="O16" s="81"/>
      <c r="P16" s="81">
        <f>SUM(E16:M16)</f>
        <v>224824985</v>
      </c>
      <c r="R16" s="81">
        <v>0</v>
      </c>
      <c r="S16" s="61"/>
      <c r="T16" s="81">
        <f>SUM(P16:R16)</f>
        <v>224824985</v>
      </c>
    </row>
    <row r="17" spans="1:20">
      <c r="A17" s="140" t="s">
        <v>147</v>
      </c>
      <c r="B17" s="79"/>
      <c r="C17" s="80">
        <v>12</v>
      </c>
      <c r="D17" s="81"/>
      <c r="E17" s="81">
        <v>0</v>
      </c>
      <c r="F17" s="81"/>
      <c r="G17" s="81">
        <v>0</v>
      </c>
      <c r="H17" s="81"/>
      <c r="I17" s="81">
        <v>0</v>
      </c>
      <c r="J17" s="81"/>
      <c r="K17" s="81">
        <v>0</v>
      </c>
      <c r="L17" s="81"/>
      <c r="M17" s="81">
        <v>0</v>
      </c>
      <c r="N17" s="81"/>
      <c r="O17" s="81"/>
      <c r="P17" s="81">
        <f>SUM(E17:M17)</f>
        <v>0</v>
      </c>
      <c r="R17" s="81">
        <v>750000</v>
      </c>
      <c r="S17" s="61"/>
      <c r="T17" s="81">
        <f>SUM(P17:R17)</f>
        <v>750000</v>
      </c>
    </row>
    <row r="18" spans="1:20">
      <c r="A18" s="140" t="s">
        <v>148</v>
      </c>
      <c r="B18" s="79"/>
      <c r="C18" s="80">
        <v>12</v>
      </c>
      <c r="D18" s="81"/>
      <c r="E18" s="81">
        <v>0</v>
      </c>
      <c r="F18" s="81"/>
      <c r="G18" s="81">
        <v>0</v>
      </c>
      <c r="H18" s="81"/>
      <c r="I18" s="81">
        <v>0</v>
      </c>
      <c r="J18" s="81"/>
      <c r="K18" s="81">
        <v>0</v>
      </c>
      <c r="L18" s="81"/>
      <c r="M18" s="81">
        <v>0</v>
      </c>
      <c r="N18" s="81"/>
      <c r="O18" s="81"/>
      <c r="P18" s="81">
        <f t="shared" ref="P18:P19" si="0">SUM(E18:M18)</f>
        <v>0</v>
      </c>
      <c r="R18" s="81">
        <v>1000000</v>
      </c>
      <c r="S18" s="61"/>
      <c r="T18" s="81">
        <f>SUM(P18:R18)</f>
        <v>1000000</v>
      </c>
    </row>
    <row r="19" spans="1:20">
      <c r="A19" s="140" t="s">
        <v>139</v>
      </c>
      <c r="C19" s="76"/>
      <c r="E19" s="212">
        <v>0</v>
      </c>
      <c r="G19" s="212">
        <v>0</v>
      </c>
      <c r="H19" s="81"/>
      <c r="I19" s="212">
        <v>0</v>
      </c>
      <c r="J19" s="81"/>
      <c r="K19" s="212">
        <v>0</v>
      </c>
      <c r="L19" s="81"/>
      <c r="M19" s="212">
        <f>'PL (5) 9M'!E28</f>
        <v>-62582199</v>
      </c>
      <c r="O19" s="81"/>
      <c r="P19" s="212">
        <f t="shared" si="0"/>
        <v>-62582199</v>
      </c>
      <c r="Q19" s="61"/>
      <c r="R19" s="211">
        <f>'PL (5) 9M'!E29</f>
        <v>-1921573</v>
      </c>
      <c r="S19" s="61"/>
      <c r="T19" s="212">
        <f>SUM(P19:R19)</f>
        <v>-64503772</v>
      </c>
    </row>
    <row r="20" spans="1:20" ht="8.25" customHeight="1">
      <c r="C20" s="76"/>
      <c r="D20" s="81"/>
      <c r="E20" s="81"/>
      <c r="F20" s="81"/>
      <c r="G20" s="81"/>
      <c r="H20" s="81"/>
      <c r="I20" s="81"/>
      <c r="J20" s="81"/>
      <c r="K20" s="82"/>
      <c r="L20" s="81"/>
      <c r="M20" s="82"/>
      <c r="N20" s="82"/>
      <c r="O20" s="81"/>
      <c r="P20" s="83"/>
      <c r="Q20" s="61"/>
      <c r="R20" s="61"/>
      <c r="S20" s="61"/>
      <c r="T20" s="61"/>
    </row>
    <row r="21" spans="1:20" ht="19.8" thickBot="1">
      <c r="A21" s="65" t="s">
        <v>169</v>
      </c>
      <c r="B21" s="79"/>
      <c r="C21" s="76"/>
      <c r="D21" s="81"/>
      <c r="E21" s="180">
        <f>SUM(E15:E19)</f>
        <v>1310895014</v>
      </c>
      <c r="F21" s="81"/>
      <c r="G21" s="180">
        <f>SUM(G15:G19)</f>
        <v>-171043367</v>
      </c>
      <c r="H21" s="81"/>
      <c r="I21" s="180">
        <f>SUM(I15:I19)</f>
        <v>72161480</v>
      </c>
      <c r="J21" s="81"/>
      <c r="K21" s="180">
        <f>SUM(K15:K19)</f>
        <v>8297905</v>
      </c>
      <c r="L21" s="81"/>
      <c r="M21" s="180">
        <f>SUM(M15:M19)</f>
        <v>-927616391</v>
      </c>
      <c r="N21" s="81"/>
      <c r="O21" s="81"/>
      <c r="P21" s="180">
        <f>SUM(E21:M21)</f>
        <v>292694641</v>
      </c>
      <c r="R21" s="180">
        <f>SUM(R15:R19)</f>
        <v>-242699</v>
      </c>
      <c r="S21" s="61"/>
      <c r="T21" s="180">
        <f>SUM(P21:R21)</f>
        <v>292451942</v>
      </c>
    </row>
    <row r="22" spans="1:20" ht="19.8" thickTop="1">
      <c r="A22" s="65"/>
      <c r="B22" s="79"/>
      <c r="C22" s="76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R22" s="81"/>
      <c r="S22" s="61"/>
      <c r="T22" s="81"/>
    </row>
    <row r="23" spans="1:20">
      <c r="A23" s="189" t="s">
        <v>141</v>
      </c>
      <c r="B23" s="79"/>
      <c r="C23" s="76"/>
      <c r="D23" s="81"/>
      <c r="E23" s="203">
        <v>1011016654</v>
      </c>
      <c r="F23" s="203"/>
      <c r="G23" s="203">
        <v>-95989992</v>
      </c>
      <c r="H23" s="203"/>
      <c r="I23" s="203">
        <v>72161480</v>
      </c>
      <c r="J23" s="203"/>
      <c r="K23" s="203">
        <v>8297905</v>
      </c>
      <c r="L23" s="81"/>
      <c r="M23" s="206">
        <v>-802673125</v>
      </c>
      <c r="N23" s="81"/>
      <c r="O23" s="81"/>
      <c r="P23" s="81">
        <f>SUM(E23:M23)</f>
        <v>192812922</v>
      </c>
      <c r="R23" s="207">
        <v>0</v>
      </c>
      <c r="S23" s="61"/>
      <c r="T23" s="81">
        <f>SUM(P23:R23)</f>
        <v>192812922</v>
      </c>
    </row>
    <row r="24" spans="1:20">
      <c r="A24" s="201" t="s">
        <v>113</v>
      </c>
      <c r="B24" s="79"/>
      <c r="C24" s="76"/>
      <c r="D24" s="81"/>
      <c r="E24" s="203">
        <v>0</v>
      </c>
      <c r="F24" s="203"/>
      <c r="G24" s="203">
        <v>0</v>
      </c>
      <c r="H24" s="203"/>
      <c r="I24" s="203">
        <v>0</v>
      </c>
      <c r="J24" s="203"/>
      <c r="K24" s="203">
        <v>0</v>
      </c>
      <c r="L24" s="81"/>
      <c r="M24" s="81">
        <v>0</v>
      </c>
      <c r="N24" s="81"/>
      <c r="O24" s="81"/>
      <c r="P24" s="81">
        <f>SUM(E24:M24)</f>
        <v>0</v>
      </c>
      <c r="R24" s="207">
        <v>312500</v>
      </c>
      <c r="S24" s="61"/>
      <c r="T24" s="81">
        <f>SUM(P24:R24)</f>
        <v>312500</v>
      </c>
    </row>
    <row r="25" spans="1:20">
      <c r="A25" s="140" t="s">
        <v>139</v>
      </c>
      <c r="B25" s="79"/>
      <c r="C25" s="76"/>
      <c r="D25" s="81"/>
      <c r="E25" s="204">
        <v>0</v>
      </c>
      <c r="F25" s="202"/>
      <c r="G25" s="205">
        <v>0</v>
      </c>
      <c r="H25" s="203"/>
      <c r="I25" s="204">
        <v>0</v>
      </c>
      <c r="J25" s="203"/>
      <c r="K25" s="205">
        <v>0</v>
      </c>
      <c r="L25" s="81"/>
      <c r="M25" s="211">
        <f>'PL (5) 9M'!G28</f>
        <v>-45735021</v>
      </c>
      <c r="N25" s="81"/>
      <c r="O25" s="81"/>
      <c r="P25" s="211">
        <f>SUM(E25:M25)</f>
        <v>-45735021</v>
      </c>
      <c r="R25" s="211">
        <f>'PL (5) 9M'!G29</f>
        <v>-219207</v>
      </c>
      <c r="S25" s="61"/>
      <c r="T25" s="211">
        <f>SUM(P25:R25)</f>
        <v>-45954228</v>
      </c>
    </row>
    <row r="26" spans="1:20" ht="8.25" customHeight="1">
      <c r="A26" s="140"/>
      <c r="B26" s="79"/>
      <c r="C26" s="76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R26" s="81"/>
      <c r="S26" s="61"/>
      <c r="T26" s="81"/>
    </row>
    <row r="27" spans="1:20" ht="19.8" thickBot="1">
      <c r="A27" s="65" t="s">
        <v>170</v>
      </c>
      <c r="B27" s="79"/>
      <c r="C27" s="76"/>
      <c r="D27" s="81"/>
      <c r="E27" s="181">
        <f>SUM(E23:E25)</f>
        <v>1011016654</v>
      </c>
      <c r="F27" s="81"/>
      <c r="G27" s="181">
        <f>SUM(G23:G25)</f>
        <v>-95989992</v>
      </c>
      <c r="H27" s="81"/>
      <c r="I27" s="181">
        <f>SUM(I23:I25)</f>
        <v>72161480</v>
      </c>
      <c r="J27" s="81"/>
      <c r="K27" s="181">
        <f>SUM(K23:K25)</f>
        <v>8297905</v>
      </c>
      <c r="L27" s="81"/>
      <c r="M27" s="181">
        <f>SUM(M23:M25)</f>
        <v>-848408146</v>
      </c>
      <c r="N27" s="81"/>
      <c r="O27" s="81"/>
      <c r="P27" s="180">
        <f>SUM(E27:M27)</f>
        <v>147077901</v>
      </c>
      <c r="R27" s="181">
        <f>SUM(R23:R25)</f>
        <v>93293</v>
      </c>
      <c r="S27" s="61"/>
      <c r="T27" s="180">
        <f>SUM(P27:R27)</f>
        <v>147171194</v>
      </c>
    </row>
    <row r="28" spans="1:20" ht="21" customHeight="1" thickTop="1"/>
    <row r="29" spans="1:20" ht="21" customHeight="1"/>
    <row r="30" spans="1:20" ht="21" customHeight="1"/>
    <row r="31" spans="1:20" ht="21" customHeight="1"/>
    <row r="32" spans="1:20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>
      <c r="A84" s="64"/>
    </row>
    <row r="85" spans="1:1" ht="21" customHeight="1"/>
    <row r="86" spans="1:1" ht="21" customHeight="1"/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9" ht="21" customHeight="1"/>
    <row r="98" spans="3:9" ht="21" customHeight="1">
      <c r="E98" s="25"/>
    </row>
    <row r="99" spans="3:9" ht="21" customHeight="1"/>
    <row r="100" spans="3:9" ht="21" customHeight="1"/>
    <row r="101" spans="3:9" ht="21" customHeight="1"/>
    <row r="102" spans="3:9" ht="21" customHeight="1">
      <c r="C102" s="85"/>
      <c r="G102" s="86"/>
      <c r="I102" s="86"/>
    </row>
  </sheetData>
  <mergeCells count="3">
    <mergeCell ref="E7:T7"/>
    <mergeCell ref="K9:M9"/>
    <mergeCell ref="E8:P8"/>
  </mergeCells>
  <pageMargins left="0.78740157480314965" right="0.39370078740157483" top="0.51181102362204722" bottom="0.59055118110236227" header="0.47244094488188981" footer="0.55118110236220474"/>
  <pageSetup paperSize="9" scale="89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02"/>
  <sheetViews>
    <sheetView view="pageBreakPreview" zoomScaleNormal="100" zoomScaleSheetLayoutView="100" workbookViewId="0">
      <selection activeCell="K20" sqref="K20"/>
    </sheetView>
  </sheetViews>
  <sheetFormatPr defaultColWidth="7.21875" defaultRowHeight="21" customHeight="1"/>
  <cols>
    <col min="1" max="1" width="1.21875" style="61" customWidth="1"/>
    <col min="2" max="2" width="28.88671875" style="61" customWidth="1"/>
    <col min="3" max="3" width="7.21875" style="62" customWidth="1"/>
    <col min="4" max="4" width="0.88671875" style="63" customWidth="1"/>
    <col min="5" max="5" width="17.77734375" style="63" customWidth="1"/>
    <col min="6" max="6" width="0.88671875" style="63" customWidth="1"/>
    <col min="7" max="7" width="17.77734375" style="63" customWidth="1"/>
    <col min="8" max="8" width="0.88671875" style="63" customWidth="1"/>
    <col min="9" max="9" width="17.77734375" style="63" customWidth="1"/>
    <col min="10" max="10" width="0.88671875" style="63" customWidth="1"/>
    <col min="11" max="11" width="17.77734375" style="63" customWidth="1"/>
    <col min="12" max="12" width="0.88671875" style="63" customWidth="1"/>
    <col min="13" max="13" width="17.77734375" style="63" customWidth="1"/>
    <col min="14" max="14" width="0.88671875" style="63" customWidth="1"/>
    <col min="15" max="15" width="17.77734375" style="63" customWidth="1"/>
    <col min="16" max="16384" width="7.21875" style="61"/>
  </cols>
  <sheetData>
    <row r="1" spans="1:15" ht="21" customHeight="1">
      <c r="O1" s="187" t="s">
        <v>135</v>
      </c>
    </row>
    <row r="2" spans="1:15" ht="21" customHeight="1">
      <c r="O2" s="187" t="s">
        <v>136</v>
      </c>
    </row>
    <row r="3" spans="1:15" ht="21" customHeight="1">
      <c r="A3" s="64" t="str">
        <f>'FS (1-3)'!A1</f>
        <v>บริษัท บี-52 แคปปิตอล จำกัด (มหาชน) และ บริษัทย่อย</v>
      </c>
    </row>
    <row r="4" spans="1:15" ht="21" customHeight="1">
      <c r="A4" s="65" t="s">
        <v>112</v>
      </c>
      <c r="B4" s="65"/>
      <c r="C4" s="66"/>
      <c r="D4" s="67"/>
      <c r="E4" s="67"/>
      <c r="F4" s="67"/>
      <c r="G4" s="67"/>
      <c r="H4" s="67"/>
      <c r="I4" s="67"/>
      <c r="J4" s="67"/>
      <c r="L4" s="67"/>
    </row>
    <row r="5" spans="1:15" ht="21" customHeight="1">
      <c r="A5" s="68" t="s">
        <v>168</v>
      </c>
      <c r="B5" s="68"/>
      <c r="C5" s="69"/>
      <c r="D5" s="70"/>
      <c r="E5" s="70"/>
      <c r="F5" s="70"/>
      <c r="G5" s="70"/>
      <c r="H5" s="70"/>
      <c r="I5" s="70"/>
      <c r="J5" s="70"/>
      <c r="K5" s="71"/>
      <c r="L5" s="70"/>
      <c r="M5" s="71"/>
      <c r="N5" s="71"/>
      <c r="O5" s="71"/>
    </row>
    <row r="6" spans="1:15" ht="21" customHeight="1">
      <c r="A6" s="72"/>
      <c r="B6" s="72"/>
      <c r="C6" s="66"/>
      <c r="D6" s="67"/>
      <c r="E6" s="67"/>
      <c r="F6" s="67"/>
      <c r="G6" s="67"/>
      <c r="H6" s="67"/>
      <c r="I6" s="67"/>
      <c r="J6" s="67"/>
      <c r="L6" s="67"/>
    </row>
    <row r="7" spans="1:15" ht="21" customHeight="1">
      <c r="A7" s="72"/>
      <c r="B7" s="72"/>
      <c r="C7" s="66"/>
      <c r="D7" s="67"/>
      <c r="E7" s="250" t="s">
        <v>78</v>
      </c>
      <c r="F7" s="250"/>
      <c r="G7" s="250"/>
      <c r="H7" s="250"/>
      <c r="I7" s="250"/>
      <c r="J7" s="250"/>
      <c r="K7" s="250"/>
      <c r="L7" s="250"/>
      <c r="M7" s="250"/>
      <c r="N7" s="250"/>
      <c r="O7" s="250"/>
    </row>
    <row r="8" spans="1:15" ht="21" customHeight="1">
      <c r="A8" s="73"/>
      <c r="B8" s="73"/>
      <c r="C8" s="76"/>
      <c r="D8" s="61"/>
      <c r="E8" s="61"/>
      <c r="F8" s="61"/>
      <c r="G8" s="61"/>
      <c r="H8" s="61"/>
      <c r="I8" s="74" t="s">
        <v>35</v>
      </c>
      <c r="J8" s="74"/>
      <c r="K8" s="252" t="s">
        <v>26</v>
      </c>
      <c r="L8" s="252"/>
      <c r="M8" s="252"/>
      <c r="N8" s="74"/>
      <c r="O8" s="61"/>
    </row>
    <row r="9" spans="1:15" ht="21" customHeight="1">
      <c r="A9" s="73"/>
      <c r="B9" s="73"/>
      <c r="C9" s="76"/>
      <c r="D9" s="74"/>
      <c r="E9" s="74" t="s">
        <v>36</v>
      </c>
      <c r="F9" s="74"/>
      <c r="G9" s="74" t="s">
        <v>133</v>
      </c>
      <c r="H9" s="74"/>
      <c r="I9" s="74" t="s">
        <v>37</v>
      </c>
      <c r="J9" s="74"/>
      <c r="K9" s="77" t="s">
        <v>27</v>
      </c>
      <c r="L9" s="74"/>
      <c r="M9" s="74"/>
      <c r="N9" s="74"/>
      <c r="O9" s="74" t="s">
        <v>39</v>
      </c>
    </row>
    <row r="10" spans="1:15" ht="21" customHeight="1">
      <c r="A10" s="73"/>
      <c r="B10" s="73"/>
      <c r="C10" s="76"/>
      <c r="D10" s="74"/>
      <c r="E10" s="74" t="s">
        <v>40</v>
      </c>
      <c r="F10" s="74"/>
      <c r="G10" s="74" t="s">
        <v>41</v>
      </c>
      <c r="H10" s="74"/>
      <c r="I10" s="74" t="s">
        <v>42</v>
      </c>
      <c r="J10" s="74"/>
      <c r="K10" s="77" t="s">
        <v>174</v>
      </c>
      <c r="L10" s="74"/>
      <c r="M10" s="74" t="s">
        <v>29</v>
      </c>
      <c r="N10" s="74"/>
      <c r="O10" s="74" t="s">
        <v>59</v>
      </c>
    </row>
    <row r="11" spans="1:15" ht="21" customHeight="1">
      <c r="A11" s="73"/>
      <c r="B11" s="73"/>
      <c r="C11" s="183" t="s">
        <v>2</v>
      </c>
      <c r="D11" s="74"/>
      <c r="E11" s="78" t="s">
        <v>3</v>
      </c>
      <c r="F11" s="74"/>
      <c r="G11" s="78" t="s">
        <v>3</v>
      </c>
      <c r="H11" s="74"/>
      <c r="I11" s="78" t="s">
        <v>3</v>
      </c>
      <c r="J11" s="74"/>
      <c r="K11" s="78" t="s">
        <v>3</v>
      </c>
      <c r="L11" s="74"/>
      <c r="M11" s="78" t="s">
        <v>3</v>
      </c>
      <c r="N11" s="74"/>
      <c r="O11" s="78" t="s">
        <v>3</v>
      </c>
    </row>
    <row r="12" spans="1:15" ht="19.2">
      <c r="A12" s="64" t="s">
        <v>142</v>
      </c>
      <c r="B12" s="73"/>
      <c r="C12" s="76"/>
      <c r="D12" s="81"/>
      <c r="E12" s="81">
        <v>1011016654</v>
      </c>
      <c r="F12" s="81"/>
      <c r="G12" s="81">
        <v>-95989992</v>
      </c>
      <c r="H12" s="81"/>
      <c r="I12" s="81">
        <v>72161480</v>
      </c>
      <c r="J12" s="81"/>
      <c r="K12" s="81">
        <v>8297905</v>
      </c>
      <c r="L12" s="81"/>
      <c r="M12" s="81">
        <v>-863105123</v>
      </c>
      <c r="N12" s="81"/>
      <c r="O12" s="81">
        <f>SUM(E12:M12)</f>
        <v>132380924</v>
      </c>
    </row>
    <row r="13" spans="1:15" ht="19.2">
      <c r="A13" s="61" t="s">
        <v>113</v>
      </c>
      <c r="B13" s="73"/>
      <c r="C13" s="80">
        <v>12</v>
      </c>
      <c r="D13" s="81"/>
      <c r="E13" s="81">
        <f>125000000+174878360</f>
        <v>299878360</v>
      </c>
      <c r="F13" s="81"/>
      <c r="G13" s="81">
        <f>-75000000-53375</f>
        <v>-75053375</v>
      </c>
      <c r="H13" s="81"/>
      <c r="I13" s="81">
        <v>0</v>
      </c>
      <c r="J13" s="81"/>
      <c r="K13" s="81">
        <v>0</v>
      </c>
      <c r="L13" s="81"/>
      <c r="M13" s="232">
        <v>0</v>
      </c>
      <c r="N13" s="81"/>
      <c r="O13" s="81">
        <f>SUM(E13:M13)</f>
        <v>224824985</v>
      </c>
    </row>
    <row r="14" spans="1:15" ht="19.2">
      <c r="A14" s="140" t="s">
        <v>139</v>
      </c>
      <c r="C14" s="76"/>
      <c r="D14" s="81"/>
      <c r="E14" s="211">
        <v>0</v>
      </c>
      <c r="F14" s="81"/>
      <c r="G14" s="211">
        <v>0</v>
      </c>
      <c r="H14" s="81"/>
      <c r="I14" s="211">
        <v>0</v>
      </c>
      <c r="J14" s="81"/>
      <c r="K14" s="211">
        <v>0</v>
      </c>
      <c r="L14" s="81"/>
      <c r="M14" s="233">
        <f>'PL (5) 9M'!I28</f>
        <v>-38329829</v>
      </c>
      <c r="N14" s="173"/>
      <c r="O14" s="211">
        <f>SUM(E14:M14)</f>
        <v>-38329829</v>
      </c>
    </row>
    <row r="15" spans="1:15" ht="8.1" customHeight="1">
      <c r="C15" s="76"/>
      <c r="D15" s="81"/>
      <c r="E15" s="81"/>
      <c r="F15" s="81"/>
      <c r="G15" s="81"/>
      <c r="H15" s="81"/>
      <c r="I15" s="81"/>
      <c r="J15" s="81"/>
      <c r="K15" s="83"/>
      <c r="L15" s="81"/>
      <c r="M15" s="83"/>
      <c r="N15" s="83"/>
      <c r="O15" s="83"/>
    </row>
    <row r="16" spans="1:15" ht="19.8" thickBot="1">
      <c r="A16" s="65" t="s">
        <v>169</v>
      </c>
      <c r="B16" s="79"/>
      <c r="C16" s="76"/>
      <c r="D16" s="81"/>
      <c r="E16" s="180">
        <f>SUM(E12:E14)</f>
        <v>1310895014</v>
      </c>
      <c r="F16" s="81"/>
      <c r="G16" s="180">
        <f>SUM(G12:G14)</f>
        <v>-171043367</v>
      </c>
      <c r="H16" s="81"/>
      <c r="I16" s="180">
        <f>SUM(I12:I14)</f>
        <v>72161480</v>
      </c>
      <c r="J16" s="81"/>
      <c r="K16" s="180">
        <f>SUM(K12:K14)</f>
        <v>8297905</v>
      </c>
      <c r="L16" s="81"/>
      <c r="M16" s="180">
        <f>SUM(M12:M14)</f>
        <v>-901434952</v>
      </c>
      <c r="N16" s="81"/>
      <c r="O16" s="180">
        <f>SUM(E16:M16)</f>
        <v>318876080</v>
      </c>
    </row>
    <row r="17" spans="1:15" ht="19.8" thickTop="1">
      <c r="A17" s="65"/>
      <c r="B17" s="79"/>
      <c r="C17" s="76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</row>
    <row r="18" spans="1:15" ht="19.2">
      <c r="A18" s="64" t="s">
        <v>141</v>
      </c>
      <c r="B18" s="79"/>
      <c r="C18" s="76"/>
      <c r="D18" s="81"/>
      <c r="E18" s="208">
        <v>1011016654</v>
      </c>
      <c r="F18" s="208"/>
      <c r="G18" s="208">
        <v>-95989992</v>
      </c>
      <c r="H18" s="208"/>
      <c r="I18" s="208">
        <v>72161480</v>
      </c>
      <c r="J18" s="208"/>
      <c r="K18" s="208">
        <v>8297905</v>
      </c>
      <c r="L18" s="81"/>
      <c r="M18" s="81">
        <v>-802489412</v>
      </c>
      <c r="N18" s="81"/>
      <c r="O18" s="81">
        <f>SUM(E18:M18)</f>
        <v>192996635</v>
      </c>
    </row>
    <row r="19" spans="1:15" ht="19.2">
      <c r="A19" s="140" t="s">
        <v>139</v>
      </c>
      <c r="C19" s="76"/>
      <c r="E19" s="209">
        <v>0</v>
      </c>
      <c r="F19" s="208"/>
      <c r="G19" s="209">
        <v>0</v>
      </c>
      <c r="H19" s="208"/>
      <c r="I19" s="209">
        <v>0</v>
      </c>
      <c r="J19" s="208"/>
      <c r="K19" s="209">
        <v>0</v>
      </c>
      <c r="L19" s="81"/>
      <c r="M19" s="212">
        <f>'PL (5) 9M'!K28</f>
        <v>-44364767</v>
      </c>
      <c r="O19" s="211">
        <f>SUM(E19:M19)</f>
        <v>-44364767</v>
      </c>
    </row>
    <row r="20" spans="1:15" ht="8.1" customHeight="1">
      <c r="C20" s="76"/>
      <c r="D20" s="81"/>
      <c r="E20" s="81"/>
      <c r="F20" s="81"/>
      <c r="G20" s="81"/>
      <c r="H20" s="81"/>
      <c r="I20" s="81"/>
      <c r="J20" s="81"/>
      <c r="K20" s="82"/>
      <c r="L20" s="81"/>
      <c r="M20" s="82"/>
      <c r="N20" s="82"/>
      <c r="O20" s="83"/>
    </row>
    <row r="21" spans="1:15" ht="19.8" thickBot="1">
      <c r="A21" s="65" t="s">
        <v>170</v>
      </c>
      <c r="B21" s="79"/>
      <c r="C21" s="76"/>
      <c r="D21" s="81"/>
      <c r="E21" s="180">
        <f>SUM(E18:E19)</f>
        <v>1011016654</v>
      </c>
      <c r="F21" s="81"/>
      <c r="G21" s="180">
        <f>SUM(G18:G19)</f>
        <v>-95989992</v>
      </c>
      <c r="H21" s="81"/>
      <c r="I21" s="180">
        <f>SUM(I18:I19)</f>
        <v>72161480</v>
      </c>
      <c r="J21" s="81"/>
      <c r="K21" s="180">
        <f>SUM(K18:K19)</f>
        <v>8297905</v>
      </c>
      <c r="L21" s="81"/>
      <c r="M21" s="180">
        <f>SUM(M18:M19)</f>
        <v>-846854179</v>
      </c>
      <c r="N21" s="81"/>
      <c r="O21" s="180">
        <f>SUM(E21:M21)</f>
        <v>148631868</v>
      </c>
    </row>
    <row r="22" spans="1:15" ht="19.8" thickTop="1">
      <c r="A22" s="65"/>
      <c r="B22" s="79"/>
      <c r="C22" s="80"/>
      <c r="D22" s="81"/>
      <c r="E22" s="81"/>
      <c r="F22" s="81"/>
      <c r="G22" s="81"/>
      <c r="H22" s="81"/>
      <c r="J22" s="81"/>
      <c r="K22" s="81"/>
      <c r="L22" s="81"/>
      <c r="M22" s="81"/>
      <c r="N22" s="81"/>
      <c r="O22" s="81"/>
    </row>
    <row r="23" spans="1:15" ht="21" customHeight="1">
      <c r="A23" s="65"/>
      <c r="B23" s="79"/>
      <c r="C23" s="80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</row>
    <row r="24" spans="1:15" ht="21" customHeight="1">
      <c r="A24" s="72"/>
      <c r="B24" s="84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</row>
    <row r="25" spans="1:15" ht="13.5" customHeight="1">
      <c r="A25" s="72"/>
      <c r="B25" s="84"/>
      <c r="C25" s="80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</row>
    <row r="26" spans="1:15" s="3" customFormat="1" ht="21.9" customHeight="1">
      <c r="B26" s="37"/>
      <c r="C26" s="4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84" spans="1:1" ht="21" customHeight="1">
      <c r="A84" s="64"/>
    </row>
    <row r="98" spans="3:9" ht="21" customHeight="1">
      <c r="E98" s="25"/>
    </row>
    <row r="102" spans="3:9" ht="21" customHeight="1">
      <c r="C102" s="85"/>
      <c r="G102" s="86"/>
      <c r="I102" s="86"/>
    </row>
  </sheetData>
  <mergeCells count="2">
    <mergeCell ref="K8:M8"/>
    <mergeCell ref="E7:O7"/>
  </mergeCells>
  <pageMargins left="0.78740157480314965" right="0.39370078740157483" top="0.51181102362204722" bottom="0.59055118110236227" header="0.47244094488188981" footer="0.55118110236220474"/>
  <pageSetup paperSize="9" scale="89" firstPageNumber="7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7"/>
  <sheetViews>
    <sheetView view="pageBreakPreview" zoomScale="85" zoomScaleNormal="85" zoomScaleSheetLayoutView="85" workbookViewId="0">
      <pane xSplit="2" topLeftCell="C1" activePane="topRight" state="frozen"/>
      <selection activeCell="E123" sqref="E123"/>
      <selection pane="topRight" activeCell="B1" sqref="B1"/>
    </sheetView>
  </sheetViews>
  <sheetFormatPr defaultColWidth="7.21875" defaultRowHeight="20.399999999999999" customHeight="1"/>
  <cols>
    <col min="1" max="1" width="1.21875" style="87" customWidth="1"/>
    <col min="2" max="2" width="44.21875" style="87" customWidth="1"/>
    <col min="3" max="3" width="7.21875" style="88" customWidth="1"/>
    <col min="4" max="4" width="0.77734375" style="88" customWidth="1"/>
    <col min="5" max="5" width="12.77734375" style="88" customWidth="1"/>
    <col min="6" max="6" width="0.77734375" style="89" customWidth="1"/>
    <col min="7" max="7" width="12.77734375" style="89" customWidth="1"/>
    <col min="8" max="8" width="0.77734375" style="89" customWidth="1"/>
    <col min="9" max="9" width="12.77734375" style="89" customWidth="1"/>
    <col min="10" max="10" width="0.77734375" style="89" customWidth="1"/>
    <col min="11" max="11" width="12.77734375" style="89" customWidth="1"/>
    <col min="12" max="12" width="10.21875" style="87" customWidth="1"/>
    <col min="13" max="16" width="11" style="87" bestFit="1" customWidth="1"/>
    <col min="17" max="17" width="12.21875" style="87" customWidth="1"/>
    <col min="18" max="18" width="10.77734375" style="87" bestFit="1" customWidth="1"/>
    <col min="19" max="19" width="4.33203125" style="87" bestFit="1" customWidth="1"/>
    <col min="20" max="16384" width="7.21875" style="87"/>
  </cols>
  <sheetData>
    <row r="1" spans="1:17" ht="20.399999999999999" customHeight="1">
      <c r="K1" s="245" t="s">
        <v>135</v>
      </c>
    </row>
    <row r="2" spans="1:17" ht="20.399999999999999" customHeight="1">
      <c r="K2" s="245" t="s">
        <v>136</v>
      </c>
    </row>
    <row r="3" spans="1:17" ht="20.399999999999999" customHeight="1">
      <c r="A3" s="90" t="s">
        <v>84</v>
      </c>
    </row>
    <row r="4" spans="1:17" s="90" customFormat="1" ht="20.399999999999999" customHeight="1">
      <c r="A4" s="91" t="s">
        <v>44</v>
      </c>
      <c r="B4" s="91"/>
      <c r="C4" s="88"/>
      <c r="D4" s="88"/>
      <c r="E4" s="88"/>
      <c r="F4" s="92"/>
      <c r="G4" s="92"/>
      <c r="H4" s="92"/>
      <c r="I4" s="92"/>
      <c r="J4" s="92"/>
      <c r="K4" s="92"/>
    </row>
    <row r="5" spans="1:17" s="90" customFormat="1" ht="20.399999999999999" customHeight="1">
      <c r="A5" s="93" t="str">
        <f>+'SE (7)'!A5</f>
        <v>สำหรับงวดเก้าเดือนสิ้นสุดวันที่ 30 กันยายน 2564</v>
      </c>
      <c r="B5" s="93"/>
      <c r="C5" s="94"/>
      <c r="D5" s="94"/>
      <c r="E5" s="94"/>
      <c r="F5" s="95"/>
      <c r="G5" s="95"/>
      <c r="H5" s="95"/>
      <c r="I5" s="95"/>
      <c r="J5" s="95"/>
      <c r="K5" s="95"/>
      <c r="L5" s="96"/>
      <c r="M5" s="96"/>
      <c r="N5" s="96"/>
      <c r="O5" s="96"/>
      <c r="P5" s="96"/>
      <c r="Q5" s="96"/>
    </row>
    <row r="6" spans="1:17" s="90" customFormat="1" ht="10.199999999999999" customHeight="1">
      <c r="A6" s="97"/>
      <c r="B6" s="97"/>
      <c r="C6" s="98"/>
      <c r="D6" s="98"/>
      <c r="E6" s="98"/>
      <c r="F6" s="16"/>
      <c r="G6" s="16"/>
      <c r="H6" s="16"/>
      <c r="I6" s="92"/>
      <c r="J6" s="92"/>
      <c r="K6" s="92"/>
      <c r="L6" s="99"/>
      <c r="M6" s="100"/>
      <c r="N6" s="100"/>
      <c r="O6" s="100"/>
      <c r="P6" s="96"/>
      <c r="Q6" s="96"/>
    </row>
    <row r="7" spans="1:17" s="90" customFormat="1" ht="20.399999999999999" customHeight="1">
      <c r="A7" s="97"/>
      <c r="B7" s="97"/>
      <c r="C7" s="98"/>
      <c r="D7" s="98"/>
      <c r="E7" s="248" t="s">
        <v>77</v>
      </c>
      <c r="F7" s="248"/>
      <c r="G7" s="248"/>
      <c r="H7" s="16"/>
      <c r="I7" s="248" t="s">
        <v>78</v>
      </c>
      <c r="J7" s="248"/>
      <c r="K7" s="248"/>
      <c r="L7" s="99"/>
      <c r="M7" s="100"/>
      <c r="N7" s="100"/>
      <c r="O7" s="100"/>
      <c r="P7" s="96"/>
      <c r="Q7" s="96"/>
    </row>
    <row r="8" spans="1:17" ht="18.899999999999999" customHeight="1">
      <c r="C8" s="135"/>
      <c r="D8" s="135"/>
      <c r="E8" s="18" t="s">
        <v>137</v>
      </c>
      <c r="F8" s="16"/>
      <c r="G8" s="18" t="s">
        <v>86</v>
      </c>
      <c r="H8" s="16"/>
      <c r="I8" s="18" t="s">
        <v>137</v>
      </c>
      <c r="J8" s="16"/>
      <c r="K8" s="18" t="s">
        <v>86</v>
      </c>
      <c r="L8" s="99"/>
      <c r="M8" s="102"/>
      <c r="N8" s="103"/>
      <c r="O8" s="102"/>
      <c r="P8" s="104"/>
      <c r="Q8" s="104"/>
    </row>
    <row r="9" spans="1:17" s="90" customFormat="1" ht="18.899999999999999" customHeight="1">
      <c r="A9" s="87"/>
      <c r="B9" s="87"/>
      <c r="C9" s="105" t="s">
        <v>2</v>
      </c>
      <c r="D9" s="106"/>
      <c r="E9" s="21" t="s">
        <v>3</v>
      </c>
      <c r="F9" s="5"/>
      <c r="G9" s="21" t="s">
        <v>3</v>
      </c>
      <c r="H9" s="5"/>
      <c r="I9" s="21" t="s">
        <v>3</v>
      </c>
      <c r="J9" s="5"/>
      <c r="K9" s="21" t="s">
        <v>3</v>
      </c>
      <c r="L9" s="107"/>
      <c r="M9" s="102"/>
      <c r="N9" s="103"/>
      <c r="O9" s="102"/>
      <c r="P9" s="96"/>
      <c r="Q9" s="96"/>
    </row>
    <row r="10" spans="1:17" ht="18.899999999999999" customHeight="1">
      <c r="A10" s="108" t="s">
        <v>45</v>
      </c>
      <c r="B10" s="90"/>
      <c r="L10" s="107"/>
      <c r="M10" s="102"/>
      <c r="N10" s="109"/>
      <c r="O10" s="102"/>
      <c r="P10" s="104"/>
      <c r="Q10" s="104"/>
    </row>
    <row r="11" spans="1:17" ht="18.899999999999999" customHeight="1">
      <c r="A11" s="110" t="s">
        <v>145</v>
      </c>
      <c r="B11" s="90"/>
      <c r="E11" s="89">
        <f>'PL (5) 9M'!E22</f>
        <v>-64947333</v>
      </c>
      <c r="G11" s="89">
        <f>'PL (5) 9M'!G22</f>
        <v>-45955088</v>
      </c>
      <c r="I11" s="89">
        <f>'PL (5) 9M'!I22</f>
        <v>-38323271</v>
      </c>
      <c r="K11" s="89">
        <f>'PL (5) 9M'!K22</f>
        <v>-44365627</v>
      </c>
      <c r="L11" s="107"/>
      <c r="M11" s="102"/>
      <c r="N11" s="111"/>
      <c r="O11" s="102"/>
      <c r="P11" s="104"/>
      <c r="Q11" s="104"/>
    </row>
    <row r="12" spans="1:17" ht="18.899999999999999" customHeight="1">
      <c r="A12" s="128" t="s">
        <v>46</v>
      </c>
      <c r="B12" s="90"/>
      <c r="L12" s="104"/>
      <c r="M12" s="104"/>
      <c r="N12" s="104"/>
      <c r="O12" s="104"/>
      <c r="P12" s="104"/>
      <c r="Q12" s="104"/>
    </row>
    <row r="13" spans="1:17" ht="18.899999999999999" customHeight="1">
      <c r="A13" s="125" t="s">
        <v>69</v>
      </c>
      <c r="B13" s="110" t="s">
        <v>70</v>
      </c>
      <c r="C13" s="136"/>
      <c r="D13" s="136"/>
      <c r="E13" s="89">
        <v>895247</v>
      </c>
      <c r="G13" s="210">
        <v>719323</v>
      </c>
      <c r="I13" s="89">
        <v>584539</v>
      </c>
      <c r="K13" s="89">
        <v>719323</v>
      </c>
      <c r="L13" s="130"/>
      <c r="M13" s="104"/>
      <c r="N13" s="104"/>
      <c r="O13" s="104"/>
      <c r="P13" s="104"/>
      <c r="Q13" s="104"/>
    </row>
    <row r="14" spans="1:17" ht="18.899999999999999" customHeight="1">
      <c r="A14" s="125" t="s">
        <v>69</v>
      </c>
      <c r="B14" s="112" t="s">
        <v>71</v>
      </c>
      <c r="C14" s="136"/>
      <c r="D14" s="136"/>
      <c r="E14" s="89">
        <v>-2599884</v>
      </c>
      <c r="G14" s="210">
        <v>-4962846</v>
      </c>
      <c r="I14" s="89">
        <v>-7263293</v>
      </c>
      <c r="K14" s="89">
        <v>-4628453</v>
      </c>
    </row>
    <row r="15" spans="1:17" ht="18.899999999999999" customHeight="1">
      <c r="A15" s="125"/>
      <c r="B15" s="112" t="s">
        <v>161</v>
      </c>
      <c r="C15" s="136"/>
      <c r="D15" s="136"/>
      <c r="E15" s="89">
        <v>-419884</v>
      </c>
      <c r="G15" s="210">
        <v>0</v>
      </c>
      <c r="I15" s="89">
        <v>-419884</v>
      </c>
      <c r="K15" s="89">
        <v>0</v>
      </c>
    </row>
    <row r="16" spans="1:17" ht="18.899999999999999" customHeight="1">
      <c r="A16" s="125" t="s">
        <v>69</v>
      </c>
      <c r="B16" s="112" t="s">
        <v>72</v>
      </c>
      <c r="C16" s="136"/>
      <c r="D16" s="136"/>
      <c r="E16" s="89">
        <v>-863863</v>
      </c>
      <c r="G16" s="210">
        <v>339866</v>
      </c>
      <c r="I16" s="89">
        <v>0</v>
      </c>
      <c r="K16" s="89">
        <v>407151</v>
      </c>
    </row>
    <row r="17" spans="1:17" ht="18.899999999999999" customHeight="1">
      <c r="A17" s="125"/>
      <c r="B17" s="112" t="s">
        <v>74</v>
      </c>
      <c r="C17" s="136"/>
      <c r="D17" s="136"/>
      <c r="E17" s="89">
        <v>2386267</v>
      </c>
      <c r="G17" s="210">
        <v>12569523</v>
      </c>
      <c r="I17" s="89">
        <v>1031596</v>
      </c>
      <c r="K17" s="89">
        <v>12569523</v>
      </c>
    </row>
    <row r="18" spans="1:17" ht="18.899999999999999" customHeight="1">
      <c r="A18" s="125" t="s">
        <v>69</v>
      </c>
      <c r="B18" s="112" t="s">
        <v>73</v>
      </c>
      <c r="C18" s="136"/>
      <c r="D18" s="136"/>
      <c r="E18" s="89">
        <v>2852594</v>
      </c>
      <c r="G18" s="210">
        <v>-1211107</v>
      </c>
      <c r="I18" s="89">
        <v>405131</v>
      </c>
      <c r="K18" s="89">
        <v>-1415007</v>
      </c>
    </row>
    <row r="19" spans="1:17" ht="18.899999999999999" customHeight="1">
      <c r="A19" s="125"/>
      <c r="B19" s="112" t="s">
        <v>115</v>
      </c>
      <c r="C19" s="136"/>
      <c r="D19" s="136"/>
      <c r="E19" s="89">
        <v>-639155</v>
      </c>
      <c r="G19" s="89">
        <v>-240886</v>
      </c>
      <c r="I19" s="89">
        <v>-383419</v>
      </c>
      <c r="K19" s="89">
        <v>-240886</v>
      </c>
    </row>
    <row r="20" spans="1:17" ht="18.899999999999999" customHeight="1">
      <c r="A20" s="125" t="s">
        <v>69</v>
      </c>
      <c r="B20" s="110" t="s">
        <v>82</v>
      </c>
      <c r="C20" s="136"/>
      <c r="D20" s="136"/>
      <c r="E20" s="89"/>
      <c r="L20" s="104"/>
      <c r="M20" s="104"/>
      <c r="N20" s="104"/>
      <c r="O20" s="104"/>
      <c r="P20" s="104"/>
      <c r="Q20" s="104"/>
    </row>
    <row r="21" spans="1:17" ht="18.899999999999999" customHeight="1">
      <c r="A21" s="125"/>
      <c r="B21" s="110" t="s">
        <v>47</v>
      </c>
      <c r="C21" s="114" t="s">
        <v>175</v>
      </c>
      <c r="D21" s="114"/>
      <c r="E21" s="89">
        <v>7699887</v>
      </c>
      <c r="G21" s="89">
        <v>5269969</v>
      </c>
      <c r="I21" s="89">
        <v>5562982</v>
      </c>
      <c r="K21" s="89">
        <v>5269969</v>
      </c>
      <c r="L21" s="104"/>
      <c r="M21" s="214"/>
      <c r="N21" s="214"/>
      <c r="O21" s="214"/>
      <c r="P21" s="214"/>
      <c r="Q21" s="104"/>
    </row>
    <row r="22" spans="1:17" ht="18.899999999999999" customHeight="1">
      <c r="A22" s="110"/>
      <c r="B22" s="110" t="s">
        <v>48</v>
      </c>
      <c r="C22" s="114">
        <v>10</v>
      </c>
      <c r="D22" s="114"/>
      <c r="E22" s="89">
        <v>1301102</v>
      </c>
      <c r="G22" s="89">
        <v>474692</v>
      </c>
      <c r="I22" s="89">
        <v>390361</v>
      </c>
      <c r="K22" s="89">
        <v>474692</v>
      </c>
      <c r="L22" s="130"/>
      <c r="M22" s="216"/>
      <c r="N22" s="216"/>
      <c r="O22" s="216"/>
      <c r="P22" s="216"/>
      <c r="Q22" s="104"/>
    </row>
    <row r="23" spans="1:17" ht="18.899999999999999" customHeight="1">
      <c r="A23" s="110"/>
      <c r="B23" s="110" t="s">
        <v>150</v>
      </c>
      <c r="C23" s="114"/>
      <c r="D23" s="114"/>
      <c r="E23" s="89">
        <v>0</v>
      </c>
      <c r="G23" s="89">
        <v>512544</v>
      </c>
      <c r="I23" s="89">
        <v>0</v>
      </c>
      <c r="K23" s="89">
        <v>512544</v>
      </c>
      <c r="L23" s="130"/>
      <c r="M23" s="216"/>
      <c r="N23" s="216"/>
      <c r="O23" s="216"/>
      <c r="P23" s="216"/>
      <c r="Q23" s="104"/>
    </row>
    <row r="24" spans="1:17" ht="18.899999999999999" customHeight="1">
      <c r="A24" s="125" t="s">
        <v>69</v>
      </c>
      <c r="B24" s="110" t="s">
        <v>83</v>
      </c>
      <c r="C24" s="114"/>
      <c r="D24" s="114"/>
      <c r="E24" s="89"/>
      <c r="L24" s="130"/>
      <c r="M24" s="216"/>
      <c r="N24" s="216"/>
      <c r="O24" s="216"/>
      <c r="P24" s="216"/>
      <c r="Q24" s="104"/>
    </row>
    <row r="25" spans="1:17" ht="18.899999999999999" customHeight="1">
      <c r="A25" s="110"/>
      <c r="B25" s="110" t="s">
        <v>49</v>
      </c>
      <c r="E25" s="89">
        <v>2182246</v>
      </c>
      <c r="G25" s="89">
        <v>843598</v>
      </c>
      <c r="I25" s="89">
        <v>1183916</v>
      </c>
      <c r="K25" s="89">
        <v>843598</v>
      </c>
      <c r="L25" s="104"/>
      <c r="M25" s="104"/>
      <c r="N25" s="104"/>
      <c r="O25" s="104"/>
      <c r="P25" s="104"/>
      <c r="Q25" s="104"/>
    </row>
    <row r="26" spans="1:17" ht="18.899999999999999" customHeight="1">
      <c r="A26" s="110"/>
      <c r="B26" s="110" t="s">
        <v>87</v>
      </c>
      <c r="E26" s="89">
        <v>-154540</v>
      </c>
      <c r="G26" s="89">
        <v>132122</v>
      </c>
      <c r="I26" s="89">
        <v>7123</v>
      </c>
      <c r="K26" s="89">
        <v>132122</v>
      </c>
      <c r="L26" s="104"/>
      <c r="M26" s="104"/>
      <c r="N26" s="104"/>
      <c r="O26" s="104"/>
      <c r="P26" s="104"/>
      <c r="Q26" s="104"/>
    </row>
    <row r="27" spans="1:17" ht="18.899999999999999" customHeight="1">
      <c r="A27" s="110" t="s">
        <v>69</v>
      </c>
      <c r="B27" s="110" t="s">
        <v>116</v>
      </c>
      <c r="C27" s="88">
        <v>6</v>
      </c>
      <c r="E27" s="89">
        <v>-61360</v>
      </c>
      <c r="G27" s="89">
        <v>941503</v>
      </c>
      <c r="I27" s="89">
        <v>-61360</v>
      </c>
      <c r="K27" s="89">
        <v>941503</v>
      </c>
      <c r="L27" s="104"/>
      <c r="M27" s="130"/>
      <c r="N27" s="104"/>
      <c r="O27" s="104"/>
      <c r="P27" s="104"/>
      <c r="Q27" s="104"/>
    </row>
    <row r="28" spans="1:17" ht="18.899999999999999" customHeight="1">
      <c r="A28" s="110"/>
      <c r="B28" s="110" t="s">
        <v>152</v>
      </c>
      <c r="E28" s="89"/>
      <c r="L28" s="104"/>
      <c r="M28" s="104"/>
      <c r="N28" s="104"/>
      <c r="O28" s="104"/>
      <c r="P28" s="104"/>
      <c r="Q28" s="104"/>
    </row>
    <row r="29" spans="1:17" ht="18.899999999999999" customHeight="1">
      <c r="A29" s="110"/>
      <c r="B29" s="110" t="s">
        <v>153</v>
      </c>
      <c r="C29" s="88">
        <v>8</v>
      </c>
      <c r="E29" s="89">
        <v>0</v>
      </c>
      <c r="G29" s="89">
        <v>-1028036</v>
      </c>
      <c r="I29" s="89">
        <v>-34749</v>
      </c>
      <c r="K29" s="89">
        <v>-1028036</v>
      </c>
      <c r="L29" s="104"/>
      <c r="M29" s="104"/>
      <c r="N29" s="104"/>
      <c r="O29" s="104"/>
      <c r="P29" s="104"/>
      <c r="Q29" s="104"/>
    </row>
    <row r="30" spans="1:17" ht="18.899999999999999" customHeight="1">
      <c r="A30" s="110"/>
      <c r="B30" s="110" t="s">
        <v>179</v>
      </c>
      <c r="C30" s="88">
        <v>8</v>
      </c>
      <c r="E30" s="89">
        <v>4786</v>
      </c>
      <c r="G30" s="89">
        <v>0</v>
      </c>
      <c r="I30" s="89">
        <v>0</v>
      </c>
      <c r="K30" s="89">
        <v>0</v>
      </c>
      <c r="L30" s="104"/>
      <c r="M30" s="104"/>
      <c r="N30" s="104"/>
      <c r="O30" s="104"/>
      <c r="P30" s="104"/>
      <c r="Q30" s="104"/>
    </row>
    <row r="31" spans="1:17" ht="18.899999999999999" hidden="1" customHeight="1">
      <c r="A31" s="110"/>
      <c r="B31" s="110" t="s">
        <v>138</v>
      </c>
      <c r="E31" s="89">
        <v>0</v>
      </c>
      <c r="G31" s="89">
        <v>0</v>
      </c>
      <c r="I31" s="89">
        <v>0</v>
      </c>
      <c r="K31" s="89">
        <v>0</v>
      </c>
      <c r="L31" s="104"/>
      <c r="M31" s="104"/>
      <c r="N31" s="104"/>
      <c r="O31" s="104"/>
      <c r="P31" s="104"/>
      <c r="Q31" s="104"/>
    </row>
    <row r="32" spans="1:17" ht="18.899999999999999" customHeight="1">
      <c r="A32" s="110"/>
      <c r="B32" s="110" t="s">
        <v>106</v>
      </c>
      <c r="E32" s="199">
        <v>-246017</v>
      </c>
      <c r="G32" s="199">
        <v>-273649</v>
      </c>
      <c r="I32" s="199">
        <v>-275368</v>
      </c>
      <c r="K32" s="199">
        <v>-273649</v>
      </c>
      <c r="L32" s="104"/>
      <c r="M32" s="130"/>
      <c r="N32" s="104"/>
      <c r="O32" s="104"/>
      <c r="P32" s="104"/>
      <c r="Q32" s="104"/>
    </row>
    <row r="33" spans="1:17" ht="18.45" hidden="1" customHeight="1">
      <c r="A33" s="110"/>
      <c r="B33" s="110" t="s">
        <v>105</v>
      </c>
      <c r="E33" s="89"/>
      <c r="L33" s="104"/>
      <c r="M33" s="104"/>
      <c r="N33" s="104"/>
      <c r="O33" s="104"/>
      <c r="P33" s="104"/>
      <c r="Q33" s="104"/>
    </row>
    <row r="34" spans="1:17" ht="6" customHeight="1">
      <c r="B34" s="110"/>
      <c r="F34" s="113"/>
      <c r="G34" s="113"/>
      <c r="H34" s="113"/>
      <c r="I34" s="113"/>
      <c r="J34" s="113"/>
      <c r="K34" s="113"/>
    </row>
    <row r="35" spans="1:17" ht="18.899999999999999" customHeight="1">
      <c r="A35" s="87" t="s">
        <v>50</v>
      </c>
      <c r="B35" s="110"/>
      <c r="E35" s="113">
        <f>SUM(E11:E33)</f>
        <v>-52609907</v>
      </c>
      <c r="F35" s="113"/>
      <c r="G35" s="113">
        <f>SUM(G11:G33)</f>
        <v>-31868472</v>
      </c>
      <c r="H35" s="113"/>
      <c r="I35" s="113">
        <f>SUM(I11:I33)</f>
        <v>-37595696</v>
      </c>
      <c r="J35" s="113"/>
      <c r="K35" s="113">
        <f>SUM(K11:K33)</f>
        <v>-30081233</v>
      </c>
      <c r="L35" s="118"/>
      <c r="M35" s="117"/>
    </row>
    <row r="36" spans="1:17" ht="18.899999999999999" customHeight="1">
      <c r="B36" s="110" t="s">
        <v>107</v>
      </c>
      <c r="E36" s="113">
        <v>-895247</v>
      </c>
      <c r="F36" s="113"/>
      <c r="G36" s="113">
        <v>-719323</v>
      </c>
      <c r="H36" s="113"/>
      <c r="I36" s="113">
        <v>-584539</v>
      </c>
      <c r="J36" s="113"/>
      <c r="K36" s="113">
        <v>-719323</v>
      </c>
      <c r="L36" s="118"/>
      <c r="M36" s="117"/>
    </row>
    <row r="37" spans="1:17" ht="18.899999999999999" customHeight="1">
      <c r="B37" s="110" t="s">
        <v>114</v>
      </c>
      <c r="E37" s="89">
        <v>63466</v>
      </c>
      <c r="F37" s="113"/>
      <c r="G37" s="113">
        <v>273649</v>
      </c>
      <c r="H37" s="113"/>
      <c r="I37" s="89">
        <v>91882</v>
      </c>
      <c r="J37" s="113"/>
      <c r="K37" s="113">
        <v>273649</v>
      </c>
    </row>
    <row r="38" spans="1:17" ht="18.899999999999999" customHeight="1">
      <c r="B38" s="110" t="s">
        <v>124</v>
      </c>
      <c r="E38" s="199">
        <v>0</v>
      </c>
      <c r="F38" s="113"/>
      <c r="G38" s="199">
        <v>1860892</v>
      </c>
      <c r="H38" s="113"/>
      <c r="I38" s="199">
        <v>0</v>
      </c>
      <c r="J38" s="113"/>
      <c r="K38" s="199">
        <v>1860892</v>
      </c>
    </row>
    <row r="39" spans="1:17" ht="18.899999999999999" hidden="1" customHeight="1">
      <c r="B39" s="110" t="s">
        <v>68</v>
      </c>
      <c r="E39" s="116">
        <v>0</v>
      </c>
      <c r="F39" s="113"/>
      <c r="G39" s="116">
        <v>0</v>
      </c>
      <c r="H39" s="113"/>
      <c r="I39" s="116">
        <v>0</v>
      </c>
      <c r="J39" s="113"/>
      <c r="K39" s="116">
        <v>0</v>
      </c>
      <c r="L39" s="118"/>
      <c r="M39" s="117"/>
    </row>
    <row r="40" spans="1:17" ht="6" customHeight="1">
      <c r="A40" s="110"/>
      <c r="B40" s="110"/>
      <c r="E40" s="113"/>
      <c r="F40" s="113"/>
      <c r="G40" s="113"/>
      <c r="H40" s="113"/>
      <c r="I40" s="113"/>
      <c r="J40" s="113"/>
      <c r="K40" s="113"/>
    </row>
    <row r="41" spans="1:17" ht="18.899999999999999" customHeight="1">
      <c r="A41" s="110" t="s">
        <v>51</v>
      </c>
      <c r="B41" s="110"/>
      <c r="E41" s="115">
        <f>SUM(E35:E39)</f>
        <v>-53441688</v>
      </c>
      <c r="F41" s="113"/>
      <c r="G41" s="115">
        <f>SUM(G35:G39)</f>
        <v>-30453254</v>
      </c>
      <c r="H41" s="113"/>
      <c r="I41" s="115">
        <f>SUM(I35:I39)</f>
        <v>-38088353</v>
      </c>
      <c r="J41" s="113"/>
      <c r="K41" s="115">
        <f>SUM(K35:K39)</f>
        <v>-28666015</v>
      </c>
    </row>
    <row r="42" spans="1:17" ht="20.399999999999999" customHeight="1">
      <c r="K42" s="245" t="s">
        <v>135</v>
      </c>
    </row>
    <row r="43" spans="1:17" ht="20.399999999999999" customHeight="1">
      <c r="K43" s="245" t="s">
        <v>136</v>
      </c>
    </row>
    <row r="44" spans="1:17" ht="20.399999999999999" customHeight="1">
      <c r="A44" s="90" t="s">
        <v>84</v>
      </c>
    </row>
    <row r="45" spans="1:17" s="90" customFormat="1" ht="20.399999999999999" customHeight="1">
      <c r="A45" s="91" t="s">
        <v>75</v>
      </c>
      <c r="B45" s="91"/>
      <c r="C45" s="88"/>
      <c r="D45" s="88"/>
      <c r="E45" s="88"/>
      <c r="F45" s="92"/>
      <c r="G45" s="92"/>
      <c r="H45" s="92"/>
      <c r="I45" s="92"/>
      <c r="J45" s="92"/>
      <c r="K45" s="92"/>
    </row>
    <row r="46" spans="1:17" s="90" customFormat="1" ht="20.399999999999999" customHeight="1">
      <c r="A46" s="93" t="str">
        <f>+A5</f>
        <v>สำหรับงวดเก้าเดือนสิ้นสุดวันที่ 30 กันยายน 2564</v>
      </c>
      <c r="B46" s="93"/>
      <c r="C46" s="94"/>
      <c r="D46" s="94"/>
      <c r="E46" s="94"/>
      <c r="F46" s="95"/>
      <c r="G46" s="95"/>
      <c r="H46" s="95"/>
      <c r="I46" s="95"/>
      <c r="J46" s="95"/>
      <c r="K46" s="95"/>
      <c r="L46" s="96"/>
      <c r="M46" s="96"/>
      <c r="N46" s="96"/>
      <c r="O46" s="96"/>
      <c r="P46" s="96"/>
      <c r="Q46" s="96"/>
    </row>
    <row r="47" spans="1:17" s="90" customFormat="1" ht="10.95" customHeight="1">
      <c r="A47" s="97"/>
      <c r="B47" s="97"/>
      <c r="C47" s="98"/>
      <c r="D47" s="98"/>
      <c r="E47" s="98"/>
      <c r="F47" s="89"/>
      <c r="G47" s="89"/>
      <c r="H47" s="89"/>
      <c r="I47" s="92"/>
      <c r="J47" s="92"/>
      <c r="K47" s="92"/>
      <c r="L47" s="99"/>
      <c r="M47" s="100"/>
      <c r="N47" s="100"/>
      <c r="O47" s="100"/>
      <c r="P47" s="96"/>
      <c r="Q47" s="96"/>
    </row>
    <row r="48" spans="1:17" s="90" customFormat="1" ht="20.399999999999999" customHeight="1">
      <c r="A48" s="97"/>
      <c r="B48" s="97"/>
      <c r="C48" s="98"/>
      <c r="D48" s="98"/>
      <c r="E48" s="248" t="s">
        <v>77</v>
      </c>
      <c r="F48" s="248"/>
      <c r="G48" s="248"/>
      <c r="H48" s="16"/>
      <c r="I48" s="248" t="s">
        <v>78</v>
      </c>
      <c r="J48" s="248"/>
      <c r="K48" s="248"/>
      <c r="L48" s="99"/>
      <c r="M48" s="100"/>
      <c r="N48" s="100"/>
      <c r="O48" s="100"/>
      <c r="P48" s="96"/>
      <c r="Q48" s="96"/>
    </row>
    <row r="49" spans="1:17" ht="18.45" customHeight="1">
      <c r="B49" s="143"/>
      <c r="C49" s="101"/>
      <c r="D49" s="101"/>
      <c r="E49" s="18" t="s">
        <v>137</v>
      </c>
      <c r="F49" s="16"/>
      <c r="G49" s="18" t="s">
        <v>86</v>
      </c>
      <c r="H49" s="16"/>
      <c r="I49" s="18" t="s">
        <v>137</v>
      </c>
      <c r="J49" s="16"/>
      <c r="K49" s="18" t="s">
        <v>86</v>
      </c>
      <c r="L49" s="99"/>
      <c r="M49" s="102"/>
      <c r="N49" s="103"/>
      <c r="O49" s="102"/>
      <c r="P49" s="104"/>
      <c r="Q49" s="104"/>
    </row>
    <row r="50" spans="1:17" s="90" customFormat="1" ht="18.45" customHeight="1">
      <c r="A50" s="87"/>
      <c r="B50" s="87"/>
      <c r="C50" s="105" t="s">
        <v>2</v>
      </c>
      <c r="D50" s="106"/>
      <c r="E50" s="21" t="s">
        <v>3</v>
      </c>
      <c r="F50" s="5"/>
      <c r="G50" s="21" t="s">
        <v>3</v>
      </c>
      <c r="H50" s="5"/>
      <c r="I50" s="21" t="s">
        <v>3</v>
      </c>
      <c r="J50" s="5"/>
      <c r="K50" s="21" t="s">
        <v>3</v>
      </c>
      <c r="L50" s="107"/>
      <c r="M50" s="102"/>
      <c r="N50" s="103"/>
      <c r="O50" s="102"/>
      <c r="P50" s="96"/>
      <c r="Q50" s="96"/>
    </row>
    <row r="51" spans="1:17" ht="18.45" customHeight="1">
      <c r="A51" s="90" t="s">
        <v>52</v>
      </c>
      <c r="B51" s="90"/>
      <c r="C51" s="98"/>
      <c r="D51" s="98"/>
      <c r="E51" s="98"/>
      <c r="O51" s="217"/>
    </row>
    <row r="52" spans="1:17" ht="18.45" customHeight="1">
      <c r="A52" s="90"/>
      <c r="B52" s="110" t="s">
        <v>149</v>
      </c>
      <c r="C52" s="98">
        <v>7</v>
      </c>
      <c r="D52" s="98"/>
      <c r="E52" s="89">
        <v>2430741</v>
      </c>
      <c r="G52" s="89">
        <v>0</v>
      </c>
      <c r="I52" s="89">
        <v>0</v>
      </c>
      <c r="K52" s="89">
        <v>0</v>
      </c>
      <c r="L52" s="143"/>
      <c r="N52" s="217"/>
    </row>
    <row r="53" spans="1:17" ht="17.399999999999999" customHeight="1">
      <c r="A53" s="90"/>
      <c r="B53" s="110" t="s">
        <v>125</v>
      </c>
      <c r="C53" s="98">
        <v>7</v>
      </c>
      <c r="D53" s="98"/>
      <c r="E53" s="89">
        <v>0</v>
      </c>
      <c r="G53" s="89">
        <v>0</v>
      </c>
      <c r="I53" s="89">
        <v>-3050000</v>
      </c>
      <c r="K53" s="89">
        <v>-937500</v>
      </c>
      <c r="L53" s="143"/>
      <c r="N53" s="217"/>
    </row>
    <row r="54" spans="1:17" ht="17.399999999999999" customHeight="1">
      <c r="A54" s="90"/>
      <c r="B54" s="110" t="s">
        <v>164</v>
      </c>
      <c r="C54" s="98"/>
      <c r="D54" s="98"/>
      <c r="E54" s="89">
        <v>0</v>
      </c>
      <c r="G54" s="89">
        <v>35417146</v>
      </c>
      <c r="I54" s="89">
        <v>0</v>
      </c>
      <c r="K54" s="89">
        <v>35417146</v>
      </c>
      <c r="L54" s="143"/>
    </row>
    <row r="55" spans="1:17" ht="17.399999999999999" customHeight="1">
      <c r="A55" s="90"/>
      <c r="B55" s="110" t="s">
        <v>178</v>
      </c>
      <c r="C55" s="98"/>
      <c r="D55" s="98"/>
      <c r="E55" s="89">
        <v>-96251578</v>
      </c>
      <c r="G55" s="89">
        <v>0</v>
      </c>
      <c r="I55" s="89">
        <v>-96251578</v>
      </c>
      <c r="K55" s="89">
        <v>0</v>
      </c>
      <c r="L55" s="143"/>
    </row>
    <row r="56" spans="1:17" ht="18.45" customHeight="1">
      <c r="A56" s="90"/>
      <c r="B56" s="110" t="s">
        <v>66</v>
      </c>
      <c r="C56" s="141">
        <v>8</v>
      </c>
      <c r="D56" s="141"/>
      <c r="E56" s="89">
        <v>0</v>
      </c>
      <c r="G56" s="89">
        <v>1028037</v>
      </c>
      <c r="I56" s="89">
        <v>170800</v>
      </c>
      <c r="K56" s="89">
        <v>1028037</v>
      </c>
      <c r="L56" s="143"/>
      <c r="M56" s="143"/>
    </row>
    <row r="57" spans="1:17" ht="18.45" customHeight="1">
      <c r="A57" s="110"/>
      <c r="B57" s="110" t="s">
        <v>67</v>
      </c>
      <c r="C57" s="142">
        <v>8</v>
      </c>
      <c r="D57" s="142"/>
      <c r="E57" s="89">
        <v>-2368844</v>
      </c>
      <c r="G57" s="89">
        <v>-423035</v>
      </c>
      <c r="I57" s="89">
        <v>-1914922</v>
      </c>
      <c r="K57" s="89">
        <v>-423035</v>
      </c>
      <c r="L57" s="133"/>
      <c r="M57" s="133"/>
      <c r="N57" s="104"/>
      <c r="O57" s="104"/>
      <c r="P57" s="104"/>
      <c r="Q57" s="104"/>
    </row>
    <row r="58" spans="1:17" ht="18.45" customHeight="1">
      <c r="A58" s="110"/>
      <c r="B58" s="110" t="s">
        <v>53</v>
      </c>
      <c r="C58" s="142">
        <v>10</v>
      </c>
      <c r="D58" s="142"/>
      <c r="E58" s="113">
        <v>-8123917</v>
      </c>
      <c r="F58" s="113"/>
      <c r="G58" s="113">
        <v>-1222967</v>
      </c>
      <c r="H58" s="113"/>
      <c r="I58" s="113">
        <v>-7898467</v>
      </c>
      <c r="J58" s="113"/>
      <c r="K58" s="113">
        <v>-1222967</v>
      </c>
      <c r="L58" s="133"/>
      <c r="M58" s="133"/>
      <c r="N58" s="104"/>
      <c r="O58" s="104"/>
      <c r="P58" s="104"/>
      <c r="Q58" s="104"/>
    </row>
    <row r="59" spans="1:17" ht="18.45" customHeight="1">
      <c r="A59" s="110"/>
      <c r="B59" s="110" t="s">
        <v>180</v>
      </c>
      <c r="C59" s="142">
        <v>16</v>
      </c>
      <c r="D59" s="142"/>
      <c r="E59" s="116">
        <v>0</v>
      </c>
      <c r="F59" s="113"/>
      <c r="G59" s="116">
        <v>0</v>
      </c>
      <c r="H59" s="113"/>
      <c r="I59" s="116">
        <v>-19300000</v>
      </c>
      <c r="J59" s="113"/>
      <c r="K59" s="116">
        <v>0</v>
      </c>
      <c r="L59" s="133"/>
      <c r="M59" s="133"/>
      <c r="N59" s="104"/>
      <c r="O59" s="104"/>
      <c r="P59" s="104"/>
      <c r="Q59" s="104"/>
    </row>
    <row r="60" spans="1:17" ht="6" customHeight="1">
      <c r="B60" s="110"/>
      <c r="E60" s="113"/>
      <c r="F60" s="113"/>
      <c r="G60" s="113"/>
      <c r="H60" s="113"/>
      <c r="I60" s="113"/>
      <c r="J60" s="113"/>
      <c r="K60" s="113"/>
    </row>
    <row r="61" spans="1:17" ht="18.45" customHeight="1">
      <c r="A61" s="110" t="s">
        <v>54</v>
      </c>
      <c r="B61" s="110"/>
      <c r="C61" s="98"/>
      <c r="D61" s="98"/>
      <c r="E61" s="119">
        <f>SUM(E52:E60)</f>
        <v>-104313598</v>
      </c>
      <c r="G61" s="119">
        <f>SUM(G52:G60)</f>
        <v>34799181</v>
      </c>
      <c r="I61" s="119">
        <f>SUM(I52:I60)</f>
        <v>-128244167</v>
      </c>
      <c r="K61" s="119">
        <f>SUM(K52:K60)</f>
        <v>33861681</v>
      </c>
      <c r="M61" s="144"/>
    </row>
    <row r="62" spans="1:17" ht="18" customHeight="1">
      <c r="B62" s="110"/>
      <c r="F62" s="113"/>
      <c r="G62" s="113"/>
      <c r="H62" s="113"/>
      <c r="I62" s="113"/>
      <c r="J62" s="113"/>
      <c r="K62" s="113"/>
      <c r="M62" s="144"/>
      <c r="O62" s="217"/>
    </row>
    <row r="63" spans="1:17" ht="18.45" customHeight="1">
      <c r="A63" s="90" t="s">
        <v>55</v>
      </c>
      <c r="C63" s="98"/>
      <c r="D63" s="98"/>
      <c r="E63" s="241"/>
      <c r="M63" s="88"/>
    </row>
    <row r="64" spans="1:17" ht="18.45" customHeight="1">
      <c r="A64" s="90"/>
      <c r="B64" s="87" t="s">
        <v>110</v>
      </c>
      <c r="C64" s="98">
        <v>12</v>
      </c>
      <c r="D64" s="98"/>
      <c r="E64" s="239">
        <v>175774985</v>
      </c>
      <c r="G64" s="89">
        <v>0</v>
      </c>
      <c r="I64" s="89">
        <v>174824985</v>
      </c>
      <c r="K64" s="89">
        <v>0</v>
      </c>
      <c r="N64" s="217"/>
      <c r="O64" s="217"/>
    </row>
    <row r="65" spans="1:19" s="90" customFormat="1" ht="18.45" customHeight="1">
      <c r="A65" s="120"/>
      <c r="B65" s="120" t="s">
        <v>117</v>
      </c>
      <c r="C65" s="88"/>
      <c r="D65" s="88"/>
      <c r="E65" s="176">
        <v>-4284474</v>
      </c>
      <c r="F65" s="92"/>
      <c r="G65" s="116">
        <v>-2847795</v>
      </c>
      <c r="H65" s="92"/>
      <c r="I65" s="176">
        <v>-3011980</v>
      </c>
      <c r="J65" s="92"/>
      <c r="K65" s="176">
        <v>-2847795</v>
      </c>
      <c r="M65" s="143"/>
      <c r="N65" s="220"/>
      <c r="O65" s="134"/>
      <c r="P65" s="220"/>
      <c r="Q65" s="134"/>
      <c r="R65" s="134"/>
      <c r="S65" s="134"/>
    </row>
    <row r="66" spans="1:19" ht="6" customHeight="1">
      <c r="B66" s="110"/>
      <c r="F66" s="113"/>
      <c r="G66" s="113"/>
      <c r="H66" s="113"/>
      <c r="I66" s="113"/>
      <c r="J66" s="113"/>
      <c r="K66" s="113"/>
    </row>
    <row r="67" spans="1:19" s="90" customFormat="1" ht="18.45" customHeight="1">
      <c r="A67" s="120" t="s">
        <v>56</v>
      </c>
      <c r="C67" s="88"/>
      <c r="D67" s="88"/>
      <c r="E67" s="116">
        <f>SUM(E64:E66)</f>
        <v>171490511</v>
      </c>
      <c r="F67" s="92"/>
      <c r="G67" s="116">
        <f>SUM(G64:G66)</f>
        <v>-2847795</v>
      </c>
      <c r="H67" s="92"/>
      <c r="I67" s="116">
        <f>SUM(I64:I66)</f>
        <v>171813005</v>
      </c>
      <c r="J67" s="92"/>
      <c r="K67" s="116">
        <f>SUM(K64:K66)</f>
        <v>-2847795</v>
      </c>
      <c r="M67" s="87"/>
      <c r="P67" s="121"/>
    </row>
    <row r="68" spans="1:19" s="90" customFormat="1" ht="18" customHeight="1">
      <c r="A68" s="120"/>
      <c r="B68" s="164"/>
      <c r="C68" s="88"/>
      <c r="D68" s="88"/>
      <c r="E68" s="88"/>
      <c r="F68" s="92"/>
      <c r="G68" s="92"/>
      <c r="H68" s="92"/>
      <c r="I68" s="122"/>
      <c r="J68" s="92"/>
      <c r="K68" s="122"/>
      <c r="M68" s="243"/>
      <c r="O68" s="218"/>
    </row>
    <row r="69" spans="1:19" s="90" customFormat="1" ht="18.45" customHeight="1">
      <c r="A69" s="97" t="s">
        <v>57</v>
      </c>
      <c r="B69" s="91"/>
      <c r="C69" s="88"/>
      <c r="D69" s="88"/>
      <c r="E69" s="89">
        <f>+E67+E61+E41</f>
        <v>13735225</v>
      </c>
      <c r="F69" s="92"/>
      <c r="G69" s="89">
        <f>+G67+G61+G41</f>
        <v>1498132</v>
      </c>
      <c r="H69" s="92"/>
      <c r="I69" s="89">
        <f>+I67+I61+I41</f>
        <v>5480485</v>
      </c>
      <c r="J69" s="92"/>
      <c r="K69" s="89">
        <f>+K67+K61+K41</f>
        <v>2347871</v>
      </c>
      <c r="L69" s="134"/>
      <c r="N69" s="218"/>
      <c r="O69" s="218"/>
    </row>
    <row r="70" spans="1:19" s="90" customFormat="1" ht="18.45" customHeight="1">
      <c r="A70" s="184" t="s">
        <v>143</v>
      </c>
      <c r="B70" s="91"/>
      <c r="C70" s="88">
        <v>4</v>
      </c>
      <c r="D70" s="88"/>
      <c r="E70" s="119">
        <f>'FS (1-3)'!G16</f>
        <v>87323846</v>
      </c>
      <c r="F70" s="92"/>
      <c r="G70" s="119">
        <v>42037607</v>
      </c>
      <c r="H70" s="92"/>
      <c r="I70" s="119">
        <f>'FS (1-3)'!K16</f>
        <v>83893986</v>
      </c>
      <c r="J70" s="92"/>
      <c r="K70" s="119">
        <v>41073189</v>
      </c>
      <c r="O70" s="246"/>
    </row>
    <row r="71" spans="1:19" ht="6" customHeight="1">
      <c r="B71" s="110"/>
      <c r="F71" s="113"/>
      <c r="G71" s="113"/>
      <c r="H71" s="113"/>
      <c r="I71" s="113"/>
      <c r="J71" s="113"/>
      <c r="K71" s="113"/>
    </row>
    <row r="72" spans="1:19" s="90" customFormat="1" ht="18.45" customHeight="1" thickBot="1">
      <c r="A72" s="185" t="s">
        <v>144</v>
      </c>
      <c r="B72" s="91"/>
      <c r="C72" s="88">
        <v>4</v>
      </c>
      <c r="D72" s="88"/>
      <c r="E72" s="123">
        <f>SUM(E69:E70)</f>
        <v>101059071</v>
      </c>
      <c r="F72" s="92"/>
      <c r="G72" s="123">
        <f>SUM(G69:G70)</f>
        <v>43535739</v>
      </c>
      <c r="H72" s="92"/>
      <c r="I72" s="123">
        <f>SUM(I69:I70)</f>
        <v>89374471</v>
      </c>
      <c r="J72" s="92"/>
      <c r="K72" s="123">
        <f>SUM(K69:K70)</f>
        <v>43421060</v>
      </c>
      <c r="O72" s="218"/>
    </row>
    <row r="73" spans="1:19" s="90" customFormat="1" ht="18" customHeight="1" thickTop="1">
      <c r="A73" s="120"/>
      <c r="B73" s="112"/>
      <c r="C73" s="98"/>
      <c r="D73" s="98"/>
      <c r="E73" s="98"/>
      <c r="F73" s="89"/>
      <c r="G73" s="89"/>
      <c r="H73" s="89"/>
      <c r="I73" s="89"/>
      <c r="J73" s="89"/>
      <c r="K73" s="89"/>
    </row>
    <row r="74" spans="1:19" s="90" customFormat="1" ht="18.45" customHeight="1">
      <c r="A74" s="124" t="s">
        <v>65</v>
      </c>
      <c r="B74" s="112"/>
      <c r="C74" s="98"/>
      <c r="D74" s="98"/>
      <c r="E74" s="98"/>
      <c r="F74" s="89"/>
      <c r="G74" s="89"/>
      <c r="H74" s="89"/>
      <c r="I74" s="89"/>
      <c r="J74" s="89"/>
      <c r="K74" s="89"/>
    </row>
    <row r="75" spans="1:19" s="90" customFormat="1" ht="4.95" customHeight="1">
      <c r="A75" s="120"/>
      <c r="B75" s="112"/>
      <c r="C75" s="98"/>
      <c r="D75" s="98"/>
      <c r="E75" s="98"/>
      <c r="F75" s="89"/>
      <c r="G75" s="89"/>
      <c r="H75" s="89"/>
      <c r="I75" s="89"/>
      <c r="J75" s="89"/>
      <c r="K75" s="89"/>
    </row>
    <row r="76" spans="1:19" s="90" customFormat="1" ht="18.45" customHeight="1">
      <c r="A76" s="125" t="s">
        <v>154</v>
      </c>
      <c r="B76" s="112"/>
      <c r="C76" s="98"/>
      <c r="D76" s="98"/>
      <c r="E76" s="98"/>
      <c r="F76" s="89"/>
      <c r="G76" s="89"/>
      <c r="H76" s="89"/>
      <c r="I76" s="89"/>
      <c r="J76" s="89"/>
      <c r="K76" s="89"/>
    </row>
    <row r="77" spans="1:19" s="90" customFormat="1" ht="18.45" customHeight="1">
      <c r="A77" s="125" t="s">
        <v>155</v>
      </c>
      <c r="B77" s="112"/>
      <c r="C77" s="98"/>
      <c r="D77" s="98"/>
      <c r="E77" s="98"/>
      <c r="F77" s="89"/>
      <c r="G77" s="89"/>
      <c r="H77" s="89"/>
      <c r="I77" s="89"/>
      <c r="J77" s="89"/>
      <c r="K77" s="89"/>
    </row>
    <row r="78" spans="1:19" ht="20.399999999999999" customHeight="1">
      <c r="A78" s="184"/>
      <c r="B78" s="112"/>
      <c r="C78" s="141"/>
      <c r="D78" s="141"/>
      <c r="E78" s="240"/>
      <c r="F78" s="113"/>
      <c r="G78" s="113"/>
      <c r="H78" s="113"/>
      <c r="I78" s="113"/>
      <c r="J78" s="141"/>
      <c r="K78" s="165"/>
      <c r="L78" s="113"/>
    </row>
    <row r="79" spans="1:19" ht="20.399999999999999" customHeight="1">
      <c r="A79" s="127"/>
      <c r="E79" s="113">
        <f>E72-'FS (1-3)'!E16</f>
        <v>0</v>
      </c>
      <c r="F79" s="113"/>
      <c r="G79" s="113"/>
      <c r="H79" s="113"/>
      <c r="I79" s="113"/>
      <c r="K79" s="113"/>
    </row>
    <row r="80" spans="1:19" ht="20.399999999999999" customHeight="1">
      <c r="E80" s="198"/>
    </row>
    <row r="84" spans="7:11" ht="20.399999999999999" customHeight="1">
      <c r="G84" s="182"/>
      <c r="I84" s="182"/>
    </row>
    <row r="85" spans="7:11" ht="20.399999999999999" customHeight="1">
      <c r="G85" s="182"/>
      <c r="I85" s="182"/>
    </row>
    <row r="87" spans="7:11" ht="20.399999999999999" customHeight="1">
      <c r="I87" s="126"/>
      <c r="K87" s="126"/>
    </row>
  </sheetData>
  <mergeCells count="4">
    <mergeCell ref="I7:K7"/>
    <mergeCell ref="I48:K48"/>
    <mergeCell ref="E7:G7"/>
    <mergeCell ref="E48:G48"/>
  </mergeCells>
  <pageMargins left="0.78740157480314965" right="0.39370078740157483" top="0.51181102362204722" bottom="0.59055118110236227" header="0.47244094488188981" footer="0.55118110236220474"/>
  <pageSetup paperSize="9" scale="84" firstPageNumber="8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1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</vt:lpstr>
      <vt:lpstr>PL (5) 9M</vt:lpstr>
      <vt:lpstr>CE (6)</vt:lpstr>
      <vt:lpstr>SE (7)</vt:lpstr>
      <vt:lpstr>CF (8-9)</vt:lpstr>
      <vt:lpstr>'CE (6)'!Print_Area</vt:lpstr>
      <vt:lpstr>'CF (8-9)'!Print_Area</vt:lpstr>
      <vt:lpstr>'FS (1-3)'!Print_Area</vt:lpstr>
      <vt:lpstr>'PL (4) 3M'!Print_Area</vt:lpstr>
      <vt:lpstr>'PL (5) 9M'!Print_Area</vt:lpstr>
      <vt:lpstr>'SE (7)'!Print_Area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Wuttipong</cp:lastModifiedBy>
  <cp:lastPrinted>2021-11-08T03:06:45Z</cp:lastPrinted>
  <dcterms:created xsi:type="dcterms:W3CDTF">2019-04-27T15:45:51Z</dcterms:created>
  <dcterms:modified xsi:type="dcterms:W3CDTF">2021-11-10T12:12:37Z</dcterms:modified>
</cp:coreProperties>
</file>