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updateLinks="never"/>
  <mc:AlternateContent xmlns:mc="http://schemas.openxmlformats.org/markup-compatibility/2006">
    <mc:Choice Requires="x15">
      <x15ac:absPath xmlns:x15ac="http://schemas.microsoft.com/office/spreadsheetml/2010/11/ac" url="https://mazarsthailand.sharepoint.com/sites/7UP615/Shared Documents/01) 7UP/Q3/2021/Draft FS/Audit/Ver9/EN/"/>
    </mc:Choice>
  </mc:AlternateContent>
  <xr:revisionPtr revIDLastSave="19" documentId="11_CC2166CF9F39359463E4B66396A2995746BBB1D7" xr6:coauthVersionLast="47" xr6:coauthVersionMax="47" xr10:uidLastSave="{C55F04CF-0182-4819-8E96-29F549C2C041}"/>
  <bookViews>
    <workbookView xWindow="-120" yWindow="-120" windowWidth="20730" windowHeight="11160" tabRatio="760" activeTab="6" xr2:uid="{00000000-000D-0000-FFFF-FFFF00000000}"/>
  </bookViews>
  <sheets>
    <sheet name="BS1" sheetId="1" r:id="rId1"/>
    <sheet name="BS2" sheetId="3" r:id="rId2"/>
    <sheet name="PL (3M)" sheetId="4" r:id="rId3"/>
    <sheet name="PL (9M)" sheetId="8" r:id="rId4"/>
    <sheet name="CS-Conso" sheetId="2" r:id="rId5"/>
    <sheet name="CS-Separate" sheetId="6" r:id="rId6"/>
    <sheet name="CF" sheetId="7" r:id="rId7"/>
  </sheets>
  <definedNames>
    <definedName name="_xlnm.Print_Area" localSheetId="0">'BS1'!$A$1:$J$36</definedName>
    <definedName name="_xlnm.Print_Area" localSheetId="1">'BS2'!$A$1:$L$61</definedName>
    <definedName name="_xlnm.Print_Area" localSheetId="6">CF!$A$1:$L$113</definedName>
    <definedName name="_xlnm.Print_Area" localSheetId="4">'CS-Conso'!$A$1:$AC$42</definedName>
    <definedName name="_xlnm.Print_Area" localSheetId="5">'CS-Separate'!$A$1:$U$32</definedName>
    <definedName name="_xlnm.Print_Area" localSheetId="2">'PL (3M)'!$A$1:$L$63</definedName>
    <definedName name="_xlnm.Print_Area" localSheetId="3">'PL (9M)'!$A$1:$L$64</definedName>
    <definedName name="_xlnm.Print_Titles" localSheetId="4">'CS-Conso'!$1:$14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30" i="2" l="1"/>
  <c r="W30" i="2"/>
  <c r="Y37" i="2" l="1"/>
  <c r="AC37" i="2" s="1"/>
  <c r="I42" i="2"/>
  <c r="I44" i="2" s="1"/>
  <c r="I19" i="2"/>
  <c r="I28" i="2" s="1"/>
  <c r="F58" i="8"/>
  <c r="F59" i="8" s="1"/>
  <c r="F57" i="4"/>
  <c r="F58" i="4" s="1"/>
  <c r="F22" i="3"/>
  <c r="J108" i="7"/>
  <c r="H108" i="7"/>
  <c r="F108" i="7"/>
  <c r="L84" i="7"/>
  <c r="J84" i="7"/>
  <c r="H84" i="7"/>
  <c r="F84" i="7"/>
  <c r="O31" i="6"/>
  <c r="AA38" i="2"/>
  <c r="AA42" i="2"/>
  <c r="AA44" i="2" s="1"/>
  <c r="O38" i="2"/>
  <c r="O42" i="2" s="1"/>
  <c r="O44" i="2" s="1"/>
  <c r="S29" i="6"/>
  <c r="S28" i="6"/>
  <c r="U28" i="6" s="1"/>
  <c r="S27" i="6"/>
  <c r="U27" i="6" s="1"/>
  <c r="S25" i="6"/>
  <c r="U25" i="6" s="1"/>
  <c r="S14" i="6"/>
  <c r="U14" i="6" s="1"/>
  <c r="S20" i="6"/>
  <c r="S19" i="6"/>
  <c r="U19" i="6" s="1"/>
  <c r="S18" i="6"/>
  <c r="S17" i="6"/>
  <c r="U17" i="6" s="1"/>
  <c r="S16" i="6"/>
  <c r="U18" i="6"/>
  <c r="U16" i="6"/>
  <c r="W24" i="2"/>
  <c r="Y24" i="2" s="1"/>
  <c r="AC24" i="2" s="1"/>
  <c r="W23" i="2"/>
  <c r="Y23" i="2" s="1"/>
  <c r="AC23" i="2" s="1"/>
  <c r="W22" i="2"/>
  <c r="Y22" i="2" s="1"/>
  <c r="AC22" i="2" s="1"/>
  <c r="F53" i="4"/>
  <c r="A37" i="3"/>
  <c r="W41" i="2"/>
  <c r="Y41" i="2" s="1"/>
  <c r="AC41" i="2" s="1"/>
  <c r="W40" i="2"/>
  <c r="Y40" i="2" s="1"/>
  <c r="AC40" i="2" s="1"/>
  <c r="W38" i="2"/>
  <c r="W35" i="2"/>
  <c r="Y35" i="2" s="1"/>
  <c r="AC35" i="2" s="1"/>
  <c r="W34" i="2"/>
  <c r="Y34" i="2" s="1"/>
  <c r="W32" i="2"/>
  <c r="Y32" i="2"/>
  <c r="AC32" i="2" s="1"/>
  <c r="W27" i="2"/>
  <c r="Y27" i="2" s="1"/>
  <c r="AC27" i="2" s="1"/>
  <c r="W25" i="2"/>
  <c r="Y25" i="2" s="1"/>
  <c r="AC25" i="2" s="1"/>
  <c r="F39" i="8"/>
  <c r="S39" i="2" s="1"/>
  <c r="W39" i="2" s="1"/>
  <c r="L108" i="7"/>
  <c r="J35" i="1"/>
  <c r="H35" i="1"/>
  <c r="F35" i="1"/>
  <c r="D35" i="1"/>
  <c r="F111" i="7"/>
  <c r="J111" i="7"/>
  <c r="J22" i="3"/>
  <c r="D62" i="4"/>
  <c r="D63" i="8"/>
  <c r="W26" i="2"/>
  <c r="Y26" i="2" s="1"/>
  <c r="AC26" i="2" s="1"/>
  <c r="H39" i="8"/>
  <c r="H59" i="8"/>
  <c r="H54" i="8"/>
  <c r="F54" i="8"/>
  <c r="L39" i="8"/>
  <c r="J39" i="8"/>
  <c r="Q30" i="6" s="1"/>
  <c r="L18" i="8"/>
  <c r="J18" i="8"/>
  <c r="H18" i="8"/>
  <c r="F18" i="8"/>
  <c r="L13" i="8"/>
  <c r="J13" i="8"/>
  <c r="H13" i="8"/>
  <c r="F13" i="8"/>
  <c r="F20" i="8" s="1"/>
  <c r="F31" i="8" s="1"/>
  <c r="W20" i="2"/>
  <c r="Y20" i="2" s="1"/>
  <c r="AC20" i="2" s="1"/>
  <c r="W18" i="2"/>
  <c r="Y18" i="2" s="1"/>
  <c r="AC18" i="2" s="1"/>
  <c r="W17" i="2"/>
  <c r="Y17" i="2"/>
  <c r="AC17" i="2" s="1"/>
  <c r="W16" i="2"/>
  <c r="Y16" i="2" s="1"/>
  <c r="S19" i="2"/>
  <c r="S28" i="2"/>
  <c r="Q19" i="2"/>
  <c r="Q28" i="2" s="1"/>
  <c r="O19" i="2"/>
  <c r="O28" i="2"/>
  <c r="M19" i="2"/>
  <c r="M28" i="2"/>
  <c r="K19" i="2"/>
  <c r="K28" i="2"/>
  <c r="G19" i="2"/>
  <c r="G28" i="2" s="1"/>
  <c r="E19" i="2"/>
  <c r="E28" i="2"/>
  <c r="L18" i="4"/>
  <c r="J18" i="4"/>
  <c r="L13" i="4"/>
  <c r="J13" i="4"/>
  <c r="F58" i="3"/>
  <c r="F60" i="3" s="1"/>
  <c r="J58" i="3"/>
  <c r="J60" i="3"/>
  <c r="U20" i="6"/>
  <c r="U12" i="6"/>
  <c r="K31" i="6"/>
  <c r="I31" i="6"/>
  <c r="I33" i="6"/>
  <c r="G31" i="6"/>
  <c r="G33" i="6" s="1"/>
  <c r="E31" i="6"/>
  <c r="E33" i="6"/>
  <c r="U23" i="6"/>
  <c r="Q21" i="6"/>
  <c r="O21" i="6"/>
  <c r="M21" i="6"/>
  <c r="I21" i="6"/>
  <c r="G21" i="6"/>
  <c r="E21" i="6"/>
  <c r="Q42" i="2"/>
  <c r="Q44" i="2"/>
  <c r="M42" i="2"/>
  <c r="K42" i="2"/>
  <c r="K44" i="2" s="1"/>
  <c r="G42" i="2"/>
  <c r="G44" i="2" s="1"/>
  <c r="E42" i="2"/>
  <c r="E44" i="2" s="1"/>
  <c r="AC30" i="2"/>
  <c r="AA19" i="2"/>
  <c r="AA28" i="2" s="1"/>
  <c r="U19" i="2"/>
  <c r="U28" i="2" s="1"/>
  <c r="F18" i="4"/>
  <c r="F38" i="4"/>
  <c r="D18" i="1"/>
  <c r="H18" i="1"/>
  <c r="H36" i="1" s="1"/>
  <c r="J38" i="4"/>
  <c r="H38" i="4"/>
  <c r="H32" i="3"/>
  <c r="H22" i="3"/>
  <c r="F18" i="1"/>
  <c r="J18" i="1"/>
  <c r="J36" i="1" s="1"/>
  <c r="H58" i="4"/>
  <c r="F13" i="4"/>
  <c r="H13" i="4"/>
  <c r="H18" i="4"/>
  <c r="H53" i="4"/>
  <c r="L22" i="3"/>
  <c r="F32" i="3"/>
  <c r="F33" i="3" s="1"/>
  <c r="J32" i="3"/>
  <c r="J33" i="3" s="1"/>
  <c r="L32" i="3"/>
  <c r="L33" i="3" s="1"/>
  <c r="U42" i="2"/>
  <c r="U44" i="2" s="1"/>
  <c r="L58" i="3"/>
  <c r="L60" i="3"/>
  <c r="H58" i="3"/>
  <c r="H60" i="3"/>
  <c r="J20" i="8"/>
  <c r="J31" i="8" s="1"/>
  <c r="J61" i="3" l="1"/>
  <c r="J62" i="3" s="1"/>
  <c r="D36" i="1"/>
  <c r="L20" i="4"/>
  <c r="L30" i="4" s="1"/>
  <c r="L32" i="4" s="1"/>
  <c r="H20" i="8"/>
  <c r="H31" i="8" s="1"/>
  <c r="H33" i="3"/>
  <c r="H61" i="3" s="1"/>
  <c r="H62" i="3" s="1"/>
  <c r="F36" i="1"/>
  <c r="J20" i="4"/>
  <c r="J30" i="4" s="1"/>
  <c r="J32" i="4" s="1"/>
  <c r="J39" i="4" s="1"/>
  <c r="J56" i="4" s="1"/>
  <c r="J58" i="4" s="1"/>
  <c r="S30" i="6"/>
  <c r="U30" i="6" s="1"/>
  <c r="Q31" i="6"/>
  <c r="Q33" i="6" s="1"/>
  <c r="F61" i="3"/>
  <c r="F62" i="3" s="1"/>
  <c r="L20" i="8"/>
  <c r="L31" i="8" s="1"/>
  <c r="L33" i="8" s="1"/>
  <c r="L61" i="3"/>
  <c r="L62" i="3" s="1"/>
  <c r="W19" i="2"/>
  <c r="W28" i="2" s="1"/>
  <c r="H20" i="4"/>
  <c r="H30" i="4" s="1"/>
  <c r="H32" i="4" s="1"/>
  <c r="H39" i="4" s="1"/>
  <c r="Y38" i="2"/>
  <c r="AC38" i="2" s="1"/>
  <c r="S21" i="6"/>
  <c r="F20" i="4"/>
  <c r="F30" i="4" s="1"/>
  <c r="F32" i="4" s="1"/>
  <c r="F39" i="4" s="1"/>
  <c r="AC16" i="2"/>
  <c r="AC19" i="2" s="1"/>
  <c r="AC28" i="2" s="1"/>
  <c r="Y19" i="2"/>
  <c r="Y28" i="2" s="1"/>
  <c r="U21" i="6"/>
  <c r="H10" i="7"/>
  <c r="H41" i="7" s="1"/>
  <c r="H56" i="7" s="1"/>
  <c r="H59" i="7" s="1"/>
  <c r="H110" i="7" s="1"/>
  <c r="H112" i="7" s="1"/>
  <c r="H33" i="8"/>
  <c r="H40" i="8" s="1"/>
  <c r="AC34" i="2"/>
  <c r="Y39" i="2"/>
  <c r="AC39" i="2" s="1"/>
  <c r="W42" i="2"/>
  <c r="J33" i="8"/>
  <c r="J10" i="7"/>
  <c r="J41" i="7" s="1"/>
  <c r="J56" i="7" s="1"/>
  <c r="J59" i="7" s="1"/>
  <c r="J110" i="7" s="1"/>
  <c r="J112" i="7" s="1"/>
  <c r="J114" i="7" s="1"/>
  <c r="L51" i="4"/>
  <c r="L53" i="4" s="1"/>
  <c r="L39" i="4"/>
  <c r="L56" i="4" s="1"/>
  <c r="L58" i="4" s="1"/>
  <c r="F10" i="7"/>
  <c r="F41" i="7" s="1"/>
  <c r="F56" i="7" s="1"/>
  <c r="F59" i="7" s="1"/>
  <c r="F110" i="7" s="1"/>
  <c r="F112" i="7" s="1"/>
  <c r="F114" i="7" s="1"/>
  <c r="F33" i="8"/>
  <c r="F40" i="8" s="1"/>
  <c r="S42" i="2"/>
  <c r="S44" i="2" s="1"/>
  <c r="J51" i="4" l="1"/>
  <c r="J53" i="4" s="1"/>
  <c r="S31" i="6"/>
  <c r="L10" i="7"/>
  <c r="L41" i="7" s="1"/>
  <c r="L56" i="7" s="1"/>
  <c r="L59" i="7" s="1"/>
  <c r="L110" i="7" s="1"/>
  <c r="L112" i="7" s="1"/>
  <c r="Y42" i="2"/>
  <c r="Y44" i="2" s="1"/>
  <c r="L40" i="8"/>
  <c r="L57" i="8" s="1"/>
  <c r="L59" i="8" s="1"/>
  <c r="L52" i="8"/>
  <c r="L54" i="8" s="1"/>
  <c r="J40" i="8"/>
  <c r="J57" i="8" s="1"/>
  <c r="J59" i="8" s="1"/>
  <c r="J52" i="8"/>
  <c r="AC42" i="2"/>
  <c r="AC44" i="2" s="1"/>
  <c r="J54" i="8" l="1"/>
  <c r="M29" i="6"/>
  <c r="M31" i="6" l="1"/>
  <c r="M33" i="6" s="1"/>
  <c r="U29" i="6"/>
  <c r="U31" i="6" s="1"/>
  <c r="U33" i="6" s="1"/>
</calcChain>
</file>

<file path=xl/sharedStrings.xml><?xml version="1.0" encoding="utf-8"?>
<sst xmlns="http://schemas.openxmlformats.org/spreadsheetml/2006/main" count="501" uniqueCount="301">
  <si>
    <t>Cash and cash equivalents</t>
  </si>
  <si>
    <t xml:space="preserve">Trade and other current receivables </t>
  </si>
  <si>
    <t>Inventories</t>
  </si>
  <si>
    <t>Restricted bank deposits</t>
  </si>
  <si>
    <t xml:space="preserve">Investments in subsidiaries </t>
  </si>
  <si>
    <t xml:space="preserve">Property, plant and equipment </t>
  </si>
  <si>
    <t>Leasehold rights</t>
  </si>
  <si>
    <t>Goodwill</t>
  </si>
  <si>
    <t>Deposits for business due diligence</t>
  </si>
  <si>
    <t>Deferred tax assets</t>
  </si>
  <si>
    <t>Other non-current assets</t>
  </si>
  <si>
    <t xml:space="preserve">Total </t>
  </si>
  <si>
    <t xml:space="preserve">Issued and </t>
  </si>
  <si>
    <t>Share discount</t>
  </si>
  <si>
    <t>Total</t>
  </si>
  <si>
    <t>interests</t>
  </si>
  <si>
    <t>shareholders’</t>
  </si>
  <si>
    <t>paid-up</t>
  </si>
  <si>
    <t>Appropriated</t>
  </si>
  <si>
    <t>Unappropriated</t>
  </si>
  <si>
    <t>equity</t>
  </si>
  <si>
    <t>share capital</t>
  </si>
  <si>
    <t xml:space="preserve">issuance of </t>
  </si>
  <si>
    <t xml:space="preserve">change in </t>
  </si>
  <si>
    <t xml:space="preserve">other </t>
  </si>
  <si>
    <t>shares</t>
  </si>
  <si>
    <t>components</t>
  </si>
  <si>
    <t xml:space="preserve">at price </t>
  </si>
  <si>
    <t>revaluation</t>
  </si>
  <si>
    <t>higher than</t>
  </si>
  <si>
    <t>fair value</t>
  </si>
  <si>
    <t>Trade and other current payables</t>
  </si>
  <si>
    <t>Current income tax payable</t>
  </si>
  <si>
    <t>Share of loss in investment in a joint venture</t>
  </si>
  <si>
    <t xml:space="preserve"> </t>
  </si>
  <si>
    <t>Deferred tax liabilities</t>
  </si>
  <si>
    <t>Other non-current liabilities</t>
  </si>
  <si>
    <t xml:space="preserve">Authorized share capital </t>
  </si>
  <si>
    <t>Issued and paid-up share capital</t>
  </si>
  <si>
    <t>Share discount on ordinary shares</t>
  </si>
  <si>
    <t>Non-controlling interests</t>
  </si>
  <si>
    <t>Revenues from rendering of services</t>
  </si>
  <si>
    <t>Total revenues</t>
  </si>
  <si>
    <t>Costs of sales of goods and rendering of services</t>
  </si>
  <si>
    <t>Costs of sales of goods</t>
  </si>
  <si>
    <t>Costs of rendering of services</t>
  </si>
  <si>
    <t>Total costs</t>
  </si>
  <si>
    <t>Gross profit</t>
  </si>
  <si>
    <t>Other incomes</t>
  </si>
  <si>
    <t>Selling expenses</t>
  </si>
  <si>
    <t>Administrative expenses</t>
  </si>
  <si>
    <t>Income tax effect</t>
  </si>
  <si>
    <t>Gain on</t>
  </si>
  <si>
    <t xml:space="preserve">asset revaluation </t>
  </si>
  <si>
    <t>Amortization - leasehold rights</t>
  </si>
  <si>
    <t>Amortization - intangible assets</t>
  </si>
  <si>
    <t>Interest income</t>
  </si>
  <si>
    <t xml:space="preserve">Operating assets (increase) decrease </t>
  </si>
  <si>
    <t>Trade and other current receivables</t>
  </si>
  <si>
    <t>Operating liabilities increase (decrease)</t>
  </si>
  <si>
    <t>Cash received from disposals of equipment</t>
  </si>
  <si>
    <t>Cash payments for liabilities under finance lease agreements</t>
  </si>
  <si>
    <t>Other comprehensive</t>
  </si>
  <si>
    <t>Other comprehensive income (loss)</t>
  </si>
  <si>
    <t>Long-term borrowings from financial institutions</t>
  </si>
  <si>
    <t>Owners of the parent</t>
  </si>
  <si>
    <t>of shareholders '</t>
  </si>
  <si>
    <t>to owners of</t>
  </si>
  <si>
    <t>Investments in associates</t>
  </si>
  <si>
    <t xml:space="preserve">Deficit on </t>
  </si>
  <si>
    <t xml:space="preserve">percentage of </t>
  </si>
  <si>
    <t>Revenues from sales and rendering of services</t>
  </si>
  <si>
    <t>Other components of shareholders’ equity</t>
  </si>
  <si>
    <t xml:space="preserve">Bank overdraft and short-term borrowings from </t>
  </si>
  <si>
    <t>financial institutions</t>
  </si>
  <si>
    <t xml:space="preserve">Current portion of long-term borrowings from </t>
  </si>
  <si>
    <t xml:space="preserve">financial institutions </t>
  </si>
  <si>
    <t>Warrants</t>
  </si>
  <si>
    <t>Assets</t>
  </si>
  <si>
    <t>Current assets</t>
  </si>
  <si>
    <t>Non-current assets</t>
  </si>
  <si>
    <t>Total assets</t>
  </si>
  <si>
    <t>Cash flows from operating activities</t>
  </si>
  <si>
    <t>Current liabilities</t>
  </si>
  <si>
    <t>Non-current liabilities</t>
  </si>
  <si>
    <t>Total liabilities</t>
  </si>
  <si>
    <t>Cash payments for purchase of intangble assets</t>
  </si>
  <si>
    <t>Cash flows from investing activities</t>
  </si>
  <si>
    <t>Cash flows from financing activities</t>
  </si>
  <si>
    <t>Right-of-use assets</t>
  </si>
  <si>
    <t>Consolidated financial statements</t>
  </si>
  <si>
    <t>Separate financial statements</t>
  </si>
  <si>
    <t>Share capital</t>
  </si>
  <si>
    <t>Investment properties</t>
  </si>
  <si>
    <t>Deficit on issuance of share capital at price higher than fair value</t>
  </si>
  <si>
    <t>Separate  financial statements</t>
  </si>
  <si>
    <t>Cash received from tax refund</t>
  </si>
  <si>
    <t>The cumulative effect of the error</t>
  </si>
  <si>
    <t>Statement of financial position</t>
  </si>
  <si>
    <t>Current portion of long-term loans</t>
  </si>
  <si>
    <t>Total current assets</t>
  </si>
  <si>
    <t>Total non-current assets</t>
  </si>
  <si>
    <t>Total current liabilities</t>
  </si>
  <si>
    <t>Liabilities under lease agreements</t>
  </si>
  <si>
    <t>Non-current provision for employee benefits</t>
  </si>
  <si>
    <t>Total non-current liabilities</t>
  </si>
  <si>
    <t>Finance cost</t>
  </si>
  <si>
    <t>Deficit</t>
  </si>
  <si>
    <t xml:space="preserve"> attributable</t>
  </si>
  <si>
    <t>legal reserve</t>
  </si>
  <si>
    <t>the Company</t>
  </si>
  <si>
    <t xml:space="preserve">The impact of using the new financial </t>
  </si>
  <si>
    <t>Beginning balance as at 1 January 2020</t>
  </si>
  <si>
    <t>controlling</t>
  </si>
  <si>
    <t>Non-</t>
  </si>
  <si>
    <t>shareholders'</t>
  </si>
  <si>
    <t>shareholding</t>
  </si>
  <si>
    <t xml:space="preserve">on ordinary </t>
  </si>
  <si>
    <t>2020</t>
  </si>
  <si>
    <t>Penalty and tax surcharge</t>
  </si>
  <si>
    <t xml:space="preserve">Intangible assets </t>
  </si>
  <si>
    <t>reporting standards</t>
  </si>
  <si>
    <t>Revenues from sales</t>
  </si>
  <si>
    <t xml:space="preserve"> income</t>
  </si>
  <si>
    <t xml:space="preserve">Total other </t>
  </si>
  <si>
    <t>Statement of cash flows</t>
  </si>
  <si>
    <t>Cash and cash equivalents at the beginning of the period</t>
  </si>
  <si>
    <t>Cash and cash equivalents at the end of the period</t>
  </si>
  <si>
    <t>Note</t>
  </si>
  <si>
    <t xml:space="preserve">Items to reconcile profit (loss) before income tax to net cash </t>
  </si>
  <si>
    <t>Gain (loss) from operating activities before changes in</t>
  </si>
  <si>
    <t xml:space="preserve"> operating assets and liabilities</t>
  </si>
  <si>
    <t>on ordinary</t>
  </si>
  <si>
    <t>Liabilities and shareholders' equity</t>
  </si>
  <si>
    <t>Shareholders' equity</t>
  </si>
  <si>
    <t>Total shareholders' equity</t>
  </si>
  <si>
    <t>Total liabilities and shareholders' equity</t>
  </si>
  <si>
    <t>Change in</t>
  </si>
  <si>
    <t>of asset</t>
  </si>
  <si>
    <t>Provision for employee benefits</t>
  </si>
  <si>
    <t>Reversal of allowance for diminution in value of VAT refundable</t>
  </si>
  <si>
    <t>provided by (paid from) operating activities:</t>
  </si>
  <si>
    <t>Cash flows from (used in) operating activities</t>
  </si>
  <si>
    <t>Net increase (decrease) in cash and cash equivalents</t>
  </si>
  <si>
    <t>Fair value adjustment of identifiable assets</t>
  </si>
  <si>
    <t>for legal reserve</t>
  </si>
  <si>
    <t>Other current financial assets</t>
  </si>
  <si>
    <t>Other non-current financial assets</t>
  </si>
  <si>
    <t>Current portion of liabilities under finance lease agreements</t>
  </si>
  <si>
    <t>Other components of shareholders' equity</t>
  </si>
  <si>
    <t>(Gain) loss on write off and disposal of fixed assets and intangible assets</t>
  </si>
  <si>
    <t>Statement of changes in shareholder's equity</t>
  </si>
  <si>
    <t>Total equity attributable to owners of the parent</t>
  </si>
  <si>
    <t>Profit before income tax (expense) income</t>
  </si>
  <si>
    <t xml:space="preserve">Income tax (expense) income </t>
  </si>
  <si>
    <t xml:space="preserve">Earning per share </t>
  </si>
  <si>
    <t>Basic earnings per share (Baht)</t>
  </si>
  <si>
    <t>Profit before income tax</t>
  </si>
  <si>
    <t>Items that will be not reclassified subsequently to profit or loss</t>
  </si>
  <si>
    <t xml:space="preserve">Convertible debentures - liability component </t>
  </si>
  <si>
    <t xml:space="preserve">Convertible debentures - equity component </t>
  </si>
  <si>
    <t>Convertible</t>
  </si>
  <si>
    <t>debentures - equity</t>
  </si>
  <si>
    <t>component</t>
  </si>
  <si>
    <t>Reversal of allowance for loans and interest</t>
  </si>
  <si>
    <t>31 December 2020</t>
  </si>
  <si>
    <t>Profit (loss) attributable to</t>
  </si>
  <si>
    <t>Total comprehensive income (loss) attributable to</t>
  </si>
  <si>
    <t>Transferred convertible debenture to ordinary shares</t>
  </si>
  <si>
    <t xml:space="preserve">      and share discount</t>
  </si>
  <si>
    <t>5,135,517,722 ordinary shares of Baht 0.50 each</t>
  </si>
  <si>
    <t>4,517,320,055 ordinary shares of Baht 0.50 each</t>
  </si>
  <si>
    <t>9</t>
  </si>
  <si>
    <t>22</t>
  </si>
  <si>
    <t>23</t>
  </si>
  <si>
    <t>21</t>
  </si>
  <si>
    <t>20</t>
  </si>
  <si>
    <t xml:space="preserve"> equity</t>
  </si>
  <si>
    <t>debentures -</t>
  </si>
  <si>
    <t>(Gain) loss on change in value of temporary investments</t>
  </si>
  <si>
    <t>24</t>
  </si>
  <si>
    <t>Seven Utilities and Power Public Company Limited</t>
  </si>
  <si>
    <t xml:space="preserve">Seven Utilities and Power Public Company Limited </t>
  </si>
  <si>
    <t>(Unaudited but reviewed)</t>
  </si>
  <si>
    <t xml:space="preserve">(Audited)
</t>
  </si>
  <si>
    <t>(Unit : Thousand Baht)</t>
  </si>
  <si>
    <t>2021</t>
  </si>
  <si>
    <t>Balance as at 1 January 2020 (restated)</t>
  </si>
  <si>
    <t>Beginning balance as at 1 January 2021</t>
  </si>
  <si>
    <t>Statement of profit and loss and other comprehensive income</t>
  </si>
  <si>
    <t>Gain on change in value of other long-term investment</t>
  </si>
  <si>
    <t>Depreciation</t>
  </si>
  <si>
    <t>Interest expenses</t>
  </si>
  <si>
    <t xml:space="preserve">Reversal of allowance for diminution in value of </t>
  </si>
  <si>
    <t>withholding tax refundable</t>
  </si>
  <si>
    <t>Cash paid for income tax expense</t>
  </si>
  <si>
    <t>Cash payments for interest</t>
  </si>
  <si>
    <t>7</t>
  </si>
  <si>
    <t>8</t>
  </si>
  <si>
    <t>15</t>
  </si>
  <si>
    <t>16</t>
  </si>
  <si>
    <t>17</t>
  </si>
  <si>
    <t>18</t>
  </si>
  <si>
    <t>Current portion of long-term borrowings</t>
  </si>
  <si>
    <t>Long-term borrowings</t>
  </si>
  <si>
    <t>Share profit from investment in asssociates</t>
  </si>
  <si>
    <t>Dividend income</t>
  </si>
  <si>
    <t>5.1</t>
  </si>
  <si>
    <t>Long-term loans to related parties</t>
  </si>
  <si>
    <t>5.3</t>
  </si>
  <si>
    <t>Beginning balance as at 1 January 2020 (as reported)</t>
  </si>
  <si>
    <t>The impact of using the new financial reporting standard</t>
  </si>
  <si>
    <t>Profit for the period</t>
  </si>
  <si>
    <t>Other comprehensive loss for the period</t>
  </si>
  <si>
    <t>Cash payments for business due diligence</t>
  </si>
  <si>
    <t>Cash payment for short-term borrowings from financial institutions</t>
  </si>
  <si>
    <t>Cash received from sales of other long-term investment</t>
  </si>
  <si>
    <t>Dividend received</t>
  </si>
  <si>
    <t>Change in the percentage of Non-controlling interests</t>
  </si>
  <si>
    <t>10</t>
  </si>
  <si>
    <t>11</t>
  </si>
  <si>
    <t>12</t>
  </si>
  <si>
    <t>19</t>
  </si>
  <si>
    <t>Cash received from bank overdrafts</t>
  </si>
  <si>
    <t>Total comprehensive income for the period</t>
  </si>
  <si>
    <t>Changes in shareholders' equity during the period</t>
  </si>
  <si>
    <t>(Increase) decrease in restricted bank deposits</t>
  </si>
  <si>
    <t>Net cash flows used in investing activities</t>
  </si>
  <si>
    <t>Net cash flows from financing activities</t>
  </si>
  <si>
    <t xml:space="preserve">Allowance for obsolete assets </t>
  </si>
  <si>
    <t>Bargain purchase of investment in subsidiaries</t>
  </si>
  <si>
    <t>Diluted earnings per share (Baht)</t>
  </si>
  <si>
    <t>Increase from business acquisition</t>
  </si>
  <si>
    <t>Cash payments for purchase of investments in associates</t>
  </si>
  <si>
    <t>Cash advance for investment in associates</t>
  </si>
  <si>
    <t>Cash payments for purchase of investments in subsidiaries</t>
  </si>
  <si>
    <t>Cash payments for purchase of leasehold right</t>
  </si>
  <si>
    <t>Cash received from short-term borrowings from financial institutions</t>
  </si>
  <si>
    <t>Gain on sale of investment in subsidiaries</t>
  </si>
  <si>
    <t>Capital increase</t>
  </si>
  <si>
    <t>Decrease on diposal business</t>
  </si>
  <si>
    <t>Cash payment for purchase of other long-term investment</t>
  </si>
  <si>
    <t>Cash received from sales of subsidiaries</t>
  </si>
  <si>
    <t>Cash received from long-term borrowings from financial institutions</t>
  </si>
  <si>
    <t>Cash payment from long-term borrowings from financial institutions</t>
  </si>
  <si>
    <t>Cash received from warrants</t>
  </si>
  <si>
    <t>(Gain) loss on unrealized exchange rate</t>
  </si>
  <si>
    <t>Cash received from interest</t>
  </si>
  <si>
    <t>Share of profit from investment in associates</t>
  </si>
  <si>
    <t>Cash payments for providing short-term loans to non-related parties</t>
  </si>
  <si>
    <t>Cash received from long-term loans to related parties</t>
  </si>
  <si>
    <t>Cash received from long-term loans to non-related parties</t>
  </si>
  <si>
    <t>Cash payments for purchase of equipment and construction in progress</t>
  </si>
  <si>
    <t>Short-term loans to related parties</t>
  </si>
  <si>
    <t>Gain on sale of investment in associates</t>
  </si>
  <si>
    <t>Cash payments for providing short-term loans to related person and parties</t>
  </si>
  <si>
    <t>Cash received from short-term loans to related person and parties</t>
  </si>
  <si>
    <t>Cash received from short-term loans to non-related person and parties</t>
  </si>
  <si>
    <t>Cash payments for providing long-term loans to related parties</t>
  </si>
  <si>
    <t>Cash received from short-term borrowings from related person and parties</t>
  </si>
  <si>
    <t>Cash payments for short-term borrowings from related person and parties</t>
  </si>
  <si>
    <t>Cash received from short-term borrowings from non-related person and parties</t>
  </si>
  <si>
    <t>Cash payment for short-term borrowings from non-related person and parties</t>
  </si>
  <si>
    <t>Gain on debt forgivable</t>
  </si>
  <si>
    <t>Convertible debentures - equity component</t>
  </si>
  <si>
    <t>Short-term loans to non-related person and parties</t>
  </si>
  <si>
    <t>5,547,739,371 ordinary shares of Baht 0.50 each</t>
  </si>
  <si>
    <t>5,143,045,151 ordinary shares of Baht 0.50 each</t>
  </si>
  <si>
    <t>Short-term borrowings from related person and parties</t>
  </si>
  <si>
    <t>Cash received from long-term borrowings from non-related parties</t>
  </si>
  <si>
    <t>(Audited)
"Restated"</t>
  </si>
  <si>
    <t>Change in loss on revaluation of assets</t>
  </si>
  <si>
    <t>Other comprehensive loss for the period - net of income tax</t>
  </si>
  <si>
    <t>Profit (loss) for the period</t>
  </si>
  <si>
    <t>As at 30 September 2021</t>
  </si>
  <si>
    <t>30 September 2021</t>
  </si>
  <si>
    <t>For the three-month period ended 30 September 2021</t>
  </si>
  <si>
    <t>For the nine-month period ended 30 September 2021</t>
  </si>
  <si>
    <t>Ending balance as at 30 September 2020</t>
  </si>
  <si>
    <t>Ending balance as at 30 September 2021</t>
  </si>
  <si>
    <t>Increase share capital</t>
  </si>
  <si>
    <t>Reduction of share capital with deficit</t>
  </si>
  <si>
    <t xml:space="preserve">Provision for other non-current  (Reversal) </t>
  </si>
  <si>
    <t>Cash payments for share increment in subsidiaries</t>
  </si>
  <si>
    <t>Cash received from the issuance of convertible debenture</t>
  </si>
  <si>
    <t>Gain on sale of temporary investments</t>
  </si>
  <si>
    <t>Cash received from sales of temporary investment</t>
  </si>
  <si>
    <t xml:space="preserve">Surplus on </t>
  </si>
  <si>
    <t>Change in ownership interest in subsidiary</t>
  </si>
  <si>
    <t xml:space="preserve">     without a change in control</t>
  </si>
  <si>
    <t>in subsidiaries</t>
  </si>
  <si>
    <t>Surplus on change in percentage of shareholding in subsidiaries</t>
  </si>
  <si>
    <t>Expected credit loss - short-term loan to related parties (Reversal)</t>
  </si>
  <si>
    <t>Expected credit loss - accrued interest income (Reversal)</t>
  </si>
  <si>
    <t>Expected credit loss - trade and other current receivables (Reversal)</t>
  </si>
  <si>
    <t>Allowance expected credit loss - project guarantee</t>
  </si>
  <si>
    <t>Expected credit loss - short-term loan to non-related person</t>
  </si>
  <si>
    <t>6.1</t>
  </si>
  <si>
    <t>Short-term borrowings from non-related person and parties</t>
  </si>
  <si>
    <t>Net cash flows from (used in) operating activities</t>
  </si>
  <si>
    <t>Cash received from non-controlling interest of acquisition business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</si>
</sst>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\-"/>
    <numFmt numFmtId="168" formatCode="#,##0;\(#,##0\)"/>
    <numFmt numFmtId="169" formatCode="#,##0._);\(#,##0\)"/>
    <numFmt numFmtId="170" formatCode="_(* #,##0.000_);_(* \(#,##0.000\);_(* &quot;-&quot;??_);_(@_)"/>
  </numFmts>
  <fonts count="13" x14ac:knownFonts="1">
    <font>
      <sz val="9"/>
      <color theme="1"/>
      <name val="Verdana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9"/>
      <color theme="1"/>
      <name val="Verdana"/>
      <family val="2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14"/>
      <color theme="0" tint="-0.34998626667073579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</cellStyleXfs>
  <cellXfs count="200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166" fontId="4" fillId="0" borderId="0" xfId="3" applyNumberFormat="1" applyFont="1" applyFill="1" applyBorder="1" applyAlignment="1">
      <alignment vertical="center"/>
    </xf>
    <xf numFmtId="167" fontId="4" fillId="0" borderId="0" xfId="3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vertical="center"/>
    </xf>
    <xf numFmtId="43" fontId="4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left" vertical="center" indent="2"/>
    </xf>
    <xf numFmtId="165" fontId="7" fillId="0" borderId="0" xfId="1" applyNumberFormat="1" applyFont="1" applyFill="1" applyBorder="1" applyAlignment="1" applyProtection="1">
      <alignment horizontal="right"/>
    </xf>
    <xf numFmtId="165" fontId="4" fillId="0" borderId="0" xfId="1" applyNumberFormat="1" applyFont="1" applyFill="1" applyBorder="1" applyAlignment="1" applyProtection="1"/>
    <xf numFmtId="165" fontId="4" fillId="0" borderId="0" xfId="1" applyNumberFormat="1" applyFont="1" applyFill="1" applyBorder="1" applyAlignment="1" applyProtection="1">
      <alignment horizontal="right"/>
    </xf>
    <xf numFmtId="165" fontId="4" fillId="0" borderId="0" xfId="1" applyNumberFormat="1" applyFont="1" applyFill="1" applyAlignment="1">
      <alignment horizontal="right" vertical="center"/>
    </xf>
    <xf numFmtId="49" fontId="4" fillId="0" borderId="0" xfId="1" applyNumberFormat="1" applyFont="1" applyFill="1" applyAlignment="1">
      <alignment horizontal="center"/>
    </xf>
    <xf numFmtId="49" fontId="4" fillId="0" borderId="0" xfId="0" applyNumberFormat="1" applyFont="1" applyAlignment="1">
      <alignment horizontal="center"/>
    </xf>
    <xf numFmtId="165" fontId="4" fillId="0" borderId="0" xfId="1" applyNumberFormat="1" applyFont="1" applyFill="1" applyAlignment="1">
      <alignment horizontal="right"/>
    </xf>
    <xf numFmtId="0" fontId="5" fillId="0" borderId="0" xfId="0" applyFont="1" applyFill="1" applyBorder="1" applyAlignment="1">
      <alignment vertical="center"/>
    </xf>
    <xf numFmtId="0" fontId="4" fillId="0" borderId="0" xfId="0" quotePrefix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/>
    </xf>
    <xf numFmtId="49" fontId="7" fillId="0" borderId="2" xfId="1" applyNumberFormat="1" applyFont="1" applyBorder="1" applyAlignment="1">
      <alignment horizontal="center"/>
    </xf>
    <xf numFmtId="43" fontId="7" fillId="0" borderId="0" xfId="1" applyFont="1" applyAlignment="1">
      <alignment horizontal="center"/>
    </xf>
    <xf numFmtId="15" fontId="7" fillId="0" borderId="2" xfId="1" quotePrefix="1" applyNumberFormat="1" applyFont="1" applyBorder="1" applyAlignment="1">
      <alignment horizontal="center"/>
    </xf>
    <xf numFmtId="43" fontId="7" fillId="0" borderId="0" xfId="1" applyFont="1" applyBorder="1" applyAlignment="1">
      <alignment horizontal="center" vertical="top" wrapText="1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1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center" vertical="center"/>
    </xf>
    <xf numFmtId="49" fontId="5" fillId="0" borderId="0" xfId="0" quotePrefix="1" applyNumberFormat="1" applyFont="1" applyFill="1" applyAlignment="1">
      <alignment horizontal="center"/>
    </xf>
    <xf numFmtId="165" fontId="5" fillId="0" borderId="2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49" fontId="4" fillId="0" borderId="0" xfId="0" quotePrefix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5" fontId="5" fillId="0" borderId="3" xfId="1" applyNumberFormat="1" applyFont="1" applyFill="1" applyBorder="1" applyAlignment="1">
      <alignment vertical="center"/>
    </xf>
    <xf numFmtId="0" fontId="5" fillId="0" borderId="0" xfId="0" quotePrefix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 vertical="center"/>
    </xf>
    <xf numFmtId="164" fontId="4" fillId="0" borderId="0" xfId="3" applyFont="1" applyFill="1" applyAlignment="1">
      <alignment vertical="center"/>
    </xf>
    <xf numFmtId="0" fontId="4" fillId="0" borderId="0" xfId="0" quotePrefix="1" applyFont="1" applyFill="1" applyAlignment="1">
      <alignment horizontal="center" vertical="center"/>
    </xf>
    <xf numFmtId="165" fontId="5" fillId="0" borderId="2" xfId="1" applyNumberFormat="1" applyFont="1" applyFill="1" applyBorder="1" applyAlignment="1">
      <alignment horizontal="right" vertical="center"/>
    </xf>
    <xf numFmtId="165" fontId="4" fillId="0" borderId="0" xfId="3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center" vertical="center"/>
    </xf>
    <xf numFmtId="43" fontId="7" fillId="0" borderId="0" xfId="1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 vertical="top" wrapText="1"/>
    </xf>
    <xf numFmtId="0" fontId="4" fillId="0" borderId="0" xfId="0" quotePrefix="1" applyFont="1" applyFill="1" applyAlignment="1">
      <alignment horizontal="left" vertical="center"/>
    </xf>
    <xf numFmtId="165" fontId="4" fillId="0" borderId="4" xfId="1" applyNumberFormat="1" applyFont="1" applyFill="1" applyBorder="1" applyAlignment="1">
      <alignment vertical="center"/>
    </xf>
    <xf numFmtId="165" fontId="4" fillId="0" borderId="0" xfId="1" applyNumberFormat="1" applyFont="1" applyFill="1" applyBorder="1"/>
    <xf numFmtId="165" fontId="4" fillId="0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65" fontId="5" fillId="0" borderId="4" xfId="1" applyNumberFormat="1" applyFont="1" applyFill="1" applyBorder="1" applyAlignment="1">
      <alignment vertical="center"/>
    </xf>
    <xf numFmtId="43" fontId="4" fillId="0" borderId="0" xfId="1" applyFont="1" applyFill="1" applyAlignment="1">
      <alignment vertical="center"/>
    </xf>
    <xf numFmtId="0" fontId="5" fillId="0" borderId="0" xfId="5" applyFont="1" applyFill="1" applyAlignment="1">
      <alignment horizontal="left" vertical="center"/>
    </xf>
    <xf numFmtId="0" fontId="5" fillId="0" borderId="0" xfId="5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43" fontId="7" fillId="0" borderId="2" xfId="1" quotePrefix="1" applyFont="1" applyBorder="1" applyAlignment="1">
      <alignment horizontal="center"/>
    </xf>
    <xf numFmtId="43" fontId="7" fillId="0" borderId="0" xfId="1" quotePrefix="1" applyFont="1" applyBorder="1" applyAlignment="1">
      <alignment horizont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horizontal="right"/>
    </xf>
    <xf numFmtId="165" fontId="4" fillId="0" borderId="1" xfId="1" quotePrefix="1" applyNumberFormat="1" applyFont="1" applyFill="1" applyBorder="1" applyAlignment="1">
      <alignment horizontal="center" vertical="center"/>
    </xf>
    <xf numFmtId="165" fontId="4" fillId="0" borderId="0" xfId="1" quotePrefix="1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165" fontId="5" fillId="0" borderId="3" xfId="1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center" vertical="center"/>
    </xf>
    <xf numFmtId="43" fontId="7" fillId="0" borderId="0" xfId="1" applyFont="1" applyFill="1" applyAlignment="1">
      <alignment horizontal="center"/>
    </xf>
    <xf numFmtId="169" fontId="4" fillId="0" borderId="0" xfId="3" applyNumberFormat="1" applyFont="1" applyFill="1" applyBorder="1" applyAlignment="1">
      <alignment vertical="center"/>
    </xf>
    <xf numFmtId="0" fontId="4" fillId="0" borderId="0" xfId="0" applyFont="1" applyFill="1"/>
    <xf numFmtId="0" fontId="5" fillId="0" borderId="0" xfId="5" applyFont="1" applyFill="1" applyAlignment="1">
      <alignment vertical="center"/>
    </xf>
    <xf numFmtId="0" fontId="5" fillId="0" borderId="0" xfId="5" applyFont="1" applyFill="1" applyBorder="1" applyAlignment="1">
      <alignment vertical="center"/>
    </xf>
    <xf numFmtId="0" fontId="5" fillId="0" borderId="0" xfId="0" applyFont="1" applyFill="1" applyBorder="1" applyAlignment="1"/>
    <xf numFmtId="0" fontId="4" fillId="0" borderId="0" xfId="0" applyFont="1" applyFill="1" applyAlignment="1"/>
    <xf numFmtId="0" fontId="4" fillId="0" borderId="0" xfId="0" quotePrefix="1" applyFont="1" applyFill="1" applyAlignment="1">
      <alignment horizontal="right"/>
    </xf>
    <xf numFmtId="0" fontId="7" fillId="0" borderId="0" xfId="0" applyFont="1" applyFill="1" applyAlignment="1"/>
    <xf numFmtId="0" fontId="7" fillId="0" borderId="0" xfId="0" applyFont="1" applyFill="1"/>
    <xf numFmtId="0" fontId="7" fillId="0" borderId="1" xfId="0" applyFont="1" applyFill="1" applyBorder="1"/>
    <xf numFmtId="0" fontId="7" fillId="0" borderId="0" xfId="0" applyFont="1" applyFill="1" applyAlignment="1">
      <alignment horizontal="center"/>
    </xf>
    <xf numFmtId="43" fontId="7" fillId="0" borderId="0" xfId="1" applyFont="1" applyFill="1" applyBorder="1" applyAlignment="1"/>
    <xf numFmtId="0" fontId="7" fillId="0" borderId="0" xfId="0" applyFont="1" applyFill="1" applyBorder="1" applyAlignment="1">
      <alignment horizontal="center"/>
    </xf>
    <xf numFmtId="43" fontId="7" fillId="0" borderId="1" xfId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165" fontId="4" fillId="0" borderId="0" xfId="1" applyNumberFormat="1" applyFont="1" applyFill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 vertical="center" inden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165" fontId="4" fillId="0" borderId="0" xfId="1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41" fontId="4" fillId="0" borderId="0" xfId="0" applyNumberFormat="1" applyFont="1" applyFill="1"/>
    <xf numFmtId="165" fontId="4" fillId="0" borderId="0" xfId="0" applyNumberFormat="1" applyFont="1" applyFill="1"/>
    <xf numFmtId="165" fontId="4" fillId="0" borderId="0" xfId="0" applyNumberFormat="1" applyFont="1" applyFill="1" applyBorder="1"/>
    <xf numFmtId="0" fontId="4" fillId="0" borderId="0" xfId="0" quotePrefix="1" applyFont="1" applyFill="1"/>
    <xf numFmtId="43" fontId="4" fillId="0" borderId="0" xfId="1" applyFont="1" applyFill="1"/>
    <xf numFmtId="0" fontId="5" fillId="0" borderId="0" xfId="0" applyFont="1" applyFill="1" applyBorder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/>
    <xf numFmtId="37" fontId="4" fillId="0" borderId="0" xfId="4" applyNumberFormat="1" applyFont="1" applyFill="1" applyBorder="1" applyAlignment="1">
      <alignment vertical="center"/>
    </xf>
    <xf numFmtId="166" fontId="4" fillId="0" borderId="0" xfId="4" applyNumberFormat="1" applyFont="1" applyFill="1" applyBorder="1" applyAlignment="1">
      <alignment vertical="center"/>
    </xf>
    <xf numFmtId="168" fontId="4" fillId="0" borderId="0" xfId="4" applyNumberFormat="1" applyFont="1" applyFill="1" applyBorder="1" applyAlignment="1">
      <alignment vertic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/>
    </xf>
    <xf numFmtId="165" fontId="5" fillId="0" borderId="3" xfId="1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vertical="center"/>
    </xf>
    <xf numFmtId="41" fontId="4" fillId="0" borderId="0" xfId="4" applyNumberFormat="1" applyFont="1" applyFill="1" applyBorder="1" applyAlignment="1">
      <alignment vertical="center"/>
    </xf>
    <xf numFmtId="164" fontId="4" fillId="0" borderId="0" xfId="0" applyNumberFormat="1" applyFont="1" applyFill="1"/>
    <xf numFmtId="165" fontId="4" fillId="0" borderId="0" xfId="1" applyNumberFormat="1" applyFont="1" applyFill="1"/>
    <xf numFmtId="41" fontId="4" fillId="0" borderId="0" xfId="3" applyNumberFormat="1" applyFont="1" applyFill="1" applyAlignment="1">
      <alignment vertical="center"/>
    </xf>
    <xf numFmtId="165" fontId="4" fillId="0" borderId="1" xfId="1" applyNumberFormat="1" applyFont="1" applyFill="1" applyBorder="1" applyAlignment="1">
      <alignment horizontal="right"/>
    </xf>
    <xf numFmtId="165" fontId="8" fillId="0" borderId="0" xfId="1" applyNumberFormat="1" applyFont="1" applyFill="1" applyAlignment="1">
      <alignment vertical="center"/>
    </xf>
    <xf numFmtId="165" fontId="8" fillId="0" borderId="0" xfId="1" applyNumberFormat="1" applyFont="1" applyFill="1" applyBorder="1" applyAlignment="1">
      <alignment vertical="center"/>
    </xf>
    <xf numFmtId="165" fontId="8" fillId="0" borderId="0" xfId="1" applyNumberFormat="1" applyFont="1" applyFill="1" applyAlignment="1">
      <alignment horizontal="right" vertical="center"/>
    </xf>
    <xf numFmtId="165" fontId="8" fillId="0" borderId="0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Alignment="1">
      <alignment horizontal="center" vertical="center"/>
    </xf>
    <xf numFmtId="165" fontId="8" fillId="0" borderId="0" xfId="1" applyNumberFormat="1" applyFont="1" applyFill="1" applyAlignment="1">
      <alignment horizontal="right"/>
    </xf>
    <xf numFmtId="165" fontId="9" fillId="0" borderId="0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0" xfId="1" applyNumberFormat="1" applyFont="1" applyFill="1" applyAlignment="1">
      <alignment vertical="center"/>
    </xf>
    <xf numFmtId="165" fontId="8" fillId="0" borderId="0" xfId="1" applyNumberFormat="1" applyFont="1" applyFill="1"/>
    <xf numFmtId="165" fontId="8" fillId="0" borderId="0" xfId="1" quotePrefix="1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70" fontId="8" fillId="0" borderId="0" xfId="7" applyNumberFormat="1" applyFont="1" applyFill="1" applyAlignment="1">
      <alignment vertical="center"/>
    </xf>
    <xf numFmtId="165" fontId="4" fillId="0" borderId="1" xfId="1" applyNumberFormat="1" applyFont="1" applyFill="1" applyBorder="1" applyAlignment="1">
      <alignment horizontal="center"/>
    </xf>
    <xf numFmtId="43" fontId="7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 applyProtection="1">
      <alignment horizontal="right"/>
    </xf>
    <xf numFmtId="165" fontId="5" fillId="0" borderId="0" xfId="1" applyNumberFormat="1" applyFont="1" applyFill="1" applyAlignment="1">
      <alignment horizontal="right"/>
    </xf>
    <xf numFmtId="165" fontId="5" fillId="0" borderId="3" xfId="1" applyNumberFormat="1" applyFont="1" applyFill="1" applyBorder="1" applyAlignment="1" applyProtection="1"/>
    <xf numFmtId="165" fontId="5" fillId="0" borderId="0" xfId="1" applyNumberFormat="1" applyFont="1" applyFill="1"/>
    <xf numFmtId="15" fontId="7" fillId="0" borderId="0" xfId="1" quotePrefix="1" applyNumberFormat="1" applyFont="1" applyBorder="1" applyAlignment="1">
      <alignment horizontal="center"/>
    </xf>
    <xf numFmtId="43" fontId="5" fillId="0" borderId="0" xfId="1" applyFont="1" applyFill="1"/>
    <xf numFmtId="165" fontId="5" fillId="0" borderId="0" xfId="1" applyNumberFormat="1" applyFont="1" applyFill="1" applyBorder="1" applyAlignment="1" applyProtection="1"/>
    <xf numFmtId="165" fontId="4" fillId="0" borderId="0" xfId="1" applyNumberFormat="1" applyFont="1" applyFill="1" applyAlignment="1"/>
    <xf numFmtId="165" fontId="5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/>
    <xf numFmtId="165" fontId="4" fillId="0" borderId="1" xfId="1" applyNumberFormat="1" applyFont="1" applyFill="1" applyBorder="1" applyAlignment="1" applyProtection="1">
      <alignment horizontal="center"/>
    </xf>
    <xf numFmtId="165" fontId="5" fillId="0" borderId="0" xfId="1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center"/>
    </xf>
    <xf numFmtId="49" fontId="4" fillId="0" borderId="0" xfId="0" quotePrefix="1" applyNumberFormat="1" applyFont="1" applyAlignment="1">
      <alignment horizontal="center"/>
    </xf>
    <xf numFmtId="37" fontId="4" fillId="0" borderId="0" xfId="0" quotePrefix="1" applyNumberFormat="1" applyFont="1" applyAlignment="1">
      <alignment horizontal="center"/>
    </xf>
    <xf numFmtId="0" fontId="5" fillId="0" borderId="0" xfId="0" applyFont="1"/>
    <xf numFmtId="170" fontId="4" fillId="0" borderId="4" xfId="7" quotePrefix="1" applyNumberFormat="1" applyFont="1" applyFill="1" applyBorder="1" applyAlignment="1">
      <alignment horizontal="left" vertical="center"/>
    </xf>
    <xf numFmtId="165" fontId="5" fillId="0" borderId="0" xfId="1" applyNumberFormat="1" applyFont="1" applyFill="1" applyAlignment="1">
      <alignment horizontal="left" vertical="center"/>
    </xf>
    <xf numFmtId="165" fontId="7" fillId="0" borderId="0" xfId="1" quotePrefix="1" applyNumberFormat="1" applyFont="1" applyBorder="1" applyAlignment="1">
      <alignment horizontal="center"/>
    </xf>
    <xf numFmtId="165" fontId="7" fillId="0" borderId="0" xfId="1" applyNumberFormat="1" applyFont="1" applyAlignment="1">
      <alignment horizontal="center"/>
    </xf>
    <xf numFmtId="165" fontId="8" fillId="0" borderId="0" xfId="1" applyNumberFormat="1" applyFont="1" applyFill="1" applyBorder="1" applyAlignment="1">
      <alignment horizontal="right"/>
    </xf>
    <xf numFmtId="165" fontId="8" fillId="0" borderId="0" xfId="1" applyNumberFormat="1" applyFont="1" applyFill="1" applyBorder="1"/>
    <xf numFmtId="170" fontId="5" fillId="0" borderId="0" xfId="0" applyNumberFormat="1" applyFont="1" applyFill="1" applyAlignment="1">
      <alignment horizontal="right" vertical="center"/>
    </xf>
    <xf numFmtId="165" fontId="5" fillId="0" borderId="0" xfId="1" applyNumberFormat="1" applyFont="1" applyFill="1" applyAlignment="1"/>
    <xf numFmtId="165" fontId="4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right"/>
    </xf>
    <xf numFmtId="0" fontId="5" fillId="0" borderId="0" xfId="5" applyFont="1" applyFill="1" applyAlignment="1">
      <alignment horizontal="center" vertical="center"/>
    </xf>
    <xf numFmtId="0" fontId="5" fillId="0" borderId="0" xfId="5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 wrapText="1"/>
    </xf>
    <xf numFmtId="165" fontId="4" fillId="0" borderId="0" xfId="1" applyNumberFormat="1" applyFont="1" applyAlignment="1">
      <alignment horizontal="right"/>
    </xf>
    <xf numFmtId="165" fontId="4" fillId="0" borderId="0" xfId="1" applyNumberFormat="1" applyFont="1"/>
    <xf numFmtId="165" fontId="4" fillId="0" borderId="0" xfId="1" applyNumberFormat="1" applyFont="1" applyBorder="1" applyAlignment="1">
      <alignment horizontal="right"/>
    </xf>
    <xf numFmtId="165" fontId="4" fillId="0" borderId="0" xfId="1" applyNumberFormat="1" applyFont="1" applyBorder="1"/>
    <xf numFmtId="165" fontId="5" fillId="0" borderId="2" xfId="1" applyNumberFormat="1" applyFont="1" applyFill="1" applyBorder="1" applyAlignment="1">
      <alignment horizontal="right"/>
    </xf>
    <xf numFmtId="165" fontId="5" fillId="0" borderId="2" xfId="1" applyNumberFormat="1" applyFont="1" applyFill="1" applyBorder="1" applyAlignment="1" applyProtection="1">
      <alignment horizontal="right"/>
    </xf>
    <xf numFmtId="165" fontId="5" fillId="0" borderId="1" xfId="1" applyNumberFormat="1" applyFont="1" applyBorder="1" applyAlignment="1">
      <alignment horizontal="right"/>
    </xf>
    <xf numFmtId="165" fontId="5" fillId="0" borderId="0" xfId="1" applyNumberFormat="1" applyFont="1" applyFill="1" applyBorder="1" applyAlignment="1" applyProtection="1">
      <alignment horizontal="right"/>
    </xf>
    <xf numFmtId="165" fontId="10" fillId="0" borderId="0" xfId="1" applyNumberFormat="1" applyFont="1" applyFill="1" applyAlignment="1">
      <alignment horizontal="right"/>
    </xf>
    <xf numFmtId="165" fontId="11" fillId="0" borderId="0" xfId="1" applyNumberFormat="1" applyFont="1" applyFill="1" applyAlignment="1">
      <alignment vertical="center"/>
    </xf>
    <xf numFmtId="165" fontId="11" fillId="0" borderId="0" xfId="1" applyNumberFormat="1" applyFont="1" applyFill="1" applyAlignment="1">
      <alignment horizontal="right"/>
    </xf>
    <xf numFmtId="165" fontId="11" fillId="0" borderId="0" xfId="1" applyNumberFormat="1" applyFont="1" applyFill="1" applyBorder="1" applyAlignment="1">
      <alignment horizontal="right"/>
    </xf>
    <xf numFmtId="165" fontId="11" fillId="0" borderId="0" xfId="1" applyNumberFormat="1" applyFont="1" applyFill="1" applyBorder="1" applyAlignment="1" applyProtection="1">
      <alignment horizontal="right"/>
    </xf>
    <xf numFmtId="165" fontId="11" fillId="0" borderId="0" xfId="1" applyNumberFormat="1" applyFont="1" applyFill="1" applyBorder="1" applyAlignment="1" applyProtection="1"/>
    <xf numFmtId="0" fontId="12" fillId="0" borderId="0" xfId="0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165" fontId="4" fillId="0" borderId="5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center" vertical="center"/>
    </xf>
    <xf numFmtId="0" fontId="4" fillId="0" borderId="0" xfId="0" quotePrefix="1" applyNumberFormat="1" applyFont="1" applyAlignment="1">
      <alignment horizontal="center"/>
    </xf>
    <xf numFmtId="0" fontId="7" fillId="0" borderId="0" xfId="1" applyNumberFormat="1" applyFont="1" applyBorder="1" applyAlignment="1">
      <alignment horizontal="center" vertical="top" wrapText="1"/>
    </xf>
    <xf numFmtId="0" fontId="7" fillId="0" borderId="0" xfId="1" applyNumberFormat="1" applyFont="1" applyBorder="1" applyAlignment="1">
      <alignment horizontal="center" wrapText="1"/>
    </xf>
    <xf numFmtId="43" fontId="7" fillId="0" borderId="1" xfId="1" applyFont="1" applyFill="1" applyBorder="1" applyAlignment="1">
      <alignment horizontal="center"/>
    </xf>
    <xf numFmtId="0" fontId="5" fillId="0" borderId="0" xfId="5" applyFont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43" fontId="7" fillId="0" borderId="1" xfId="1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</cellXfs>
  <cellStyles count="8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เครื่องหมายจุลภาค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P40"/>
  <sheetViews>
    <sheetView view="pageBreakPreview" topLeftCell="A7" zoomScaleNormal="110" zoomScaleSheetLayoutView="100" workbookViewId="0">
      <selection activeCell="J7" sqref="J7"/>
    </sheetView>
  </sheetViews>
  <sheetFormatPr defaultColWidth="8" defaultRowHeight="21" x14ac:dyDescent="0.15"/>
  <cols>
    <col min="1" max="1" width="41.125" style="1" customWidth="1"/>
    <col min="2" max="2" width="8.625" style="1" customWidth="1"/>
    <col min="3" max="3" width="2.125" style="1" customWidth="1"/>
    <col min="4" max="4" width="13.875" style="1" customWidth="1"/>
    <col min="5" max="5" width="2.125" style="1" customWidth="1"/>
    <col min="6" max="6" width="14.125" style="1" customWidth="1"/>
    <col min="7" max="7" width="2.125" style="1" customWidth="1"/>
    <col min="8" max="8" width="14" style="1" customWidth="1"/>
    <col min="9" max="9" width="2.125" style="1" customWidth="1"/>
    <col min="10" max="10" width="14.125" style="1" customWidth="1"/>
    <col min="11" max="11" width="8" style="1"/>
    <col min="12" max="12" width="8.125" style="1" bestFit="1" customWidth="1"/>
    <col min="13" max="16384" width="8" style="1"/>
  </cols>
  <sheetData>
    <row r="1" spans="1:16" x14ac:dyDescent="0.15">
      <c r="A1" s="17" t="s">
        <v>181</v>
      </c>
      <c r="B1" s="17"/>
      <c r="C1" s="17"/>
      <c r="D1" s="17"/>
      <c r="E1" s="17"/>
      <c r="F1" s="17"/>
      <c r="G1" s="17"/>
      <c r="H1" s="17"/>
      <c r="I1" s="17"/>
      <c r="J1" s="17"/>
    </row>
    <row r="2" spans="1:16" x14ac:dyDescent="0.15">
      <c r="A2" s="17" t="s">
        <v>98</v>
      </c>
      <c r="B2" s="17"/>
      <c r="C2" s="17"/>
      <c r="D2" s="17"/>
      <c r="E2" s="17"/>
      <c r="F2" s="17"/>
      <c r="G2" s="17"/>
      <c r="H2" s="17"/>
      <c r="I2" s="17"/>
      <c r="J2" s="17"/>
    </row>
    <row r="3" spans="1:16" x14ac:dyDescent="0.15">
      <c r="A3" s="17" t="s">
        <v>274</v>
      </c>
      <c r="B3" s="17"/>
      <c r="C3" s="17"/>
      <c r="D3" s="17"/>
      <c r="E3" s="17"/>
      <c r="F3" s="17"/>
      <c r="G3" s="17"/>
      <c r="H3" s="17"/>
      <c r="I3" s="17"/>
      <c r="J3" s="17"/>
      <c r="L3" s="2"/>
      <c r="M3" s="2"/>
      <c r="N3" s="2"/>
      <c r="O3" s="2"/>
      <c r="P3" s="2"/>
    </row>
    <row r="4" spans="1:16" ht="9" customHeight="1" x14ac:dyDescent="0.15">
      <c r="A4" s="2"/>
      <c r="B4" s="2"/>
      <c r="C4" s="2"/>
      <c r="D4" s="2"/>
      <c r="E4" s="2"/>
      <c r="F4" s="2"/>
      <c r="G4" s="2"/>
      <c r="H4" s="2"/>
      <c r="I4" s="2"/>
      <c r="L4" s="2"/>
      <c r="M4" s="2"/>
      <c r="N4" s="2"/>
      <c r="O4" s="2"/>
      <c r="P4" s="2"/>
    </row>
    <row r="5" spans="1:16" s="2" customFormat="1" x14ac:dyDescent="0.15">
      <c r="A5" s="17"/>
      <c r="H5" s="194" t="s">
        <v>185</v>
      </c>
      <c r="I5" s="194"/>
      <c r="J5" s="194"/>
    </row>
    <row r="6" spans="1:16" s="2" customFormat="1" x14ac:dyDescent="0.15">
      <c r="B6" s="19"/>
      <c r="D6" s="193" t="s">
        <v>90</v>
      </c>
      <c r="E6" s="193"/>
      <c r="F6" s="193"/>
      <c r="G6" s="20"/>
      <c r="H6" s="193" t="s">
        <v>91</v>
      </c>
      <c r="I6" s="193"/>
      <c r="J6" s="193"/>
    </row>
    <row r="7" spans="1:16" s="2" customFormat="1" x14ac:dyDescent="0.45">
      <c r="B7" s="21" t="s">
        <v>128</v>
      </c>
      <c r="D7" s="22" t="s">
        <v>275</v>
      </c>
      <c r="E7" s="23"/>
      <c r="F7" s="24" t="s">
        <v>165</v>
      </c>
      <c r="G7" s="23"/>
      <c r="H7" s="22" t="s">
        <v>275</v>
      </c>
      <c r="I7" s="23"/>
      <c r="J7" s="24" t="s">
        <v>165</v>
      </c>
    </row>
    <row r="8" spans="1:16" s="2" customFormat="1" ht="42" x14ac:dyDescent="0.45">
      <c r="D8" s="189" t="s">
        <v>183</v>
      </c>
      <c r="E8" s="23"/>
      <c r="F8" s="189" t="s">
        <v>270</v>
      </c>
      <c r="G8" s="23"/>
      <c r="H8" s="190" t="s">
        <v>183</v>
      </c>
      <c r="I8" s="23"/>
      <c r="J8" s="189" t="s">
        <v>184</v>
      </c>
    </row>
    <row r="9" spans="1:16" s="2" customFormat="1" x14ac:dyDescent="0.15">
      <c r="A9" s="26" t="s">
        <v>78</v>
      </c>
      <c r="B9" s="26"/>
      <c r="C9" s="26"/>
      <c r="D9" s="150"/>
      <c r="E9" s="30"/>
      <c r="F9" s="150"/>
      <c r="G9" s="30"/>
      <c r="H9" s="150"/>
      <c r="I9" s="30"/>
      <c r="J9" s="30"/>
    </row>
    <row r="10" spans="1:16" x14ac:dyDescent="0.15">
      <c r="A10" s="26" t="s">
        <v>79</v>
      </c>
      <c r="B10" s="28"/>
      <c r="C10" s="26"/>
      <c r="D10" s="30"/>
      <c r="E10" s="30"/>
      <c r="F10" s="30"/>
      <c r="G10" s="30"/>
      <c r="H10" s="30"/>
      <c r="I10" s="30"/>
      <c r="J10" s="30"/>
      <c r="K10" s="2"/>
      <c r="L10" s="2"/>
    </row>
    <row r="11" spans="1:16" x14ac:dyDescent="0.45">
      <c r="A11" s="1" t="s">
        <v>0</v>
      </c>
      <c r="B11" s="14" t="s">
        <v>207</v>
      </c>
      <c r="D11" s="67">
        <v>232603</v>
      </c>
      <c r="E11" s="30"/>
      <c r="F11" s="67">
        <v>116471</v>
      </c>
      <c r="G11" s="31"/>
      <c r="H11" s="31">
        <v>125441</v>
      </c>
      <c r="I11" s="31"/>
      <c r="J11" s="11">
        <v>40857</v>
      </c>
      <c r="K11" s="2"/>
      <c r="L11" s="2"/>
      <c r="M11" s="5"/>
    </row>
    <row r="12" spans="1:16" x14ac:dyDescent="0.45">
      <c r="A12" s="1" t="s">
        <v>1</v>
      </c>
      <c r="B12" s="14" t="s">
        <v>297</v>
      </c>
      <c r="D12" s="31">
        <v>603846</v>
      </c>
      <c r="E12" s="30"/>
      <c r="F12" s="11">
        <v>466985</v>
      </c>
      <c r="G12" s="31"/>
      <c r="H12" s="31">
        <v>117917</v>
      </c>
      <c r="I12" s="31"/>
      <c r="J12" s="11">
        <v>209864</v>
      </c>
      <c r="K12" s="4"/>
      <c r="L12" s="2"/>
      <c r="M12" s="5"/>
    </row>
    <row r="13" spans="1:16" x14ac:dyDescent="0.45">
      <c r="A13" s="1" t="s">
        <v>253</v>
      </c>
      <c r="B13" s="37" t="s">
        <v>197</v>
      </c>
      <c r="D13" s="30">
        <v>23400</v>
      </c>
      <c r="E13" s="30"/>
      <c r="F13" s="11">
        <v>7955</v>
      </c>
      <c r="G13" s="31"/>
      <c r="H13" s="31">
        <v>849065</v>
      </c>
      <c r="I13" s="31"/>
      <c r="J13" s="11">
        <v>880226</v>
      </c>
      <c r="K13" s="3"/>
      <c r="L13" s="2"/>
      <c r="M13" s="5"/>
    </row>
    <row r="14" spans="1:16" x14ac:dyDescent="0.45">
      <c r="A14" s="1" t="s">
        <v>265</v>
      </c>
      <c r="B14" s="37" t="s">
        <v>197</v>
      </c>
      <c r="D14" s="30">
        <v>173226</v>
      </c>
      <c r="E14" s="30"/>
      <c r="F14" s="12">
        <v>67550</v>
      </c>
      <c r="G14" s="31"/>
      <c r="H14" s="31">
        <v>172750</v>
      </c>
      <c r="I14" s="31"/>
      <c r="J14" s="12">
        <v>67550</v>
      </c>
      <c r="K14" s="3"/>
      <c r="L14" s="2"/>
      <c r="M14" s="5"/>
    </row>
    <row r="15" spans="1:16" x14ac:dyDescent="0.45">
      <c r="A15" s="1" t="s">
        <v>99</v>
      </c>
      <c r="B15" s="37" t="s">
        <v>197</v>
      </c>
      <c r="D15" s="30">
        <v>0</v>
      </c>
      <c r="E15" s="30"/>
      <c r="F15" s="11">
        <v>7000</v>
      </c>
      <c r="G15" s="30"/>
      <c r="H15" s="30">
        <v>0</v>
      </c>
      <c r="I15" s="30"/>
      <c r="J15" s="11">
        <v>7000</v>
      </c>
      <c r="K15" s="3"/>
      <c r="L15" s="2"/>
      <c r="M15" s="5"/>
    </row>
    <row r="16" spans="1:16" x14ac:dyDescent="0.45">
      <c r="A16" s="1" t="s">
        <v>2</v>
      </c>
      <c r="B16" s="14"/>
      <c r="D16" s="30">
        <v>7050</v>
      </c>
      <c r="E16" s="11"/>
      <c r="F16" s="11">
        <v>13203</v>
      </c>
      <c r="G16" s="11"/>
      <c r="H16" s="11">
        <v>18</v>
      </c>
      <c r="I16" s="31"/>
      <c r="J16" s="11">
        <v>18</v>
      </c>
      <c r="K16" s="3"/>
      <c r="L16" s="2"/>
      <c r="M16" s="5"/>
    </row>
    <row r="17" spans="1:13" x14ac:dyDescent="0.45">
      <c r="A17" s="1" t="s">
        <v>146</v>
      </c>
      <c r="B17" s="14" t="s">
        <v>198</v>
      </c>
      <c r="D17" s="10">
        <v>0</v>
      </c>
      <c r="E17" s="11"/>
      <c r="F17" s="12">
        <v>6247</v>
      </c>
      <c r="G17" s="11"/>
      <c r="H17" s="12">
        <v>0</v>
      </c>
      <c r="I17" s="33"/>
      <c r="J17" s="13">
        <v>6247</v>
      </c>
      <c r="K17" s="3"/>
      <c r="L17" s="2"/>
      <c r="M17" s="5"/>
    </row>
    <row r="18" spans="1:13" x14ac:dyDescent="0.45">
      <c r="A18" s="26" t="s">
        <v>100</v>
      </c>
      <c r="B18" s="34"/>
      <c r="C18" s="26"/>
      <c r="D18" s="35">
        <f>SUM(D11:D17)</f>
        <v>1040125</v>
      </c>
      <c r="E18" s="36"/>
      <c r="F18" s="35">
        <f>SUM(F11:F17)</f>
        <v>685411</v>
      </c>
      <c r="G18" s="36"/>
      <c r="H18" s="35">
        <f>SUM(H11:H17)</f>
        <v>1265191</v>
      </c>
      <c r="I18" s="36"/>
      <c r="J18" s="35">
        <f>SUM(J11:J17)</f>
        <v>1211762</v>
      </c>
      <c r="K18" s="3"/>
      <c r="L18" s="2"/>
      <c r="M18" s="5"/>
    </row>
    <row r="19" spans="1:13" x14ac:dyDescent="0.45">
      <c r="A19" s="26"/>
      <c r="B19" s="37"/>
      <c r="C19" s="26"/>
      <c r="D19" s="31"/>
      <c r="E19" s="31"/>
      <c r="F19" s="31"/>
      <c r="G19" s="31"/>
      <c r="H19" s="52"/>
      <c r="I19" s="52"/>
      <c r="J19" s="52"/>
      <c r="K19" s="3"/>
      <c r="L19" s="2"/>
    </row>
    <row r="20" spans="1:13" x14ac:dyDescent="0.45">
      <c r="A20" s="26" t="s">
        <v>80</v>
      </c>
      <c r="B20" s="37"/>
      <c r="C20" s="26"/>
      <c r="D20" s="31"/>
      <c r="E20" s="31"/>
      <c r="F20" s="31"/>
      <c r="G20" s="31"/>
      <c r="H20" s="30"/>
      <c r="I20" s="30"/>
      <c r="J20" s="30"/>
      <c r="K20" s="2"/>
      <c r="L20" s="2"/>
    </row>
    <row r="21" spans="1:13" x14ac:dyDescent="0.45">
      <c r="A21" s="1" t="s">
        <v>147</v>
      </c>
      <c r="B21" s="28" t="s">
        <v>172</v>
      </c>
      <c r="D21" s="13">
        <v>372392</v>
      </c>
      <c r="E21" s="30"/>
      <c r="F21" s="67">
        <v>172392</v>
      </c>
      <c r="G21" s="31"/>
      <c r="H21" s="32">
        <v>315854</v>
      </c>
      <c r="I21" s="67"/>
      <c r="J21" s="67">
        <v>115854</v>
      </c>
      <c r="M21" s="5"/>
    </row>
    <row r="22" spans="1:13" x14ac:dyDescent="0.45">
      <c r="A22" s="1" t="s">
        <v>3</v>
      </c>
      <c r="B22" s="37" t="s">
        <v>219</v>
      </c>
      <c r="C22" s="26"/>
      <c r="D22" s="31">
        <v>32109</v>
      </c>
      <c r="E22" s="31"/>
      <c r="F22" s="11">
        <v>72927</v>
      </c>
      <c r="G22" s="31"/>
      <c r="H22" s="32">
        <v>0</v>
      </c>
      <c r="I22" s="67"/>
      <c r="J22" s="67">
        <v>0</v>
      </c>
      <c r="K22" s="2"/>
      <c r="L22" s="2"/>
      <c r="M22" s="5"/>
    </row>
    <row r="23" spans="1:13" x14ac:dyDescent="0.45">
      <c r="A23" s="76" t="s">
        <v>8</v>
      </c>
      <c r="B23" s="28" t="s">
        <v>220</v>
      </c>
      <c r="D23" s="30">
        <v>443293</v>
      </c>
      <c r="E23" s="30"/>
      <c r="F23" s="11">
        <v>593293</v>
      </c>
      <c r="G23" s="31"/>
      <c r="H23" s="11">
        <v>443293</v>
      </c>
      <c r="I23" s="30"/>
      <c r="J23" s="13">
        <v>243293</v>
      </c>
      <c r="M23" s="5"/>
    </row>
    <row r="24" spans="1:13" x14ac:dyDescent="0.45">
      <c r="A24" s="1" t="s">
        <v>4</v>
      </c>
      <c r="B24" s="28" t="s">
        <v>221</v>
      </c>
      <c r="D24" s="67">
        <v>0</v>
      </c>
      <c r="E24" s="33"/>
      <c r="F24" s="67">
        <v>0</v>
      </c>
      <c r="G24" s="31"/>
      <c r="H24" s="11">
        <v>733160</v>
      </c>
      <c r="I24" s="67"/>
      <c r="J24" s="67">
        <v>733160</v>
      </c>
      <c r="K24" s="2"/>
      <c r="L24" s="2"/>
      <c r="M24" s="5"/>
    </row>
    <row r="25" spans="1:13" x14ac:dyDescent="0.45">
      <c r="A25" s="1" t="s">
        <v>68</v>
      </c>
      <c r="B25" s="38">
        <v>13.1</v>
      </c>
      <c r="C25" s="26"/>
      <c r="D25" s="31">
        <v>370710</v>
      </c>
      <c r="E25" s="31"/>
      <c r="F25" s="12">
        <v>163966</v>
      </c>
      <c r="G25" s="31"/>
      <c r="H25" s="12">
        <v>20000</v>
      </c>
      <c r="I25" s="67"/>
      <c r="J25" s="67">
        <v>20000</v>
      </c>
      <c r="K25" s="2"/>
      <c r="L25" s="2"/>
      <c r="M25" s="5"/>
    </row>
    <row r="26" spans="1:13" x14ac:dyDescent="0.45">
      <c r="A26" s="1" t="s">
        <v>208</v>
      </c>
      <c r="B26" s="15" t="s">
        <v>197</v>
      </c>
      <c r="D26" s="67">
        <v>0</v>
      </c>
      <c r="E26" s="121"/>
      <c r="F26" s="12">
        <v>0</v>
      </c>
      <c r="G26" s="31"/>
      <c r="H26" s="32">
        <v>5791</v>
      </c>
      <c r="I26" s="67"/>
      <c r="J26" s="67">
        <v>0</v>
      </c>
      <c r="M26" s="5"/>
    </row>
    <row r="27" spans="1:13" x14ac:dyDescent="0.45">
      <c r="A27" s="1" t="s">
        <v>93</v>
      </c>
      <c r="B27" s="28" t="s">
        <v>199</v>
      </c>
      <c r="D27" s="67">
        <v>113965</v>
      </c>
      <c r="E27" s="30"/>
      <c r="F27" s="67">
        <v>113965</v>
      </c>
      <c r="G27" s="122"/>
      <c r="H27" s="11">
        <v>209800</v>
      </c>
      <c r="I27" s="30"/>
      <c r="J27" s="13">
        <v>209800</v>
      </c>
      <c r="M27" s="5"/>
    </row>
    <row r="28" spans="1:13" x14ac:dyDescent="0.45">
      <c r="A28" s="1" t="s">
        <v>5</v>
      </c>
      <c r="B28" s="14" t="s">
        <v>200</v>
      </c>
      <c r="D28" s="30">
        <v>760329</v>
      </c>
      <c r="E28" s="30"/>
      <c r="F28" s="12">
        <v>748088</v>
      </c>
      <c r="G28" s="122"/>
      <c r="H28" s="11">
        <v>172299</v>
      </c>
      <c r="I28" s="30"/>
      <c r="J28" s="13">
        <v>175743</v>
      </c>
      <c r="M28" s="5"/>
    </row>
    <row r="29" spans="1:13" x14ac:dyDescent="0.45">
      <c r="A29" s="1" t="s">
        <v>89</v>
      </c>
      <c r="B29" s="14" t="s">
        <v>201</v>
      </c>
      <c r="D29" s="13">
        <v>203077</v>
      </c>
      <c r="E29" s="30"/>
      <c r="F29" s="67">
        <v>217885</v>
      </c>
      <c r="G29" s="31"/>
      <c r="H29" s="11">
        <v>2978</v>
      </c>
      <c r="I29" s="30"/>
      <c r="J29" s="67">
        <v>4470</v>
      </c>
      <c r="M29" s="5"/>
    </row>
    <row r="30" spans="1:13" x14ac:dyDescent="0.45">
      <c r="A30" s="1" t="s">
        <v>7</v>
      </c>
      <c r="B30" s="14"/>
      <c r="D30" s="30">
        <v>165470</v>
      </c>
      <c r="E30" s="30"/>
      <c r="F30" s="30">
        <v>165470</v>
      </c>
      <c r="G30" s="31"/>
      <c r="H30" s="32">
        <v>0</v>
      </c>
      <c r="I30" s="30"/>
      <c r="J30" s="67">
        <v>0</v>
      </c>
      <c r="M30" s="5"/>
    </row>
    <row r="31" spans="1:13" x14ac:dyDescent="0.45">
      <c r="A31" s="1" t="s">
        <v>6</v>
      </c>
      <c r="B31" s="14" t="s">
        <v>202</v>
      </c>
      <c r="D31" s="30">
        <v>66240</v>
      </c>
      <c r="E31" s="30"/>
      <c r="F31" s="11">
        <v>68304</v>
      </c>
      <c r="G31" s="31"/>
      <c r="H31" s="32">
        <v>0</v>
      </c>
      <c r="I31" s="30"/>
      <c r="J31" s="13">
        <v>0</v>
      </c>
      <c r="M31" s="5"/>
    </row>
    <row r="32" spans="1:13" x14ac:dyDescent="0.45">
      <c r="A32" s="1" t="s">
        <v>120</v>
      </c>
      <c r="B32" s="14" t="s">
        <v>222</v>
      </c>
      <c r="D32" s="30">
        <v>189880</v>
      </c>
      <c r="E32" s="30"/>
      <c r="F32" s="12">
        <v>207583</v>
      </c>
      <c r="G32" s="31"/>
      <c r="H32" s="11">
        <v>1901</v>
      </c>
      <c r="I32" s="30"/>
      <c r="J32" s="13">
        <v>2564</v>
      </c>
      <c r="M32" s="5"/>
    </row>
    <row r="33" spans="1:13" x14ac:dyDescent="0.45">
      <c r="A33" s="1" t="s">
        <v>9</v>
      </c>
      <c r="B33" s="28"/>
      <c r="D33" s="33">
        <v>897</v>
      </c>
      <c r="E33" s="30"/>
      <c r="F33" s="12">
        <v>2187</v>
      </c>
      <c r="G33" s="31"/>
      <c r="H33" s="32">
        <v>0</v>
      </c>
      <c r="I33" s="33"/>
      <c r="J33" s="67">
        <v>0</v>
      </c>
      <c r="M33" s="5"/>
    </row>
    <row r="34" spans="1:13" x14ac:dyDescent="0.45">
      <c r="A34" s="1" t="s">
        <v>10</v>
      </c>
      <c r="B34" s="28"/>
      <c r="D34" s="30">
        <v>16637</v>
      </c>
      <c r="E34" s="121"/>
      <c r="F34" s="12">
        <v>22326</v>
      </c>
      <c r="G34" s="122"/>
      <c r="H34" s="11">
        <v>0</v>
      </c>
      <c r="I34" s="30"/>
      <c r="J34" s="13">
        <v>383</v>
      </c>
      <c r="M34" s="5"/>
    </row>
    <row r="35" spans="1:13" x14ac:dyDescent="0.15">
      <c r="A35" s="26" t="s">
        <v>101</v>
      </c>
      <c r="B35" s="27"/>
      <c r="C35" s="26"/>
      <c r="D35" s="35">
        <f>SUM(D21:D34)</f>
        <v>2734999</v>
      </c>
      <c r="E35" s="36"/>
      <c r="F35" s="35">
        <f>SUM(F21:F34)</f>
        <v>2548386</v>
      </c>
      <c r="G35" s="36"/>
      <c r="H35" s="35">
        <f>SUM(H21:H34)</f>
        <v>1905076</v>
      </c>
      <c r="I35" s="36"/>
      <c r="J35" s="35">
        <f>SUM(J21:J34)</f>
        <v>1505267</v>
      </c>
      <c r="M35" s="5"/>
    </row>
    <row r="36" spans="1:13" ht="21.75" thickBot="1" x14ac:dyDescent="0.2">
      <c r="A36" s="26" t="s">
        <v>81</v>
      </c>
      <c r="B36" s="28"/>
      <c r="D36" s="39">
        <f>D18+D35</f>
        <v>3775124</v>
      </c>
      <c r="E36" s="31"/>
      <c r="F36" s="39">
        <f>F18+F35</f>
        <v>3233797</v>
      </c>
      <c r="G36" s="31"/>
      <c r="H36" s="39">
        <f>H18+H35</f>
        <v>3170267</v>
      </c>
      <c r="I36" s="31"/>
      <c r="J36" s="39">
        <f>J18+J35</f>
        <v>2717029</v>
      </c>
      <c r="M36" s="5"/>
    </row>
    <row r="37" spans="1:13" ht="21.75" thickTop="1" x14ac:dyDescent="0.15">
      <c r="A37" s="26"/>
      <c r="B37" s="28"/>
      <c r="D37" s="36"/>
      <c r="E37" s="31"/>
      <c r="F37" s="36"/>
      <c r="G37" s="31"/>
      <c r="H37" s="36"/>
      <c r="I37" s="31"/>
      <c r="J37" s="36"/>
      <c r="M37" s="5"/>
    </row>
    <row r="38" spans="1:13" x14ac:dyDescent="0.15">
      <c r="A38" s="26"/>
      <c r="B38" s="28"/>
      <c r="D38" s="36"/>
      <c r="E38" s="31"/>
      <c r="F38" s="36"/>
      <c r="G38" s="31"/>
      <c r="H38" s="36"/>
      <c r="I38" s="31"/>
      <c r="J38" s="36"/>
      <c r="M38" s="5"/>
    </row>
    <row r="39" spans="1:13" x14ac:dyDescent="0.15">
      <c r="B39" s="28"/>
      <c r="D39" s="36"/>
      <c r="E39" s="31"/>
      <c r="F39" s="36"/>
      <c r="G39" s="31"/>
      <c r="H39" s="36"/>
      <c r="I39" s="31"/>
      <c r="J39" s="36"/>
      <c r="M39" s="5"/>
    </row>
    <row r="40" spans="1:13" x14ac:dyDescent="0.15">
      <c r="A40" s="26"/>
      <c r="B40" s="28"/>
      <c r="D40" s="36"/>
      <c r="E40" s="31"/>
      <c r="F40" s="36"/>
      <c r="G40" s="31"/>
      <c r="H40" s="36"/>
      <c r="I40" s="31"/>
      <c r="J40" s="36"/>
      <c r="M40" s="5"/>
    </row>
  </sheetData>
  <mergeCells count="3">
    <mergeCell ref="D6:F6"/>
    <mergeCell ref="H6:J6"/>
    <mergeCell ref="H5:J5"/>
  </mergeCells>
  <pageMargins left="0.8" right="0.3" top="1" bottom="0.5" header="0.5" footer="0.3"/>
  <pageSetup paperSize="9" scale="78" firstPageNumber="2" orientation="portrait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rowBreaks count="1" manualBreakCount="1">
    <brk id="3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115"/>
  <sheetViews>
    <sheetView view="pageBreakPreview" topLeftCell="A5" zoomScaleNormal="130" zoomScaleSheetLayoutView="100" workbookViewId="0">
      <selection activeCell="J5" sqref="J5:L5"/>
    </sheetView>
  </sheetViews>
  <sheetFormatPr defaultColWidth="8" defaultRowHeight="21" x14ac:dyDescent="0.15"/>
  <cols>
    <col min="1" max="2" width="2.625" style="1" customWidth="1"/>
    <col min="3" max="3" width="41.625" style="1" customWidth="1"/>
    <col min="4" max="4" width="8.625" style="28" customWidth="1"/>
    <col min="5" max="5" width="2.125" style="28" customWidth="1"/>
    <col min="6" max="6" width="12.625" style="43" customWidth="1"/>
    <col min="7" max="7" width="2.125" style="43" customWidth="1"/>
    <col min="8" max="8" width="12.625" style="43" customWidth="1"/>
    <col min="9" max="9" width="2.125" style="1" customWidth="1"/>
    <col min="10" max="10" width="12.625" style="1" customWidth="1"/>
    <col min="11" max="11" width="2.125" style="1" customWidth="1"/>
    <col min="12" max="12" width="12.625" style="1" customWidth="1"/>
    <col min="13" max="13" width="5.5" style="1" customWidth="1"/>
    <col min="14" max="14" width="5.25" style="1" customWidth="1"/>
    <col min="15" max="15" width="21.75" style="1" bestFit="1" customWidth="1"/>
    <col min="16" max="16" width="9.75" style="1" bestFit="1" customWidth="1"/>
    <col min="17" max="16384" width="8" style="1"/>
  </cols>
  <sheetData>
    <row r="1" spans="1:16" ht="21" customHeight="1" x14ac:dyDescent="0.15">
      <c r="A1" s="17" t="s">
        <v>182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6" ht="21" customHeight="1" x14ac:dyDescent="0.15">
      <c r="A2" s="17" t="s">
        <v>98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6" ht="21" customHeight="1" x14ac:dyDescent="0.15">
      <c r="A3" s="17" t="s">
        <v>274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6" ht="9" customHeight="1" x14ac:dyDescent="0.1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6" ht="21" customHeight="1" x14ac:dyDescent="0.15">
      <c r="A5" s="40"/>
      <c r="B5" s="17"/>
      <c r="C5" s="17"/>
      <c r="D5" s="2"/>
      <c r="E5" s="2"/>
      <c r="F5" s="2"/>
      <c r="G5" s="2"/>
      <c r="H5" s="2"/>
      <c r="I5" s="2"/>
      <c r="J5" s="194" t="s">
        <v>185</v>
      </c>
      <c r="K5" s="194"/>
      <c r="L5" s="194"/>
      <c r="M5" s="18"/>
    </row>
    <row r="6" spans="1:16" s="2" customFormat="1" ht="21" customHeight="1" x14ac:dyDescent="0.15">
      <c r="D6" s="19"/>
      <c r="F6" s="193" t="s">
        <v>90</v>
      </c>
      <c r="G6" s="193"/>
      <c r="H6" s="193"/>
      <c r="I6" s="20"/>
      <c r="J6" s="193" t="s">
        <v>91</v>
      </c>
      <c r="K6" s="193"/>
      <c r="L6" s="193"/>
      <c r="M6" s="73"/>
    </row>
    <row r="7" spans="1:16" ht="21" customHeight="1" x14ac:dyDescent="0.45">
      <c r="A7" s="2"/>
      <c r="B7" s="2"/>
      <c r="C7" s="2"/>
      <c r="D7" s="21" t="s">
        <v>128</v>
      </c>
      <c r="E7" s="2"/>
      <c r="F7" s="22" t="s">
        <v>275</v>
      </c>
      <c r="G7" s="23"/>
      <c r="H7" s="24" t="s">
        <v>165</v>
      </c>
      <c r="I7" s="23"/>
      <c r="J7" s="22" t="s">
        <v>275</v>
      </c>
      <c r="K7" s="23"/>
      <c r="L7" s="24" t="s">
        <v>165</v>
      </c>
      <c r="M7" s="143"/>
    </row>
    <row r="8" spans="1:16" ht="42" x14ac:dyDescent="0.45">
      <c r="A8" s="2"/>
      <c r="B8" s="41"/>
      <c r="C8" s="2"/>
      <c r="D8" s="2"/>
      <c r="E8" s="2"/>
      <c r="F8" s="189" t="s">
        <v>183</v>
      </c>
      <c r="G8" s="23"/>
      <c r="H8" s="189" t="s">
        <v>270</v>
      </c>
      <c r="I8" s="23"/>
      <c r="J8" s="190" t="s">
        <v>183</v>
      </c>
      <c r="K8" s="23"/>
      <c r="L8" s="189" t="s">
        <v>184</v>
      </c>
      <c r="M8" s="25"/>
    </row>
    <row r="9" spans="1:16" ht="21" customHeight="1" x14ac:dyDescent="0.15">
      <c r="A9" s="26" t="s">
        <v>133</v>
      </c>
      <c r="B9" s="26"/>
      <c r="C9" s="26"/>
      <c r="D9" s="26"/>
      <c r="E9" s="26"/>
      <c r="F9" s="150"/>
      <c r="G9" s="156"/>
      <c r="H9" s="150"/>
      <c r="I9" s="30"/>
      <c r="J9" s="150"/>
      <c r="K9" s="30"/>
      <c r="L9" s="30"/>
    </row>
    <row r="10" spans="1:16" ht="21" customHeight="1" x14ac:dyDescent="0.15">
      <c r="A10" s="42" t="s">
        <v>83</v>
      </c>
      <c r="F10" s="30"/>
      <c r="G10" s="30"/>
      <c r="H10" s="30"/>
      <c r="I10" s="30"/>
      <c r="J10" s="30"/>
      <c r="K10" s="30"/>
      <c r="L10" s="30"/>
      <c r="M10" s="30"/>
    </row>
    <row r="11" spans="1:16" ht="21" customHeight="1" x14ac:dyDescent="0.15">
      <c r="A11" s="1" t="s">
        <v>73</v>
      </c>
      <c r="F11" s="30"/>
      <c r="G11" s="30"/>
      <c r="H11" s="30"/>
      <c r="I11" s="30"/>
      <c r="J11" s="30"/>
      <c r="K11" s="30"/>
      <c r="L11" s="30"/>
      <c r="M11" s="30"/>
    </row>
    <row r="12" spans="1:16" ht="21" customHeight="1" x14ac:dyDescent="0.45">
      <c r="B12" s="1" t="s">
        <v>74</v>
      </c>
      <c r="D12" s="152" t="s">
        <v>176</v>
      </c>
      <c r="F12" s="30">
        <v>70000</v>
      </c>
      <c r="G12" s="30"/>
      <c r="H12" s="30">
        <v>174046</v>
      </c>
      <c r="I12" s="121"/>
      <c r="J12" s="13">
        <v>70000</v>
      </c>
      <c r="K12" s="30"/>
      <c r="L12" s="30">
        <v>70000</v>
      </c>
      <c r="M12" s="30"/>
      <c r="O12" s="8"/>
      <c r="P12" s="7"/>
    </row>
    <row r="13" spans="1:16" ht="21" customHeight="1" x14ac:dyDescent="0.45">
      <c r="A13" s="1" t="s">
        <v>31</v>
      </c>
      <c r="D13" s="152" t="s">
        <v>175</v>
      </c>
      <c r="E13" s="44"/>
      <c r="F13" s="30">
        <v>239626</v>
      </c>
      <c r="G13" s="30"/>
      <c r="H13" s="30">
        <v>195558</v>
      </c>
      <c r="I13" s="121"/>
      <c r="J13" s="13">
        <v>127315</v>
      </c>
      <c r="K13" s="30"/>
      <c r="L13" s="30">
        <v>33267</v>
      </c>
      <c r="M13" s="30"/>
      <c r="O13" s="8"/>
      <c r="P13" s="7"/>
    </row>
    <row r="14" spans="1:16" ht="21" customHeight="1" x14ac:dyDescent="0.15">
      <c r="A14" s="1" t="s">
        <v>75</v>
      </c>
      <c r="F14" s="125"/>
      <c r="G14" s="121"/>
      <c r="H14" s="125"/>
      <c r="I14" s="121"/>
      <c r="J14" s="125"/>
      <c r="K14" s="121"/>
      <c r="L14" s="125"/>
      <c r="M14" s="125"/>
      <c r="O14" s="8"/>
      <c r="P14" s="7"/>
    </row>
    <row r="15" spans="1:16" ht="21" customHeight="1" x14ac:dyDescent="0.45">
      <c r="B15" s="1" t="s">
        <v>76</v>
      </c>
      <c r="D15" s="188">
        <v>22</v>
      </c>
      <c r="F15" s="30">
        <v>43682</v>
      </c>
      <c r="G15" s="30"/>
      <c r="H15" s="30">
        <v>47992</v>
      </c>
      <c r="I15" s="30"/>
      <c r="J15" s="67">
        <v>0</v>
      </c>
      <c r="K15" s="30"/>
      <c r="L15" s="67">
        <v>0</v>
      </c>
      <c r="M15" s="29"/>
      <c r="O15" s="8"/>
      <c r="P15" s="7"/>
    </row>
    <row r="16" spans="1:16" ht="21" customHeight="1" x14ac:dyDescent="0.45">
      <c r="A16" s="1" t="s">
        <v>203</v>
      </c>
      <c r="D16" s="153" t="s">
        <v>174</v>
      </c>
      <c r="F16" s="30">
        <v>28709</v>
      </c>
      <c r="G16" s="30"/>
      <c r="H16" s="30">
        <v>0</v>
      </c>
      <c r="I16" s="30"/>
      <c r="J16" s="67">
        <v>0</v>
      </c>
      <c r="K16" s="30"/>
      <c r="L16" s="67">
        <v>0</v>
      </c>
      <c r="M16" s="29"/>
      <c r="O16" s="8"/>
      <c r="P16" s="7"/>
    </row>
    <row r="17" spans="1:16" ht="21" customHeight="1" x14ac:dyDescent="0.45">
      <c r="A17" s="1" t="s">
        <v>148</v>
      </c>
      <c r="D17" s="28" t="s">
        <v>209</v>
      </c>
      <c r="F17" s="67">
        <v>17710</v>
      </c>
      <c r="G17" s="30"/>
      <c r="H17" s="30">
        <v>23526</v>
      </c>
      <c r="I17" s="30"/>
      <c r="J17" s="67">
        <v>1696</v>
      </c>
      <c r="K17" s="30"/>
      <c r="L17" s="13">
        <v>1626</v>
      </c>
      <c r="M17" s="13"/>
      <c r="O17" s="8"/>
      <c r="P17" s="7"/>
    </row>
    <row r="18" spans="1:16" ht="21" customHeight="1" x14ac:dyDescent="0.45">
      <c r="A18" s="1" t="s">
        <v>268</v>
      </c>
      <c r="D18" s="28">
        <v>23</v>
      </c>
      <c r="F18" s="67">
        <v>0</v>
      </c>
      <c r="G18" s="30"/>
      <c r="H18" s="30">
        <v>65233</v>
      </c>
      <c r="I18" s="30"/>
      <c r="J18" s="67">
        <v>33990</v>
      </c>
      <c r="K18" s="30"/>
      <c r="L18" s="13">
        <v>137175</v>
      </c>
      <c r="M18" s="13"/>
      <c r="O18" s="8"/>
      <c r="P18" s="7"/>
    </row>
    <row r="19" spans="1:16" ht="21" customHeight="1" x14ac:dyDescent="0.45">
      <c r="A19" s="1" t="s">
        <v>298</v>
      </c>
      <c r="D19" s="37" t="s">
        <v>174</v>
      </c>
      <c r="F19" s="30">
        <v>126007</v>
      </c>
      <c r="G19" s="30"/>
      <c r="H19" s="30">
        <v>50</v>
      </c>
      <c r="I19" s="30"/>
      <c r="J19" s="13">
        <v>126007</v>
      </c>
      <c r="K19" s="30"/>
      <c r="L19" s="13">
        <v>0</v>
      </c>
      <c r="M19" s="13"/>
      <c r="O19" s="8"/>
      <c r="P19" s="7"/>
    </row>
    <row r="20" spans="1:16" ht="21" customHeight="1" x14ac:dyDescent="0.45">
      <c r="A20" s="1" t="s">
        <v>32</v>
      </c>
      <c r="D20" s="152"/>
      <c r="F20" s="30">
        <v>1156</v>
      </c>
      <c r="G20" s="30"/>
      <c r="H20" s="30">
        <v>5662</v>
      </c>
      <c r="I20" s="33"/>
      <c r="J20" s="67">
        <v>0</v>
      </c>
      <c r="K20" s="33"/>
      <c r="L20" s="67">
        <v>0</v>
      </c>
      <c r="M20" s="29"/>
      <c r="O20" s="8"/>
      <c r="P20" s="7"/>
    </row>
    <row r="21" spans="1:16" ht="21" customHeight="1" x14ac:dyDescent="0.45">
      <c r="A21" s="1" t="s">
        <v>33</v>
      </c>
      <c r="D21" s="28">
        <v>14</v>
      </c>
      <c r="E21" s="37"/>
      <c r="F21" s="30">
        <v>6451</v>
      </c>
      <c r="G21" s="30"/>
      <c r="H21" s="30">
        <v>6451</v>
      </c>
      <c r="I21" s="30"/>
      <c r="J21" s="67">
        <v>0</v>
      </c>
      <c r="K21" s="30"/>
      <c r="L21" s="67">
        <v>0</v>
      </c>
      <c r="M21" s="29"/>
      <c r="O21" s="8"/>
      <c r="P21" s="7"/>
    </row>
    <row r="22" spans="1:16" ht="21" customHeight="1" x14ac:dyDescent="0.45">
      <c r="A22" s="26" t="s">
        <v>102</v>
      </c>
      <c r="B22" s="26"/>
      <c r="C22" s="26"/>
      <c r="D22" s="152"/>
      <c r="E22" s="27"/>
      <c r="F22" s="35">
        <f>SUM(F12:F21)</f>
        <v>533341</v>
      </c>
      <c r="G22" s="36"/>
      <c r="H22" s="35">
        <f>SUM(H12:H21)</f>
        <v>518518</v>
      </c>
      <c r="I22" s="36"/>
      <c r="J22" s="45">
        <f>SUM(J12:J21)</f>
        <v>359008</v>
      </c>
      <c r="K22" s="36"/>
      <c r="L22" s="45">
        <f>SUM(L12:L21)</f>
        <v>242068</v>
      </c>
      <c r="M22" s="63"/>
      <c r="O22" s="8"/>
      <c r="P22" s="7"/>
    </row>
    <row r="23" spans="1:16" ht="21" customHeight="1" x14ac:dyDescent="0.45">
      <c r="A23" s="26"/>
      <c r="B23" s="26"/>
      <c r="C23" s="26"/>
      <c r="D23" s="152"/>
      <c r="F23" s="47"/>
      <c r="G23" s="47"/>
      <c r="H23" s="47"/>
      <c r="I23" s="31"/>
      <c r="J23" s="32"/>
      <c r="K23" s="31"/>
      <c r="L23" s="32"/>
      <c r="M23" s="32"/>
    </row>
    <row r="24" spans="1:16" ht="21" customHeight="1" x14ac:dyDescent="0.45">
      <c r="A24" s="26" t="s">
        <v>84</v>
      </c>
      <c r="D24" s="154"/>
      <c r="F24" s="31"/>
      <c r="G24" s="31"/>
      <c r="H24" s="31"/>
      <c r="I24" s="31"/>
      <c r="J24" s="32"/>
      <c r="K24" s="31"/>
      <c r="L24" s="32"/>
      <c r="M24" s="46"/>
      <c r="O24" s="3"/>
      <c r="P24" s="2"/>
    </row>
    <row r="25" spans="1:16" ht="21" customHeight="1" x14ac:dyDescent="0.45">
      <c r="A25" s="1" t="s">
        <v>64</v>
      </c>
      <c r="D25" s="152" t="s">
        <v>173</v>
      </c>
      <c r="F25" s="30">
        <v>71141</v>
      </c>
      <c r="G25" s="30"/>
      <c r="H25" s="30">
        <v>71532</v>
      </c>
      <c r="I25" s="30"/>
      <c r="J25" s="67">
        <v>0</v>
      </c>
      <c r="K25" s="30"/>
      <c r="L25" s="67">
        <v>0</v>
      </c>
      <c r="M25" s="29"/>
      <c r="P25" s="7"/>
    </row>
    <row r="26" spans="1:16" ht="21" customHeight="1" x14ac:dyDescent="0.45">
      <c r="A26" s="1" t="s">
        <v>103</v>
      </c>
      <c r="D26" s="152" t="s">
        <v>209</v>
      </c>
      <c r="F26" s="30">
        <v>199893</v>
      </c>
      <c r="G26" s="30"/>
      <c r="H26" s="67">
        <v>202554</v>
      </c>
      <c r="I26" s="30"/>
      <c r="J26" s="67">
        <v>2256</v>
      </c>
      <c r="K26" s="30"/>
      <c r="L26" s="67">
        <v>3531</v>
      </c>
      <c r="M26" s="29"/>
      <c r="O26" s="8"/>
      <c r="P26" s="7"/>
    </row>
    <row r="27" spans="1:16" ht="21" customHeight="1" x14ac:dyDescent="0.45">
      <c r="A27" s="1" t="s">
        <v>204</v>
      </c>
      <c r="D27" s="188" t="s">
        <v>174</v>
      </c>
      <c r="F27" s="67">
        <v>115344</v>
      </c>
      <c r="G27" s="30"/>
      <c r="H27" s="30">
        <v>0</v>
      </c>
      <c r="I27" s="30"/>
      <c r="J27" s="67">
        <v>0</v>
      </c>
      <c r="K27" s="30"/>
      <c r="L27" s="13">
        <v>0</v>
      </c>
      <c r="M27" s="13"/>
      <c r="O27" s="8"/>
      <c r="P27" s="7"/>
    </row>
    <row r="28" spans="1:16" ht="21" customHeight="1" x14ac:dyDescent="0.45">
      <c r="A28" s="1" t="s">
        <v>159</v>
      </c>
      <c r="D28" s="152" t="s">
        <v>180</v>
      </c>
      <c r="F28" s="67">
        <v>0</v>
      </c>
      <c r="G28" s="30"/>
      <c r="H28" s="67">
        <v>195643</v>
      </c>
      <c r="I28" s="30"/>
      <c r="J28" s="67">
        <v>0</v>
      </c>
      <c r="K28" s="30"/>
      <c r="L28" s="67">
        <v>195643</v>
      </c>
      <c r="M28" s="29"/>
      <c r="O28" s="8"/>
      <c r="P28" s="7"/>
    </row>
    <row r="29" spans="1:16" ht="21" customHeight="1" x14ac:dyDescent="0.15">
      <c r="A29" s="1" t="s">
        <v>35</v>
      </c>
      <c r="F29" s="30">
        <v>96562</v>
      </c>
      <c r="G29" s="30"/>
      <c r="H29" s="30">
        <v>97141</v>
      </c>
      <c r="I29" s="121"/>
      <c r="J29" s="13">
        <v>59114</v>
      </c>
      <c r="K29" s="30"/>
      <c r="L29" s="13">
        <v>59085</v>
      </c>
      <c r="M29" s="13"/>
      <c r="O29" s="8"/>
      <c r="P29" s="7"/>
    </row>
    <row r="30" spans="1:16" ht="21" customHeight="1" x14ac:dyDescent="0.15">
      <c r="A30" s="1" t="s">
        <v>104</v>
      </c>
      <c r="D30" s="28">
        <v>25.1</v>
      </c>
      <c r="F30" s="30">
        <v>8316</v>
      </c>
      <c r="G30" s="30"/>
      <c r="H30" s="30">
        <v>12068</v>
      </c>
      <c r="I30" s="30"/>
      <c r="J30" s="13">
        <v>4368</v>
      </c>
      <c r="K30" s="30"/>
      <c r="L30" s="13">
        <v>3807</v>
      </c>
      <c r="M30" s="13"/>
      <c r="O30" s="8"/>
      <c r="P30" s="7"/>
    </row>
    <row r="31" spans="1:16" ht="21" customHeight="1" x14ac:dyDescent="0.45">
      <c r="A31" s="1" t="s">
        <v>36</v>
      </c>
      <c r="F31" s="13">
        <v>1067</v>
      </c>
      <c r="G31" s="30"/>
      <c r="H31" s="47">
        <v>811</v>
      </c>
      <c r="I31" s="121"/>
      <c r="J31" s="13">
        <v>782</v>
      </c>
      <c r="K31" s="30"/>
      <c r="L31" s="67">
        <v>539</v>
      </c>
      <c r="M31" s="13"/>
      <c r="O31" s="8"/>
      <c r="P31" s="7"/>
    </row>
    <row r="32" spans="1:16" ht="21" customHeight="1" x14ac:dyDescent="0.45">
      <c r="A32" s="26" t="s">
        <v>105</v>
      </c>
      <c r="B32" s="26"/>
      <c r="C32" s="26"/>
      <c r="D32" s="27"/>
      <c r="E32" s="27"/>
      <c r="F32" s="35">
        <f>SUM(F25:F31)</f>
        <v>492323</v>
      </c>
      <c r="G32" s="36"/>
      <c r="H32" s="35">
        <f>SUM(H25:H31)</f>
        <v>579749</v>
      </c>
      <c r="I32" s="36"/>
      <c r="J32" s="45">
        <f>SUM(J25:J31)</f>
        <v>66520</v>
      </c>
      <c r="K32" s="36"/>
      <c r="L32" s="45">
        <f>SUM(L25:L31)</f>
        <v>262605</v>
      </c>
      <c r="M32" s="142"/>
      <c r="N32" s="144"/>
      <c r="O32" s="8"/>
      <c r="P32" s="7"/>
    </row>
    <row r="33" spans="1:16" ht="21" customHeight="1" x14ac:dyDescent="0.45">
      <c r="A33" s="26" t="s">
        <v>85</v>
      </c>
      <c r="F33" s="35">
        <f>+F32+F22</f>
        <v>1025664</v>
      </c>
      <c r="G33" s="31"/>
      <c r="H33" s="35">
        <f>+H32+H22</f>
        <v>1098267</v>
      </c>
      <c r="I33" s="31"/>
      <c r="J33" s="45">
        <f>+J32+J22</f>
        <v>425528</v>
      </c>
      <c r="K33" s="31"/>
      <c r="L33" s="45">
        <f>+L32+L22</f>
        <v>504673</v>
      </c>
      <c r="M33" s="142"/>
      <c r="N33" s="142"/>
      <c r="P33" s="7"/>
    </row>
    <row r="34" spans="1:16" ht="21" customHeight="1" x14ac:dyDescent="0.45">
      <c r="A34" s="26"/>
      <c r="F34" s="36"/>
      <c r="G34" s="31"/>
      <c r="H34" s="36"/>
      <c r="I34" s="31"/>
      <c r="J34" s="63"/>
      <c r="K34" s="31"/>
      <c r="L34" s="63"/>
      <c r="M34" s="142"/>
      <c r="N34" s="142"/>
      <c r="P34" s="7"/>
    </row>
    <row r="35" spans="1:16" ht="21" customHeight="1" x14ac:dyDescent="0.15">
      <c r="A35" s="17" t="s">
        <v>182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</row>
    <row r="36" spans="1:16" ht="21" customHeight="1" x14ac:dyDescent="0.15">
      <c r="A36" s="17" t="s">
        <v>98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</row>
    <row r="37" spans="1:16" ht="21" customHeight="1" x14ac:dyDescent="0.15">
      <c r="A37" s="17" t="str">
        <f>A3</f>
        <v>As at 30 September 2021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</row>
    <row r="38" spans="1:16" ht="9" customHeight="1" x14ac:dyDescent="0.1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1:16" s="2" customFormat="1" ht="21" customHeight="1" x14ac:dyDescent="0.15">
      <c r="C39" s="17"/>
      <c r="J39" s="194" t="s">
        <v>185</v>
      </c>
      <c r="K39" s="194"/>
      <c r="L39" s="194"/>
      <c r="M39" s="18"/>
    </row>
    <row r="40" spans="1:16" s="2" customFormat="1" ht="21" customHeight="1" x14ac:dyDescent="0.15">
      <c r="D40" s="19"/>
      <c r="F40" s="193" t="s">
        <v>90</v>
      </c>
      <c r="G40" s="193"/>
      <c r="H40" s="193"/>
      <c r="I40" s="20"/>
      <c r="J40" s="193" t="s">
        <v>91</v>
      </c>
      <c r="K40" s="193"/>
      <c r="L40" s="193"/>
      <c r="M40" s="73"/>
    </row>
    <row r="41" spans="1:16" ht="21" customHeight="1" x14ac:dyDescent="0.45">
      <c r="A41" s="2"/>
      <c r="B41" s="2"/>
      <c r="C41" s="2"/>
      <c r="D41" s="21" t="s">
        <v>128</v>
      </c>
      <c r="E41" s="2"/>
      <c r="F41" s="22" t="s">
        <v>275</v>
      </c>
      <c r="G41" s="23"/>
      <c r="H41" s="24" t="s">
        <v>165</v>
      </c>
      <c r="I41" s="23"/>
      <c r="J41" s="22" t="s">
        <v>275</v>
      </c>
      <c r="K41" s="23"/>
      <c r="L41" s="24" t="s">
        <v>165</v>
      </c>
      <c r="M41" s="143"/>
    </row>
    <row r="42" spans="1:16" ht="42" x14ac:dyDescent="0.45">
      <c r="A42" s="2"/>
      <c r="B42" s="2"/>
      <c r="C42" s="2"/>
      <c r="D42" s="2"/>
      <c r="E42" s="2"/>
      <c r="F42" s="189" t="s">
        <v>183</v>
      </c>
      <c r="G42" s="23"/>
      <c r="H42" s="189" t="s">
        <v>270</v>
      </c>
      <c r="I42" s="23"/>
      <c r="J42" s="190" t="s">
        <v>183</v>
      </c>
      <c r="K42" s="23"/>
      <c r="L42" s="189" t="s">
        <v>184</v>
      </c>
      <c r="M42" s="49"/>
    </row>
    <row r="43" spans="1:16" ht="21" customHeight="1" x14ac:dyDescent="0.15">
      <c r="A43" s="26" t="s">
        <v>134</v>
      </c>
      <c r="I43" s="43"/>
      <c r="J43" s="43"/>
      <c r="K43" s="43"/>
      <c r="L43" s="43"/>
      <c r="M43" s="43"/>
    </row>
    <row r="44" spans="1:16" ht="21" customHeight="1" x14ac:dyDescent="0.15">
      <c r="A44" s="1" t="s">
        <v>92</v>
      </c>
      <c r="I44" s="43"/>
      <c r="J44" s="43"/>
      <c r="K44" s="43"/>
      <c r="L44" s="43"/>
      <c r="M44" s="43"/>
    </row>
    <row r="45" spans="1:16" ht="21" customHeight="1" x14ac:dyDescent="0.15">
      <c r="A45" s="1" t="s">
        <v>37</v>
      </c>
      <c r="I45" s="43"/>
      <c r="J45" s="43"/>
      <c r="K45" s="43"/>
      <c r="L45" s="43"/>
      <c r="M45" s="43"/>
    </row>
    <row r="46" spans="1:16" ht="21" customHeight="1" thickBot="1" x14ac:dyDescent="0.2">
      <c r="B46" s="50" t="s">
        <v>266</v>
      </c>
      <c r="F46" s="51">
        <v>2773870</v>
      </c>
      <c r="G46" s="31"/>
      <c r="I46" s="31"/>
      <c r="J46" s="51">
        <v>2773870</v>
      </c>
      <c r="K46" s="31"/>
      <c r="L46" s="43"/>
      <c r="M46" s="31"/>
      <c r="P46" s="7"/>
    </row>
    <row r="47" spans="1:16" ht="21" customHeight="1" thickTop="1" thickBot="1" x14ac:dyDescent="0.2">
      <c r="B47" s="50" t="s">
        <v>170</v>
      </c>
      <c r="F47" s="31"/>
      <c r="G47" s="31"/>
      <c r="H47" s="51">
        <v>2567759</v>
      </c>
      <c r="I47" s="31"/>
      <c r="J47" s="31"/>
      <c r="K47" s="31"/>
      <c r="L47" s="51">
        <v>2567759</v>
      </c>
      <c r="M47" s="31"/>
      <c r="P47" s="7"/>
    </row>
    <row r="48" spans="1:16" ht="21" customHeight="1" thickTop="1" x14ac:dyDescent="0.15">
      <c r="A48" s="1" t="s">
        <v>38</v>
      </c>
      <c r="F48" s="30"/>
      <c r="G48" s="30"/>
      <c r="H48" s="30"/>
      <c r="I48" s="30"/>
      <c r="J48" s="30"/>
      <c r="K48" s="30"/>
      <c r="L48" s="30"/>
      <c r="M48" s="30"/>
      <c r="O48" s="7"/>
    </row>
    <row r="49" spans="1:16" ht="21" customHeight="1" x14ac:dyDescent="0.45">
      <c r="B49" s="1" t="s">
        <v>267</v>
      </c>
      <c r="D49" s="28">
        <v>26</v>
      </c>
      <c r="F49" s="32">
        <v>2571523</v>
      </c>
      <c r="G49" s="32"/>
      <c r="H49" s="12">
        <v>0</v>
      </c>
      <c r="I49" s="32"/>
      <c r="J49" s="32">
        <v>2571523</v>
      </c>
      <c r="K49" s="32"/>
      <c r="L49" s="32">
        <v>0</v>
      </c>
      <c r="M49" s="32"/>
    </row>
    <row r="50" spans="1:16" ht="21" customHeight="1" x14ac:dyDescent="0.45">
      <c r="B50" s="1" t="s">
        <v>171</v>
      </c>
      <c r="F50" s="43">
        <v>0</v>
      </c>
      <c r="G50" s="32"/>
      <c r="H50" s="12">
        <v>2258660</v>
      </c>
      <c r="I50" s="32"/>
      <c r="J50" s="57">
        <v>0</v>
      </c>
      <c r="K50" s="32"/>
      <c r="L50" s="32">
        <v>2258660</v>
      </c>
      <c r="M50" s="32"/>
    </row>
    <row r="51" spans="1:16" ht="21" customHeight="1" x14ac:dyDescent="0.45">
      <c r="A51" s="1" t="s">
        <v>39</v>
      </c>
      <c r="F51" s="32">
        <v>-74675</v>
      </c>
      <c r="G51" s="30"/>
      <c r="H51" s="32">
        <v>-222820</v>
      </c>
      <c r="I51" s="11"/>
      <c r="J51" s="32">
        <v>-74675</v>
      </c>
      <c r="K51" s="11"/>
      <c r="L51" s="32">
        <v>-222820</v>
      </c>
      <c r="M51" s="32"/>
      <c r="O51" s="9"/>
      <c r="P51" s="7"/>
    </row>
    <row r="52" spans="1:16" ht="21" customHeight="1" x14ac:dyDescent="0.45">
      <c r="A52" s="1" t="s">
        <v>94</v>
      </c>
      <c r="F52" s="32">
        <v>-74000</v>
      </c>
      <c r="G52" s="30"/>
      <c r="H52" s="32">
        <v>-74000</v>
      </c>
      <c r="I52" s="30"/>
      <c r="J52" s="67">
        <v>0</v>
      </c>
      <c r="K52" s="30"/>
      <c r="L52" s="67">
        <v>0</v>
      </c>
      <c r="M52" s="29"/>
      <c r="O52" s="7"/>
      <c r="P52" s="7"/>
    </row>
    <row r="53" spans="1:16" ht="21" customHeight="1" x14ac:dyDescent="0.45">
      <c r="A53" s="1" t="s">
        <v>291</v>
      </c>
      <c r="D53" s="28">
        <v>12.2</v>
      </c>
      <c r="F53" s="32">
        <v>12264</v>
      </c>
      <c r="G53" s="30"/>
      <c r="H53" s="32">
        <v>2451</v>
      </c>
      <c r="I53" s="30"/>
      <c r="J53" s="67">
        <v>0</v>
      </c>
      <c r="K53" s="30"/>
      <c r="L53" s="67">
        <v>0</v>
      </c>
      <c r="M53" s="29"/>
      <c r="O53" s="7"/>
      <c r="P53" s="7"/>
    </row>
    <row r="54" spans="1:16" ht="21" customHeight="1" x14ac:dyDescent="0.15">
      <c r="A54" s="1" t="s">
        <v>77</v>
      </c>
      <c r="D54" s="28">
        <v>26</v>
      </c>
      <c r="F54" s="32">
        <v>20235</v>
      </c>
      <c r="G54" s="30"/>
      <c r="H54" s="33">
        <v>30296</v>
      </c>
      <c r="I54" s="30"/>
      <c r="J54" s="32">
        <v>20235</v>
      </c>
      <c r="K54" s="30"/>
      <c r="L54" s="32">
        <v>30296</v>
      </c>
      <c r="M54" s="32"/>
      <c r="O54" s="7"/>
      <c r="P54" s="7"/>
    </row>
    <row r="55" spans="1:16" ht="21" customHeight="1" x14ac:dyDescent="0.45">
      <c r="A55" s="1" t="s">
        <v>107</v>
      </c>
      <c r="F55" s="32">
        <v>-49733</v>
      </c>
      <c r="G55" s="30"/>
      <c r="H55" s="32">
        <v>-206854</v>
      </c>
      <c r="I55" s="12"/>
      <c r="J55" s="11">
        <v>-2057</v>
      </c>
      <c r="K55" s="52"/>
      <c r="L55" s="13">
        <v>-87754</v>
      </c>
      <c r="M55" s="13"/>
      <c r="O55" s="7"/>
      <c r="P55" s="7"/>
    </row>
    <row r="56" spans="1:16" ht="21" customHeight="1" x14ac:dyDescent="0.45">
      <c r="A56" s="1" t="s">
        <v>160</v>
      </c>
      <c r="D56" s="28">
        <v>24</v>
      </c>
      <c r="F56" s="32">
        <v>0</v>
      </c>
      <c r="G56" s="30"/>
      <c r="H56" s="32">
        <v>3265</v>
      </c>
      <c r="I56" s="12"/>
      <c r="J56" s="32">
        <v>0</v>
      </c>
      <c r="K56" s="52"/>
      <c r="L56" s="13">
        <v>3265</v>
      </c>
      <c r="M56" s="13"/>
      <c r="O56" s="7"/>
      <c r="P56" s="7"/>
    </row>
    <row r="57" spans="1:16" ht="21" customHeight="1" x14ac:dyDescent="0.45">
      <c r="A57" s="1" t="s">
        <v>72</v>
      </c>
      <c r="F57" s="53">
        <v>194014</v>
      </c>
      <c r="G57" s="122"/>
      <c r="H57" s="54">
        <v>195729</v>
      </c>
      <c r="I57" s="12"/>
      <c r="J57" s="54">
        <v>229713</v>
      </c>
      <c r="K57" s="52"/>
      <c r="L57" s="54">
        <v>230709</v>
      </c>
      <c r="M57" s="32"/>
      <c r="N57" s="6"/>
      <c r="O57" s="7"/>
      <c r="P57" s="7"/>
    </row>
    <row r="58" spans="1:16" ht="21" customHeight="1" x14ac:dyDescent="0.15">
      <c r="A58" s="55" t="s">
        <v>152</v>
      </c>
      <c r="F58" s="31">
        <f>SUM(F49:F57)</f>
        <v>2599628</v>
      </c>
      <c r="G58" s="31"/>
      <c r="H58" s="31">
        <f>SUM(H49:H57)</f>
        <v>1986727</v>
      </c>
      <c r="I58" s="31"/>
      <c r="J58" s="31">
        <f>SUM(J49:J57)</f>
        <v>2744739</v>
      </c>
      <c r="K58" s="31"/>
      <c r="L58" s="31">
        <f>SUM(L49:L57)</f>
        <v>2212356</v>
      </c>
      <c r="M58" s="31"/>
      <c r="O58" s="7"/>
      <c r="P58" s="7"/>
    </row>
    <row r="59" spans="1:16" ht="21" customHeight="1" x14ac:dyDescent="0.45">
      <c r="A59" s="1" t="s">
        <v>40</v>
      </c>
      <c r="F59" s="53">
        <v>149832</v>
      </c>
      <c r="G59" s="31"/>
      <c r="H59" s="53">
        <v>148803</v>
      </c>
      <c r="I59" s="33"/>
      <c r="J59" s="67">
        <v>0</v>
      </c>
      <c r="K59" s="33"/>
      <c r="L59" s="67">
        <v>0</v>
      </c>
      <c r="M59" s="29"/>
      <c r="O59" s="7"/>
      <c r="P59" s="7"/>
    </row>
    <row r="60" spans="1:16" ht="21" customHeight="1" x14ac:dyDescent="0.15">
      <c r="A60" s="42" t="s">
        <v>135</v>
      </c>
      <c r="F60" s="35">
        <f>SUM(F58:F59)</f>
        <v>2749460</v>
      </c>
      <c r="G60" s="31"/>
      <c r="H60" s="35">
        <f>SUM(H58:H59)</f>
        <v>2135530</v>
      </c>
      <c r="I60" s="31"/>
      <c r="J60" s="35">
        <f>SUM(J58:J59)</f>
        <v>2744739</v>
      </c>
      <c r="K60" s="31"/>
      <c r="L60" s="35">
        <f>SUM(L58:L59)</f>
        <v>2212356</v>
      </c>
      <c r="M60" s="36"/>
      <c r="O60" s="7"/>
      <c r="P60" s="7"/>
    </row>
    <row r="61" spans="1:16" ht="21" customHeight="1" thickBot="1" x14ac:dyDescent="0.2">
      <c r="A61" s="42" t="s">
        <v>136</v>
      </c>
      <c r="F61" s="56">
        <f>F60+F33</f>
        <v>3775124</v>
      </c>
      <c r="G61" s="31"/>
      <c r="H61" s="56">
        <f>H60+H33</f>
        <v>3233797</v>
      </c>
      <c r="I61" s="31"/>
      <c r="J61" s="56">
        <f>J60+J33</f>
        <v>3170267</v>
      </c>
      <c r="K61" s="31"/>
      <c r="L61" s="56">
        <f>L60+L33</f>
        <v>2717029</v>
      </c>
      <c r="M61" s="36"/>
      <c r="P61" s="7"/>
    </row>
    <row r="62" spans="1:16" ht="21" customHeight="1" thickTop="1" x14ac:dyDescent="0.15">
      <c r="F62" s="6">
        <f>F61-'BS1'!D36</f>
        <v>0</v>
      </c>
      <c r="G62" s="1"/>
      <c r="H62" s="6">
        <f>H61-'BS1'!F36</f>
        <v>0</v>
      </c>
      <c r="J62" s="6">
        <f>J61-'BS1'!H36</f>
        <v>0</v>
      </c>
      <c r="L62" s="6">
        <f>L61-'BS1'!J36</f>
        <v>0</v>
      </c>
      <c r="M62" s="6"/>
    </row>
    <row r="63" spans="1:16" ht="21" customHeight="1" x14ac:dyDescent="0.15">
      <c r="D63" s="1"/>
      <c r="E63" s="1"/>
      <c r="F63" s="6"/>
      <c r="G63" s="1"/>
      <c r="H63" s="6"/>
      <c r="J63" s="6"/>
      <c r="L63" s="6"/>
      <c r="M63" s="6"/>
    </row>
    <row r="64" spans="1:16" ht="21" customHeight="1" x14ac:dyDescent="0.15"/>
    <row r="65" spans="6:13" ht="21" customHeight="1" x14ac:dyDescent="0.15"/>
    <row r="66" spans="6:13" ht="21" customHeight="1" x14ac:dyDescent="0.15"/>
    <row r="67" spans="6:13" ht="21" customHeight="1" x14ac:dyDescent="0.15"/>
    <row r="68" spans="6:13" ht="21" customHeight="1" x14ac:dyDescent="0.15"/>
    <row r="69" spans="6:13" ht="21" customHeight="1" x14ac:dyDescent="0.15"/>
    <row r="70" spans="6:13" ht="21" customHeight="1" x14ac:dyDescent="0.15"/>
    <row r="71" spans="6:13" ht="21" customHeight="1" x14ac:dyDescent="0.15"/>
    <row r="72" spans="6:13" ht="21" customHeight="1" x14ac:dyDescent="0.15"/>
    <row r="73" spans="6:13" ht="21" customHeight="1" x14ac:dyDescent="0.15"/>
    <row r="74" spans="6:13" ht="21" customHeight="1" x14ac:dyDescent="0.15"/>
    <row r="75" spans="6:13" ht="21" customHeight="1" x14ac:dyDescent="0.15"/>
    <row r="76" spans="6:13" ht="21" customHeight="1" x14ac:dyDescent="0.15"/>
    <row r="77" spans="6:13" ht="21" customHeight="1" x14ac:dyDescent="0.15"/>
    <row r="78" spans="6:13" ht="21" customHeight="1" x14ac:dyDescent="0.15">
      <c r="F78" s="57"/>
      <c r="G78" s="57"/>
      <c r="H78" s="57"/>
      <c r="I78" s="57"/>
      <c r="J78" s="57"/>
      <c r="K78" s="57"/>
      <c r="L78" s="57"/>
      <c r="M78" s="57"/>
    </row>
    <row r="79" spans="6:13" ht="21" customHeight="1" x14ac:dyDescent="0.15"/>
    <row r="80" spans="6:13" ht="21" customHeight="1" x14ac:dyDescent="0.15"/>
    <row r="81" ht="21" customHeight="1" x14ac:dyDescent="0.15"/>
    <row r="82" ht="21" customHeight="1" x14ac:dyDescent="0.15"/>
    <row r="83" ht="21" customHeight="1" x14ac:dyDescent="0.15"/>
    <row r="84" ht="21" customHeight="1" x14ac:dyDescent="0.15"/>
    <row r="85" ht="21" customHeight="1" x14ac:dyDescent="0.15"/>
    <row r="86" ht="21" customHeight="1" x14ac:dyDescent="0.15"/>
    <row r="87" ht="21" customHeight="1" x14ac:dyDescent="0.15"/>
    <row r="88" ht="21" customHeight="1" x14ac:dyDescent="0.15"/>
    <row r="89" ht="21" customHeight="1" x14ac:dyDescent="0.15"/>
    <row r="90" ht="21" customHeight="1" x14ac:dyDescent="0.15"/>
    <row r="91" ht="21" customHeight="1" x14ac:dyDescent="0.15"/>
    <row r="92" ht="21" customHeight="1" x14ac:dyDescent="0.15"/>
    <row r="93" ht="21" customHeight="1" x14ac:dyDescent="0.15"/>
    <row r="94" ht="21" customHeight="1" x14ac:dyDescent="0.15"/>
    <row r="95" ht="21" customHeight="1" x14ac:dyDescent="0.15"/>
    <row r="96" ht="21" customHeight="1" x14ac:dyDescent="0.15"/>
    <row r="97" ht="21" customHeight="1" x14ac:dyDescent="0.15"/>
    <row r="98" ht="21" customHeight="1" x14ac:dyDescent="0.15"/>
    <row r="99" ht="21" customHeight="1" x14ac:dyDescent="0.15"/>
    <row r="100" ht="21" customHeight="1" x14ac:dyDescent="0.15"/>
    <row r="101" ht="21" customHeight="1" x14ac:dyDescent="0.15"/>
    <row r="102" ht="21" customHeight="1" x14ac:dyDescent="0.15"/>
    <row r="103" ht="21" customHeight="1" x14ac:dyDescent="0.15"/>
    <row r="104" ht="21" customHeight="1" x14ac:dyDescent="0.15"/>
    <row r="105" ht="21" customHeight="1" x14ac:dyDescent="0.15"/>
    <row r="106" ht="21" customHeight="1" x14ac:dyDescent="0.15"/>
    <row r="107" ht="21" customHeight="1" x14ac:dyDescent="0.15"/>
    <row r="108" ht="21" customHeight="1" x14ac:dyDescent="0.15"/>
    <row r="109" ht="21" customHeight="1" x14ac:dyDescent="0.15"/>
    <row r="110" ht="21" customHeight="1" x14ac:dyDescent="0.15"/>
    <row r="111" ht="21" customHeight="1" x14ac:dyDescent="0.15"/>
    <row r="112" ht="21" customHeight="1" x14ac:dyDescent="0.15"/>
    <row r="113" ht="21" customHeight="1" x14ac:dyDescent="0.15"/>
    <row r="114" ht="21" customHeight="1" x14ac:dyDescent="0.15"/>
    <row r="115" ht="21" customHeight="1" x14ac:dyDescent="0.15"/>
  </sheetData>
  <mergeCells count="6">
    <mergeCell ref="F6:H6"/>
    <mergeCell ref="J6:L6"/>
    <mergeCell ref="F40:H40"/>
    <mergeCell ref="J40:L40"/>
    <mergeCell ref="J5:L5"/>
    <mergeCell ref="J39:L39"/>
  </mergeCells>
  <pageMargins left="0.8" right="0.3" top="1" bottom="0.5" header="0.5" footer="0.3"/>
  <pageSetup paperSize="9" scale="78" firstPageNumber="3" orientation="portrait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rowBreaks count="1" manualBreakCount="1">
    <brk id="34" max="11" man="1"/>
  </rowBreaks>
  <ignoredErrors>
    <ignoredError sqref="G60:H60 I60 K60:L60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65"/>
  <sheetViews>
    <sheetView view="pageBreakPreview" zoomScaleNormal="100" zoomScaleSheetLayoutView="100" workbookViewId="0">
      <selection activeCell="L3" sqref="L3"/>
    </sheetView>
  </sheetViews>
  <sheetFormatPr defaultColWidth="8" defaultRowHeight="21" customHeight="1" x14ac:dyDescent="0.15"/>
  <cols>
    <col min="1" max="2" width="2.625" style="1" customWidth="1"/>
    <col min="3" max="3" width="45.5" style="1" customWidth="1"/>
    <col min="4" max="4" width="8.625" style="1" customWidth="1"/>
    <col min="5" max="5" width="2.125" style="1" customWidth="1"/>
    <col min="6" max="6" width="11.625" style="1" customWidth="1"/>
    <col min="7" max="7" width="2.125" style="1" customWidth="1"/>
    <col min="8" max="8" width="11.625" style="1" customWidth="1"/>
    <col min="9" max="9" width="2.125" style="1" customWidth="1"/>
    <col min="10" max="10" width="11.625" style="1" customWidth="1"/>
    <col min="11" max="11" width="2.125" style="1" customWidth="1"/>
    <col min="12" max="12" width="11.625" style="1" customWidth="1"/>
    <col min="13" max="14" width="9.875" style="1" bestFit="1" customWidth="1"/>
    <col min="15" max="16384" width="8" style="1"/>
  </cols>
  <sheetData>
    <row r="1" spans="1:17" ht="21" customHeight="1" x14ac:dyDescent="0.15">
      <c r="A1" s="17" t="s">
        <v>182</v>
      </c>
      <c r="D1" s="26"/>
      <c r="E1" s="26"/>
      <c r="F1" s="26"/>
      <c r="G1" s="26"/>
      <c r="H1" s="26"/>
      <c r="I1" s="26"/>
      <c r="J1" s="26"/>
      <c r="K1" s="26"/>
      <c r="L1" s="26"/>
    </row>
    <row r="2" spans="1:17" ht="21" customHeight="1" x14ac:dyDescent="0.15">
      <c r="A2" s="58" t="s">
        <v>189</v>
      </c>
      <c r="D2" s="26"/>
      <c r="E2" s="26"/>
      <c r="F2" s="26"/>
      <c r="G2" s="26"/>
      <c r="H2" s="26"/>
      <c r="I2" s="26"/>
      <c r="J2" s="26"/>
      <c r="K2" s="26"/>
      <c r="L2" s="26"/>
    </row>
    <row r="3" spans="1:17" ht="21" customHeight="1" x14ac:dyDescent="0.15">
      <c r="A3" s="58" t="s">
        <v>276</v>
      </c>
      <c r="D3" s="26"/>
      <c r="E3" s="26"/>
      <c r="F3" s="26"/>
      <c r="G3" s="26"/>
      <c r="H3" s="26"/>
      <c r="I3" s="26"/>
      <c r="J3" s="26"/>
      <c r="K3" s="26"/>
      <c r="L3" s="26"/>
    </row>
    <row r="4" spans="1:17" ht="21" customHeight="1" x14ac:dyDescent="0.15">
      <c r="A4" s="59" t="s">
        <v>183</v>
      </c>
      <c r="D4" s="26"/>
      <c r="E4" s="26"/>
      <c r="F4" s="26"/>
      <c r="G4" s="26"/>
      <c r="H4" s="26"/>
      <c r="I4" s="26"/>
      <c r="J4" s="26"/>
      <c r="K4" s="26"/>
      <c r="L4" s="26"/>
    </row>
    <row r="5" spans="1:17" ht="9" customHeight="1" x14ac:dyDescent="0.15">
      <c r="A5" s="59"/>
      <c r="D5" s="26"/>
      <c r="E5" s="26"/>
      <c r="F5" s="26"/>
      <c r="G5" s="26"/>
      <c r="H5" s="26"/>
      <c r="I5" s="26"/>
      <c r="J5" s="26"/>
      <c r="K5" s="26"/>
      <c r="L5" s="26"/>
    </row>
    <row r="6" spans="1:17" ht="21" customHeight="1" x14ac:dyDescent="0.15">
      <c r="C6" s="17"/>
      <c r="D6" s="2"/>
      <c r="E6" s="2"/>
      <c r="F6" s="2"/>
      <c r="G6" s="2"/>
      <c r="H6" s="2"/>
      <c r="I6" s="2"/>
      <c r="J6" s="194" t="s">
        <v>185</v>
      </c>
      <c r="K6" s="194"/>
      <c r="L6" s="194"/>
    </row>
    <row r="7" spans="1:17" s="2" customFormat="1" ht="21" customHeight="1" x14ac:dyDescent="0.15">
      <c r="D7" s="19"/>
      <c r="F7" s="193" t="s">
        <v>90</v>
      </c>
      <c r="G7" s="193"/>
      <c r="H7" s="193"/>
      <c r="I7" s="20"/>
      <c r="J7" s="193" t="s">
        <v>91</v>
      </c>
      <c r="K7" s="193"/>
      <c r="L7" s="193"/>
    </row>
    <row r="8" spans="1:17" s="2" customFormat="1" ht="21" customHeight="1" x14ac:dyDescent="0.45">
      <c r="D8" s="60" t="s">
        <v>128</v>
      </c>
      <c r="F8" s="61" t="s">
        <v>186</v>
      </c>
      <c r="G8" s="23"/>
      <c r="H8" s="61" t="s">
        <v>118</v>
      </c>
      <c r="I8" s="23"/>
      <c r="J8" s="61" t="s">
        <v>186</v>
      </c>
      <c r="K8" s="23"/>
      <c r="L8" s="61" t="s">
        <v>118</v>
      </c>
    </row>
    <row r="9" spans="1:17" s="2" customFormat="1" ht="6.75" customHeight="1" x14ac:dyDescent="0.45">
      <c r="D9" s="19"/>
      <c r="F9" s="62"/>
      <c r="G9" s="23"/>
      <c r="H9" s="62"/>
      <c r="I9" s="23"/>
      <c r="J9" s="62"/>
      <c r="K9" s="23"/>
      <c r="L9" s="62"/>
    </row>
    <row r="10" spans="1:17" s="2" customFormat="1" ht="21" customHeight="1" x14ac:dyDescent="0.45">
      <c r="A10" s="17" t="s">
        <v>71</v>
      </c>
      <c r="D10" s="19"/>
      <c r="F10" s="157"/>
      <c r="G10" s="158"/>
      <c r="H10" s="157"/>
      <c r="I10" s="158"/>
      <c r="J10" s="157"/>
      <c r="K10" s="158"/>
      <c r="L10" s="157"/>
    </row>
    <row r="11" spans="1:17" s="2" customFormat="1" ht="21" customHeight="1" x14ac:dyDescent="0.45">
      <c r="B11" s="2" t="s">
        <v>122</v>
      </c>
      <c r="D11" s="19"/>
      <c r="E11" s="19"/>
      <c r="F11" s="32">
        <v>161753</v>
      </c>
      <c r="G11" s="124"/>
      <c r="H11" s="32">
        <v>277569</v>
      </c>
      <c r="I11" s="127"/>
      <c r="J11" s="16">
        <v>0</v>
      </c>
      <c r="K11" s="127"/>
      <c r="L11" s="16">
        <v>0</v>
      </c>
      <c r="O11" s="5"/>
      <c r="Q11" s="5"/>
    </row>
    <row r="12" spans="1:17" s="2" customFormat="1" ht="21" customHeight="1" x14ac:dyDescent="0.45">
      <c r="B12" s="2" t="s">
        <v>41</v>
      </c>
      <c r="D12" s="19"/>
      <c r="E12" s="19"/>
      <c r="F12" s="32">
        <v>15928</v>
      </c>
      <c r="G12" s="124"/>
      <c r="H12" s="32">
        <v>31515</v>
      </c>
      <c r="I12" s="123"/>
      <c r="J12" s="120">
        <v>0</v>
      </c>
      <c r="K12" s="127"/>
      <c r="L12" s="120">
        <v>0</v>
      </c>
      <c r="O12" s="5"/>
      <c r="Q12" s="5"/>
    </row>
    <row r="13" spans="1:17" s="2" customFormat="1" ht="21" customHeight="1" x14ac:dyDescent="0.15">
      <c r="A13" s="17" t="s">
        <v>42</v>
      </c>
      <c r="D13" s="17"/>
      <c r="E13" s="17"/>
      <c r="F13" s="45">
        <f>SUM(F11:F12)</f>
        <v>177681</v>
      </c>
      <c r="G13" s="129"/>
      <c r="H13" s="45">
        <f>SUM(H11:H12)</f>
        <v>309084</v>
      </c>
      <c r="I13" s="128"/>
      <c r="J13" s="45">
        <f>SUM(J11:J12)</f>
        <v>0</v>
      </c>
      <c r="K13" s="129"/>
      <c r="L13" s="45">
        <f>SUM(L11:L12)</f>
        <v>0</v>
      </c>
      <c r="O13" s="5"/>
      <c r="Q13" s="5"/>
    </row>
    <row r="14" spans="1:17" s="2" customFormat="1" ht="4.7" customHeight="1" x14ac:dyDescent="0.45">
      <c r="A14" s="17"/>
      <c r="F14" s="125"/>
      <c r="G14" s="122"/>
      <c r="H14" s="159"/>
      <c r="I14" s="159"/>
      <c r="J14" s="159"/>
      <c r="K14" s="160"/>
      <c r="L14" s="159"/>
    </row>
    <row r="15" spans="1:17" s="2" customFormat="1" ht="21" customHeight="1" x14ac:dyDescent="0.45">
      <c r="A15" s="17" t="s">
        <v>43</v>
      </c>
      <c r="D15" s="19"/>
      <c r="E15" s="19"/>
      <c r="F15" s="122"/>
      <c r="G15" s="124"/>
      <c r="H15" s="159"/>
      <c r="I15" s="159"/>
      <c r="J15" s="159"/>
      <c r="K15" s="160"/>
      <c r="L15" s="159"/>
    </row>
    <row r="16" spans="1:17" ht="21" customHeight="1" x14ac:dyDescent="0.45">
      <c r="B16" s="1" t="s">
        <v>44</v>
      </c>
      <c r="D16" s="19"/>
      <c r="E16" s="19"/>
      <c r="F16" s="32">
        <v>-146814</v>
      </c>
      <c r="G16" s="33"/>
      <c r="H16" s="13">
        <v>-236215</v>
      </c>
      <c r="I16" s="31"/>
      <c r="J16" s="16">
        <v>0</v>
      </c>
      <c r="K16" s="31"/>
      <c r="L16" s="16">
        <v>0</v>
      </c>
      <c r="O16" s="5"/>
      <c r="Q16" s="5"/>
    </row>
    <row r="17" spans="1:17" ht="21" customHeight="1" x14ac:dyDescent="0.45">
      <c r="B17" s="1" t="s">
        <v>45</v>
      </c>
      <c r="D17" s="19"/>
      <c r="E17" s="19"/>
      <c r="F17" s="54">
        <v>-10167</v>
      </c>
      <c r="G17" s="33"/>
      <c r="H17" s="13">
        <v>-40767</v>
      </c>
      <c r="I17" s="31"/>
      <c r="J17" s="120">
        <v>0</v>
      </c>
      <c r="K17" s="31"/>
      <c r="L17" s="120">
        <v>0</v>
      </c>
      <c r="O17" s="5"/>
      <c r="Q17" s="5"/>
    </row>
    <row r="18" spans="1:17" ht="21" customHeight="1" x14ac:dyDescent="0.15">
      <c r="A18" s="42" t="s">
        <v>46</v>
      </c>
      <c r="D18" s="27"/>
      <c r="E18" s="27"/>
      <c r="F18" s="45">
        <f>SUM(F16:F17)</f>
        <v>-156981</v>
      </c>
      <c r="G18" s="64"/>
      <c r="H18" s="45">
        <f>SUM(H16:H17)</f>
        <v>-276982</v>
      </c>
      <c r="I18" s="36"/>
      <c r="J18" s="45">
        <f>SUM(J16:J17)</f>
        <v>0</v>
      </c>
      <c r="K18" s="66"/>
      <c r="L18" s="45">
        <f>SUM(L16:L17)</f>
        <v>0</v>
      </c>
      <c r="O18" s="5"/>
      <c r="Q18" s="5"/>
    </row>
    <row r="19" spans="1:17" ht="5.45" customHeight="1" x14ac:dyDescent="0.45">
      <c r="A19" s="42"/>
      <c r="D19" s="28"/>
      <c r="E19" s="28"/>
      <c r="F19" s="32"/>
      <c r="G19" s="33"/>
      <c r="H19" s="142"/>
      <c r="I19" s="142"/>
      <c r="J19" s="142"/>
      <c r="K19" s="142"/>
      <c r="L19" s="142"/>
    </row>
    <row r="20" spans="1:17" ht="21" customHeight="1" x14ac:dyDescent="0.15">
      <c r="A20" s="26" t="s">
        <v>47</v>
      </c>
      <c r="D20" s="19"/>
      <c r="E20" s="19"/>
      <c r="F20" s="36">
        <f>F13+F18</f>
        <v>20700</v>
      </c>
      <c r="G20" s="64"/>
      <c r="H20" s="65">
        <f>SUM(H13+H18)</f>
        <v>32102</v>
      </c>
      <c r="I20" s="66"/>
      <c r="J20" s="65">
        <f>SUM(J13+J18)</f>
        <v>0</v>
      </c>
      <c r="K20" s="66"/>
      <c r="L20" s="65">
        <f>SUM(L13+L18)</f>
        <v>0</v>
      </c>
      <c r="O20" s="5"/>
      <c r="Q20" s="5"/>
    </row>
    <row r="21" spans="1:17" ht="7.5" customHeight="1" x14ac:dyDescent="0.15">
      <c r="D21" s="19"/>
      <c r="E21" s="19"/>
      <c r="F21" s="122"/>
      <c r="G21" s="124"/>
      <c r="H21" s="123"/>
      <c r="I21" s="121"/>
      <c r="J21" s="126"/>
      <c r="K21" s="121"/>
      <c r="L21" s="123"/>
    </row>
    <row r="22" spans="1:17" ht="21" customHeight="1" x14ac:dyDescent="0.45">
      <c r="A22" s="1" t="s">
        <v>48</v>
      </c>
      <c r="D22" s="19"/>
      <c r="E22" s="19"/>
      <c r="F22" s="16">
        <v>8232</v>
      </c>
      <c r="G22" s="118"/>
      <c r="H22" s="16">
        <v>62538</v>
      </c>
      <c r="I22" s="16"/>
      <c r="J22" s="16">
        <v>18462</v>
      </c>
      <c r="K22" s="16"/>
      <c r="L22" s="16">
        <v>13690</v>
      </c>
      <c r="M22" s="13"/>
      <c r="O22" s="5"/>
      <c r="Q22" s="5"/>
    </row>
    <row r="23" spans="1:17" ht="21" customHeight="1" x14ac:dyDescent="0.45">
      <c r="A23" s="1" t="s">
        <v>49</v>
      </c>
      <c r="D23" s="19"/>
      <c r="E23" s="19"/>
      <c r="F23" s="16">
        <v>-5027</v>
      </c>
      <c r="G23" s="118"/>
      <c r="H23" s="16">
        <v>-5233</v>
      </c>
      <c r="I23" s="118"/>
      <c r="J23" s="16">
        <v>-127</v>
      </c>
      <c r="K23" s="118"/>
      <c r="L23" s="93">
        <v>-100</v>
      </c>
      <c r="O23" s="5"/>
      <c r="Q23" s="5"/>
    </row>
    <row r="24" spans="1:17" ht="21" customHeight="1" x14ac:dyDescent="0.45">
      <c r="A24" s="1" t="s">
        <v>50</v>
      </c>
      <c r="D24" s="19"/>
      <c r="E24" s="19"/>
      <c r="F24" s="16">
        <v>-31349</v>
      </c>
      <c r="G24" s="118"/>
      <c r="H24" s="16">
        <v>-57296</v>
      </c>
      <c r="I24" s="118"/>
      <c r="J24" s="16">
        <v>-6569</v>
      </c>
      <c r="K24" s="118"/>
      <c r="L24" s="93">
        <v>-14133</v>
      </c>
      <c r="M24" s="6"/>
      <c r="N24" s="6"/>
      <c r="O24" s="5"/>
      <c r="Q24" s="5"/>
    </row>
    <row r="25" spans="1:17" ht="21" hidden="1" customHeight="1" x14ac:dyDescent="0.45">
      <c r="A25" s="1" t="s">
        <v>230</v>
      </c>
      <c r="D25" s="19"/>
      <c r="E25" s="19"/>
      <c r="F25" s="16">
        <v>0</v>
      </c>
      <c r="G25" s="118"/>
      <c r="H25" s="16">
        <v>0</v>
      </c>
      <c r="I25" s="16"/>
      <c r="J25" s="16">
        <v>0</v>
      </c>
      <c r="K25" s="16"/>
      <c r="L25" s="16">
        <v>0</v>
      </c>
      <c r="M25" s="13"/>
      <c r="O25" s="5"/>
      <c r="Q25" s="5"/>
    </row>
    <row r="26" spans="1:17" ht="21" hidden="1" customHeight="1" x14ac:dyDescent="0.45">
      <c r="A26" s="1" t="s">
        <v>238</v>
      </c>
      <c r="D26" s="19"/>
      <c r="E26" s="19"/>
      <c r="F26" s="16">
        <v>0</v>
      </c>
      <c r="G26" s="118"/>
      <c r="H26" s="16">
        <v>0</v>
      </c>
      <c r="I26" s="16"/>
      <c r="J26" s="16">
        <v>0</v>
      </c>
      <c r="K26" s="16"/>
      <c r="L26" s="16">
        <v>0</v>
      </c>
      <c r="M26" s="13"/>
      <c r="O26" s="5"/>
      <c r="Q26" s="5"/>
    </row>
    <row r="27" spans="1:17" ht="21" customHeight="1" x14ac:dyDescent="0.45">
      <c r="A27" s="1" t="s">
        <v>106</v>
      </c>
      <c r="D27" s="19"/>
      <c r="E27" s="19"/>
      <c r="F27" s="16">
        <v>-7376</v>
      </c>
      <c r="G27" s="118"/>
      <c r="H27" s="16">
        <v>-9877</v>
      </c>
      <c r="I27" s="131"/>
      <c r="J27" s="93">
        <v>-2592</v>
      </c>
      <c r="K27" s="30"/>
      <c r="L27" s="67">
        <v>-4295</v>
      </c>
      <c r="O27" s="5"/>
      <c r="Q27" s="5"/>
    </row>
    <row r="28" spans="1:17" ht="21" customHeight="1" x14ac:dyDescent="0.45">
      <c r="A28" s="1" t="s">
        <v>164</v>
      </c>
      <c r="D28" s="19"/>
      <c r="E28" s="19"/>
      <c r="F28" s="67">
        <v>16202</v>
      </c>
      <c r="G28" s="131"/>
      <c r="H28" s="13">
        <v>28563</v>
      </c>
      <c r="I28" s="131"/>
      <c r="J28" s="16">
        <v>16202</v>
      </c>
      <c r="K28" s="30"/>
      <c r="L28" s="13">
        <v>28563</v>
      </c>
      <c r="O28" s="5"/>
      <c r="Q28" s="5"/>
    </row>
    <row r="29" spans="1:17" ht="21" customHeight="1" x14ac:dyDescent="0.45">
      <c r="A29" s="1" t="s">
        <v>248</v>
      </c>
      <c r="D29" s="19"/>
      <c r="E29" s="19"/>
      <c r="F29" s="120">
        <v>248</v>
      </c>
      <c r="G29" s="52"/>
      <c r="H29" s="120">
        <v>1659</v>
      </c>
      <c r="I29" s="52"/>
      <c r="J29" s="120">
        <v>0</v>
      </c>
      <c r="K29" s="30"/>
      <c r="L29" s="120">
        <v>0</v>
      </c>
      <c r="O29" s="5"/>
      <c r="Q29" s="5"/>
    </row>
    <row r="30" spans="1:17" ht="21" customHeight="1" x14ac:dyDescent="0.15">
      <c r="A30" s="26" t="s">
        <v>153</v>
      </c>
      <c r="D30" s="28"/>
      <c r="E30" s="28"/>
      <c r="F30" s="66">
        <f>SUM(F20:F29)</f>
        <v>1630</v>
      </c>
      <c r="G30" s="47"/>
      <c r="H30" s="66">
        <f>SUM(H20:H29)</f>
        <v>52456</v>
      </c>
      <c r="I30" s="130"/>
      <c r="J30" s="66">
        <f>SUM(J20:J29)</f>
        <v>25376</v>
      </c>
      <c r="K30" s="36"/>
      <c r="L30" s="66">
        <f>SUM(L20:L29)</f>
        <v>23725</v>
      </c>
      <c r="M30" s="3"/>
      <c r="O30" s="5"/>
      <c r="Q30" s="5"/>
    </row>
    <row r="31" spans="1:17" ht="21" customHeight="1" x14ac:dyDescent="0.15">
      <c r="A31" s="1" t="s">
        <v>154</v>
      </c>
      <c r="D31" s="28">
        <v>27</v>
      </c>
      <c r="E31" s="28"/>
      <c r="F31" s="68">
        <v>494</v>
      </c>
      <c r="G31" s="69"/>
      <c r="H31" s="68">
        <v>1699</v>
      </c>
      <c r="I31" s="132"/>
      <c r="J31" s="68">
        <v>-133</v>
      </c>
      <c r="K31" s="69"/>
      <c r="L31" s="68">
        <v>2</v>
      </c>
      <c r="O31" s="5"/>
      <c r="Q31" s="5"/>
    </row>
    <row r="32" spans="1:17" ht="21" customHeight="1" thickBot="1" x14ac:dyDescent="0.2">
      <c r="A32" s="70" t="s">
        <v>212</v>
      </c>
      <c r="D32" s="71" t="s">
        <v>34</v>
      </c>
      <c r="E32" s="71"/>
      <c r="F32" s="39">
        <f>SUM(F30:F31)</f>
        <v>2124</v>
      </c>
      <c r="G32" s="47"/>
      <c r="H32" s="39">
        <f>SUM(H30:H31)</f>
        <v>54155</v>
      </c>
      <c r="I32" s="129"/>
      <c r="J32" s="39">
        <f>SUM(J30:J31)</f>
        <v>25243</v>
      </c>
      <c r="K32" s="36"/>
      <c r="L32" s="39">
        <f>SUM(L30:L31)</f>
        <v>23727</v>
      </c>
      <c r="O32" s="5"/>
      <c r="Q32" s="5"/>
    </row>
    <row r="33" spans="1:17" ht="8.1" customHeight="1" thickTop="1" x14ac:dyDescent="0.15">
      <c r="D33" s="71"/>
      <c r="E33" s="71"/>
      <c r="F33" s="122"/>
      <c r="G33" s="126"/>
      <c r="H33" s="122"/>
      <c r="I33" s="122"/>
      <c r="J33" s="122"/>
      <c r="K33" s="122"/>
      <c r="L33" s="122"/>
    </row>
    <row r="34" spans="1:17" ht="21" customHeight="1" x14ac:dyDescent="0.15">
      <c r="A34" s="26" t="s">
        <v>63</v>
      </c>
      <c r="D34" s="2"/>
      <c r="E34" s="2"/>
      <c r="F34" s="122"/>
      <c r="G34" s="126"/>
      <c r="H34" s="122"/>
      <c r="I34" s="122"/>
      <c r="J34" s="122"/>
      <c r="K34" s="122"/>
      <c r="L34" s="122"/>
    </row>
    <row r="35" spans="1:17" ht="21" customHeight="1" x14ac:dyDescent="0.45">
      <c r="A35" s="1" t="s">
        <v>158</v>
      </c>
      <c r="D35" s="2"/>
      <c r="E35" s="2"/>
      <c r="F35" s="160"/>
      <c r="G35" s="126"/>
      <c r="H35" s="160"/>
      <c r="I35" s="122"/>
      <c r="J35" s="124"/>
      <c r="K35" s="124"/>
      <c r="L35" s="124"/>
    </row>
    <row r="36" spans="1:17" ht="21" customHeight="1" x14ac:dyDescent="0.15">
      <c r="B36" s="1" t="s">
        <v>271</v>
      </c>
      <c r="D36" s="2"/>
      <c r="E36" s="2"/>
      <c r="F36" s="32">
        <v>-682</v>
      </c>
      <c r="G36" s="33"/>
      <c r="H36" s="31">
        <v>-797</v>
      </c>
      <c r="I36" s="31"/>
      <c r="J36" s="32">
        <v>-430</v>
      </c>
      <c r="K36" s="32"/>
      <c r="L36" s="31">
        <v>-782</v>
      </c>
      <c r="O36" s="5"/>
      <c r="Q36" s="5"/>
    </row>
    <row r="37" spans="1:17" ht="21" customHeight="1" x14ac:dyDescent="0.15">
      <c r="B37" s="1" t="s">
        <v>51</v>
      </c>
      <c r="D37" s="2"/>
      <c r="E37" s="2"/>
      <c r="F37" s="53">
        <v>198</v>
      </c>
      <c r="G37" s="33"/>
      <c r="H37" s="53">
        <v>159</v>
      </c>
      <c r="I37" s="31"/>
      <c r="J37" s="54">
        <v>86</v>
      </c>
      <c r="K37" s="32"/>
      <c r="L37" s="53">
        <v>156</v>
      </c>
      <c r="O37" s="5"/>
      <c r="Q37" s="5"/>
    </row>
    <row r="38" spans="1:17" ht="21" customHeight="1" x14ac:dyDescent="0.15">
      <c r="A38" s="1" t="s">
        <v>272</v>
      </c>
      <c r="D38" s="2"/>
      <c r="E38" s="2"/>
      <c r="F38" s="186">
        <f>SUM(F36:F37)</f>
        <v>-484</v>
      </c>
      <c r="G38" s="33"/>
      <c r="H38" s="186">
        <f>SUM(H36:H37)</f>
        <v>-638</v>
      </c>
      <c r="I38" s="31"/>
      <c r="J38" s="186">
        <f>SUM(J36:J37)</f>
        <v>-344</v>
      </c>
      <c r="K38" s="32"/>
      <c r="L38" s="186">
        <v>-626</v>
      </c>
      <c r="O38" s="5"/>
      <c r="Q38" s="5"/>
    </row>
    <row r="39" spans="1:17" ht="21.75" thickBot="1" x14ac:dyDescent="0.2">
      <c r="A39" s="26" t="s">
        <v>224</v>
      </c>
      <c r="D39" s="2"/>
      <c r="E39" s="2"/>
      <c r="F39" s="72">
        <f>SUM(F38:F38)+F32</f>
        <v>1640</v>
      </c>
      <c r="G39" s="47"/>
      <c r="H39" s="72">
        <f>SUM(H38:H38)+H32</f>
        <v>53517</v>
      </c>
      <c r="I39" s="31"/>
      <c r="J39" s="72">
        <f>SUM(J38:J38)+J32</f>
        <v>24899</v>
      </c>
      <c r="K39" s="33"/>
      <c r="L39" s="72">
        <f>SUM(L38:L38)+L32</f>
        <v>23101</v>
      </c>
      <c r="O39" s="5"/>
      <c r="Q39" s="5"/>
    </row>
    <row r="40" spans="1:17" ht="21.75" thickTop="1" x14ac:dyDescent="0.15">
      <c r="A40" s="26"/>
      <c r="D40" s="2"/>
      <c r="E40" s="2"/>
      <c r="F40" s="63"/>
      <c r="G40" s="47"/>
      <c r="H40" s="63"/>
      <c r="I40" s="31"/>
      <c r="J40" s="63"/>
      <c r="K40" s="33"/>
      <c r="L40" s="63"/>
      <c r="O40" s="5"/>
      <c r="Q40" s="5"/>
    </row>
    <row r="41" spans="1:17" ht="21" customHeight="1" x14ac:dyDescent="0.15">
      <c r="A41" s="17" t="s">
        <v>182</v>
      </c>
      <c r="D41" s="26"/>
      <c r="E41" s="26"/>
      <c r="F41" s="133"/>
      <c r="G41" s="133"/>
      <c r="H41" s="133"/>
      <c r="I41" s="133"/>
      <c r="J41" s="133"/>
      <c r="K41" s="133"/>
      <c r="L41" s="133"/>
    </row>
    <row r="42" spans="1:17" ht="21" customHeight="1" x14ac:dyDescent="0.15">
      <c r="A42" s="58" t="s">
        <v>189</v>
      </c>
      <c r="D42" s="26"/>
      <c r="E42" s="26"/>
      <c r="F42" s="133"/>
      <c r="G42" s="133"/>
      <c r="H42" s="133"/>
      <c r="I42" s="133"/>
      <c r="J42" s="133"/>
      <c r="K42" s="133"/>
      <c r="L42" s="133"/>
    </row>
    <row r="43" spans="1:17" ht="21" customHeight="1" x14ac:dyDescent="0.15">
      <c r="A43" s="58" t="s">
        <v>276</v>
      </c>
      <c r="D43" s="26"/>
      <c r="E43" s="26"/>
      <c r="F43" s="133"/>
      <c r="G43" s="133"/>
      <c r="H43" s="133"/>
      <c r="I43" s="133"/>
      <c r="J43" s="133"/>
      <c r="K43" s="133"/>
      <c r="L43" s="133"/>
    </row>
    <row r="44" spans="1:17" ht="21" customHeight="1" x14ac:dyDescent="0.15">
      <c r="A44" s="59" t="s">
        <v>183</v>
      </c>
      <c r="D44" s="26"/>
      <c r="E44" s="26"/>
      <c r="F44" s="133"/>
      <c r="G44" s="133"/>
      <c r="H44" s="133"/>
      <c r="I44" s="133"/>
      <c r="J44" s="133"/>
      <c r="K44" s="133"/>
      <c r="L44" s="133"/>
    </row>
    <row r="45" spans="1:17" ht="9" customHeight="1" x14ac:dyDescent="0.15">
      <c r="A45" s="59"/>
      <c r="D45" s="26"/>
      <c r="E45" s="26"/>
      <c r="F45" s="133"/>
      <c r="G45" s="133"/>
      <c r="H45" s="133"/>
      <c r="I45" s="133"/>
      <c r="J45" s="133"/>
      <c r="K45" s="133"/>
      <c r="L45" s="133"/>
    </row>
    <row r="46" spans="1:17" s="2" customFormat="1" x14ac:dyDescent="0.15">
      <c r="I46" s="17"/>
      <c r="J46" s="194" t="s">
        <v>185</v>
      </c>
      <c r="K46" s="194"/>
      <c r="L46" s="194"/>
    </row>
    <row r="47" spans="1:17" s="2" customFormat="1" ht="21" customHeight="1" x14ac:dyDescent="0.15">
      <c r="F47" s="196" t="s">
        <v>90</v>
      </c>
      <c r="G47" s="196"/>
      <c r="H47" s="196"/>
      <c r="I47" s="20"/>
      <c r="J47" s="196" t="s">
        <v>91</v>
      </c>
      <c r="K47" s="196"/>
      <c r="L47" s="196"/>
    </row>
    <row r="48" spans="1:17" ht="21" customHeight="1" x14ac:dyDescent="0.45">
      <c r="A48" s="2"/>
      <c r="D48" s="60" t="s">
        <v>128</v>
      </c>
      <c r="E48" s="19"/>
      <c r="F48" s="61" t="s">
        <v>186</v>
      </c>
      <c r="G48" s="23"/>
      <c r="H48" s="61" t="s">
        <v>118</v>
      </c>
      <c r="I48" s="23"/>
      <c r="J48" s="61" t="s">
        <v>186</v>
      </c>
      <c r="K48" s="23"/>
      <c r="L48" s="61" t="s">
        <v>118</v>
      </c>
    </row>
    <row r="49" spans="1:17" ht="8.1" customHeight="1" x14ac:dyDescent="0.15">
      <c r="D49" s="71"/>
      <c r="E49" s="71"/>
      <c r="F49" s="122"/>
      <c r="G49" s="126"/>
      <c r="H49" s="122"/>
      <c r="I49" s="122"/>
      <c r="J49" s="122"/>
      <c r="K49" s="122"/>
      <c r="L49" s="122"/>
    </row>
    <row r="50" spans="1:17" ht="21" customHeight="1" x14ac:dyDescent="0.15">
      <c r="A50" s="26" t="s">
        <v>166</v>
      </c>
      <c r="D50" s="71"/>
      <c r="E50" s="71"/>
      <c r="F50" s="122"/>
      <c r="G50" s="126"/>
      <c r="H50" s="122"/>
      <c r="I50" s="122"/>
      <c r="J50" s="122"/>
      <c r="K50" s="122"/>
      <c r="L50" s="122"/>
      <c r="O50" s="5"/>
      <c r="Q50" s="5"/>
    </row>
    <row r="51" spans="1:17" ht="21" customHeight="1" x14ac:dyDescent="0.15">
      <c r="B51" s="1" t="s">
        <v>65</v>
      </c>
      <c r="D51" s="71"/>
      <c r="E51" s="71"/>
      <c r="F51" s="13">
        <v>3406</v>
      </c>
      <c r="G51" s="13"/>
      <c r="H51" s="13">
        <v>34606</v>
      </c>
      <c r="I51" s="125"/>
      <c r="J51" s="13">
        <f>+J32</f>
        <v>25243</v>
      </c>
      <c r="K51" s="32"/>
      <c r="L51" s="13">
        <f>+L32</f>
        <v>23727</v>
      </c>
      <c r="O51" s="5"/>
      <c r="Q51" s="5"/>
    </row>
    <row r="52" spans="1:17" ht="21" customHeight="1" x14ac:dyDescent="0.45">
      <c r="B52" s="1" t="s">
        <v>40</v>
      </c>
      <c r="D52" s="71"/>
      <c r="E52" s="71"/>
      <c r="F52" s="67">
        <v>-1282</v>
      </c>
      <c r="G52" s="67"/>
      <c r="H52" s="67">
        <v>19549</v>
      </c>
      <c r="I52" s="125"/>
      <c r="J52" s="67">
        <v>0</v>
      </c>
      <c r="K52" s="32"/>
      <c r="L52" s="67">
        <v>0</v>
      </c>
      <c r="O52" s="5"/>
      <c r="Q52" s="5"/>
    </row>
    <row r="53" spans="1:17" ht="21" customHeight="1" thickBot="1" x14ac:dyDescent="0.2">
      <c r="D53" s="71"/>
      <c r="E53" s="71"/>
      <c r="F53" s="72">
        <f>SUM(F51:F52)</f>
        <v>2124</v>
      </c>
      <c r="G53" s="63"/>
      <c r="H53" s="72">
        <f>SUM(H51:H52)</f>
        <v>54155</v>
      </c>
      <c r="I53" s="128"/>
      <c r="J53" s="72">
        <f>SUM(J51:J52)</f>
        <v>25243</v>
      </c>
      <c r="K53" s="63"/>
      <c r="L53" s="72">
        <f>SUM(L51:L52)</f>
        <v>23727</v>
      </c>
    </row>
    <row r="54" spans="1:17" ht="8.1" customHeight="1" thickTop="1" x14ac:dyDescent="0.15">
      <c r="F54" s="122"/>
      <c r="G54" s="126"/>
      <c r="H54" s="122"/>
      <c r="I54" s="122"/>
      <c r="J54" s="122"/>
      <c r="K54" s="122"/>
      <c r="L54" s="122"/>
    </row>
    <row r="55" spans="1:17" ht="21" customHeight="1" x14ac:dyDescent="0.15">
      <c r="A55" s="195" t="s">
        <v>167</v>
      </c>
      <c r="B55" s="195"/>
      <c r="C55" s="195"/>
      <c r="F55" s="122"/>
      <c r="G55" s="126"/>
      <c r="H55" s="122"/>
      <c r="I55" s="122"/>
      <c r="J55" s="122"/>
      <c r="K55" s="122"/>
      <c r="L55" s="122"/>
    </row>
    <row r="56" spans="1:17" ht="21" customHeight="1" x14ac:dyDescent="0.15">
      <c r="B56" s="1" t="s">
        <v>65</v>
      </c>
      <c r="D56" s="75"/>
      <c r="E56" s="75"/>
      <c r="F56" s="32">
        <v>2922</v>
      </c>
      <c r="G56" s="31"/>
      <c r="H56" s="32">
        <v>33981</v>
      </c>
      <c r="I56" s="31"/>
      <c r="J56" s="32">
        <f>+J39</f>
        <v>24899</v>
      </c>
      <c r="K56" s="32"/>
      <c r="L56" s="32">
        <f>+L39</f>
        <v>23101</v>
      </c>
      <c r="M56" s="3"/>
      <c r="O56" s="5"/>
      <c r="Q56" s="5"/>
    </row>
    <row r="57" spans="1:17" ht="21" customHeight="1" x14ac:dyDescent="0.15">
      <c r="B57" s="1" t="s">
        <v>40</v>
      </c>
      <c r="F57" s="32">
        <f>+F52</f>
        <v>-1282</v>
      </c>
      <c r="G57" s="30"/>
      <c r="H57" s="32">
        <v>19536</v>
      </c>
      <c r="I57" s="31"/>
      <c r="J57" s="32">
        <v>0</v>
      </c>
      <c r="K57" s="32"/>
      <c r="L57" s="32">
        <v>0</v>
      </c>
      <c r="O57" s="5"/>
      <c r="Q57" s="5"/>
    </row>
    <row r="58" spans="1:17" ht="21" customHeight="1" thickBot="1" x14ac:dyDescent="0.2">
      <c r="F58" s="72">
        <f>SUM(F56:F57)</f>
        <v>1640</v>
      </c>
      <c r="G58" s="30"/>
      <c r="H58" s="72">
        <f>SUM(H56:H57)</f>
        <v>53517</v>
      </c>
      <c r="I58" s="36"/>
      <c r="J58" s="72">
        <f>SUM(J56:J57)</f>
        <v>24899</v>
      </c>
      <c r="K58" s="36"/>
      <c r="L58" s="72">
        <f>SUM(L56:L57)</f>
        <v>23101</v>
      </c>
    </row>
    <row r="59" spans="1:17" ht="8.1" customHeight="1" thickTop="1" x14ac:dyDescent="0.15">
      <c r="F59" s="134"/>
      <c r="G59" s="134"/>
      <c r="H59" s="134"/>
      <c r="I59" s="134"/>
      <c r="J59" s="134"/>
      <c r="K59" s="134"/>
      <c r="L59" s="134"/>
    </row>
    <row r="60" spans="1:17" ht="21" customHeight="1" x14ac:dyDescent="0.15">
      <c r="A60" s="26" t="s">
        <v>155</v>
      </c>
      <c r="F60" s="134"/>
      <c r="G60" s="135"/>
      <c r="H60" s="134"/>
      <c r="I60" s="134"/>
      <c r="J60" s="134"/>
      <c r="K60" s="134"/>
      <c r="L60" s="134"/>
      <c r="O60" s="5"/>
      <c r="Q60" s="5"/>
    </row>
    <row r="61" spans="1:17" ht="21" customHeight="1" thickBot="1" x14ac:dyDescent="0.2">
      <c r="B61" s="1" t="s">
        <v>156</v>
      </c>
      <c r="D61" s="28">
        <v>28</v>
      </c>
      <c r="E61" s="28"/>
      <c r="F61" s="155">
        <v>1E-3</v>
      </c>
      <c r="G61" s="161"/>
      <c r="H61" s="155">
        <v>1.0999999999999999E-2</v>
      </c>
      <c r="I61" s="136"/>
      <c r="J61" s="155">
        <v>5.0000000000000001E-3</v>
      </c>
      <c r="K61" s="136"/>
      <c r="L61" s="155">
        <v>8.0000000000000002E-3</v>
      </c>
    </row>
    <row r="62" spans="1:17" ht="21" customHeight="1" thickTop="1" thickBot="1" x14ac:dyDescent="0.2">
      <c r="B62" s="1" t="s">
        <v>231</v>
      </c>
      <c r="D62" s="28">
        <f>+D61</f>
        <v>28</v>
      </c>
      <c r="F62" s="155">
        <v>1E-3</v>
      </c>
      <c r="H62" s="155">
        <v>1.0999999999999999E-2</v>
      </c>
      <c r="J62" s="155">
        <v>5.0000000000000001E-3</v>
      </c>
      <c r="L62" s="155">
        <v>8.0000000000000002E-3</v>
      </c>
    </row>
    <row r="63" spans="1:17" ht="21" customHeight="1" thickTop="1" x14ac:dyDescent="0.15"/>
    <row r="64" spans="1:17" ht="21" customHeight="1" x14ac:dyDescent="0.15">
      <c r="F64" s="6"/>
      <c r="H64" s="6"/>
      <c r="J64" s="6"/>
      <c r="L64" s="6"/>
    </row>
    <row r="65" spans="6:12" ht="21" customHeight="1" x14ac:dyDescent="0.15">
      <c r="F65" s="6"/>
      <c r="H65" s="6"/>
      <c r="J65" s="6"/>
      <c r="L65" s="6"/>
    </row>
  </sheetData>
  <mergeCells count="7">
    <mergeCell ref="J6:L6"/>
    <mergeCell ref="J46:L46"/>
    <mergeCell ref="A55:C55"/>
    <mergeCell ref="F47:H47"/>
    <mergeCell ref="J47:L47"/>
    <mergeCell ref="J7:L7"/>
    <mergeCell ref="F7:H7"/>
  </mergeCells>
  <pageMargins left="0.8" right="0.3" top="1" bottom="0.5" header="0.5" footer="0.3"/>
  <pageSetup paperSize="9" scale="78" firstPageNumber="5" orientation="portrait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rowBreaks count="1" manualBreakCount="1">
    <brk id="40" min="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L64"/>
  <sheetViews>
    <sheetView view="pageBreakPreview" topLeftCell="A4" zoomScaleNormal="100" zoomScaleSheetLayoutView="100" workbookViewId="0">
      <selection activeCell="L4" sqref="L4"/>
    </sheetView>
  </sheetViews>
  <sheetFormatPr defaultRowHeight="11.25" x14ac:dyDescent="0.15"/>
  <cols>
    <col min="1" max="2" width="2.375" customWidth="1"/>
    <col min="3" max="3" width="42.875" customWidth="1"/>
    <col min="4" max="4" width="8.375" customWidth="1"/>
    <col min="5" max="5" width="2" customWidth="1"/>
    <col min="6" max="6" width="12.625" customWidth="1"/>
    <col min="7" max="7" width="2" customWidth="1"/>
    <col min="8" max="8" width="12.625" customWidth="1"/>
    <col min="9" max="9" width="2" customWidth="1"/>
    <col min="10" max="10" width="12.625" customWidth="1"/>
    <col min="11" max="11" width="2" customWidth="1"/>
    <col min="12" max="12" width="12.625" customWidth="1"/>
  </cols>
  <sheetData>
    <row r="1" spans="1:12" ht="21" x14ac:dyDescent="0.15">
      <c r="A1" s="17" t="s">
        <v>182</v>
      </c>
      <c r="B1" s="1"/>
      <c r="C1" s="1"/>
      <c r="D1" s="26"/>
      <c r="E1" s="26"/>
      <c r="F1" s="26"/>
      <c r="G1" s="26"/>
      <c r="H1" s="26"/>
      <c r="I1" s="26"/>
      <c r="J1" s="26"/>
      <c r="K1" s="26"/>
      <c r="L1" s="26"/>
    </row>
    <row r="2" spans="1:12" ht="21" x14ac:dyDescent="0.15">
      <c r="A2" s="58" t="s">
        <v>189</v>
      </c>
      <c r="B2" s="1"/>
      <c r="C2" s="1"/>
      <c r="D2" s="26"/>
      <c r="E2" s="26"/>
      <c r="F2" s="26"/>
      <c r="G2" s="26"/>
      <c r="H2" s="26"/>
      <c r="I2" s="26"/>
      <c r="J2" s="26"/>
      <c r="K2" s="26"/>
      <c r="L2" s="26"/>
    </row>
    <row r="3" spans="1:12" ht="21" x14ac:dyDescent="0.15">
      <c r="A3" s="58" t="s">
        <v>277</v>
      </c>
      <c r="B3" s="1"/>
      <c r="C3" s="1"/>
      <c r="D3" s="26"/>
      <c r="E3" s="26"/>
      <c r="F3" s="26"/>
      <c r="G3" s="26"/>
      <c r="H3" s="26"/>
      <c r="I3" s="26"/>
      <c r="J3" s="26"/>
      <c r="K3" s="26"/>
      <c r="L3" s="26"/>
    </row>
    <row r="4" spans="1:12" ht="21" x14ac:dyDescent="0.15">
      <c r="A4" s="59" t="s">
        <v>183</v>
      </c>
      <c r="B4" s="1"/>
      <c r="C4" s="1"/>
      <c r="D4" s="26"/>
      <c r="E4" s="26"/>
      <c r="F4" s="26"/>
      <c r="G4" s="26"/>
      <c r="H4" s="26"/>
      <c r="I4" s="26"/>
      <c r="J4" s="26"/>
      <c r="K4" s="26"/>
      <c r="L4" s="26"/>
    </row>
    <row r="5" spans="1:12" ht="8.25" customHeight="1" x14ac:dyDescent="0.15">
      <c r="A5" s="59"/>
      <c r="B5" s="1"/>
      <c r="C5" s="1"/>
      <c r="D5" s="26"/>
      <c r="E5" s="26"/>
      <c r="F5" s="26"/>
      <c r="G5" s="26"/>
      <c r="H5" s="26"/>
      <c r="I5" s="26"/>
      <c r="J5" s="26"/>
      <c r="K5" s="26"/>
      <c r="L5" s="26"/>
    </row>
    <row r="6" spans="1:12" ht="20.25" customHeight="1" x14ac:dyDescent="0.15">
      <c r="A6" s="1"/>
      <c r="B6" s="1"/>
      <c r="C6" s="17"/>
      <c r="D6" s="2"/>
      <c r="E6" s="2"/>
      <c r="F6" s="2"/>
      <c r="G6" s="2"/>
      <c r="H6" s="2"/>
      <c r="I6" s="2"/>
      <c r="J6" s="194" t="s">
        <v>185</v>
      </c>
      <c r="K6" s="194"/>
      <c r="L6" s="194"/>
    </row>
    <row r="7" spans="1:12" ht="20.25" customHeight="1" x14ac:dyDescent="0.15">
      <c r="A7" s="2"/>
      <c r="B7" s="2"/>
      <c r="C7" s="2"/>
      <c r="D7" s="19"/>
      <c r="E7" s="2"/>
      <c r="F7" s="193" t="s">
        <v>90</v>
      </c>
      <c r="G7" s="193"/>
      <c r="H7" s="193"/>
      <c r="I7" s="20"/>
      <c r="J7" s="193" t="s">
        <v>91</v>
      </c>
      <c r="K7" s="193"/>
      <c r="L7" s="193"/>
    </row>
    <row r="8" spans="1:12" ht="20.25" customHeight="1" x14ac:dyDescent="0.45">
      <c r="A8" s="2"/>
      <c r="B8" s="2"/>
      <c r="C8" s="2"/>
      <c r="D8" s="60" t="s">
        <v>128</v>
      </c>
      <c r="E8" s="2"/>
      <c r="F8" s="61" t="s">
        <v>186</v>
      </c>
      <c r="G8" s="23"/>
      <c r="H8" s="61" t="s">
        <v>118</v>
      </c>
      <c r="I8" s="23"/>
      <c r="J8" s="61" t="s">
        <v>186</v>
      </c>
      <c r="K8" s="23"/>
      <c r="L8" s="61" t="s">
        <v>118</v>
      </c>
    </row>
    <row r="9" spans="1:12" ht="9" customHeight="1" x14ac:dyDescent="0.45">
      <c r="A9" s="2"/>
      <c r="B9" s="2"/>
      <c r="C9" s="2"/>
      <c r="D9" s="19"/>
      <c r="E9" s="2"/>
      <c r="F9" s="62"/>
      <c r="G9" s="23"/>
      <c r="H9" s="62"/>
      <c r="I9" s="23"/>
      <c r="J9" s="62"/>
      <c r="K9" s="23"/>
      <c r="L9" s="62"/>
    </row>
    <row r="10" spans="1:12" ht="20.25" customHeight="1" x14ac:dyDescent="0.45">
      <c r="A10" s="17" t="s">
        <v>71</v>
      </c>
      <c r="B10" s="2"/>
      <c r="C10" s="2"/>
      <c r="D10" s="19"/>
      <c r="E10" s="2"/>
      <c r="F10" s="157"/>
      <c r="G10" s="158"/>
      <c r="H10" s="157"/>
      <c r="I10" s="158"/>
      <c r="J10" s="157"/>
      <c r="K10" s="158"/>
      <c r="L10" s="157"/>
    </row>
    <row r="11" spans="1:12" ht="20.25" customHeight="1" x14ac:dyDescent="0.45">
      <c r="A11" s="2"/>
      <c r="B11" s="2" t="s">
        <v>122</v>
      </c>
      <c r="C11" s="2"/>
      <c r="D11" s="19"/>
      <c r="E11" s="19"/>
      <c r="F11" s="32">
        <v>494807</v>
      </c>
      <c r="G11" s="124"/>
      <c r="H11" s="32">
        <v>718548</v>
      </c>
      <c r="I11" s="127"/>
      <c r="J11" s="16">
        <v>0</v>
      </c>
      <c r="K11" s="127"/>
      <c r="L11" s="16">
        <v>0</v>
      </c>
    </row>
    <row r="12" spans="1:12" ht="20.25" customHeight="1" x14ac:dyDescent="0.45">
      <c r="A12" s="2"/>
      <c r="B12" s="2" t="s">
        <v>41</v>
      </c>
      <c r="C12" s="2"/>
      <c r="D12" s="19"/>
      <c r="E12" s="19"/>
      <c r="F12" s="32">
        <v>56759</v>
      </c>
      <c r="G12" s="124"/>
      <c r="H12" s="32">
        <v>110265</v>
      </c>
      <c r="I12" s="123"/>
      <c r="J12" s="120">
        <v>0</v>
      </c>
      <c r="K12" s="127"/>
      <c r="L12" s="120">
        <v>0</v>
      </c>
    </row>
    <row r="13" spans="1:12" ht="20.25" customHeight="1" x14ac:dyDescent="0.15">
      <c r="A13" s="17" t="s">
        <v>42</v>
      </c>
      <c r="B13" s="2"/>
      <c r="C13" s="2"/>
      <c r="D13" s="17"/>
      <c r="E13" s="17"/>
      <c r="F13" s="45">
        <f>SUM(F11:F12)</f>
        <v>551566</v>
      </c>
      <c r="G13" s="129"/>
      <c r="H13" s="45">
        <f>SUM(H11:H12)</f>
        <v>828813</v>
      </c>
      <c r="I13" s="128"/>
      <c r="J13" s="45">
        <f>SUM(J11:J12)</f>
        <v>0</v>
      </c>
      <c r="K13" s="129"/>
      <c r="L13" s="45">
        <f>SUM(L11:L12)</f>
        <v>0</v>
      </c>
    </row>
    <row r="14" spans="1:12" ht="8.25" customHeight="1" x14ac:dyDescent="0.45">
      <c r="A14" s="17"/>
      <c r="B14" s="2"/>
      <c r="C14" s="2"/>
      <c r="D14" s="2"/>
      <c r="E14" s="2"/>
      <c r="F14" s="125"/>
      <c r="G14" s="122"/>
      <c r="H14" s="159"/>
      <c r="I14" s="159"/>
      <c r="J14" s="159"/>
      <c r="K14" s="160"/>
      <c r="L14" s="159"/>
    </row>
    <row r="15" spans="1:12" ht="20.25" customHeight="1" x14ac:dyDescent="0.45">
      <c r="A15" s="17" t="s">
        <v>43</v>
      </c>
      <c r="B15" s="2"/>
      <c r="C15" s="2"/>
      <c r="D15" s="19"/>
      <c r="E15" s="19"/>
      <c r="F15" s="122"/>
      <c r="G15" s="124"/>
      <c r="H15" s="159"/>
      <c r="I15" s="159"/>
      <c r="J15" s="159"/>
      <c r="K15" s="160"/>
      <c r="L15" s="159"/>
    </row>
    <row r="16" spans="1:12" ht="20.25" customHeight="1" x14ac:dyDescent="0.45">
      <c r="A16" s="1"/>
      <c r="B16" s="1" t="s">
        <v>44</v>
      </c>
      <c r="C16" s="1"/>
      <c r="D16" s="19"/>
      <c r="E16" s="19"/>
      <c r="F16" s="32">
        <v>-441736</v>
      </c>
      <c r="G16" s="33"/>
      <c r="H16" s="13">
        <v>-614154</v>
      </c>
      <c r="I16" s="31"/>
      <c r="J16" s="16">
        <v>0</v>
      </c>
      <c r="K16" s="31"/>
      <c r="L16" s="16">
        <v>0</v>
      </c>
    </row>
    <row r="17" spans="1:12" ht="20.25" customHeight="1" x14ac:dyDescent="0.45">
      <c r="A17" s="1"/>
      <c r="B17" s="1" t="s">
        <v>45</v>
      </c>
      <c r="C17" s="1"/>
      <c r="D17" s="19"/>
      <c r="E17" s="19"/>
      <c r="F17" s="54">
        <v>-37513</v>
      </c>
      <c r="G17" s="33"/>
      <c r="H17" s="13">
        <v>-106709</v>
      </c>
      <c r="I17" s="31"/>
      <c r="J17" s="120">
        <v>0</v>
      </c>
      <c r="K17" s="31"/>
      <c r="L17" s="120">
        <v>0</v>
      </c>
    </row>
    <row r="18" spans="1:12" ht="20.25" customHeight="1" x14ac:dyDescent="0.15">
      <c r="A18" s="42" t="s">
        <v>46</v>
      </c>
      <c r="B18" s="1"/>
      <c r="C18" s="1"/>
      <c r="D18" s="27"/>
      <c r="E18" s="27"/>
      <c r="F18" s="45">
        <f>SUM(F16:F17)</f>
        <v>-479249</v>
      </c>
      <c r="G18" s="64"/>
      <c r="H18" s="45">
        <f>SUM(H16:H17)</f>
        <v>-720863</v>
      </c>
      <c r="I18" s="36"/>
      <c r="J18" s="45">
        <f>SUM(J16:J17)</f>
        <v>0</v>
      </c>
      <c r="K18" s="66"/>
      <c r="L18" s="45">
        <f>SUM(L16:L17)</f>
        <v>0</v>
      </c>
    </row>
    <row r="19" spans="1:12" ht="8.25" customHeight="1" x14ac:dyDescent="0.45">
      <c r="A19" s="42"/>
      <c r="B19" s="1"/>
      <c r="C19" s="1"/>
      <c r="D19" s="28"/>
      <c r="E19" s="28"/>
      <c r="F19" s="32"/>
      <c r="G19" s="33"/>
      <c r="H19" s="142"/>
      <c r="I19" s="142"/>
      <c r="J19" s="142"/>
      <c r="K19" s="142"/>
      <c r="L19" s="142"/>
    </row>
    <row r="20" spans="1:12" ht="20.25" customHeight="1" x14ac:dyDescent="0.15">
      <c r="A20" s="26" t="s">
        <v>47</v>
      </c>
      <c r="B20" s="1"/>
      <c r="C20" s="1"/>
      <c r="D20" s="19"/>
      <c r="E20" s="19"/>
      <c r="F20" s="36">
        <f>F13+F18</f>
        <v>72317</v>
      </c>
      <c r="G20" s="64"/>
      <c r="H20" s="65">
        <f>SUM(H13+H18)</f>
        <v>107950</v>
      </c>
      <c r="I20" s="66"/>
      <c r="J20" s="65">
        <f>SUM(J13+J18)</f>
        <v>0</v>
      </c>
      <c r="K20" s="66"/>
      <c r="L20" s="65">
        <f>SUM(L13+L18)</f>
        <v>0</v>
      </c>
    </row>
    <row r="21" spans="1:12" ht="8.25" customHeight="1" x14ac:dyDescent="0.15">
      <c r="A21" s="1"/>
      <c r="B21" s="1"/>
      <c r="C21" s="1"/>
      <c r="D21" s="19"/>
      <c r="E21" s="19"/>
      <c r="F21" s="122"/>
      <c r="G21" s="124"/>
      <c r="H21" s="123"/>
      <c r="I21" s="121"/>
      <c r="J21" s="126"/>
      <c r="K21" s="121"/>
      <c r="L21" s="123"/>
    </row>
    <row r="22" spans="1:12" ht="20.25" customHeight="1" x14ac:dyDescent="0.45">
      <c r="A22" s="1" t="s">
        <v>48</v>
      </c>
      <c r="B22" s="1"/>
      <c r="C22" s="1"/>
      <c r="D22" s="19"/>
      <c r="E22" s="19"/>
      <c r="F22" s="16">
        <v>42258</v>
      </c>
      <c r="G22" s="118"/>
      <c r="H22" s="16">
        <v>169661</v>
      </c>
      <c r="I22" s="16"/>
      <c r="J22" s="16">
        <v>55211</v>
      </c>
      <c r="K22" s="16"/>
      <c r="L22" s="16">
        <v>53333</v>
      </c>
    </row>
    <row r="23" spans="1:12" ht="20.25" customHeight="1" x14ac:dyDescent="0.45">
      <c r="A23" s="1" t="s">
        <v>49</v>
      </c>
      <c r="B23" s="1"/>
      <c r="C23" s="1"/>
      <c r="D23" s="19"/>
      <c r="E23" s="19"/>
      <c r="F23" s="16">
        <v>-16298</v>
      </c>
      <c r="G23" s="118"/>
      <c r="H23" s="16">
        <v>-22555</v>
      </c>
      <c r="I23" s="118"/>
      <c r="J23" s="16">
        <v>-326</v>
      </c>
      <c r="K23" s="118"/>
      <c r="L23" s="93">
        <v>-351</v>
      </c>
    </row>
    <row r="24" spans="1:12" ht="20.25" customHeight="1" x14ac:dyDescent="0.45">
      <c r="A24" s="1" t="s">
        <v>50</v>
      </c>
      <c r="B24" s="1"/>
      <c r="C24" s="1"/>
      <c r="D24" s="19"/>
      <c r="E24" s="19"/>
      <c r="F24" s="16">
        <v>-169298</v>
      </c>
      <c r="G24" s="118"/>
      <c r="H24" s="16">
        <v>-183224</v>
      </c>
      <c r="I24" s="118"/>
      <c r="J24" s="16">
        <v>-80871</v>
      </c>
      <c r="K24" s="118"/>
      <c r="L24" s="93">
        <v>-54232</v>
      </c>
    </row>
    <row r="25" spans="1:12" ht="20.25" customHeight="1" x14ac:dyDescent="0.45">
      <c r="A25" s="1" t="s">
        <v>230</v>
      </c>
      <c r="B25" s="1"/>
      <c r="C25" s="1"/>
      <c r="D25" s="19"/>
      <c r="E25" s="19"/>
      <c r="F25" s="16">
        <v>0</v>
      </c>
      <c r="G25" s="118"/>
      <c r="H25" s="16">
        <v>10092</v>
      </c>
      <c r="I25" s="16"/>
      <c r="J25" s="16">
        <v>0</v>
      </c>
      <c r="K25" s="16"/>
      <c r="L25" s="16">
        <v>0</v>
      </c>
    </row>
    <row r="26" spans="1:12" ht="20.25" customHeight="1" x14ac:dyDescent="0.45">
      <c r="A26" s="1" t="s">
        <v>238</v>
      </c>
      <c r="B26" s="1"/>
      <c r="C26" s="1"/>
      <c r="D26" s="19"/>
      <c r="E26" s="19"/>
      <c r="F26" s="16">
        <v>95369</v>
      </c>
      <c r="G26" s="118"/>
      <c r="H26" s="16">
        <v>0</v>
      </c>
      <c r="I26" s="16"/>
      <c r="J26" s="16">
        <v>90000</v>
      </c>
      <c r="K26" s="16"/>
      <c r="L26" s="16">
        <v>0</v>
      </c>
    </row>
    <row r="27" spans="1:12" ht="20.25" customHeight="1" x14ac:dyDescent="0.45">
      <c r="A27" s="1" t="s">
        <v>254</v>
      </c>
      <c r="B27" s="1"/>
      <c r="C27" s="1"/>
      <c r="D27" s="19"/>
      <c r="E27" s="19"/>
      <c r="F27" s="16">
        <v>123412</v>
      </c>
      <c r="G27" s="118"/>
      <c r="H27" s="16">
        <v>0</v>
      </c>
      <c r="I27" s="16"/>
      <c r="J27" s="16">
        <v>0</v>
      </c>
      <c r="K27" s="16"/>
      <c r="L27" s="16">
        <v>0</v>
      </c>
    </row>
    <row r="28" spans="1:12" ht="20.25" customHeight="1" x14ac:dyDescent="0.45">
      <c r="A28" s="1" t="s">
        <v>106</v>
      </c>
      <c r="B28" s="1"/>
      <c r="C28" s="1"/>
      <c r="D28" s="19"/>
      <c r="E28" s="19"/>
      <c r="F28" s="16">
        <v>-23441</v>
      </c>
      <c r="G28" s="118"/>
      <c r="H28" s="16">
        <v>-29566</v>
      </c>
      <c r="I28" s="131"/>
      <c r="J28" s="93">
        <v>-8308</v>
      </c>
      <c r="K28" s="30"/>
      <c r="L28" s="67">
        <v>-10668</v>
      </c>
    </row>
    <row r="29" spans="1:12" ht="20.25" customHeight="1" x14ac:dyDescent="0.45">
      <c r="A29" s="1" t="s">
        <v>164</v>
      </c>
      <c r="B29" s="1"/>
      <c r="C29" s="1"/>
      <c r="D29" s="19"/>
      <c r="E29" s="19"/>
      <c r="F29" s="67">
        <v>30300</v>
      </c>
      <c r="G29" s="131"/>
      <c r="H29" s="13">
        <v>65324</v>
      </c>
      <c r="I29" s="131"/>
      <c r="J29" s="16">
        <v>30300</v>
      </c>
      <c r="K29" s="30"/>
      <c r="L29" s="16">
        <v>65324</v>
      </c>
    </row>
    <row r="30" spans="1:12" ht="20.25" customHeight="1" x14ac:dyDescent="0.45">
      <c r="A30" s="1" t="s">
        <v>248</v>
      </c>
      <c r="B30" s="1"/>
      <c r="C30" s="1"/>
      <c r="D30" s="19"/>
      <c r="E30" s="19"/>
      <c r="F30" s="120">
        <v>3333</v>
      </c>
      <c r="G30" s="52"/>
      <c r="H30" s="120">
        <v>2436</v>
      </c>
      <c r="I30" s="52"/>
      <c r="J30" s="120">
        <v>0</v>
      </c>
      <c r="K30" s="30"/>
      <c r="L30" s="120">
        <v>0</v>
      </c>
    </row>
    <row r="31" spans="1:12" ht="20.25" customHeight="1" x14ac:dyDescent="0.15">
      <c r="A31" s="26" t="s">
        <v>153</v>
      </c>
      <c r="B31" s="1"/>
      <c r="C31" s="1"/>
      <c r="D31" s="28"/>
      <c r="E31" s="28"/>
      <c r="F31" s="66">
        <f>SUM(F20:F30)</f>
        <v>157952</v>
      </c>
      <c r="G31" s="47"/>
      <c r="H31" s="66">
        <f>SUM(H20:H30)</f>
        <v>120118</v>
      </c>
      <c r="I31" s="130"/>
      <c r="J31" s="66">
        <f>SUM(J20:J30)</f>
        <v>86006</v>
      </c>
      <c r="K31" s="36"/>
      <c r="L31" s="66">
        <f>SUM(L20:L30)</f>
        <v>53406</v>
      </c>
    </row>
    <row r="32" spans="1:12" ht="20.25" customHeight="1" x14ac:dyDescent="0.15">
      <c r="A32" s="1" t="s">
        <v>154</v>
      </c>
      <c r="B32" s="1"/>
      <c r="C32" s="1"/>
      <c r="D32" s="28">
        <v>27</v>
      </c>
      <c r="E32" s="28"/>
      <c r="F32" s="68">
        <v>-3099</v>
      </c>
      <c r="G32" s="69"/>
      <c r="H32" s="68">
        <v>-7423</v>
      </c>
      <c r="I32" s="132"/>
      <c r="J32" s="68">
        <v>-309</v>
      </c>
      <c r="K32" s="69"/>
      <c r="L32" s="68">
        <v>3337</v>
      </c>
    </row>
    <row r="33" spans="1:12" ht="20.25" customHeight="1" thickBot="1" x14ac:dyDescent="0.2">
      <c r="A33" s="70" t="s">
        <v>212</v>
      </c>
      <c r="B33" s="1"/>
      <c r="C33" s="1"/>
      <c r="D33" s="71" t="s">
        <v>34</v>
      </c>
      <c r="E33" s="71"/>
      <c r="F33" s="39">
        <f>SUM(F31:F32)</f>
        <v>154853</v>
      </c>
      <c r="G33" s="47"/>
      <c r="H33" s="39">
        <f>SUM(H31:H32)</f>
        <v>112695</v>
      </c>
      <c r="I33" s="129"/>
      <c r="J33" s="39">
        <f>SUM(J31:J32)</f>
        <v>85697</v>
      </c>
      <c r="K33" s="36"/>
      <c r="L33" s="39">
        <f>SUM(L31:L32)</f>
        <v>56743</v>
      </c>
    </row>
    <row r="34" spans="1:12" ht="6.75" customHeight="1" thickTop="1" x14ac:dyDescent="0.15">
      <c r="A34" s="1"/>
      <c r="B34" s="1"/>
      <c r="C34" s="1"/>
      <c r="D34" s="71"/>
      <c r="E34" s="71"/>
      <c r="F34" s="122"/>
      <c r="G34" s="126"/>
      <c r="H34" s="122"/>
      <c r="I34" s="122"/>
      <c r="J34" s="122"/>
      <c r="K34" s="122"/>
      <c r="L34" s="122"/>
    </row>
    <row r="35" spans="1:12" ht="20.25" customHeight="1" x14ac:dyDescent="0.15">
      <c r="A35" s="26" t="s">
        <v>63</v>
      </c>
      <c r="B35" s="1"/>
      <c r="C35" s="1"/>
      <c r="D35" s="2"/>
      <c r="E35" s="2"/>
      <c r="F35" s="122"/>
      <c r="G35" s="126"/>
      <c r="H35" s="122"/>
      <c r="I35" s="122"/>
      <c r="J35" s="122"/>
      <c r="K35" s="122"/>
      <c r="L35" s="122"/>
    </row>
    <row r="36" spans="1:12" ht="20.25" customHeight="1" x14ac:dyDescent="0.45">
      <c r="A36" s="1" t="s">
        <v>158</v>
      </c>
      <c r="B36" s="1"/>
      <c r="C36" s="1"/>
      <c r="D36" s="2"/>
      <c r="E36" s="2"/>
      <c r="F36" s="160"/>
      <c r="G36" s="126"/>
      <c r="H36" s="160"/>
      <c r="I36" s="122"/>
      <c r="J36" s="124"/>
      <c r="K36" s="124"/>
      <c r="L36" s="124"/>
    </row>
    <row r="37" spans="1:12" ht="20.25" customHeight="1" x14ac:dyDescent="0.15">
      <c r="A37" s="1"/>
      <c r="B37" s="1" t="s">
        <v>271</v>
      </c>
      <c r="C37" s="1"/>
      <c r="D37" s="2"/>
      <c r="E37" s="2"/>
      <c r="F37" s="32">
        <v>-2023</v>
      </c>
      <c r="G37" s="33"/>
      <c r="H37" s="31">
        <v>-2371</v>
      </c>
      <c r="I37" s="31"/>
      <c r="J37" s="32">
        <v>-1276</v>
      </c>
      <c r="K37" s="32"/>
      <c r="L37" s="31">
        <v>-2331</v>
      </c>
    </row>
    <row r="38" spans="1:12" ht="20.25" customHeight="1" x14ac:dyDescent="0.15">
      <c r="A38" s="1"/>
      <c r="B38" s="1" t="s">
        <v>51</v>
      </c>
      <c r="C38" s="1"/>
      <c r="D38" s="2"/>
      <c r="E38" s="2"/>
      <c r="F38" s="53">
        <v>308</v>
      </c>
      <c r="G38" s="33"/>
      <c r="H38" s="53">
        <v>474</v>
      </c>
      <c r="I38" s="31"/>
      <c r="J38" s="54">
        <v>280</v>
      </c>
      <c r="K38" s="32"/>
      <c r="L38" s="53">
        <v>466</v>
      </c>
    </row>
    <row r="39" spans="1:12" ht="20.25" customHeight="1" x14ac:dyDescent="0.15">
      <c r="A39" s="1" t="s">
        <v>272</v>
      </c>
      <c r="C39" s="1"/>
      <c r="D39" s="2"/>
      <c r="E39" s="2"/>
      <c r="F39" s="186">
        <f>SUM(F37:F38)</f>
        <v>-1715</v>
      </c>
      <c r="G39" s="33"/>
      <c r="H39" s="186">
        <f>SUM(H37:H38)</f>
        <v>-1897</v>
      </c>
      <c r="I39" s="31"/>
      <c r="J39" s="186">
        <f>SUM(J37:J38)</f>
        <v>-996</v>
      </c>
      <c r="K39" s="32"/>
      <c r="L39" s="186">
        <f>SUM(L37:L38)</f>
        <v>-1865</v>
      </c>
    </row>
    <row r="40" spans="1:12" ht="20.25" customHeight="1" thickBot="1" x14ac:dyDescent="0.2">
      <c r="A40" s="26" t="s">
        <v>224</v>
      </c>
      <c r="B40" s="1"/>
      <c r="C40" s="1"/>
      <c r="D40" s="2"/>
      <c r="E40" s="2"/>
      <c r="F40" s="72">
        <f>SUM(F39:F39)+F33</f>
        <v>153138</v>
      </c>
      <c r="G40" s="47"/>
      <c r="H40" s="72">
        <f>SUM(H39:H39)+H33</f>
        <v>110798</v>
      </c>
      <c r="I40" s="31"/>
      <c r="J40" s="72">
        <f>SUM(J39:J39)+J33</f>
        <v>84701</v>
      </c>
      <c r="K40" s="33"/>
      <c r="L40" s="72">
        <f>SUM(L39:L39)+L33</f>
        <v>54878</v>
      </c>
    </row>
    <row r="41" spans="1:12" ht="21.75" thickTop="1" x14ac:dyDescent="0.15">
      <c r="A41" s="26"/>
      <c r="B41" s="1"/>
      <c r="C41" s="1"/>
      <c r="D41" s="2"/>
      <c r="E41" s="2"/>
      <c r="F41" s="63"/>
      <c r="G41" s="47"/>
      <c r="H41" s="63"/>
      <c r="I41" s="31"/>
      <c r="J41" s="63"/>
      <c r="K41" s="33"/>
      <c r="L41" s="63"/>
    </row>
    <row r="42" spans="1:12" ht="20.25" customHeight="1" x14ac:dyDescent="0.15">
      <c r="A42" s="17" t="s">
        <v>182</v>
      </c>
      <c r="B42" s="1"/>
      <c r="C42" s="1"/>
      <c r="D42" s="26"/>
      <c r="E42" s="26"/>
      <c r="F42" s="133"/>
      <c r="G42" s="133"/>
      <c r="H42" s="133"/>
      <c r="I42" s="133"/>
      <c r="J42" s="133"/>
      <c r="K42" s="133"/>
      <c r="L42" s="133"/>
    </row>
    <row r="43" spans="1:12" ht="20.25" customHeight="1" x14ac:dyDescent="0.15">
      <c r="A43" s="58" t="s">
        <v>189</v>
      </c>
      <c r="B43" s="1"/>
      <c r="C43" s="1"/>
      <c r="D43" s="26"/>
      <c r="E43" s="26"/>
      <c r="F43" s="133"/>
      <c r="G43" s="133"/>
      <c r="H43" s="133"/>
      <c r="I43" s="133"/>
      <c r="J43" s="133"/>
      <c r="K43" s="133"/>
      <c r="L43" s="133"/>
    </row>
    <row r="44" spans="1:12" ht="20.25" customHeight="1" x14ac:dyDescent="0.15">
      <c r="A44" s="58" t="s">
        <v>277</v>
      </c>
      <c r="B44" s="1"/>
      <c r="C44" s="1"/>
      <c r="D44" s="26"/>
      <c r="E44" s="26"/>
      <c r="F44" s="133"/>
      <c r="G44" s="133"/>
      <c r="H44" s="133"/>
      <c r="I44" s="133"/>
      <c r="J44" s="133"/>
      <c r="K44" s="133"/>
      <c r="L44" s="133"/>
    </row>
    <row r="45" spans="1:12" ht="20.25" customHeight="1" x14ac:dyDescent="0.15">
      <c r="A45" s="59" t="s">
        <v>183</v>
      </c>
      <c r="B45" s="1"/>
      <c r="C45" s="1"/>
      <c r="D45" s="26"/>
      <c r="E45" s="26"/>
      <c r="F45" s="133"/>
      <c r="G45" s="133"/>
      <c r="H45" s="133"/>
      <c r="I45" s="133"/>
      <c r="J45" s="133"/>
      <c r="K45" s="133"/>
      <c r="L45" s="133"/>
    </row>
    <row r="46" spans="1:12" ht="6.75" customHeight="1" x14ac:dyDescent="0.15">
      <c r="A46" s="59"/>
      <c r="B46" s="1"/>
      <c r="C46" s="1"/>
      <c r="D46" s="26"/>
      <c r="E46" s="26"/>
      <c r="F46" s="133"/>
      <c r="G46" s="133"/>
      <c r="H46" s="133"/>
      <c r="I46" s="133"/>
      <c r="J46" s="133"/>
      <c r="K46" s="133"/>
      <c r="L46" s="133"/>
    </row>
    <row r="47" spans="1:12" ht="20.25" customHeight="1" x14ac:dyDescent="0.15">
      <c r="A47" s="2"/>
      <c r="B47" s="2"/>
      <c r="C47" s="2"/>
      <c r="D47" s="2"/>
      <c r="E47" s="2"/>
      <c r="F47" s="2"/>
      <c r="G47" s="2"/>
      <c r="H47" s="2"/>
      <c r="I47" s="17"/>
      <c r="J47" s="194" t="s">
        <v>185</v>
      </c>
      <c r="K47" s="194"/>
      <c r="L47" s="194"/>
    </row>
    <row r="48" spans="1:12" ht="20.25" customHeight="1" x14ac:dyDescent="0.15">
      <c r="A48" s="2"/>
      <c r="B48" s="2"/>
      <c r="C48" s="2"/>
      <c r="D48" s="2"/>
      <c r="E48" s="2"/>
      <c r="F48" s="196" t="s">
        <v>90</v>
      </c>
      <c r="G48" s="196"/>
      <c r="H48" s="196"/>
      <c r="I48" s="20"/>
      <c r="J48" s="196" t="s">
        <v>91</v>
      </c>
      <c r="K48" s="196"/>
      <c r="L48" s="196"/>
    </row>
    <row r="49" spans="1:12" ht="20.25" customHeight="1" x14ac:dyDescent="0.45">
      <c r="A49" s="2"/>
      <c r="B49" s="1"/>
      <c r="C49" s="1"/>
      <c r="D49" s="60" t="s">
        <v>128</v>
      </c>
      <c r="E49" s="19"/>
      <c r="F49" s="61" t="s">
        <v>186</v>
      </c>
      <c r="G49" s="23"/>
      <c r="H49" s="61" t="s">
        <v>118</v>
      </c>
      <c r="I49" s="23"/>
      <c r="J49" s="61" t="s">
        <v>186</v>
      </c>
      <c r="K49" s="23"/>
      <c r="L49" s="61" t="s">
        <v>118</v>
      </c>
    </row>
    <row r="50" spans="1:12" ht="6.75" customHeight="1" x14ac:dyDescent="0.15">
      <c r="A50" s="1"/>
      <c r="B50" s="1"/>
      <c r="C50" s="1"/>
      <c r="D50" s="71"/>
      <c r="E50" s="71"/>
      <c r="F50" s="122"/>
      <c r="G50" s="126"/>
      <c r="H50" s="122"/>
      <c r="I50" s="122"/>
      <c r="J50" s="122"/>
      <c r="K50" s="122"/>
      <c r="L50" s="122"/>
    </row>
    <row r="51" spans="1:12" ht="20.25" customHeight="1" x14ac:dyDescent="0.15">
      <c r="A51" s="26" t="s">
        <v>166</v>
      </c>
      <c r="B51" s="1"/>
      <c r="C51" s="1"/>
      <c r="D51" s="71"/>
      <c r="E51" s="71"/>
      <c r="F51" s="122"/>
      <c r="G51" s="126"/>
      <c r="H51" s="122"/>
      <c r="I51" s="122"/>
      <c r="J51" s="122"/>
      <c r="K51" s="122"/>
      <c r="L51" s="122"/>
    </row>
    <row r="52" spans="1:12" ht="20.25" customHeight="1" x14ac:dyDescent="0.15">
      <c r="A52" s="1"/>
      <c r="B52" s="1" t="s">
        <v>65</v>
      </c>
      <c r="C52" s="1"/>
      <c r="D52" s="71"/>
      <c r="E52" s="71"/>
      <c r="F52" s="13">
        <v>157121</v>
      </c>
      <c r="G52" s="13"/>
      <c r="H52" s="13">
        <v>97963</v>
      </c>
      <c r="I52" s="125"/>
      <c r="J52" s="13">
        <f>+J33</f>
        <v>85697</v>
      </c>
      <c r="K52" s="32"/>
      <c r="L52" s="13">
        <f>+L33</f>
        <v>56743</v>
      </c>
    </row>
    <row r="53" spans="1:12" ht="20.25" customHeight="1" x14ac:dyDescent="0.45">
      <c r="A53" s="1"/>
      <c r="B53" s="1" t="s">
        <v>40</v>
      </c>
      <c r="C53" s="1"/>
      <c r="D53" s="71"/>
      <c r="E53" s="71"/>
      <c r="F53" s="67">
        <v>-2268</v>
      </c>
      <c r="G53" s="67"/>
      <c r="H53" s="67">
        <v>14732</v>
      </c>
      <c r="I53" s="125"/>
      <c r="J53" s="67">
        <v>0</v>
      </c>
      <c r="K53" s="32"/>
      <c r="L53" s="67">
        <v>0</v>
      </c>
    </row>
    <row r="54" spans="1:12" ht="20.25" customHeight="1" thickBot="1" x14ac:dyDescent="0.2">
      <c r="A54" s="1"/>
      <c r="B54" s="1"/>
      <c r="C54" s="1"/>
      <c r="D54" s="71"/>
      <c r="E54" s="71"/>
      <c r="F54" s="72">
        <f>SUM(F52:F53)</f>
        <v>154853</v>
      </c>
      <c r="G54" s="63"/>
      <c r="H54" s="72">
        <f>SUM(H52:H53)</f>
        <v>112695</v>
      </c>
      <c r="I54" s="128"/>
      <c r="J54" s="72">
        <f>SUM(J52:J53)</f>
        <v>85697</v>
      </c>
      <c r="K54" s="63"/>
      <c r="L54" s="72">
        <f>SUM(L52:L53)</f>
        <v>56743</v>
      </c>
    </row>
    <row r="55" spans="1:12" ht="8.25" customHeight="1" thickTop="1" x14ac:dyDescent="0.15">
      <c r="A55" s="1"/>
      <c r="B55" s="1"/>
      <c r="C55" s="1"/>
      <c r="D55" s="1"/>
      <c r="E55" s="1"/>
      <c r="F55" s="122"/>
      <c r="G55" s="126"/>
      <c r="H55" s="122"/>
      <c r="I55" s="122"/>
      <c r="J55" s="122"/>
      <c r="K55" s="122"/>
      <c r="L55" s="122"/>
    </row>
    <row r="56" spans="1:12" ht="20.25" customHeight="1" x14ac:dyDescent="0.15">
      <c r="A56" s="195" t="s">
        <v>167</v>
      </c>
      <c r="B56" s="195"/>
      <c r="C56" s="195"/>
      <c r="D56" s="1"/>
      <c r="E56" s="1"/>
      <c r="F56" s="122"/>
      <c r="G56" s="126"/>
      <c r="H56" s="122"/>
      <c r="I56" s="122"/>
      <c r="J56" s="122"/>
      <c r="K56" s="122"/>
      <c r="L56" s="122"/>
    </row>
    <row r="57" spans="1:12" ht="20.25" customHeight="1" x14ac:dyDescent="0.15">
      <c r="A57" s="1"/>
      <c r="B57" s="1" t="s">
        <v>65</v>
      </c>
      <c r="C57" s="1"/>
      <c r="D57" s="75"/>
      <c r="E57" s="75"/>
      <c r="F57" s="32">
        <v>155406</v>
      </c>
      <c r="G57" s="31"/>
      <c r="H57" s="32">
        <v>96082</v>
      </c>
      <c r="I57" s="31"/>
      <c r="J57" s="32">
        <f>+J40</f>
        <v>84701</v>
      </c>
      <c r="K57" s="32"/>
      <c r="L57" s="32">
        <f>+L40</f>
        <v>54878</v>
      </c>
    </row>
    <row r="58" spans="1:12" ht="20.25" customHeight="1" x14ac:dyDescent="0.15">
      <c r="A58" s="1"/>
      <c r="B58" s="1" t="s">
        <v>40</v>
      </c>
      <c r="C58" s="1"/>
      <c r="D58" s="1"/>
      <c r="E58" s="1"/>
      <c r="F58" s="32">
        <f>+F53</f>
        <v>-2268</v>
      </c>
      <c r="G58" s="30"/>
      <c r="H58" s="32">
        <v>14716</v>
      </c>
      <c r="I58" s="31"/>
      <c r="J58" s="32">
        <v>0</v>
      </c>
      <c r="K58" s="32"/>
      <c r="L58" s="32">
        <v>0</v>
      </c>
    </row>
    <row r="59" spans="1:12" ht="20.25" customHeight="1" thickBot="1" x14ac:dyDescent="0.2">
      <c r="A59" s="1"/>
      <c r="B59" s="1"/>
      <c r="C59" s="1"/>
      <c r="D59" s="1"/>
      <c r="E59" s="1"/>
      <c r="F59" s="72">
        <f>SUM(F57:F58)</f>
        <v>153138</v>
      </c>
      <c r="G59" s="30"/>
      <c r="H59" s="72">
        <f>SUM(H57:H58)</f>
        <v>110798</v>
      </c>
      <c r="I59" s="36"/>
      <c r="J59" s="72">
        <f>SUM(J57:J58)</f>
        <v>84701</v>
      </c>
      <c r="K59" s="36"/>
      <c r="L59" s="72">
        <f>SUM(L57:L58)</f>
        <v>54878</v>
      </c>
    </row>
    <row r="60" spans="1:12" ht="8.25" customHeight="1" thickTop="1" x14ac:dyDescent="0.15">
      <c r="A60" s="1"/>
      <c r="B60" s="1"/>
      <c r="C60" s="1"/>
      <c r="D60" s="1"/>
      <c r="E60" s="1"/>
      <c r="F60" s="134"/>
      <c r="G60" s="134"/>
      <c r="H60" s="134"/>
      <c r="I60" s="134"/>
      <c r="J60" s="134"/>
      <c r="K60" s="134"/>
      <c r="L60" s="134"/>
    </row>
    <row r="61" spans="1:12" ht="20.25" customHeight="1" x14ac:dyDescent="0.15">
      <c r="A61" s="26" t="s">
        <v>155</v>
      </c>
      <c r="B61" s="1"/>
      <c r="C61" s="1"/>
      <c r="D61" s="1"/>
      <c r="E61" s="1"/>
      <c r="F61" s="134"/>
      <c r="G61" s="135"/>
      <c r="H61" s="134"/>
      <c r="I61" s="134"/>
      <c r="J61" s="134"/>
      <c r="K61" s="134"/>
      <c r="L61" s="134"/>
    </row>
    <row r="62" spans="1:12" ht="20.25" customHeight="1" thickBot="1" x14ac:dyDescent="0.2">
      <c r="A62" s="1"/>
      <c r="B62" s="1" t="s">
        <v>156</v>
      </c>
      <c r="C62" s="1"/>
      <c r="D62" s="28">
        <v>28</v>
      </c>
      <c r="E62" s="28"/>
      <c r="F62" s="155">
        <v>3.3000000000000002E-2</v>
      </c>
      <c r="G62" s="161"/>
      <c r="H62" s="155">
        <v>3.2000000000000001E-2</v>
      </c>
      <c r="I62" s="136"/>
      <c r="J62" s="155">
        <v>1.7999999999999999E-2</v>
      </c>
      <c r="K62" s="136"/>
      <c r="L62" s="155">
        <v>1.7999999999999999E-2</v>
      </c>
    </row>
    <row r="63" spans="1:12" ht="20.25" customHeight="1" thickTop="1" thickBot="1" x14ac:dyDescent="0.2">
      <c r="A63" s="1"/>
      <c r="B63" s="1" t="s">
        <v>231</v>
      </c>
      <c r="C63" s="1"/>
      <c r="D63" s="28">
        <f>+D62</f>
        <v>28</v>
      </c>
      <c r="E63" s="1"/>
      <c r="F63" s="155">
        <v>3.3000000000000002E-2</v>
      </c>
      <c r="G63" s="1"/>
      <c r="H63" s="155">
        <v>3.1E-2</v>
      </c>
      <c r="I63" s="1"/>
      <c r="J63" s="155">
        <v>1.7999999999999999E-2</v>
      </c>
      <c r="K63" s="1"/>
      <c r="L63" s="155">
        <v>1.7999999999999999E-2</v>
      </c>
    </row>
    <row r="64" spans="1:12" ht="21.75" thickTop="1" x14ac:dyDescent="0.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</sheetData>
  <mergeCells count="7">
    <mergeCell ref="A56:C56"/>
    <mergeCell ref="J6:L6"/>
    <mergeCell ref="F7:H7"/>
    <mergeCell ref="J7:L7"/>
    <mergeCell ref="J47:L47"/>
    <mergeCell ref="F48:H48"/>
    <mergeCell ref="J48:L48"/>
  </mergeCells>
  <pageMargins left="0.8" right="0.3" top="1" bottom="0.5" header="0.5" footer="0.3"/>
  <pageSetup paperSize="9" scale="78" firstPageNumber="7" fitToHeight="3" orientation="portrait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rowBreaks count="1" manualBreakCount="1">
    <brk id="41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AD58"/>
  <sheetViews>
    <sheetView view="pageBreakPreview" topLeftCell="P1" zoomScale="115" zoomScaleNormal="50" zoomScaleSheetLayoutView="115" workbookViewId="0">
      <selection activeCell="Y34" sqref="Y34"/>
    </sheetView>
  </sheetViews>
  <sheetFormatPr defaultColWidth="7.75" defaultRowHeight="21" x14ac:dyDescent="0.45"/>
  <cols>
    <col min="1" max="1" width="2.625" style="80" customWidth="1"/>
    <col min="2" max="2" width="36.125" style="76" customWidth="1"/>
    <col min="3" max="3" width="7.625" style="38" customWidth="1"/>
    <col min="4" max="4" width="1.125" style="38" customWidth="1"/>
    <col min="5" max="5" width="15" style="76" customWidth="1"/>
    <col min="6" max="6" width="1.125" style="76" customWidth="1"/>
    <col min="7" max="7" width="15" style="76" customWidth="1"/>
    <col min="8" max="8" width="0.875" style="76" customWidth="1"/>
    <col min="9" max="9" width="15" style="76" customWidth="1"/>
    <col min="10" max="10" width="0.875" style="76" customWidth="1"/>
    <col min="11" max="11" width="15" style="76" customWidth="1"/>
    <col min="12" max="12" width="0.875" style="76" customWidth="1"/>
    <col min="13" max="13" width="15" style="76" customWidth="1"/>
    <col min="14" max="14" width="1.125" style="76" customWidth="1"/>
    <col min="15" max="15" width="15" style="76" customWidth="1"/>
    <col min="16" max="16" width="1.25" style="76" customWidth="1"/>
    <col min="17" max="17" width="15" style="76" customWidth="1"/>
    <col min="18" max="18" width="1.125" style="76" customWidth="1"/>
    <col min="19" max="19" width="15" style="76" customWidth="1"/>
    <col min="20" max="20" width="0.875" style="76" customWidth="1"/>
    <col min="21" max="21" width="15" style="76" customWidth="1"/>
    <col min="22" max="22" width="0.875" style="76" customWidth="1"/>
    <col min="23" max="23" width="15" style="76" customWidth="1"/>
    <col min="24" max="24" width="0.875" style="76" customWidth="1"/>
    <col min="25" max="25" width="15" style="76" customWidth="1"/>
    <col min="26" max="26" width="1.125" style="76" customWidth="1"/>
    <col min="27" max="27" width="15" style="76" customWidth="1"/>
    <col min="28" max="28" width="1.375" style="76" customWidth="1"/>
    <col min="29" max="29" width="15" style="76" customWidth="1"/>
    <col min="30" max="30" width="10.5" style="76" bestFit="1" customWidth="1"/>
    <col min="31" max="31" width="9.125" style="76" customWidth="1"/>
    <col min="32" max="32" width="8.75" style="76" bestFit="1" customWidth="1"/>
    <col min="33" max="16384" width="7.75" style="76"/>
  </cols>
  <sheetData>
    <row r="1" spans="1:30" ht="21" customHeight="1" x14ac:dyDescent="0.45">
      <c r="A1" s="17" t="s">
        <v>182</v>
      </c>
      <c r="B1" s="17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</row>
    <row r="2" spans="1:30" ht="21" customHeight="1" x14ac:dyDescent="0.45">
      <c r="A2" s="77" t="s">
        <v>151</v>
      </c>
      <c r="B2" s="77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</row>
    <row r="3" spans="1:30" ht="21" customHeight="1" x14ac:dyDescent="0.45">
      <c r="A3" s="192" t="s">
        <v>277</v>
      </c>
      <c r="B3" s="78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</row>
    <row r="4" spans="1:30" ht="21" customHeight="1" x14ac:dyDescent="0.45">
      <c r="A4" s="59" t="s">
        <v>183</v>
      </c>
      <c r="B4" s="78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</row>
    <row r="5" spans="1:30" ht="21" customHeight="1" x14ac:dyDescent="0.45">
      <c r="AC5" s="81" t="s">
        <v>185</v>
      </c>
    </row>
    <row r="6" spans="1:30" s="83" customFormat="1" ht="21" customHeight="1" x14ac:dyDescent="0.45">
      <c r="A6" s="82"/>
      <c r="E6" s="197" t="s">
        <v>90</v>
      </c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84"/>
      <c r="AC6" s="84"/>
    </row>
    <row r="7" spans="1:30" s="83" customFormat="1" ht="21" customHeight="1" x14ac:dyDescent="0.45">
      <c r="A7" s="82"/>
      <c r="C7" s="85"/>
      <c r="D7" s="85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197" t="s">
        <v>149</v>
      </c>
      <c r="T7" s="197"/>
      <c r="U7" s="197"/>
      <c r="V7" s="197"/>
      <c r="W7" s="197"/>
      <c r="X7" s="74"/>
      <c r="Y7" s="74"/>
      <c r="Z7" s="74"/>
      <c r="AA7" s="74"/>
    </row>
    <row r="8" spans="1:30" s="83" customFormat="1" ht="21" customHeight="1" x14ac:dyDescent="0.45">
      <c r="A8" s="82"/>
      <c r="E8" s="74"/>
      <c r="F8" s="74"/>
      <c r="G8" s="74"/>
      <c r="H8" s="74"/>
      <c r="I8" s="74"/>
      <c r="J8" s="74"/>
      <c r="K8" s="74"/>
      <c r="L8" s="74"/>
      <c r="M8" s="86"/>
      <c r="N8" s="86"/>
      <c r="O8" s="86"/>
      <c r="P8" s="86"/>
      <c r="Q8" s="86"/>
      <c r="R8" s="74"/>
      <c r="S8" s="197" t="s">
        <v>63</v>
      </c>
      <c r="T8" s="197"/>
      <c r="U8" s="197"/>
      <c r="V8" s="197"/>
      <c r="W8" s="74"/>
      <c r="X8" s="74"/>
      <c r="Y8" s="74"/>
      <c r="Z8" s="74"/>
      <c r="AA8" s="74"/>
    </row>
    <row r="9" spans="1:30" s="83" customFormat="1" ht="21" customHeight="1" x14ac:dyDescent="0.45">
      <c r="A9" s="82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85"/>
      <c r="T9" s="85"/>
      <c r="U9" s="74" t="s">
        <v>69</v>
      </c>
      <c r="V9" s="74"/>
      <c r="X9" s="74"/>
      <c r="Y9" s="74"/>
      <c r="Z9" s="74"/>
      <c r="AA9" s="74"/>
      <c r="AB9" s="74"/>
      <c r="AC9" s="74"/>
    </row>
    <row r="10" spans="1:30" s="83" customFormat="1" ht="21" customHeight="1" x14ac:dyDescent="0.45">
      <c r="A10" s="82"/>
      <c r="E10" s="74"/>
      <c r="F10" s="74"/>
      <c r="G10" s="74"/>
      <c r="H10" s="74"/>
      <c r="I10" s="74" t="s">
        <v>287</v>
      </c>
      <c r="J10" s="74"/>
      <c r="K10" s="74"/>
      <c r="L10" s="74"/>
      <c r="M10" s="74"/>
      <c r="N10" s="74"/>
      <c r="O10" s="74"/>
      <c r="P10" s="74"/>
      <c r="Q10" s="74"/>
      <c r="R10" s="74"/>
      <c r="S10" s="85"/>
      <c r="T10" s="85"/>
      <c r="U10" s="74" t="s">
        <v>22</v>
      </c>
      <c r="V10" s="74"/>
      <c r="W10" s="74" t="s">
        <v>11</v>
      </c>
      <c r="X10" s="74"/>
      <c r="Y10" s="74" t="s">
        <v>14</v>
      </c>
      <c r="Z10" s="74"/>
      <c r="AA10" s="74"/>
      <c r="AB10" s="74"/>
      <c r="AC10" s="74"/>
    </row>
    <row r="11" spans="1:30" s="83" customFormat="1" ht="21" customHeight="1" x14ac:dyDescent="0.45">
      <c r="A11" s="82"/>
      <c r="E11" s="74"/>
      <c r="F11" s="74"/>
      <c r="H11" s="74"/>
      <c r="I11" s="74" t="s">
        <v>23</v>
      </c>
      <c r="J11" s="74"/>
      <c r="K11" s="74"/>
      <c r="L11" s="74"/>
      <c r="M11" s="74"/>
      <c r="N11" s="74"/>
      <c r="O11" s="74"/>
      <c r="P11" s="74"/>
      <c r="Q11" s="74" t="s">
        <v>161</v>
      </c>
      <c r="R11" s="74"/>
      <c r="S11" s="85"/>
      <c r="T11" s="85"/>
      <c r="U11" s="74" t="s">
        <v>21</v>
      </c>
      <c r="V11" s="74"/>
      <c r="W11" s="74" t="s">
        <v>24</v>
      </c>
      <c r="X11" s="74"/>
      <c r="Y11" s="74" t="s">
        <v>20</v>
      </c>
      <c r="Z11" s="74"/>
      <c r="AA11" s="74"/>
      <c r="AB11" s="74"/>
      <c r="AC11" s="74"/>
    </row>
    <row r="12" spans="1:30" s="83" customFormat="1" ht="21" customHeight="1" x14ac:dyDescent="0.45">
      <c r="A12" s="82"/>
      <c r="E12" s="74" t="s">
        <v>12</v>
      </c>
      <c r="F12" s="74"/>
      <c r="G12" s="74" t="s">
        <v>13</v>
      </c>
      <c r="H12" s="74"/>
      <c r="I12" s="74" t="s">
        <v>70</v>
      </c>
      <c r="J12" s="74"/>
      <c r="K12" s="74"/>
      <c r="L12" s="74"/>
      <c r="M12" s="197" t="s">
        <v>107</v>
      </c>
      <c r="N12" s="197"/>
      <c r="O12" s="197"/>
      <c r="P12" s="48"/>
      <c r="Q12" s="19" t="s">
        <v>178</v>
      </c>
      <c r="R12" s="74"/>
      <c r="S12" s="87" t="s">
        <v>137</v>
      </c>
      <c r="T12" s="85"/>
      <c r="U12" s="74" t="s">
        <v>27</v>
      </c>
      <c r="V12" s="74"/>
      <c r="W12" s="74" t="s">
        <v>26</v>
      </c>
      <c r="X12" s="74"/>
      <c r="Y12" s="74" t="s">
        <v>108</v>
      </c>
      <c r="Z12" s="74"/>
      <c r="AA12" s="74" t="s">
        <v>114</v>
      </c>
      <c r="AB12" s="74"/>
      <c r="AC12" s="74" t="s">
        <v>11</v>
      </c>
    </row>
    <row r="13" spans="1:30" s="83" customFormat="1" ht="21" customHeight="1" x14ac:dyDescent="0.45">
      <c r="A13" s="82"/>
      <c r="E13" s="74" t="s">
        <v>17</v>
      </c>
      <c r="F13" s="74"/>
      <c r="G13" s="74" t="s">
        <v>132</v>
      </c>
      <c r="H13" s="74"/>
      <c r="I13" s="74" t="s">
        <v>116</v>
      </c>
      <c r="J13" s="74"/>
      <c r="K13" s="74"/>
      <c r="L13" s="74"/>
      <c r="M13" s="74" t="s">
        <v>18</v>
      </c>
      <c r="N13" s="74"/>
      <c r="O13" s="74"/>
      <c r="P13" s="74"/>
      <c r="Q13" s="19" t="s">
        <v>177</v>
      </c>
      <c r="R13" s="74"/>
      <c r="S13" s="87" t="s">
        <v>28</v>
      </c>
      <c r="T13" s="85"/>
      <c r="U13" s="74" t="s">
        <v>29</v>
      </c>
      <c r="V13" s="74"/>
      <c r="W13" s="74" t="s">
        <v>115</v>
      </c>
      <c r="X13" s="74"/>
      <c r="Y13" s="74" t="s">
        <v>67</v>
      </c>
      <c r="Z13" s="74"/>
      <c r="AA13" s="74" t="s">
        <v>113</v>
      </c>
      <c r="AB13" s="74"/>
      <c r="AC13" s="74" t="s">
        <v>16</v>
      </c>
    </row>
    <row r="14" spans="1:30" s="83" customFormat="1" ht="21" customHeight="1" x14ac:dyDescent="0.45">
      <c r="A14" s="82"/>
      <c r="C14" s="138" t="s">
        <v>128</v>
      </c>
      <c r="E14" s="138" t="s">
        <v>21</v>
      </c>
      <c r="F14" s="74"/>
      <c r="G14" s="138" t="s">
        <v>25</v>
      </c>
      <c r="H14" s="74"/>
      <c r="I14" s="191" t="s">
        <v>290</v>
      </c>
      <c r="J14" s="48"/>
      <c r="K14" s="138" t="s">
        <v>77</v>
      </c>
      <c r="L14" s="48"/>
      <c r="M14" s="138" t="s">
        <v>109</v>
      </c>
      <c r="N14" s="74"/>
      <c r="O14" s="138" t="s">
        <v>19</v>
      </c>
      <c r="P14" s="48"/>
      <c r="Q14" s="60" t="s">
        <v>163</v>
      </c>
      <c r="R14" s="74"/>
      <c r="S14" s="89" t="s">
        <v>138</v>
      </c>
      <c r="T14" s="85"/>
      <c r="U14" s="138" t="s">
        <v>30</v>
      </c>
      <c r="V14" s="74"/>
      <c r="W14" s="138" t="s">
        <v>20</v>
      </c>
      <c r="X14" s="74"/>
      <c r="Y14" s="138" t="s">
        <v>110</v>
      </c>
      <c r="Z14" s="74"/>
      <c r="AA14" s="138" t="s">
        <v>15</v>
      </c>
      <c r="AB14" s="74"/>
      <c r="AC14" s="138" t="s">
        <v>20</v>
      </c>
    </row>
    <row r="15" spans="1:30" ht="8.1" customHeight="1" x14ac:dyDescent="0.45">
      <c r="A15" s="90"/>
      <c r="B15" s="91"/>
      <c r="C15" s="41"/>
      <c r="D15" s="41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1"/>
      <c r="T15" s="92"/>
      <c r="U15" s="92"/>
      <c r="V15" s="92"/>
      <c r="W15" s="92"/>
      <c r="X15" s="92"/>
      <c r="Y15" s="33"/>
      <c r="Z15" s="92"/>
      <c r="AA15" s="92"/>
      <c r="AB15" s="92"/>
      <c r="AC15" s="92"/>
    </row>
    <row r="16" spans="1:30" s="1" customFormat="1" x14ac:dyDescent="0.45">
      <c r="A16" s="1" t="s">
        <v>210</v>
      </c>
      <c r="B16" s="95"/>
      <c r="C16" s="28"/>
      <c r="D16" s="28"/>
      <c r="E16" s="33">
        <v>3029598</v>
      </c>
      <c r="F16" s="33"/>
      <c r="G16" s="33">
        <v>-358566</v>
      </c>
      <c r="H16" s="33"/>
      <c r="I16" s="33">
        <v>2451</v>
      </c>
      <c r="J16" s="33"/>
      <c r="K16" s="33">
        <v>30296</v>
      </c>
      <c r="L16" s="33"/>
      <c r="M16" s="67">
        <v>0</v>
      </c>
      <c r="N16" s="33"/>
      <c r="O16" s="33">
        <v>-1287903</v>
      </c>
      <c r="P16" s="33"/>
      <c r="Q16" s="67">
        <v>0</v>
      </c>
      <c r="R16" s="33"/>
      <c r="S16" s="33">
        <v>100427</v>
      </c>
      <c r="T16" s="33"/>
      <c r="U16" s="33">
        <v>-74000</v>
      </c>
      <c r="V16" s="33"/>
      <c r="W16" s="67">
        <f>SUM(S16:V16)</f>
        <v>26427</v>
      </c>
      <c r="X16" s="33"/>
      <c r="Y16" s="33">
        <f>SUM(W16,E16:O16)</f>
        <v>1442303</v>
      </c>
      <c r="Z16" s="33"/>
      <c r="AA16" s="33">
        <v>151874</v>
      </c>
      <c r="AB16" s="33"/>
      <c r="AC16" s="33">
        <f>SUM(Y16:AA16)</f>
        <v>1594177</v>
      </c>
      <c r="AD16" s="57"/>
    </row>
    <row r="17" spans="1:30" s="1" customFormat="1" x14ac:dyDescent="0.45">
      <c r="B17" s="96" t="s">
        <v>144</v>
      </c>
      <c r="C17" s="28"/>
      <c r="D17" s="28"/>
      <c r="E17" s="67">
        <v>0</v>
      </c>
      <c r="F17" s="93"/>
      <c r="G17" s="67">
        <v>0</v>
      </c>
      <c r="H17" s="93"/>
      <c r="I17" s="67">
        <v>0</v>
      </c>
      <c r="J17" s="67"/>
      <c r="K17" s="67">
        <v>0</v>
      </c>
      <c r="L17" s="67"/>
      <c r="M17" s="67">
        <v>0</v>
      </c>
      <c r="N17" s="93"/>
      <c r="O17" s="93">
        <v>4906</v>
      </c>
      <c r="P17" s="93"/>
      <c r="Q17" s="67">
        <v>0</v>
      </c>
      <c r="R17" s="93"/>
      <c r="S17" s="67">
        <v>0</v>
      </c>
      <c r="T17" s="93"/>
      <c r="U17" s="67">
        <v>0</v>
      </c>
      <c r="V17" s="93"/>
      <c r="W17" s="67">
        <f>SUM(S17:V17)</f>
        <v>0</v>
      </c>
      <c r="X17" s="93"/>
      <c r="Y17" s="33">
        <f>SUM(W17,E17:O17)</f>
        <v>4906</v>
      </c>
      <c r="Z17" s="93"/>
      <c r="AA17" s="93">
        <v>-49311</v>
      </c>
      <c r="AB17" s="93"/>
      <c r="AC17" s="33">
        <f>SUM(Y17:AA17)</f>
        <v>-44405</v>
      </c>
      <c r="AD17" s="57"/>
    </row>
    <row r="18" spans="1:30" s="1" customFormat="1" x14ac:dyDescent="0.45">
      <c r="B18" s="96" t="s">
        <v>97</v>
      </c>
      <c r="C18" s="28"/>
      <c r="D18" s="28"/>
      <c r="E18" s="120">
        <v>0</v>
      </c>
      <c r="F18" s="93"/>
      <c r="G18" s="120">
        <v>0</v>
      </c>
      <c r="H18" s="94"/>
      <c r="I18" s="120">
        <v>0</v>
      </c>
      <c r="J18" s="67"/>
      <c r="K18" s="120">
        <v>0</v>
      </c>
      <c r="L18" s="67"/>
      <c r="M18" s="120">
        <v>0</v>
      </c>
      <c r="N18" s="93"/>
      <c r="O18" s="137">
        <v>-26903</v>
      </c>
      <c r="P18" s="94"/>
      <c r="Q18" s="120">
        <v>0</v>
      </c>
      <c r="R18" s="93"/>
      <c r="S18" s="120">
        <v>0</v>
      </c>
      <c r="T18" s="93"/>
      <c r="U18" s="120">
        <v>0</v>
      </c>
      <c r="V18" s="93"/>
      <c r="W18" s="120">
        <f>SUM(S18:V18)</f>
        <v>0</v>
      </c>
      <c r="X18" s="93"/>
      <c r="Y18" s="120">
        <f>SUM(W18,E18:O18)</f>
        <v>-26903</v>
      </c>
      <c r="Z18" s="93"/>
      <c r="AA18" s="120">
        <v>0</v>
      </c>
      <c r="AB18" s="93"/>
      <c r="AC18" s="163">
        <f>SUM(Y18:AA18)</f>
        <v>-26903</v>
      </c>
      <c r="AD18" s="57"/>
    </row>
    <row r="19" spans="1:30" s="1" customFormat="1" x14ac:dyDescent="0.45">
      <c r="A19" s="96" t="s">
        <v>187</v>
      </c>
      <c r="B19" s="97"/>
      <c r="C19" s="28"/>
      <c r="D19" s="28"/>
      <c r="E19" s="33">
        <f>SUM(E16:E18)</f>
        <v>3029598</v>
      </c>
      <c r="F19" s="33"/>
      <c r="G19" s="33">
        <f>SUM(G16:G18)</f>
        <v>-358566</v>
      </c>
      <c r="H19" s="33"/>
      <c r="I19" s="33">
        <f>SUM(I16:I18)</f>
        <v>2451</v>
      </c>
      <c r="J19" s="33"/>
      <c r="K19" s="33">
        <f>SUM(K16:K18)</f>
        <v>30296</v>
      </c>
      <c r="L19" s="33"/>
      <c r="M19" s="67">
        <f>SUM(M16:M18)</f>
        <v>0</v>
      </c>
      <c r="N19" s="33"/>
      <c r="O19" s="98">
        <f>SUM(O16:O18)</f>
        <v>-1309900</v>
      </c>
      <c r="P19" s="98"/>
      <c r="Q19" s="67">
        <f>SUM(Q16:Q18)</f>
        <v>0</v>
      </c>
      <c r="R19" s="33"/>
      <c r="S19" s="33">
        <f>SUM(S16:S18)</f>
        <v>100427</v>
      </c>
      <c r="T19" s="33"/>
      <c r="U19" s="33">
        <f>SUM(U16:U18)</f>
        <v>-74000</v>
      </c>
      <c r="V19" s="33"/>
      <c r="W19" s="33">
        <f>SUM(W16:W18)</f>
        <v>26427</v>
      </c>
      <c r="X19" s="33"/>
      <c r="Y19" s="33">
        <f>SUM(Y16:Y18)</f>
        <v>1420306</v>
      </c>
      <c r="Z19" s="33"/>
      <c r="AA19" s="33">
        <f>SUM(AA16:AA18)</f>
        <v>102563</v>
      </c>
      <c r="AB19" s="33"/>
      <c r="AC19" s="33">
        <f>SUM(AC16:AC18)</f>
        <v>1522869</v>
      </c>
      <c r="AD19" s="57"/>
    </row>
    <row r="20" spans="1:30" s="1" customFormat="1" x14ac:dyDescent="0.45">
      <c r="A20" s="99" t="s">
        <v>211</v>
      </c>
      <c r="B20" s="99"/>
      <c r="C20" s="28"/>
      <c r="D20" s="28"/>
      <c r="E20" s="67">
        <v>0</v>
      </c>
      <c r="F20" s="93"/>
      <c r="G20" s="67">
        <v>0</v>
      </c>
      <c r="H20" s="93"/>
      <c r="I20" s="67">
        <v>0</v>
      </c>
      <c r="J20" s="67"/>
      <c r="K20" s="67">
        <v>0</v>
      </c>
      <c r="L20" s="67"/>
      <c r="M20" s="67">
        <v>0</v>
      </c>
      <c r="N20" s="47"/>
      <c r="O20" s="93">
        <v>-24693</v>
      </c>
      <c r="P20" s="93"/>
      <c r="Q20" s="67">
        <v>0</v>
      </c>
      <c r="R20" s="47"/>
      <c r="S20" s="67">
        <v>0</v>
      </c>
      <c r="T20" s="47"/>
      <c r="U20" s="67">
        <v>0</v>
      </c>
      <c r="V20" s="47"/>
      <c r="W20" s="67">
        <f>SUM(S20:V20)</f>
        <v>0</v>
      </c>
      <c r="X20" s="47"/>
      <c r="Y20" s="148">
        <f>SUM(W20,E20:Q20)</f>
        <v>-24693</v>
      </c>
      <c r="Z20" s="47"/>
      <c r="AA20" s="67">
        <v>0</v>
      </c>
      <c r="AB20" s="47"/>
      <c r="AC20" s="33">
        <f>SUM(Y20:AA20)</f>
        <v>-24693</v>
      </c>
      <c r="AD20" s="57"/>
    </row>
    <row r="21" spans="1:30" s="1" customFormat="1" x14ac:dyDescent="0.45">
      <c r="A21" s="1" t="s">
        <v>225</v>
      </c>
      <c r="B21" s="99"/>
      <c r="C21" s="28"/>
      <c r="D21" s="28"/>
      <c r="E21" s="67"/>
      <c r="F21" s="93"/>
      <c r="G21" s="67"/>
      <c r="H21" s="93"/>
      <c r="I21" s="67"/>
      <c r="J21" s="67"/>
      <c r="K21" s="67"/>
      <c r="L21" s="67"/>
      <c r="M21" s="67"/>
      <c r="N21" s="47"/>
      <c r="O21" s="93"/>
      <c r="P21" s="93"/>
      <c r="Q21" s="67"/>
      <c r="R21" s="47"/>
      <c r="S21" s="67"/>
      <c r="T21" s="47"/>
      <c r="U21" s="67"/>
      <c r="V21" s="47"/>
      <c r="W21" s="67"/>
      <c r="X21" s="47"/>
      <c r="Y21" s="33"/>
      <c r="Z21" s="47"/>
      <c r="AA21" s="67"/>
      <c r="AB21" s="47"/>
      <c r="AC21" s="33"/>
      <c r="AD21" s="57"/>
    </row>
    <row r="22" spans="1:30" s="1" customFormat="1" x14ac:dyDescent="0.45">
      <c r="B22" s="99" t="s">
        <v>280</v>
      </c>
      <c r="C22" s="28"/>
      <c r="D22" s="28"/>
      <c r="E22" s="67">
        <v>536558</v>
      </c>
      <c r="F22" s="93"/>
      <c r="G22" s="67">
        <v>-377413</v>
      </c>
      <c r="H22" s="93"/>
      <c r="I22" s="67">
        <v>0</v>
      </c>
      <c r="J22" s="67"/>
      <c r="K22" s="67">
        <v>0</v>
      </c>
      <c r="L22" s="67"/>
      <c r="M22" s="67">
        <v>0</v>
      </c>
      <c r="N22" s="47"/>
      <c r="O22" s="67">
        <v>0</v>
      </c>
      <c r="P22" s="93"/>
      <c r="Q22" s="67">
        <v>0</v>
      </c>
      <c r="R22" s="47"/>
      <c r="S22" s="67">
        <v>0</v>
      </c>
      <c r="T22" s="47"/>
      <c r="U22" s="67">
        <v>0</v>
      </c>
      <c r="V22" s="47"/>
      <c r="W22" s="67">
        <f t="shared" ref="W22:W27" si="0">SUM(S22:V22)</f>
        <v>0</v>
      </c>
      <c r="X22" s="47"/>
      <c r="Y22" s="148">
        <f t="shared" ref="Y22:Y27" si="1">SUM(W22,E22:Q22)</f>
        <v>159145</v>
      </c>
      <c r="Z22" s="47"/>
      <c r="AA22" s="67">
        <v>0</v>
      </c>
      <c r="AB22" s="47"/>
      <c r="AC22" s="33">
        <f t="shared" ref="AC22:AC27" si="2">SUM(Y22:AA22)</f>
        <v>159145</v>
      </c>
      <c r="AD22" s="57"/>
    </row>
    <row r="23" spans="1:30" s="1" customFormat="1" x14ac:dyDescent="0.45">
      <c r="B23" s="99" t="s">
        <v>281</v>
      </c>
      <c r="C23" s="28"/>
      <c r="D23" s="28"/>
      <c r="E23" s="67">
        <v>-1783078</v>
      </c>
      <c r="F23" s="93"/>
      <c r="G23" s="67">
        <v>735979</v>
      </c>
      <c r="H23" s="93"/>
      <c r="I23" s="67">
        <v>0</v>
      </c>
      <c r="J23" s="67"/>
      <c r="K23" s="67">
        <v>0</v>
      </c>
      <c r="L23" s="67"/>
      <c r="M23" s="67">
        <v>0</v>
      </c>
      <c r="N23" s="47"/>
      <c r="O23" s="93">
        <v>1047099</v>
      </c>
      <c r="P23" s="93"/>
      <c r="Q23" s="67">
        <v>0</v>
      </c>
      <c r="R23" s="47"/>
      <c r="S23" s="67">
        <v>0</v>
      </c>
      <c r="T23" s="47"/>
      <c r="U23" s="67">
        <v>0</v>
      </c>
      <c r="V23" s="47"/>
      <c r="W23" s="67">
        <f t="shared" si="0"/>
        <v>0</v>
      </c>
      <c r="X23" s="47"/>
      <c r="Y23" s="148">
        <f t="shared" si="1"/>
        <v>0</v>
      </c>
      <c r="Z23" s="47"/>
      <c r="AA23" s="67">
        <v>0</v>
      </c>
      <c r="AB23" s="47"/>
      <c r="AC23" s="33">
        <f t="shared" si="2"/>
        <v>0</v>
      </c>
      <c r="AD23" s="57"/>
    </row>
    <row r="24" spans="1:30" s="1" customFormat="1" x14ac:dyDescent="0.45">
      <c r="B24" s="99" t="s">
        <v>264</v>
      </c>
      <c r="C24" s="28"/>
      <c r="D24" s="28"/>
      <c r="E24" s="67">
        <v>0</v>
      </c>
      <c r="F24" s="93"/>
      <c r="G24" s="67">
        <v>0</v>
      </c>
      <c r="H24" s="93"/>
      <c r="I24" s="67">
        <v>0</v>
      </c>
      <c r="J24" s="67"/>
      <c r="K24" s="67">
        <v>0</v>
      </c>
      <c r="L24" s="67"/>
      <c r="M24" s="67">
        <v>0</v>
      </c>
      <c r="N24" s="47"/>
      <c r="O24" s="67">
        <v>0</v>
      </c>
      <c r="P24" s="93"/>
      <c r="Q24" s="67">
        <v>3159</v>
      </c>
      <c r="R24" s="47"/>
      <c r="S24" s="67">
        <v>0</v>
      </c>
      <c r="T24" s="47"/>
      <c r="U24" s="67">
        <v>0</v>
      </c>
      <c r="V24" s="47"/>
      <c r="W24" s="67">
        <f t="shared" si="0"/>
        <v>0</v>
      </c>
      <c r="X24" s="47"/>
      <c r="Y24" s="148">
        <f t="shared" si="1"/>
        <v>3159</v>
      </c>
      <c r="Z24" s="47"/>
      <c r="AA24" s="67">
        <v>0</v>
      </c>
      <c r="AB24" s="47"/>
      <c r="AC24" s="33">
        <f t="shared" si="2"/>
        <v>3159</v>
      </c>
      <c r="AD24" s="57"/>
    </row>
    <row r="25" spans="1:30" s="1" customFormat="1" x14ac:dyDescent="0.45">
      <c r="B25" s="99" t="s">
        <v>273</v>
      </c>
      <c r="C25" s="28"/>
      <c r="D25" s="28"/>
      <c r="E25" s="67">
        <v>0</v>
      </c>
      <c r="F25" s="93"/>
      <c r="G25" s="67">
        <v>0</v>
      </c>
      <c r="H25" s="93"/>
      <c r="I25" s="67">
        <v>0</v>
      </c>
      <c r="J25" s="67"/>
      <c r="K25" s="67">
        <v>0</v>
      </c>
      <c r="L25" s="67"/>
      <c r="M25" s="67">
        <v>0</v>
      </c>
      <c r="N25" s="47"/>
      <c r="O25" s="93">
        <v>97963</v>
      </c>
      <c r="P25" s="93"/>
      <c r="Q25" s="67">
        <v>0</v>
      </c>
      <c r="R25" s="47"/>
      <c r="S25" s="67">
        <v>0</v>
      </c>
      <c r="T25" s="47"/>
      <c r="U25" s="67">
        <v>0</v>
      </c>
      <c r="V25" s="47"/>
      <c r="W25" s="67">
        <f t="shared" si="0"/>
        <v>0</v>
      </c>
      <c r="X25" s="47"/>
      <c r="Y25" s="148">
        <f t="shared" si="1"/>
        <v>97963</v>
      </c>
      <c r="Z25" s="47"/>
      <c r="AA25" s="67">
        <v>14732</v>
      </c>
      <c r="AB25" s="47"/>
      <c r="AC25" s="33">
        <f t="shared" si="2"/>
        <v>112695</v>
      </c>
      <c r="AD25" s="57"/>
    </row>
    <row r="26" spans="1:30" s="1" customFormat="1" x14ac:dyDescent="0.45">
      <c r="B26" s="99" t="s">
        <v>213</v>
      </c>
      <c r="C26" s="28"/>
      <c r="D26" s="28"/>
      <c r="E26" s="67">
        <v>0</v>
      </c>
      <c r="F26" s="93"/>
      <c r="G26" s="67">
        <v>0</v>
      </c>
      <c r="H26" s="93"/>
      <c r="I26" s="67">
        <v>0</v>
      </c>
      <c r="J26" s="67"/>
      <c r="K26" s="67">
        <v>0</v>
      </c>
      <c r="L26" s="67"/>
      <c r="M26" s="67">
        <v>0</v>
      </c>
      <c r="N26" s="47"/>
      <c r="O26" s="93">
        <v>0</v>
      </c>
      <c r="P26" s="93"/>
      <c r="Q26" s="67">
        <v>0</v>
      </c>
      <c r="R26" s="47"/>
      <c r="S26" s="67">
        <v>-1881</v>
      </c>
      <c r="T26" s="47"/>
      <c r="U26" s="67">
        <v>0</v>
      </c>
      <c r="V26" s="47"/>
      <c r="W26" s="67">
        <f t="shared" si="0"/>
        <v>-1881</v>
      </c>
      <c r="X26" s="47"/>
      <c r="Y26" s="148">
        <f t="shared" si="1"/>
        <v>-1881</v>
      </c>
      <c r="Z26" s="47"/>
      <c r="AA26" s="67">
        <v>-16</v>
      </c>
      <c r="AB26" s="47"/>
      <c r="AC26" s="33">
        <f t="shared" si="2"/>
        <v>-1897</v>
      </c>
      <c r="AD26" s="57"/>
    </row>
    <row r="27" spans="1:30" s="1" customFormat="1" x14ac:dyDescent="0.45">
      <c r="B27" s="99" t="s">
        <v>232</v>
      </c>
      <c r="C27" s="28"/>
      <c r="D27" s="28"/>
      <c r="E27" s="67">
        <v>0</v>
      </c>
      <c r="F27" s="93"/>
      <c r="G27" s="67">
        <v>0</v>
      </c>
      <c r="H27" s="94"/>
      <c r="I27" s="67">
        <v>0</v>
      </c>
      <c r="J27" s="67"/>
      <c r="K27" s="67">
        <v>0</v>
      </c>
      <c r="L27" s="67"/>
      <c r="M27" s="67">
        <v>0</v>
      </c>
      <c r="N27" s="93"/>
      <c r="O27" s="94">
        <v>0</v>
      </c>
      <c r="P27" s="94"/>
      <c r="Q27" s="67">
        <v>0</v>
      </c>
      <c r="R27" s="93"/>
      <c r="S27" s="67">
        <v>0</v>
      </c>
      <c r="T27" s="93"/>
      <c r="U27" s="67">
        <v>0</v>
      </c>
      <c r="V27" s="93"/>
      <c r="W27" s="67">
        <f t="shared" si="0"/>
        <v>0</v>
      </c>
      <c r="X27" s="93"/>
      <c r="Y27" s="148">
        <f t="shared" si="1"/>
        <v>0</v>
      </c>
      <c r="Z27" s="93"/>
      <c r="AA27" s="67">
        <v>8023</v>
      </c>
      <c r="AB27" s="93"/>
      <c r="AC27" s="33">
        <f t="shared" si="2"/>
        <v>8023</v>
      </c>
      <c r="AD27" s="57"/>
    </row>
    <row r="28" spans="1:30" s="1" customFormat="1" ht="21.75" thickBot="1" x14ac:dyDescent="0.5">
      <c r="A28" s="26" t="s">
        <v>278</v>
      </c>
      <c r="B28" s="99"/>
      <c r="C28" s="28"/>
      <c r="D28" s="28"/>
      <c r="E28" s="114">
        <f>SUM(E19:E27)</f>
        <v>1783078</v>
      </c>
      <c r="F28" s="162"/>
      <c r="G28" s="114">
        <f>SUM(G19:G27)</f>
        <v>0</v>
      </c>
      <c r="H28" s="147"/>
      <c r="I28" s="114">
        <f>SUM(I19:I27)</f>
        <v>2451</v>
      </c>
      <c r="J28" s="147"/>
      <c r="K28" s="114">
        <f>SUM(K19:K27)</f>
        <v>30296</v>
      </c>
      <c r="L28" s="147"/>
      <c r="M28" s="114">
        <f>SUM(M19:M27)</f>
        <v>0</v>
      </c>
      <c r="N28" s="147"/>
      <c r="O28" s="114">
        <f>SUM(O19:O27)</f>
        <v>-189531</v>
      </c>
      <c r="P28" s="147"/>
      <c r="Q28" s="114">
        <f>SUM(Q19:Q26)</f>
        <v>3159</v>
      </c>
      <c r="R28" s="147"/>
      <c r="S28" s="114">
        <f>SUM(S19:S27)</f>
        <v>98546</v>
      </c>
      <c r="T28" s="147"/>
      <c r="U28" s="114">
        <f>SUM(U19:U27)</f>
        <v>-74000</v>
      </c>
      <c r="V28" s="162"/>
      <c r="W28" s="114">
        <f>SUM(W19:W27)</f>
        <v>24546</v>
      </c>
      <c r="X28" s="162"/>
      <c r="Y28" s="114">
        <f>SUM(Y19:Y27)</f>
        <v>1653999</v>
      </c>
      <c r="Z28" s="162"/>
      <c r="AA28" s="114">
        <f>SUM(AA19:AA27)</f>
        <v>125302</v>
      </c>
      <c r="AB28" s="162"/>
      <c r="AC28" s="114">
        <f>SUM(AC19:AC27)</f>
        <v>1779301</v>
      </c>
      <c r="AD28" s="57"/>
    </row>
    <row r="29" spans="1:30" s="1" customFormat="1" ht="23.25" customHeight="1" thickTop="1" x14ac:dyDescent="0.45">
      <c r="A29" s="26"/>
      <c r="B29" s="99"/>
      <c r="C29" s="28"/>
      <c r="D29" s="28"/>
      <c r="E29" s="147"/>
      <c r="F29" s="162"/>
      <c r="G29" s="147"/>
      <c r="H29" s="147"/>
      <c r="I29" s="147"/>
      <c r="J29" s="67"/>
      <c r="K29" s="147"/>
      <c r="L29" s="67"/>
      <c r="M29" s="147"/>
      <c r="N29" s="67"/>
      <c r="O29" s="147"/>
      <c r="P29" s="147"/>
      <c r="Q29" s="147"/>
      <c r="R29" s="67"/>
      <c r="S29" s="147"/>
      <c r="T29" s="67"/>
      <c r="U29" s="147"/>
      <c r="V29" s="162"/>
      <c r="W29" s="147"/>
      <c r="X29" s="162"/>
      <c r="Y29" s="147"/>
      <c r="Z29" s="162"/>
      <c r="AA29" s="147"/>
      <c r="AB29" s="146"/>
      <c r="AC29" s="147"/>
      <c r="AD29" s="57"/>
    </row>
    <row r="30" spans="1:30" s="1" customFormat="1" ht="23.25" customHeight="1" x14ac:dyDescent="0.45">
      <c r="A30" s="1" t="s">
        <v>188</v>
      </c>
      <c r="B30" s="99"/>
      <c r="C30" s="28"/>
      <c r="D30" s="28"/>
      <c r="E30" s="148">
        <v>2258660</v>
      </c>
      <c r="F30" s="93"/>
      <c r="G30" s="148">
        <v>-222820</v>
      </c>
      <c r="H30" s="148"/>
      <c r="I30" s="148">
        <v>2451</v>
      </c>
      <c r="J30" s="148"/>
      <c r="K30" s="148">
        <v>30296</v>
      </c>
      <c r="L30" s="148"/>
      <c r="M30" s="67">
        <v>0</v>
      </c>
      <c r="N30" s="148"/>
      <c r="O30" s="148">
        <v>-206854</v>
      </c>
      <c r="P30" s="148"/>
      <c r="Q30" s="148">
        <v>3265</v>
      </c>
      <c r="R30" s="93"/>
      <c r="S30" s="148">
        <v>195729</v>
      </c>
      <c r="T30" s="148"/>
      <c r="U30" s="148">
        <v>-74000</v>
      </c>
      <c r="V30" s="148"/>
      <c r="W30" s="148">
        <f>SUM(S30:V30)</f>
        <v>121729</v>
      </c>
      <c r="X30" s="148"/>
      <c r="Y30" s="148">
        <f>SUM(W30,E30:Q30)</f>
        <v>1986727</v>
      </c>
      <c r="Z30" s="93"/>
      <c r="AA30" s="148">
        <v>148803</v>
      </c>
      <c r="AB30" s="93"/>
      <c r="AC30" s="146">
        <f>SUM(Y30:AA30)</f>
        <v>2135530</v>
      </c>
      <c r="AD30" s="57"/>
    </row>
    <row r="31" spans="1:30" s="1" customFormat="1" ht="23.25" customHeight="1" x14ac:dyDescent="0.45">
      <c r="A31" s="1" t="s">
        <v>225</v>
      </c>
      <c r="B31" s="99"/>
      <c r="C31" s="28"/>
      <c r="D31" s="28"/>
      <c r="E31" s="67"/>
      <c r="F31" s="146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146"/>
      <c r="W31" s="67"/>
      <c r="X31" s="146"/>
      <c r="Y31" s="67"/>
      <c r="Z31" s="146"/>
      <c r="AA31" s="67"/>
      <c r="AB31" s="146"/>
      <c r="AC31" s="67"/>
      <c r="AD31" s="57"/>
    </row>
    <row r="32" spans="1:30" s="1" customFormat="1" ht="23.25" customHeight="1" x14ac:dyDescent="0.45">
      <c r="B32" s="99" t="s">
        <v>239</v>
      </c>
      <c r="C32" s="28">
        <v>26</v>
      </c>
      <c r="D32" s="28"/>
      <c r="E32" s="67">
        <v>100613</v>
      </c>
      <c r="F32" s="146"/>
      <c r="G32" s="67">
        <v>160980</v>
      </c>
      <c r="H32" s="67"/>
      <c r="I32" s="67">
        <v>0</v>
      </c>
      <c r="J32" s="67"/>
      <c r="K32" s="67">
        <v>-10061</v>
      </c>
      <c r="L32" s="67"/>
      <c r="M32" s="67">
        <v>0</v>
      </c>
      <c r="N32" s="67"/>
      <c r="O32" s="67">
        <v>0</v>
      </c>
      <c r="P32" s="67"/>
      <c r="Q32" s="67">
        <v>0</v>
      </c>
      <c r="R32" s="67"/>
      <c r="S32" s="67">
        <v>0</v>
      </c>
      <c r="T32" s="67"/>
      <c r="U32" s="67">
        <v>0</v>
      </c>
      <c r="V32" s="146"/>
      <c r="W32" s="67">
        <f>SUM(S32:V32)</f>
        <v>0</v>
      </c>
      <c r="X32" s="146"/>
      <c r="Y32" s="148">
        <f>SUM(W32,E32:Q32)</f>
        <v>251532</v>
      </c>
      <c r="Z32" s="146"/>
      <c r="AA32" s="67">
        <v>0</v>
      </c>
      <c r="AB32" s="146"/>
      <c r="AC32" s="67">
        <f>SUM(Y32:AA32)</f>
        <v>251532</v>
      </c>
      <c r="AD32" s="57"/>
    </row>
    <row r="33" spans="1:30" s="1" customFormat="1" ht="21" customHeight="1" x14ac:dyDescent="0.45">
      <c r="B33" s="1" t="s">
        <v>168</v>
      </c>
      <c r="E33" s="67"/>
      <c r="F33" s="16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94"/>
      <c r="U33" s="67"/>
      <c r="V33" s="67"/>
      <c r="W33" s="31"/>
      <c r="X33" s="30"/>
      <c r="Y33" s="148"/>
      <c r="Z33" s="30"/>
      <c r="AA33" s="30"/>
      <c r="AB33" s="30"/>
      <c r="AC33" s="67"/>
    </row>
    <row r="34" spans="1:30" s="1" customFormat="1" ht="21" customHeight="1" x14ac:dyDescent="0.45">
      <c r="B34" s="1" t="s">
        <v>169</v>
      </c>
      <c r="E34" s="67">
        <v>212250</v>
      </c>
      <c r="F34" s="16"/>
      <c r="G34" s="67">
        <v>-12835</v>
      </c>
      <c r="H34" s="67"/>
      <c r="I34" s="67">
        <v>0</v>
      </c>
      <c r="J34" s="67"/>
      <c r="K34" s="67">
        <v>0</v>
      </c>
      <c r="L34" s="67"/>
      <c r="M34" s="67">
        <v>0</v>
      </c>
      <c r="N34" s="67"/>
      <c r="O34" s="67">
        <v>0</v>
      </c>
      <c r="P34" s="67"/>
      <c r="Q34" s="67">
        <v>0</v>
      </c>
      <c r="R34" s="67"/>
      <c r="S34" s="67">
        <v>0</v>
      </c>
      <c r="T34" s="94"/>
      <c r="U34" s="67">
        <v>0</v>
      </c>
      <c r="V34" s="67"/>
      <c r="W34" s="67">
        <f>SUM(S34:V34)</f>
        <v>0</v>
      </c>
      <c r="X34" s="30"/>
      <c r="Y34" s="148">
        <f t="shared" ref="Y34:Y41" si="3">SUM(W34,E34:Q34)</f>
        <v>199415</v>
      </c>
      <c r="Z34" s="30"/>
      <c r="AA34" s="30">
        <v>0</v>
      </c>
      <c r="AB34" s="30"/>
      <c r="AC34" s="67">
        <f t="shared" ref="AC34:AC41" si="4">SUM(Y34:AA34)</f>
        <v>199415</v>
      </c>
    </row>
    <row r="35" spans="1:30" s="1" customFormat="1" ht="21" customHeight="1" x14ac:dyDescent="0.45">
      <c r="B35" s="1" t="s">
        <v>264</v>
      </c>
      <c r="C35" s="28">
        <v>24</v>
      </c>
      <c r="E35" s="67">
        <v>0</v>
      </c>
      <c r="F35" s="16"/>
      <c r="G35" s="67">
        <v>0</v>
      </c>
      <c r="H35" s="67"/>
      <c r="I35" s="67">
        <v>0</v>
      </c>
      <c r="J35" s="67"/>
      <c r="K35" s="67">
        <v>0</v>
      </c>
      <c r="L35" s="67"/>
      <c r="M35" s="67">
        <v>0</v>
      </c>
      <c r="N35" s="67"/>
      <c r="O35" s="67">
        <v>0</v>
      </c>
      <c r="P35" s="67"/>
      <c r="Q35" s="67">
        <v>-3265</v>
      </c>
      <c r="R35" s="67"/>
      <c r="S35" s="67">
        <v>0</v>
      </c>
      <c r="T35" s="94"/>
      <c r="U35" s="67">
        <v>0</v>
      </c>
      <c r="V35" s="67"/>
      <c r="W35" s="67">
        <f>SUM(S35:V35)</f>
        <v>0</v>
      </c>
      <c r="X35" s="30"/>
      <c r="Y35" s="148">
        <f t="shared" si="3"/>
        <v>-3265</v>
      </c>
      <c r="Z35" s="30"/>
      <c r="AA35" s="30">
        <v>0</v>
      </c>
      <c r="AB35" s="30"/>
      <c r="AC35" s="67">
        <f t="shared" si="4"/>
        <v>-3265</v>
      </c>
    </row>
    <row r="36" spans="1:30" s="1" customFormat="1" ht="21" customHeight="1" x14ac:dyDescent="0.45">
      <c r="B36" s="1" t="s">
        <v>288</v>
      </c>
      <c r="C36" s="28"/>
      <c r="E36" s="67"/>
      <c r="F36" s="16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94"/>
      <c r="U36" s="67"/>
      <c r="V36" s="67"/>
      <c r="W36" s="67"/>
      <c r="X36" s="30"/>
      <c r="Y36" s="148"/>
      <c r="Z36" s="30"/>
      <c r="AA36" s="30"/>
      <c r="AB36" s="30"/>
      <c r="AC36" s="67"/>
    </row>
    <row r="37" spans="1:30" s="1" customFormat="1" ht="21" customHeight="1" x14ac:dyDescent="0.45">
      <c r="B37" s="1" t="s">
        <v>289</v>
      </c>
      <c r="C37" s="28">
        <v>12.2</v>
      </c>
      <c r="E37" s="67">
        <v>0</v>
      </c>
      <c r="F37" s="16"/>
      <c r="G37" s="67">
        <v>0</v>
      </c>
      <c r="H37" s="67"/>
      <c r="I37" s="67">
        <v>9813</v>
      </c>
      <c r="J37" s="67"/>
      <c r="K37" s="67">
        <v>0</v>
      </c>
      <c r="L37" s="67"/>
      <c r="M37" s="67">
        <v>0</v>
      </c>
      <c r="N37" s="67"/>
      <c r="O37" s="67">
        <v>0</v>
      </c>
      <c r="P37" s="67"/>
      <c r="Q37" s="67">
        <v>0</v>
      </c>
      <c r="R37" s="67"/>
      <c r="S37" s="67">
        <v>0</v>
      </c>
      <c r="T37" s="94"/>
      <c r="U37" s="67">
        <v>0</v>
      </c>
      <c r="V37" s="67"/>
      <c r="W37" s="67">
        <v>0</v>
      </c>
      <c r="X37" s="30"/>
      <c r="Y37" s="148">
        <f t="shared" si="3"/>
        <v>9813</v>
      </c>
      <c r="Z37" s="30"/>
      <c r="AA37" s="30">
        <v>0</v>
      </c>
      <c r="AB37" s="30"/>
      <c r="AC37" s="67">
        <f t="shared" si="4"/>
        <v>9813</v>
      </c>
    </row>
    <row r="38" spans="1:30" s="1" customFormat="1" ht="23.25" customHeight="1" x14ac:dyDescent="0.45">
      <c r="A38" s="26"/>
      <c r="B38" s="99" t="s">
        <v>273</v>
      </c>
      <c r="C38" s="28"/>
      <c r="D38" s="28"/>
      <c r="E38" s="67">
        <v>0</v>
      </c>
      <c r="F38" s="146"/>
      <c r="G38" s="67">
        <v>0</v>
      </c>
      <c r="H38" s="67"/>
      <c r="I38" s="67">
        <v>0</v>
      </c>
      <c r="J38" s="67"/>
      <c r="K38" s="67">
        <v>0</v>
      </c>
      <c r="L38" s="67"/>
      <c r="M38" s="67">
        <v>0</v>
      </c>
      <c r="N38" s="67"/>
      <c r="O38" s="67">
        <f>+'PL (9M)'!F52</f>
        <v>157121</v>
      </c>
      <c r="P38" s="67"/>
      <c r="Q38" s="67">
        <v>0</v>
      </c>
      <c r="R38" s="67"/>
      <c r="S38" s="67">
        <v>0</v>
      </c>
      <c r="T38" s="67"/>
      <c r="U38" s="67">
        <v>0</v>
      </c>
      <c r="V38" s="146"/>
      <c r="W38" s="67">
        <f>SUM(S38:V38)</f>
        <v>0</v>
      </c>
      <c r="X38" s="146"/>
      <c r="Y38" s="148">
        <f t="shared" si="3"/>
        <v>157121</v>
      </c>
      <c r="Z38" s="146"/>
      <c r="AA38" s="67">
        <f>+'PL (9M)'!F53</f>
        <v>-2268</v>
      </c>
      <c r="AB38" s="146"/>
      <c r="AC38" s="67">
        <f t="shared" si="4"/>
        <v>154853</v>
      </c>
      <c r="AD38" s="57"/>
    </row>
    <row r="39" spans="1:30" s="1" customFormat="1" ht="23.25" customHeight="1" x14ac:dyDescent="0.45">
      <c r="A39" s="26"/>
      <c r="B39" s="99" t="s">
        <v>213</v>
      </c>
      <c r="C39" s="28"/>
      <c r="D39" s="28"/>
      <c r="E39" s="67">
        <v>0</v>
      </c>
      <c r="F39" s="146"/>
      <c r="G39" s="67">
        <v>0</v>
      </c>
      <c r="H39" s="67"/>
      <c r="I39" s="67">
        <v>0</v>
      </c>
      <c r="J39" s="67"/>
      <c r="K39" s="67">
        <v>0</v>
      </c>
      <c r="L39" s="67"/>
      <c r="M39" s="67">
        <v>0</v>
      </c>
      <c r="N39" s="67"/>
      <c r="O39" s="67">
        <v>0</v>
      </c>
      <c r="P39" s="67"/>
      <c r="Q39" s="67">
        <v>0</v>
      </c>
      <c r="R39" s="67"/>
      <c r="S39" s="67">
        <f>+'PL (9M)'!F39</f>
        <v>-1715</v>
      </c>
      <c r="T39" s="67"/>
      <c r="U39" s="67">
        <v>0</v>
      </c>
      <c r="V39" s="146"/>
      <c r="W39" s="67">
        <f>SUM(S39:V39)</f>
        <v>-1715</v>
      </c>
      <c r="X39" s="146"/>
      <c r="Y39" s="148">
        <f t="shared" si="3"/>
        <v>-1715</v>
      </c>
      <c r="Z39" s="146"/>
      <c r="AA39" s="67">
        <v>0</v>
      </c>
      <c r="AB39" s="146"/>
      <c r="AC39" s="67">
        <f t="shared" si="4"/>
        <v>-1715</v>
      </c>
      <c r="AD39" s="57"/>
    </row>
    <row r="40" spans="1:30" s="1" customFormat="1" ht="23.25" customHeight="1" x14ac:dyDescent="0.45">
      <c r="A40" s="26"/>
      <c r="B40" s="99" t="s">
        <v>240</v>
      </c>
      <c r="C40" s="28"/>
      <c r="D40" s="28"/>
      <c r="E40" s="67">
        <v>0</v>
      </c>
      <c r="F40" s="146"/>
      <c r="G40" s="67">
        <v>0</v>
      </c>
      <c r="H40" s="67"/>
      <c r="I40" s="67">
        <v>0</v>
      </c>
      <c r="J40" s="67"/>
      <c r="K40" s="67">
        <v>0</v>
      </c>
      <c r="L40" s="67"/>
      <c r="M40" s="67">
        <v>0</v>
      </c>
      <c r="N40" s="67"/>
      <c r="O40" s="67">
        <v>0</v>
      </c>
      <c r="P40" s="67"/>
      <c r="Q40" s="67">
        <v>0</v>
      </c>
      <c r="R40" s="67"/>
      <c r="S40" s="67">
        <v>0</v>
      </c>
      <c r="T40" s="67"/>
      <c r="U40" s="67">
        <v>0</v>
      </c>
      <c r="V40" s="146"/>
      <c r="W40" s="67">
        <f>SUM(S40:V40)</f>
        <v>0</v>
      </c>
      <c r="X40" s="146"/>
      <c r="Y40" s="148">
        <f t="shared" si="3"/>
        <v>0</v>
      </c>
      <c r="Z40" s="146"/>
      <c r="AA40" s="67">
        <v>-7820</v>
      </c>
      <c r="AB40" s="146"/>
      <c r="AC40" s="67">
        <f t="shared" si="4"/>
        <v>-7820</v>
      </c>
      <c r="AD40" s="57"/>
    </row>
    <row r="41" spans="1:30" s="1" customFormat="1" ht="23.25" customHeight="1" x14ac:dyDescent="0.45">
      <c r="A41" s="26"/>
      <c r="B41" s="1" t="s">
        <v>218</v>
      </c>
      <c r="C41" s="28"/>
      <c r="D41" s="28"/>
      <c r="E41" s="67">
        <v>0</v>
      </c>
      <c r="F41" s="146"/>
      <c r="G41" s="67">
        <v>0</v>
      </c>
      <c r="H41" s="67"/>
      <c r="I41" s="67">
        <v>0</v>
      </c>
      <c r="J41" s="67"/>
      <c r="K41" s="67">
        <v>0</v>
      </c>
      <c r="L41" s="67"/>
      <c r="M41" s="67">
        <v>0</v>
      </c>
      <c r="N41" s="67"/>
      <c r="O41" s="67">
        <v>0</v>
      </c>
      <c r="P41" s="67"/>
      <c r="Q41" s="67">
        <v>0</v>
      </c>
      <c r="R41" s="67"/>
      <c r="S41" s="67">
        <v>0</v>
      </c>
      <c r="T41" s="67"/>
      <c r="U41" s="67">
        <v>0</v>
      </c>
      <c r="V41" s="146"/>
      <c r="W41" s="67">
        <f>SUM(S41:V41)</f>
        <v>0</v>
      </c>
      <c r="X41" s="146"/>
      <c r="Y41" s="148">
        <f t="shared" si="3"/>
        <v>0</v>
      </c>
      <c r="Z41" s="146"/>
      <c r="AA41" s="67">
        <v>11117</v>
      </c>
      <c r="AB41" s="146"/>
      <c r="AC41" s="67">
        <f t="shared" si="4"/>
        <v>11117</v>
      </c>
      <c r="AD41" s="57"/>
    </row>
    <row r="42" spans="1:30" s="1" customFormat="1" ht="23.25" customHeight="1" thickBot="1" x14ac:dyDescent="0.5">
      <c r="A42" s="26" t="s">
        <v>279</v>
      </c>
      <c r="B42" s="99"/>
      <c r="C42" s="28"/>
      <c r="D42" s="28"/>
      <c r="E42" s="114">
        <f>SUM(E30:E41)</f>
        <v>2571523</v>
      </c>
      <c r="F42" s="142"/>
      <c r="G42" s="114">
        <f>SUM(G30:G41)</f>
        <v>-74675</v>
      </c>
      <c r="H42" s="147"/>
      <c r="I42" s="114">
        <f>SUM(I30:I41)</f>
        <v>12264</v>
      </c>
      <c r="J42" s="147"/>
      <c r="K42" s="114">
        <f>SUM(K30:K41)</f>
        <v>20235</v>
      </c>
      <c r="L42" s="147"/>
      <c r="M42" s="114">
        <f>SUM(M30:M41)</f>
        <v>0</v>
      </c>
      <c r="N42" s="147"/>
      <c r="O42" s="114">
        <f>SUM(O30:O41)</f>
        <v>-49733</v>
      </c>
      <c r="P42" s="147"/>
      <c r="Q42" s="114">
        <f>SUM(Q30:Q41)</f>
        <v>0</v>
      </c>
      <c r="R42" s="142"/>
      <c r="S42" s="114">
        <f>SUM(S30:S41)</f>
        <v>194014</v>
      </c>
      <c r="T42" s="147"/>
      <c r="U42" s="114">
        <f>SUM(U30:U41)</f>
        <v>-74000</v>
      </c>
      <c r="V42" s="147"/>
      <c r="W42" s="114">
        <f>SUM(W30:W41)</f>
        <v>120014</v>
      </c>
      <c r="X42" s="142"/>
      <c r="Y42" s="114">
        <f>SUM(Y30:Y41)</f>
        <v>2599628</v>
      </c>
      <c r="Z42" s="142"/>
      <c r="AA42" s="114">
        <f>SUM(AA30:AA41)</f>
        <v>149832</v>
      </c>
      <c r="AB42" s="142"/>
      <c r="AC42" s="114">
        <f>SUM(AC30:AC41)</f>
        <v>2749460</v>
      </c>
      <c r="AD42" s="57"/>
    </row>
    <row r="43" spans="1:30" s="1" customFormat="1" ht="21.75" thickTop="1" x14ac:dyDescent="0.45">
      <c r="B43" s="99"/>
      <c r="C43" s="28"/>
      <c r="D43" s="28"/>
      <c r="E43" s="29"/>
      <c r="F43" s="93"/>
      <c r="G43" s="29"/>
      <c r="H43" s="93"/>
      <c r="I43" s="29"/>
      <c r="J43" s="29"/>
      <c r="K43" s="29"/>
      <c r="L43" s="29"/>
      <c r="M43" s="29"/>
      <c r="N43" s="47"/>
      <c r="O43" s="93"/>
      <c r="P43" s="93"/>
      <c r="Q43" s="29"/>
      <c r="R43" s="47"/>
      <c r="S43" s="29"/>
      <c r="T43" s="47"/>
      <c r="U43" s="29"/>
      <c r="V43" s="47"/>
      <c r="W43" s="29"/>
      <c r="X43" s="47"/>
      <c r="Y43" s="33"/>
      <c r="Z43" s="47"/>
      <c r="AA43" s="29"/>
      <c r="AB43" s="47"/>
      <c r="AC43" s="33"/>
      <c r="AD43" s="57"/>
    </row>
    <row r="44" spans="1:30" x14ac:dyDescent="0.45">
      <c r="E44" s="101">
        <f>+E42-'BS2'!F49</f>
        <v>0</v>
      </c>
      <c r="F44" s="91"/>
      <c r="G44" s="100">
        <f>+G42-'BS2'!F51</f>
        <v>0</v>
      </c>
      <c r="H44" s="91"/>
      <c r="I44" s="102">
        <f>+I42-'BS2'!F53</f>
        <v>0</v>
      </c>
      <c r="J44" s="102"/>
      <c r="K44" s="102">
        <f>+K42-'BS2'!F54</f>
        <v>0</v>
      </c>
      <c r="L44" s="102"/>
      <c r="N44" s="91"/>
      <c r="O44" s="101">
        <f>+O42-'BS2'!F55</f>
        <v>0</v>
      </c>
      <c r="Q44" s="101">
        <f>+Q42-'BS2'!F56</f>
        <v>0</v>
      </c>
      <c r="S44" s="100">
        <f>+S42-'BS2'!F57</f>
        <v>0</v>
      </c>
      <c r="T44" s="91"/>
      <c r="U44" s="101">
        <f>+U42-'BS2'!F52</f>
        <v>0</v>
      </c>
      <c r="V44" s="91"/>
      <c r="X44" s="91"/>
      <c r="Y44" s="101">
        <f>+Y42-'BS2'!F58</f>
        <v>0</v>
      </c>
      <c r="Z44" s="91"/>
      <c r="AA44" s="101">
        <f>+AA42-'BS2'!F59</f>
        <v>0</v>
      </c>
      <c r="AB44" s="91"/>
      <c r="AC44" s="101">
        <f>+AC42-'BS2'!F60</f>
        <v>0</v>
      </c>
    </row>
    <row r="45" spans="1:30" x14ac:dyDescent="0.45">
      <c r="F45" s="91"/>
      <c r="H45" s="91"/>
      <c r="I45" s="91"/>
      <c r="J45" s="91"/>
      <c r="K45" s="91"/>
      <c r="L45" s="91"/>
      <c r="N45" s="91"/>
      <c r="S45" s="100"/>
      <c r="T45" s="91"/>
      <c r="U45" s="101"/>
      <c r="V45" s="91"/>
      <c r="X45" s="91"/>
      <c r="Z45" s="91"/>
      <c r="AB45" s="91"/>
    </row>
    <row r="46" spans="1:30" x14ac:dyDescent="0.45">
      <c r="A46" s="1"/>
      <c r="F46" s="91"/>
      <c r="H46" s="91"/>
      <c r="I46" s="91"/>
      <c r="J46" s="91"/>
      <c r="K46" s="91"/>
      <c r="L46" s="91"/>
      <c r="N46" s="91"/>
      <c r="S46" s="100"/>
      <c r="T46" s="91"/>
      <c r="U46" s="101"/>
      <c r="V46" s="91"/>
      <c r="X46" s="91"/>
      <c r="Z46" s="91"/>
      <c r="AB46" s="91"/>
    </row>
    <row r="47" spans="1:30" x14ac:dyDescent="0.45">
      <c r="F47" s="91"/>
      <c r="H47" s="91"/>
      <c r="I47" s="91"/>
      <c r="J47" s="91"/>
      <c r="K47" s="91"/>
      <c r="L47" s="91"/>
      <c r="M47" s="103"/>
      <c r="N47" s="91"/>
      <c r="S47" s="100"/>
      <c r="T47" s="91"/>
      <c r="U47" s="101"/>
      <c r="V47" s="91"/>
      <c r="X47" s="91"/>
      <c r="Z47" s="91"/>
      <c r="AB47" s="91"/>
    </row>
    <row r="48" spans="1:30" x14ac:dyDescent="0.45">
      <c r="F48" s="91"/>
      <c r="H48" s="91"/>
      <c r="I48" s="91"/>
      <c r="J48" s="91"/>
      <c r="K48" s="91"/>
      <c r="L48" s="91"/>
      <c r="N48" s="91"/>
      <c r="S48" s="100"/>
      <c r="T48" s="91"/>
      <c r="U48" s="101"/>
      <c r="V48" s="91"/>
      <c r="X48" s="91"/>
      <c r="Z48" s="91"/>
      <c r="AB48" s="91"/>
    </row>
    <row r="49" spans="5:29" x14ac:dyDescent="0.45">
      <c r="F49" s="91"/>
      <c r="H49" s="91"/>
      <c r="I49" s="91"/>
      <c r="J49" s="91"/>
      <c r="K49" s="91"/>
      <c r="L49" s="91"/>
      <c r="N49" s="91"/>
      <c r="S49" s="100"/>
      <c r="T49" s="91"/>
      <c r="U49" s="101"/>
      <c r="V49" s="91"/>
      <c r="X49" s="91"/>
      <c r="Z49" s="91"/>
      <c r="AB49" s="91"/>
    </row>
    <row r="50" spans="5:29" x14ac:dyDescent="0.45">
      <c r="F50" s="91"/>
      <c r="H50" s="91"/>
      <c r="I50" s="91"/>
      <c r="J50" s="91"/>
      <c r="K50" s="91"/>
      <c r="L50" s="91"/>
      <c r="N50" s="91"/>
      <c r="S50" s="100"/>
      <c r="T50" s="91"/>
      <c r="U50" s="101"/>
      <c r="V50" s="91"/>
      <c r="X50" s="91"/>
      <c r="Z50" s="91"/>
      <c r="AB50" s="91"/>
    </row>
    <row r="51" spans="5:29" x14ac:dyDescent="0.45">
      <c r="F51" s="91"/>
      <c r="H51" s="91"/>
      <c r="I51" s="91"/>
      <c r="J51" s="91"/>
      <c r="K51" s="91"/>
      <c r="L51" s="91"/>
      <c r="N51" s="91"/>
      <c r="S51" s="100"/>
      <c r="T51" s="91"/>
      <c r="U51" s="101"/>
      <c r="V51" s="91"/>
      <c r="X51" s="91"/>
      <c r="Z51" s="91"/>
      <c r="AB51" s="91"/>
    </row>
    <row r="52" spans="5:29" x14ac:dyDescent="0.45">
      <c r="F52" s="91"/>
      <c r="H52" s="91"/>
      <c r="I52" s="91"/>
      <c r="J52" s="91"/>
      <c r="K52" s="91"/>
      <c r="L52" s="91"/>
      <c r="N52" s="91"/>
      <c r="S52" s="100"/>
      <c r="T52" s="91"/>
      <c r="U52" s="101"/>
      <c r="V52" s="91"/>
      <c r="X52" s="91"/>
      <c r="Z52" s="91"/>
      <c r="AB52" s="91"/>
    </row>
    <row r="54" spans="5:29" x14ac:dyDescent="0.45">
      <c r="E54" s="101"/>
      <c r="G54" s="101"/>
      <c r="O54" s="101"/>
      <c r="P54" s="101"/>
      <c r="Q54" s="101"/>
      <c r="R54" s="101"/>
      <c r="S54" s="101"/>
      <c r="U54" s="101"/>
      <c r="AA54" s="101"/>
      <c r="AC54" s="101"/>
    </row>
    <row r="58" spans="5:29" x14ac:dyDescent="0.45"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4"/>
      <c r="Z58" s="104"/>
      <c r="AA58" s="104"/>
    </row>
  </sheetData>
  <mergeCells count="4">
    <mergeCell ref="M12:O12"/>
    <mergeCell ref="E6:AA6"/>
    <mergeCell ref="S8:V8"/>
    <mergeCell ref="S7:W7"/>
  </mergeCells>
  <pageMargins left="0.8" right="0.3" top="1" bottom="0.5" header="0.5" footer="0.3"/>
  <pageSetup paperSize="9" scale="51" firstPageNumber="9" fitToHeight="0" orientation="landscape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W39"/>
  <sheetViews>
    <sheetView view="pageBreakPreview" topLeftCell="C5" zoomScaleNormal="100" zoomScaleSheetLayoutView="100" workbookViewId="0">
      <selection activeCell="U5" sqref="U5"/>
    </sheetView>
  </sheetViews>
  <sheetFormatPr defaultColWidth="7.75" defaultRowHeight="21" customHeight="1" x14ac:dyDescent="0.45"/>
  <cols>
    <col min="1" max="1" width="2.625" style="80" customWidth="1"/>
    <col min="2" max="2" width="34.875" style="76" customWidth="1"/>
    <col min="3" max="3" width="7.375" style="38" customWidth="1"/>
    <col min="4" max="4" width="1.5" style="76" customWidth="1"/>
    <col min="5" max="5" width="14.75" style="76" customWidth="1"/>
    <col min="6" max="6" width="1.625" style="76" customWidth="1"/>
    <col min="7" max="7" width="14.75" style="76" customWidth="1"/>
    <col min="8" max="8" width="1.625" style="76" customWidth="1"/>
    <col min="9" max="9" width="14.75" style="76" customWidth="1"/>
    <col min="10" max="10" width="1.625" style="76" customWidth="1"/>
    <col min="11" max="11" width="14.75" style="76" customWidth="1"/>
    <col min="12" max="12" width="1.625" style="76" customWidth="1"/>
    <col min="13" max="13" width="14.75" style="76" customWidth="1"/>
    <col min="14" max="14" width="1.625" style="76" customWidth="1"/>
    <col min="15" max="15" width="14.75" style="76" customWidth="1"/>
    <col min="16" max="16" width="1.625" style="76" customWidth="1"/>
    <col min="17" max="17" width="14.75" style="76" customWidth="1"/>
    <col min="18" max="18" width="1.625" style="76" customWidth="1"/>
    <col min="19" max="19" width="14.75" style="76" customWidth="1"/>
    <col min="20" max="20" width="1.625" style="76" customWidth="1"/>
    <col min="21" max="21" width="14.75" style="76" customWidth="1"/>
    <col min="22" max="22" width="9.625" style="76" customWidth="1"/>
    <col min="23" max="23" width="7.5" style="76" customWidth="1"/>
    <col min="24" max="16384" width="7.75" style="76"/>
  </cols>
  <sheetData>
    <row r="1" spans="1:23" s="1" customFormat="1" ht="21" customHeight="1" x14ac:dyDescent="0.15">
      <c r="A1" s="17" t="s">
        <v>181</v>
      </c>
      <c r="B1" s="17"/>
      <c r="C1" s="92"/>
      <c r="D1" s="17"/>
      <c r="E1" s="17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7"/>
    </row>
    <row r="2" spans="1:23" s="1" customFormat="1" ht="21" customHeight="1" x14ac:dyDescent="0.15">
      <c r="A2" s="77" t="s">
        <v>151</v>
      </c>
      <c r="B2" s="77"/>
      <c r="C2" s="165"/>
      <c r="D2" s="77"/>
      <c r="E2" s="77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7"/>
    </row>
    <row r="3" spans="1:23" s="1" customFormat="1" ht="21" customHeight="1" x14ac:dyDescent="0.15">
      <c r="A3" s="59" t="s">
        <v>277</v>
      </c>
      <c r="B3" s="78"/>
      <c r="C3" s="166"/>
      <c r="D3" s="78"/>
      <c r="E3" s="78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7"/>
    </row>
    <row r="4" spans="1:23" s="1" customFormat="1" ht="21" customHeight="1" x14ac:dyDescent="0.15">
      <c r="A4" s="59" t="s">
        <v>183</v>
      </c>
      <c r="B4" s="78"/>
      <c r="C4" s="166"/>
      <c r="D4" s="78"/>
      <c r="E4" s="78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7"/>
    </row>
    <row r="5" spans="1:23" s="1" customFormat="1" ht="21" customHeight="1" x14ac:dyDescent="0.15">
      <c r="A5" s="17"/>
      <c r="B5" s="17"/>
      <c r="C5" s="92"/>
      <c r="D5" s="17"/>
      <c r="E5" s="17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17"/>
      <c r="T5" s="17"/>
      <c r="U5" s="18" t="s">
        <v>185</v>
      </c>
      <c r="V5" s="27"/>
    </row>
    <row r="6" spans="1:23" ht="16.5" customHeight="1" x14ac:dyDescent="0.45">
      <c r="A6" s="79"/>
      <c r="B6" s="105"/>
      <c r="C6" s="167"/>
      <c r="D6" s="105"/>
      <c r="E6" s="199" t="s">
        <v>91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06"/>
    </row>
    <row r="7" spans="1:23" ht="18.95" customHeight="1" x14ac:dyDescent="0.45">
      <c r="A7" s="79"/>
      <c r="B7" s="105"/>
      <c r="C7" s="167"/>
      <c r="D7" s="105"/>
      <c r="E7" s="105"/>
      <c r="F7" s="19"/>
      <c r="H7" s="19"/>
      <c r="I7" s="19"/>
      <c r="J7" s="19"/>
      <c r="P7" s="19"/>
      <c r="Q7" s="19" t="s">
        <v>62</v>
      </c>
      <c r="R7" s="2"/>
      <c r="S7" s="19" t="s">
        <v>124</v>
      </c>
      <c r="T7" s="19"/>
      <c r="U7" s="19"/>
      <c r="V7" s="106"/>
    </row>
    <row r="8" spans="1:23" ht="18.95" customHeight="1" x14ac:dyDescent="0.45">
      <c r="A8" s="79"/>
      <c r="B8" s="105"/>
      <c r="C8" s="167"/>
      <c r="D8" s="105"/>
      <c r="E8" s="74" t="s">
        <v>12</v>
      </c>
      <c r="F8" s="19"/>
      <c r="G8" s="19" t="s">
        <v>13</v>
      </c>
      <c r="H8" s="19"/>
      <c r="I8" s="19"/>
      <c r="J8" s="19"/>
      <c r="K8" s="199" t="s">
        <v>107</v>
      </c>
      <c r="L8" s="199"/>
      <c r="M8" s="199"/>
      <c r="N8" s="19"/>
      <c r="O8" s="19" t="s">
        <v>161</v>
      </c>
      <c r="P8" s="19"/>
      <c r="Q8" s="60" t="s">
        <v>123</v>
      </c>
      <c r="R8" s="2"/>
      <c r="S8" s="28" t="s">
        <v>26</v>
      </c>
      <c r="T8" s="19"/>
      <c r="U8" s="19" t="s">
        <v>14</v>
      </c>
      <c r="V8" s="106"/>
    </row>
    <row r="9" spans="1:23" ht="18.95" customHeight="1" x14ac:dyDescent="0.45">
      <c r="A9" s="79"/>
      <c r="B9" s="105"/>
      <c r="C9" s="167"/>
      <c r="D9" s="105"/>
      <c r="E9" s="74" t="s">
        <v>17</v>
      </c>
      <c r="F9" s="19"/>
      <c r="G9" s="19" t="s">
        <v>117</v>
      </c>
      <c r="H9" s="19"/>
      <c r="I9" s="19"/>
      <c r="J9" s="19"/>
      <c r="K9" s="19" t="s">
        <v>18</v>
      </c>
      <c r="L9" s="2"/>
      <c r="M9" s="19"/>
      <c r="N9" s="19"/>
      <c r="O9" s="19" t="s">
        <v>162</v>
      </c>
      <c r="P9" s="19"/>
      <c r="Q9" s="19" t="s">
        <v>52</v>
      </c>
      <c r="R9" s="2"/>
      <c r="S9" s="28" t="s">
        <v>66</v>
      </c>
      <c r="T9" s="19"/>
      <c r="U9" s="19" t="s">
        <v>16</v>
      </c>
      <c r="V9" s="106"/>
    </row>
    <row r="10" spans="1:23" ht="18.95" customHeight="1" x14ac:dyDescent="0.45">
      <c r="A10" s="79"/>
      <c r="B10" s="105"/>
      <c r="C10" s="60" t="s">
        <v>128</v>
      </c>
      <c r="D10" s="19"/>
      <c r="E10" s="88" t="s">
        <v>21</v>
      </c>
      <c r="F10" s="19"/>
      <c r="G10" s="60" t="s">
        <v>25</v>
      </c>
      <c r="H10" s="19"/>
      <c r="I10" s="60" t="s">
        <v>77</v>
      </c>
      <c r="J10" s="19"/>
      <c r="K10" s="60" t="s">
        <v>145</v>
      </c>
      <c r="L10" s="1"/>
      <c r="M10" s="60" t="s">
        <v>19</v>
      </c>
      <c r="N10" s="19"/>
      <c r="O10" s="60" t="s">
        <v>163</v>
      </c>
      <c r="P10" s="19"/>
      <c r="Q10" s="60" t="s">
        <v>53</v>
      </c>
      <c r="R10" s="19"/>
      <c r="S10" s="60" t="s">
        <v>20</v>
      </c>
      <c r="T10" s="19"/>
      <c r="U10" s="60" t="s">
        <v>20</v>
      </c>
      <c r="V10" s="106"/>
    </row>
    <row r="11" spans="1:23" ht="18.95" customHeight="1" x14ac:dyDescent="0.45">
      <c r="A11" s="79"/>
      <c r="B11" s="105"/>
      <c r="C11" s="167"/>
      <c r="D11" s="105"/>
      <c r="E11" s="105"/>
      <c r="F11" s="1"/>
      <c r="G11" s="1"/>
      <c r="H11" s="1"/>
      <c r="I11" s="1"/>
      <c r="J11" s="1"/>
      <c r="K11" s="107"/>
      <c r="L11" s="1"/>
      <c r="M11" s="1"/>
      <c r="N11" s="1"/>
      <c r="O11" s="1"/>
      <c r="P11" s="92"/>
      <c r="R11" s="92"/>
      <c r="S11" s="92"/>
      <c r="T11" s="92"/>
      <c r="U11" s="1"/>
      <c r="V11" s="108"/>
    </row>
    <row r="12" spans="1:23" s="1" customFormat="1" ht="21" customHeight="1" x14ac:dyDescent="0.45">
      <c r="A12" s="1" t="s">
        <v>112</v>
      </c>
      <c r="C12" s="28"/>
      <c r="E12" s="30">
        <v>3029598</v>
      </c>
      <c r="F12" s="31"/>
      <c r="G12" s="30">
        <v>-358566</v>
      </c>
      <c r="H12" s="31"/>
      <c r="I12" s="30">
        <v>30296</v>
      </c>
      <c r="J12" s="31"/>
      <c r="K12" s="32">
        <v>0</v>
      </c>
      <c r="L12" s="31"/>
      <c r="M12" s="30">
        <v>-1201025</v>
      </c>
      <c r="N12" s="31"/>
      <c r="O12" s="32">
        <v>0</v>
      </c>
      <c r="P12" s="31"/>
      <c r="Q12" s="30">
        <v>244659</v>
      </c>
      <c r="R12" s="31"/>
      <c r="S12" s="31">
        <v>244659</v>
      </c>
      <c r="T12" s="31"/>
      <c r="U12" s="67">
        <f>SUM(E12:O12)+S12</f>
        <v>1744962</v>
      </c>
      <c r="V12" s="109"/>
      <c r="W12" s="110"/>
    </row>
    <row r="13" spans="1:23" s="1" customFormat="1" ht="21" customHeight="1" x14ac:dyDescent="0.45">
      <c r="A13" s="80" t="s">
        <v>111</v>
      </c>
      <c r="B13" s="112"/>
      <c r="C13" s="168"/>
      <c r="D13" s="112"/>
      <c r="E13" s="112"/>
      <c r="F13" s="31"/>
      <c r="G13" s="31"/>
      <c r="H13" s="31"/>
      <c r="I13" s="32"/>
      <c r="J13" s="31"/>
      <c r="K13" s="32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109"/>
      <c r="W13" s="110"/>
    </row>
    <row r="14" spans="1:23" s="1" customFormat="1" ht="21" customHeight="1" x14ac:dyDescent="0.45">
      <c r="B14" s="113" t="s">
        <v>121</v>
      </c>
      <c r="C14" s="38"/>
      <c r="D14" s="38"/>
      <c r="E14" s="32">
        <v>0</v>
      </c>
      <c r="F14" s="31"/>
      <c r="G14" s="32">
        <v>0</v>
      </c>
      <c r="H14" s="31"/>
      <c r="I14" s="32">
        <v>0</v>
      </c>
      <c r="J14" s="31"/>
      <c r="K14" s="32">
        <v>0</v>
      </c>
      <c r="L14" s="31"/>
      <c r="M14" s="31">
        <v>-15338</v>
      </c>
      <c r="N14" s="31"/>
      <c r="O14" s="32">
        <v>0</v>
      </c>
      <c r="P14" s="31"/>
      <c r="Q14" s="32">
        <v>0</v>
      </c>
      <c r="R14" s="32"/>
      <c r="S14" s="67">
        <f>+Q14</f>
        <v>0</v>
      </c>
      <c r="T14" s="31"/>
      <c r="U14" s="67">
        <f>SUM(E14:O14)+S14</f>
        <v>-15338</v>
      </c>
      <c r="V14" s="109"/>
      <c r="W14" s="110"/>
    </row>
    <row r="15" spans="1:23" s="1" customFormat="1" ht="21" customHeight="1" x14ac:dyDescent="0.15">
      <c r="A15" s="1" t="s">
        <v>225</v>
      </c>
      <c r="C15" s="28"/>
      <c r="E15" s="30"/>
      <c r="F15" s="30"/>
      <c r="G15" s="30"/>
      <c r="H15" s="31"/>
      <c r="I15" s="32"/>
      <c r="J15" s="31"/>
      <c r="K15" s="32"/>
      <c r="L15" s="31"/>
      <c r="M15" s="31"/>
      <c r="N15" s="31"/>
      <c r="O15" s="31"/>
      <c r="P15" s="31"/>
      <c r="Q15" s="31"/>
      <c r="R15" s="31"/>
      <c r="S15" s="32"/>
      <c r="T15" s="31"/>
      <c r="U15" s="31"/>
      <c r="V15" s="109"/>
      <c r="W15" s="110"/>
    </row>
    <row r="16" spans="1:23" s="1" customFormat="1" ht="21" customHeight="1" x14ac:dyDescent="0.45">
      <c r="B16" s="1" t="s">
        <v>280</v>
      </c>
      <c r="C16" s="28"/>
      <c r="E16" s="30">
        <v>536558</v>
      </c>
      <c r="F16" s="30"/>
      <c r="G16" s="30">
        <v>-377413</v>
      </c>
      <c r="H16" s="31"/>
      <c r="I16" s="32">
        <v>0</v>
      </c>
      <c r="J16" s="31"/>
      <c r="K16" s="32">
        <v>0</v>
      </c>
      <c r="L16" s="31"/>
      <c r="M16" s="32">
        <v>0</v>
      </c>
      <c r="N16" s="31"/>
      <c r="O16" s="31">
        <v>0</v>
      </c>
      <c r="P16" s="31"/>
      <c r="Q16" s="31">
        <v>0</v>
      </c>
      <c r="R16" s="31"/>
      <c r="S16" s="67">
        <f>+Q16</f>
        <v>0</v>
      </c>
      <c r="T16" s="31"/>
      <c r="U16" s="67">
        <f>SUM(E16:O16)+S16</f>
        <v>159145</v>
      </c>
      <c r="V16" s="109"/>
      <c r="W16" s="110"/>
    </row>
    <row r="17" spans="1:23" s="1" customFormat="1" ht="21" customHeight="1" x14ac:dyDescent="0.45">
      <c r="B17" s="1" t="s">
        <v>281</v>
      </c>
      <c r="C17" s="28"/>
      <c r="E17" s="30">
        <v>-1783078</v>
      </c>
      <c r="F17" s="30"/>
      <c r="G17" s="30">
        <v>735979</v>
      </c>
      <c r="H17" s="31"/>
      <c r="I17" s="32">
        <v>0</v>
      </c>
      <c r="J17" s="31"/>
      <c r="K17" s="32">
        <v>0</v>
      </c>
      <c r="L17" s="31"/>
      <c r="M17" s="32">
        <v>1047099</v>
      </c>
      <c r="N17" s="31"/>
      <c r="O17" s="31">
        <v>0</v>
      </c>
      <c r="P17" s="31"/>
      <c r="Q17" s="31">
        <v>0</v>
      </c>
      <c r="R17" s="31"/>
      <c r="S17" s="67">
        <f>+Q17</f>
        <v>0</v>
      </c>
      <c r="T17" s="31"/>
      <c r="U17" s="67">
        <f>SUM(E17:O17)+S17</f>
        <v>0</v>
      </c>
      <c r="V17" s="109"/>
      <c r="W17" s="110"/>
    </row>
    <row r="18" spans="1:23" s="1" customFormat="1" ht="21" customHeight="1" x14ac:dyDescent="0.45">
      <c r="B18" s="1" t="s">
        <v>264</v>
      </c>
      <c r="C18" s="28"/>
      <c r="E18" s="30">
        <v>0</v>
      </c>
      <c r="F18" s="30"/>
      <c r="G18" s="30">
        <v>0</v>
      </c>
      <c r="H18" s="31"/>
      <c r="I18" s="32">
        <v>0</v>
      </c>
      <c r="J18" s="31"/>
      <c r="K18" s="32">
        <v>0</v>
      </c>
      <c r="L18" s="31"/>
      <c r="M18" s="32">
        <v>0</v>
      </c>
      <c r="N18" s="31"/>
      <c r="O18" s="31">
        <v>3159</v>
      </c>
      <c r="P18" s="31"/>
      <c r="Q18" s="31">
        <v>0</v>
      </c>
      <c r="R18" s="31"/>
      <c r="S18" s="67">
        <f>+Q18</f>
        <v>0</v>
      </c>
      <c r="T18" s="31"/>
      <c r="U18" s="67">
        <f>SUM(E18:O18)+S18</f>
        <v>3159</v>
      </c>
      <c r="V18" s="109"/>
      <c r="W18" s="110"/>
    </row>
    <row r="19" spans="1:23" s="1" customFormat="1" ht="21" customHeight="1" x14ac:dyDescent="0.45">
      <c r="B19" s="1" t="s">
        <v>212</v>
      </c>
      <c r="C19" s="28"/>
      <c r="E19" s="30">
        <v>0</v>
      </c>
      <c r="F19" s="30"/>
      <c r="G19" s="30">
        <v>0</v>
      </c>
      <c r="H19" s="31"/>
      <c r="I19" s="32">
        <v>0</v>
      </c>
      <c r="J19" s="31"/>
      <c r="K19" s="32">
        <v>0</v>
      </c>
      <c r="L19" s="31"/>
      <c r="M19" s="31">
        <v>56743</v>
      </c>
      <c r="N19" s="31"/>
      <c r="O19" s="31">
        <v>0</v>
      </c>
      <c r="P19" s="31"/>
      <c r="Q19" s="31">
        <v>0</v>
      </c>
      <c r="R19" s="31"/>
      <c r="S19" s="67">
        <f>+Q19</f>
        <v>0</v>
      </c>
      <c r="T19" s="31"/>
      <c r="U19" s="67">
        <f>SUM(E19:O19)+S19</f>
        <v>56743</v>
      </c>
      <c r="V19" s="109"/>
      <c r="W19" s="110"/>
    </row>
    <row r="20" spans="1:23" s="1" customFormat="1" ht="21" customHeight="1" x14ac:dyDescent="0.45">
      <c r="B20" s="1" t="s">
        <v>213</v>
      </c>
      <c r="C20" s="28"/>
      <c r="E20" s="30">
        <v>0</v>
      </c>
      <c r="F20" s="30"/>
      <c r="G20" s="30">
        <v>0</v>
      </c>
      <c r="H20" s="31"/>
      <c r="I20" s="32">
        <v>0</v>
      </c>
      <c r="J20" s="31"/>
      <c r="K20" s="32">
        <v>0</v>
      </c>
      <c r="L20" s="31"/>
      <c r="M20" s="31">
        <v>0</v>
      </c>
      <c r="N20" s="31"/>
      <c r="O20" s="31">
        <v>0</v>
      </c>
      <c r="P20" s="31"/>
      <c r="Q20" s="31">
        <v>-1865</v>
      </c>
      <c r="R20" s="31"/>
      <c r="S20" s="67">
        <f>+Q20</f>
        <v>-1865</v>
      </c>
      <c r="T20" s="31"/>
      <c r="U20" s="67">
        <f>SUM(E20:O20)+S20</f>
        <v>-1865</v>
      </c>
      <c r="V20" s="109"/>
      <c r="W20" s="110"/>
    </row>
    <row r="21" spans="1:23" s="1" customFormat="1" ht="21" customHeight="1" thickBot="1" x14ac:dyDescent="0.5">
      <c r="A21" s="26" t="s">
        <v>278</v>
      </c>
      <c r="C21" s="28"/>
      <c r="E21" s="114">
        <f>SUM(E12:E20)</f>
        <v>1783078</v>
      </c>
      <c r="F21" s="147"/>
      <c r="G21" s="114">
        <f>SUM(G12:G20)</f>
        <v>0</v>
      </c>
      <c r="H21" s="147"/>
      <c r="I21" s="114">
        <f>SUM(I12:I20)</f>
        <v>30296</v>
      </c>
      <c r="J21" s="147"/>
      <c r="K21" s="114">
        <v>0</v>
      </c>
      <c r="L21" s="147"/>
      <c r="M21" s="114">
        <f>SUM(M12:M20)</f>
        <v>-112521</v>
      </c>
      <c r="N21" s="147"/>
      <c r="O21" s="114">
        <f>SUM(O12:O20)</f>
        <v>3159</v>
      </c>
      <c r="P21" s="147"/>
      <c r="Q21" s="114">
        <f>SUM(Q12:Q20)</f>
        <v>242794</v>
      </c>
      <c r="R21" s="147"/>
      <c r="S21" s="114">
        <f>SUM(S12:S20)</f>
        <v>242794</v>
      </c>
      <c r="T21" s="147"/>
      <c r="U21" s="114">
        <f>SUM(U12:U20)</f>
        <v>1946806</v>
      </c>
      <c r="V21" s="109"/>
      <c r="W21" s="110"/>
    </row>
    <row r="22" spans="1:23" s="1" customFormat="1" ht="21" customHeight="1" thickTop="1" x14ac:dyDescent="0.45">
      <c r="C22" s="28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09"/>
      <c r="W22" s="110"/>
    </row>
    <row r="23" spans="1:23" s="1" customFormat="1" ht="21" customHeight="1" x14ac:dyDescent="0.45">
      <c r="A23" s="1" t="s">
        <v>188</v>
      </c>
      <c r="C23" s="28"/>
      <c r="E23" s="67">
        <v>2258660</v>
      </c>
      <c r="F23" s="67"/>
      <c r="G23" s="67">
        <v>-222820</v>
      </c>
      <c r="H23" s="67"/>
      <c r="I23" s="67">
        <v>30296</v>
      </c>
      <c r="J23" s="67"/>
      <c r="K23" s="67">
        <v>0</v>
      </c>
      <c r="L23" s="67"/>
      <c r="M23" s="67">
        <v>-87754</v>
      </c>
      <c r="N23" s="67"/>
      <c r="O23" s="67">
        <v>3265</v>
      </c>
      <c r="P23" s="67"/>
      <c r="Q23" s="67">
        <v>230709</v>
      </c>
      <c r="R23" s="67"/>
      <c r="S23" s="67">
        <v>230709</v>
      </c>
      <c r="T23" s="67"/>
      <c r="U23" s="67">
        <f>SUM(E23:O23)+S23</f>
        <v>2212356</v>
      </c>
      <c r="V23" s="109"/>
      <c r="W23" s="110"/>
    </row>
    <row r="24" spans="1:23" s="1" customFormat="1" ht="21" customHeight="1" x14ac:dyDescent="0.45">
      <c r="A24" s="1" t="s">
        <v>225</v>
      </c>
      <c r="C24" s="28"/>
      <c r="E24" s="67"/>
      <c r="F24" s="16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94"/>
      <c r="S24" s="67"/>
      <c r="T24" s="67"/>
      <c r="U24" s="67"/>
      <c r="V24" s="109"/>
      <c r="W24" s="110"/>
    </row>
    <row r="25" spans="1:23" s="1" customFormat="1" ht="21" customHeight="1" x14ac:dyDescent="0.45">
      <c r="B25" s="1" t="s">
        <v>239</v>
      </c>
      <c r="C25" s="28">
        <v>26</v>
      </c>
      <c r="E25" s="67">
        <v>100613</v>
      </c>
      <c r="F25" s="16"/>
      <c r="G25" s="67">
        <v>160980</v>
      </c>
      <c r="H25" s="67"/>
      <c r="I25" s="67">
        <v>-10061</v>
      </c>
      <c r="J25" s="67"/>
      <c r="K25" s="67">
        <v>0</v>
      </c>
      <c r="L25" s="67"/>
      <c r="M25" s="67">
        <v>0</v>
      </c>
      <c r="N25" s="67"/>
      <c r="O25" s="67">
        <v>0</v>
      </c>
      <c r="P25" s="67"/>
      <c r="Q25" s="67">
        <v>0</v>
      </c>
      <c r="R25" s="94"/>
      <c r="S25" s="67">
        <f>+Q25</f>
        <v>0</v>
      </c>
      <c r="T25" s="67"/>
      <c r="U25" s="67">
        <f>SUM(E25:O25)+S25</f>
        <v>251532</v>
      </c>
      <c r="V25" s="109"/>
      <c r="W25" s="110"/>
    </row>
    <row r="26" spans="1:23" s="1" customFormat="1" ht="21" customHeight="1" x14ac:dyDescent="0.45">
      <c r="B26" s="1" t="s">
        <v>168</v>
      </c>
      <c r="C26" s="28"/>
      <c r="E26" s="67"/>
      <c r="F26" s="16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94"/>
      <c r="S26" s="67"/>
      <c r="T26" s="67"/>
      <c r="U26" s="67"/>
      <c r="V26" s="109"/>
      <c r="W26" s="110"/>
    </row>
    <row r="27" spans="1:23" s="1" customFormat="1" ht="21" customHeight="1" x14ac:dyDescent="0.45">
      <c r="B27" s="1" t="s">
        <v>169</v>
      </c>
      <c r="C27" s="28"/>
      <c r="E27" s="67">
        <v>212250</v>
      </c>
      <c r="F27" s="16"/>
      <c r="G27" s="67">
        <v>-12835</v>
      </c>
      <c r="H27" s="67"/>
      <c r="I27" s="67">
        <v>0</v>
      </c>
      <c r="J27" s="67"/>
      <c r="K27" s="67">
        <v>0</v>
      </c>
      <c r="L27" s="67"/>
      <c r="M27" s="67">
        <v>0</v>
      </c>
      <c r="N27" s="67"/>
      <c r="O27" s="67">
        <v>0</v>
      </c>
      <c r="P27" s="67"/>
      <c r="Q27" s="67">
        <v>0</v>
      </c>
      <c r="R27" s="94"/>
      <c r="S27" s="67">
        <f>+Q27</f>
        <v>0</v>
      </c>
      <c r="T27" s="67"/>
      <c r="U27" s="67">
        <f>SUM(E27:O27)+S27</f>
        <v>199415</v>
      </c>
      <c r="V27" s="109"/>
      <c r="W27" s="110"/>
    </row>
    <row r="28" spans="1:23" s="1" customFormat="1" ht="21" customHeight="1" x14ac:dyDescent="0.45">
      <c r="B28" s="1" t="s">
        <v>264</v>
      </c>
      <c r="C28" s="28">
        <v>24</v>
      </c>
      <c r="E28" s="67">
        <v>0</v>
      </c>
      <c r="F28" s="16"/>
      <c r="G28" s="67">
        <v>0</v>
      </c>
      <c r="H28" s="67"/>
      <c r="I28" s="67">
        <v>0</v>
      </c>
      <c r="J28" s="67"/>
      <c r="K28" s="67">
        <v>0</v>
      </c>
      <c r="L28" s="67"/>
      <c r="M28" s="67">
        <v>0</v>
      </c>
      <c r="N28" s="67"/>
      <c r="O28" s="67">
        <v>-3265</v>
      </c>
      <c r="P28" s="67"/>
      <c r="Q28" s="67">
        <v>0</v>
      </c>
      <c r="R28" s="94"/>
      <c r="S28" s="67">
        <f>+Q28</f>
        <v>0</v>
      </c>
      <c r="T28" s="67"/>
      <c r="U28" s="67">
        <f>SUM(E28:O28)+S28</f>
        <v>-3265</v>
      </c>
      <c r="V28" s="109"/>
      <c r="W28" s="110"/>
    </row>
    <row r="29" spans="1:23" s="1" customFormat="1" ht="21" customHeight="1" x14ac:dyDescent="0.45">
      <c r="B29" s="1" t="s">
        <v>212</v>
      </c>
      <c r="C29" s="28"/>
      <c r="E29" s="67">
        <v>0</v>
      </c>
      <c r="F29" s="16"/>
      <c r="G29" s="67">
        <v>0</v>
      </c>
      <c r="H29" s="16"/>
      <c r="I29" s="67">
        <v>0</v>
      </c>
      <c r="J29" s="16"/>
      <c r="K29" s="67">
        <v>0</v>
      </c>
      <c r="L29" s="67"/>
      <c r="M29" s="67">
        <f>+'PL (9M)'!J52</f>
        <v>85697</v>
      </c>
      <c r="N29" s="67"/>
      <c r="O29" s="67">
        <v>0</v>
      </c>
      <c r="P29" s="67"/>
      <c r="Q29" s="67">
        <v>0</v>
      </c>
      <c r="R29" s="94"/>
      <c r="S29" s="67">
        <f>+Q29</f>
        <v>0</v>
      </c>
      <c r="T29" s="67"/>
      <c r="U29" s="67">
        <f>SUM(E29:O29)+S29</f>
        <v>85697</v>
      </c>
      <c r="V29" s="109"/>
      <c r="W29" s="110"/>
    </row>
    <row r="30" spans="1:23" s="1" customFormat="1" ht="21" customHeight="1" x14ac:dyDescent="0.45">
      <c r="B30" s="1" t="s">
        <v>213</v>
      </c>
      <c r="C30" s="28"/>
      <c r="E30" s="67">
        <v>0</v>
      </c>
      <c r="F30" s="16"/>
      <c r="G30" s="67">
        <v>0</v>
      </c>
      <c r="H30" s="16"/>
      <c r="I30" s="67">
        <v>0</v>
      </c>
      <c r="J30" s="16"/>
      <c r="K30" s="67">
        <v>0</v>
      </c>
      <c r="L30" s="94"/>
      <c r="M30" s="67">
        <v>0</v>
      </c>
      <c r="N30" s="67"/>
      <c r="O30" s="67">
        <v>0</v>
      </c>
      <c r="P30" s="67"/>
      <c r="Q30" s="148">
        <f>+'PL (9M)'!J39</f>
        <v>-996</v>
      </c>
      <c r="R30" s="94"/>
      <c r="S30" s="67">
        <f>+Q30</f>
        <v>-996</v>
      </c>
      <c r="T30" s="67"/>
      <c r="U30" s="67">
        <f>SUM(E30:O30)+S30</f>
        <v>-996</v>
      </c>
      <c r="V30" s="109"/>
      <c r="W30" s="110"/>
    </row>
    <row r="31" spans="1:23" s="1" customFormat="1" ht="21" customHeight="1" thickBot="1" x14ac:dyDescent="0.2">
      <c r="A31" s="26" t="s">
        <v>279</v>
      </c>
      <c r="B31" s="26"/>
      <c r="C31" s="27"/>
      <c r="D31" s="26"/>
      <c r="E31" s="39">
        <f>SUM(E23:E30)</f>
        <v>2571523</v>
      </c>
      <c r="F31" s="36"/>
      <c r="G31" s="39">
        <f>SUM(G23:G30)</f>
        <v>-74675</v>
      </c>
      <c r="H31" s="36"/>
      <c r="I31" s="39">
        <f>SUM(I23:I30)</f>
        <v>20235</v>
      </c>
      <c r="J31" s="36"/>
      <c r="K31" s="39">
        <f>SUM(K23:K30)</f>
        <v>0</v>
      </c>
      <c r="L31" s="36"/>
      <c r="M31" s="39">
        <f>SUM(M23:M30)</f>
        <v>-2057</v>
      </c>
      <c r="N31" s="36"/>
      <c r="O31" s="39">
        <f>SUM(O23:O30)</f>
        <v>0</v>
      </c>
      <c r="P31" s="36"/>
      <c r="Q31" s="39">
        <f>SUM(Q23:Q30)</f>
        <v>229713</v>
      </c>
      <c r="R31" s="36"/>
      <c r="S31" s="39">
        <f>SUM(S23:S30)</f>
        <v>229713</v>
      </c>
      <c r="T31" s="36"/>
      <c r="U31" s="39">
        <f>SUM(U23:U30)</f>
        <v>2744739</v>
      </c>
      <c r="V31" s="109"/>
      <c r="W31" s="110"/>
    </row>
    <row r="32" spans="1:23" s="1" customFormat="1" ht="18.95" customHeight="1" thickTop="1" x14ac:dyDescent="0.15">
      <c r="C32" s="28"/>
      <c r="Q32" s="6"/>
      <c r="S32" s="6"/>
      <c r="U32" s="6"/>
      <c r="V32" s="109"/>
      <c r="W32" s="111"/>
    </row>
    <row r="33" spans="1:23" s="1" customFormat="1" ht="18.95" customHeight="1" x14ac:dyDescent="0.15">
      <c r="C33" s="28"/>
      <c r="E33" s="6">
        <f>+E31-'BS2'!J49</f>
        <v>0</v>
      </c>
      <c r="G33" s="115">
        <f>+G31-'BS2'!J51</f>
        <v>0</v>
      </c>
      <c r="H33" s="109"/>
      <c r="I33" s="6">
        <f>+I31-'BS2'!J54</f>
        <v>0</v>
      </c>
      <c r="J33" s="109"/>
      <c r="K33" s="116"/>
      <c r="L33" s="109"/>
      <c r="M33" s="116">
        <f>+M31-'BS2'!J55</f>
        <v>0</v>
      </c>
      <c r="N33" s="116"/>
      <c r="O33" s="116"/>
      <c r="P33" s="109"/>
      <c r="Q33" s="116">
        <f>+Q31-'BS2'!J57</f>
        <v>0</v>
      </c>
      <c r="R33" s="109"/>
      <c r="S33" s="116"/>
      <c r="T33" s="109"/>
      <c r="U33" s="116">
        <f>+U31-'BS2'!J58</f>
        <v>0</v>
      </c>
      <c r="V33" s="109"/>
      <c r="W33" s="110"/>
    </row>
    <row r="34" spans="1:23" s="1" customFormat="1" ht="18.95" customHeight="1" x14ac:dyDescent="0.15">
      <c r="C34" s="28"/>
      <c r="H34" s="109"/>
      <c r="J34" s="109"/>
      <c r="K34" s="116"/>
      <c r="L34" s="109"/>
      <c r="M34" s="116"/>
      <c r="N34" s="116"/>
      <c r="O34" s="116"/>
      <c r="P34" s="109"/>
      <c r="Q34" s="116"/>
      <c r="R34" s="109"/>
      <c r="S34" s="116"/>
      <c r="T34" s="109"/>
      <c r="U34" s="116"/>
      <c r="V34" s="109"/>
      <c r="W34" s="110"/>
    </row>
    <row r="35" spans="1:23" ht="18.95" customHeight="1" x14ac:dyDescent="0.45">
      <c r="A35" s="198"/>
      <c r="B35" s="198"/>
      <c r="C35" s="198"/>
      <c r="D35" s="198"/>
      <c r="E35" s="198"/>
      <c r="F35" s="198"/>
      <c r="G35" s="198"/>
    </row>
    <row r="36" spans="1:23" ht="18.75" customHeight="1" x14ac:dyDescent="0.45">
      <c r="I36" s="117"/>
    </row>
    <row r="37" spans="1:23" ht="18.95" customHeight="1" x14ac:dyDescent="0.45"/>
    <row r="38" spans="1:23" ht="18.95" customHeight="1" x14ac:dyDescent="0.45"/>
    <row r="39" spans="1:23" ht="18.95" customHeight="1" x14ac:dyDescent="0.45"/>
  </sheetData>
  <mergeCells count="3">
    <mergeCell ref="A35:G35"/>
    <mergeCell ref="K8:M8"/>
    <mergeCell ref="E6:U6"/>
  </mergeCells>
  <pageMargins left="0.8" right="0.3" top="1" bottom="0.5" header="0.5" footer="0.3"/>
  <pageSetup paperSize="9" scale="68" firstPageNumber="10" fitToHeight="0" orientation="landscape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O114"/>
  <sheetViews>
    <sheetView tabSelected="1" view="pageBreakPreview" topLeftCell="A49" zoomScaleNormal="100" zoomScaleSheetLayoutView="100" workbookViewId="0">
      <selection activeCell="L49" sqref="L49"/>
    </sheetView>
  </sheetViews>
  <sheetFormatPr defaultColWidth="8" defaultRowHeight="21" x14ac:dyDescent="0.15"/>
  <cols>
    <col min="1" max="2" width="2.625" style="1" customWidth="1"/>
    <col min="3" max="3" width="48.75" style="1" customWidth="1"/>
    <col min="4" max="4" width="1.875" style="1" customWidth="1"/>
    <col min="5" max="5" width="1.25" style="1" hidden="1" customWidth="1"/>
    <col min="6" max="6" width="14.125" style="1" customWidth="1"/>
    <col min="7" max="7" width="1.875" style="1" customWidth="1"/>
    <col min="8" max="8" width="14" style="1" customWidth="1"/>
    <col min="9" max="9" width="1.875" style="1" customWidth="1"/>
    <col min="10" max="10" width="14.125" style="1" customWidth="1"/>
    <col min="11" max="11" width="1.875" style="1" customWidth="1"/>
    <col min="12" max="12" width="14.75" style="43" customWidth="1"/>
    <col min="13" max="13" width="8" style="1"/>
    <col min="14" max="15" width="1.25" style="183" customWidth="1"/>
    <col min="16" max="16384" width="8" style="1"/>
  </cols>
  <sheetData>
    <row r="1" spans="1:15" x14ac:dyDescent="0.15">
      <c r="A1" s="17" t="s">
        <v>182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5" x14ac:dyDescent="0.15">
      <c r="A2" s="17" t="s">
        <v>125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5" x14ac:dyDescent="0.15">
      <c r="A3" s="59" t="s">
        <v>277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5" x14ac:dyDescent="0.15">
      <c r="A4" s="59" t="s">
        <v>183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5" s="2" customFormat="1" x14ac:dyDescent="0.15">
      <c r="F5" s="196"/>
      <c r="G5" s="196"/>
      <c r="H5" s="196"/>
      <c r="I5" s="73"/>
      <c r="L5" s="18" t="s">
        <v>185</v>
      </c>
      <c r="N5" s="184"/>
      <c r="O5" s="184"/>
    </row>
    <row r="6" spans="1:15" s="2" customFormat="1" x14ac:dyDescent="0.15">
      <c r="E6" s="19"/>
      <c r="F6" s="193" t="s">
        <v>90</v>
      </c>
      <c r="G6" s="193"/>
      <c r="H6" s="193"/>
      <c r="I6" s="73"/>
      <c r="J6" s="193" t="s">
        <v>95</v>
      </c>
      <c r="K6" s="193"/>
      <c r="L6" s="193"/>
      <c r="N6" s="184"/>
      <c r="O6" s="184"/>
    </row>
    <row r="7" spans="1:15" s="2" customFormat="1" x14ac:dyDescent="0.15">
      <c r="D7" s="19"/>
      <c r="E7" s="19"/>
      <c r="F7" s="60">
        <v>2021</v>
      </c>
      <c r="G7" s="19"/>
      <c r="H7" s="60">
        <v>2020</v>
      </c>
      <c r="I7" s="19"/>
      <c r="J7" s="60">
        <v>2021</v>
      </c>
      <c r="K7" s="19"/>
      <c r="L7" s="60">
        <v>2020</v>
      </c>
      <c r="N7" s="184"/>
      <c r="O7" s="184"/>
    </row>
    <row r="8" spans="1:15" s="2" customFormat="1" x14ac:dyDescent="0.15">
      <c r="E8" s="19"/>
      <c r="F8" s="19"/>
      <c r="G8" s="19"/>
      <c r="H8" s="19"/>
      <c r="I8" s="19"/>
      <c r="J8" s="19"/>
      <c r="K8" s="19"/>
      <c r="L8" s="19"/>
      <c r="N8" s="184"/>
      <c r="O8" s="184"/>
    </row>
    <row r="9" spans="1:15" ht="19.5" customHeight="1" x14ac:dyDescent="0.15">
      <c r="A9" s="26" t="s">
        <v>82</v>
      </c>
      <c r="E9" s="28"/>
      <c r="F9" s="30"/>
      <c r="G9" s="30"/>
      <c r="H9" s="30"/>
      <c r="I9" s="30"/>
      <c r="J9" s="30"/>
      <c r="K9" s="30"/>
      <c r="L9" s="30"/>
    </row>
    <row r="10" spans="1:15" ht="19.5" customHeight="1" x14ac:dyDescent="0.45">
      <c r="A10" s="1" t="s">
        <v>157</v>
      </c>
      <c r="E10" s="28"/>
      <c r="F10" s="13">
        <f>+'PL (9M)'!F31</f>
        <v>157952</v>
      </c>
      <c r="G10" s="177"/>
      <c r="H10" s="16">
        <f>'PL (9M)'!H31</f>
        <v>120118</v>
      </c>
      <c r="I10" s="16"/>
      <c r="J10" s="16">
        <f>+'PL (9M)'!J31</f>
        <v>86006</v>
      </c>
      <c r="K10" s="179"/>
      <c r="L10" s="16">
        <f>'PL (9M)'!L31</f>
        <v>53406</v>
      </c>
    </row>
    <row r="11" spans="1:15" ht="19.5" customHeight="1" x14ac:dyDescent="0.15">
      <c r="A11" s="1" t="s">
        <v>129</v>
      </c>
      <c r="E11" s="28"/>
      <c r="F11" s="30"/>
      <c r="G11" s="178"/>
      <c r="H11" s="13"/>
      <c r="I11" s="30"/>
      <c r="J11" s="30"/>
      <c r="K11" s="178"/>
      <c r="L11" s="30"/>
    </row>
    <row r="12" spans="1:15" ht="19.5" customHeight="1" x14ac:dyDescent="0.45">
      <c r="B12" s="1" t="s">
        <v>141</v>
      </c>
      <c r="E12" s="28"/>
      <c r="F12" s="67"/>
      <c r="G12" s="178"/>
      <c r="H12" s="67"/>
      <c r="I12" s="30"/>
      <c r="J12" s="67"/>
      <c r="K12" s="180"/>
      <c r="L12" s="67"/>
    </row>
    <row r="13" spans="1:15" ht="19.5" customHeight="1" x14ac:dyDescent="0.45">
      <c r="B13" s="1" t="s">
        <v>192</v>
      </c>
      <c r="E13" s="28"/>
      <c r="F13" s="12">
        <v>23441</v>
      </c>
      <c r="G13" s="178"/>
      <c r="H13" s="13">
        <v>30520</v>
      </c>
      <c r="I13" s="30"/>
      <c r="J13" s="12">
        <v>8308</v>
      </c>
      <c r="K13" s="181"/>
      <c r="L13" s="67">
        <v>10668</v>
      </c>
    </row>
    <row r="14" spans="1:15" ht="19.5" customHeight="1" x14ac:dyDescent="0.45">
      <c r="B14" s="1" t="s">
        <v>191</v>
      </c>
      <c r="E14" s="28"/>
      <c r="F14" s="12">
        <v>60515</v>
      </c>
      <c r="G14" s="178"/>
      <c r="H14" s="12">
        <v>45297</v>
      </c>
      <c r="I14" s="30"/>
      <c r="J14" s="11">
        <v>5100</v>
      </c>
      <c r="K14" s="182"/>
      <c r="L14" s="67">
        <v>4666</v>
      </c>
    </row>
    <row r="15" spans="1:15" ht="19.5" customHeight="1" x14ac:dyDescent="0.45">
      <c r="B15" s="1" t="s">
        <v>54</v>
      </c>
      <c r="E15" s="28"/>
      <c r="F15" s="67">
        <v>2064</v>
      </c>
      <c r="G15" s="178"/>
      <c r="H15" s="67">
        <v>1659</v>
      </c>
      <c r="I15" s="30"/>
      <c r="J15" s="11">
        <v>0</v>
      </c>
      <c r="K15" s="182"/>
      <c r="L15" s="67">
        <v>13</v>
      </c>
    </row>
    <row r="16" spans="1:15" ht="19.5" customHeight="1" x14ac:dyDescent="0.45">
      <c r="B16" s="1" t="s">
        <v>55</v>
      </c>
      <c r="E16" s="28"/>
      <c r="F16" s="67">
        <v>17676</v>
      </c>
      <c r="G16" s="178"/>
      <c r="H16" s="67">
        <v>25689</v>
      </c>
      <c r="I16" s="30"/>
      <c r="J16" s="67">
        <v>663</v>
      </c>
      <c r="K16" s="180"/>
      <c r="L16" s="67">
        <v>688</v>
      </c>
    </row>
    <row r="17" spans="2:12" ht="19.5" customHeight="1" x14ac:dyDescent="0.45">
      <c r="B17" s="1" t="s">
        <v>293</v>
      </c>
      <c r="E17" s="28"/>
      <c r="F17" s="12">
        <v>-5200</v>
      </c>
      <c r="G17" s="179"/>
      <c r="H17" s="12">
        <v>-11824</v>
      </c>
      <c r="I17" s="12"/>
      <c r="J17" s="12">
        <v>-5200</v>
      </c>
      <c r="K17" s="181"/>
      <c r="L17" s="118">
        <v>-11824</v>
      </c>
    </row>
    <row r="18" spans="2:12" ht="19.5" customHeight="1" x14ac:dyDescent="0.45">
      <c r="B18" s="1" t="s">
        <v>292</v>
      </c>
      <c r="E18" s="28"/>
      <c r="F18" s="12">
        <v>-9100</v>
      </c>
      <c r="G18" s="179"/>
      <c r="H18" s="12">
        <v>-53500</v>
      </c>
      <c r="I18" s="12"/>
      <c r="J18" s="12">
        <v>-9100</v>
      </c>
      <c r="K18" s="181"/>
      <c r="L18" s="118">
        <v>-53500</v>
      </c>
    </row>
    <row r="19" spans="2:12" ht="19.5" customHeight="1" x14ac:dyDescent="0.45">
      <c r="B19" s="1" t="s">
        <v>294</v>
      </c>
      <c r="E19" s="28"/>
      <c r="F19" s="12">
        <v>-1074</v>
      </c>
      <c r="G19" s="179"/>
      <c r="H19" s="169">
        <v>0</v>
      </c>
      <c r="I19" s="12"/>
      <c r="J19" s="12">
        <v>0</v>
      </c>
      <c r="K19" s="181"/>
      <c r="L19" s="170">
        <v>-2181</v>
      </c>
    </row>
    <row r="20" spans="2:12" ht="19.5" customHeight="1" x14ac:dyDescent="0.45">
      <c r="B20" s="1" t="s">
        <v>296</v>
      </c>
      <c r="E20" s="28"/>
      <c r="F20" s="12">
        <v>2750</v>
      </c>
      <c r="G20" s="179"/>
      <c r="H20" s="169">
        <v>0</v>
      </c>
      <c r="I20" s="12"/>
      <c r="J20" s="12">
        <v>2750</v>
      </c>
      <c r="K20" s="181"/>
      <c r="L20" s="170">
        <v>0</v>
      </c>
    </row>
    <row r="21" spans="2:12" ht="19.5" customHeight="1" x14ac:dyDescent="0.45">
      <c r="B21" s="1" t="s">
        <v>295</v>
      </c>
      <c r="E21" s="28"/>
      <c r="F21" s="12">
        <v>1413</v>
      </c>
      <c r="G21" s="179"/>
      <c r="H21" s="169">
        <v>0</v>
      </c>
      <c r="I21" s="12"/>
      <c r="J21" s="12">
        <v>0</v>
      </c>
      <c r="K21" s="181"/>
      <c r="L21" s="170">
        <v>0</v>
      </c>
    </row>
    <row r="22" spans="2:12" ht="19.5" customHeight="1" x14ac:dyDescent="0.45">
      <c r="B22" s="1" t="s">
        <v>229</v>
      </c>
      <c r="E22" s="28"/>
      <c r="F22" s="12">
        <v>746</v>
      </c>
      <c r="G22" s="179"/>
      <c r="H22" s="169">
        <v>0</v>
      </c>
      <c r="I22" s="12"/>
      <c r="J22" s="12">
        <v>0</v>
      </c>
      <c r="K22" s="181"/>
      <c r="L22" s="170">
        <v>0</v>
      </c>
    </row>
    <row r="23" spans="2:12" ht="19.5" customHeight="1" x14ac:dyDescent="0.45">
      <c r="B23" s="1" t="s">
        <v>139</v>
      </c>
      <c r="E23" s="28"/>
      <c r="F23" s="12">
        <v>1376</v>
      </c>
      <c r="G23" s="178"/>
      <c r="H23" s="12">
        <v>1569</v>
      </c>
      <c r="I23" s="30"/>
      <c r="J23" s="67">
        <v>561</v>
      </c>
      <c r="K23" s="180"/>
      <c r="L23" s="12">
        <v>700</v>
      </c>
    </row>
    <row r="24" spans="2:12" ht="19.5" customHeight="1" x14ac:dyDescent="0.45">
      <c r="B24" s="1" t="s">
        <v>282</v>
      </c>
      <c r="E24" s="28"/>
      <c r="F24" s="12">
        <v>0</v>
      </c>
      <c r="G24" s="178"/>
      <c r="H24" s="12">
        <v>-43153</v>
      </c>
      <c r="I24" s="30"/>
      <c r="J24" s="67">
        <v>0</v>
      </c>
      <c r="K24" s="180"/>
      <c r="L24" s="12">
        <v>0</v>
      </c>
    </row>
    <row r="25" spans="2:12" ht="19.5" customHeight="1" x14ac:dyDescent="0.45">
      <c r="B25" s="1" t="s">
        <v>246</v>
      </c>
      <c r="E25" s="28"/>
      <c r="F25" s="12">
        <v>-180</v>
      </c>
      <c r="G25" s="178"/>
      <c r="H25" s="169">
        <v>0</v>
      </c>
      <c r="I25" s="30"/>
      <c r="J25" s="67">
        <v>0</v>
      </c>
      <c r="K25" s="180"/>
      <c r="L25" s="169">
        <v>0</v>
      </c>
    </row>
    <row r="26" spans="2:12" ht="19.5" customHeight="1" x14ac:dyDescent="0.45">
      <c r="B26" s="1" t="s">
        <v>179</v>
      </c>
      <c r="E26" s="28"/>
      <c r="F26" s="12">
        <v>0</v>
      </c>
      <c r="G26" s="179"/>
      <c r="H26" s="169">
        <v>657</v>
      </c>
      <c r="I26" s="12"/>
      <c r="J26" s="12">
        <v>0</v>
      </c>
      <c r="K26" s="181"/>
      <c r="L26" s="169">
        <v>657</v>
      </c>
    </row>
    <row r="27" spans="2:12" ht="19.5" customHeight="1" x14ac:dyDescent="0.45">
      <c r="B27" s="1" t="s">
        <v>150</v>
      </c>
      <c r="E27" s="28"/>
      <c r="F27" s="12">
        <v>41</v>
      </c>
      <c r="G27" s="178"/>
      <c r="H27" s="12">
        <v>64860</v>
      </c>
      <c r="I27" s="30"/>
      <c r="J27" s="11">
        <v>-20</v>
      </c>
      <c r="K27" s="182"/>
      <c r="L27" s="67">
        <v>562</v>
      </c>
    </row>
    <row r="28" spans="2:12" ht="19.5" customHeight="1" x14ac:dyDescent="0.45">
      <c r="B28" s="1" t="s">
        <v>205</v>
      </c>
      <c r="E28" s="28"/>
      <c r="F28" s="12">
        <v>-3333</v>
      </c>
      <c r="G28" s="179"/>
      <c r="H28" s="169">
        <v>-2436</v>
      </c>
      <c r="I28" s="12"/>
      <c r="J28" s="12">
        <v>0</v>
      </c>
      <c r="K28" s="181"/>
      <c r="L28" s="169">
        <v>0</v>
      </c>
    </row>
    <row r="29" spans="2:12" ht="19.5" customHeight="1" x14ac:dyDescent="0.45">
      <c r="B29" s="1" t="s">
        <v>190</v>
      </c>
      <c r="E29" s="28"/>
      <c r="F29" s="12">
        <v>0</v>
      </c>
      <c r="G29" s="179"/>
      <c r="H29" s="12">
        <v>-31738</v>
      </c>
      <c r="I29" s="12"/>
      <c r="J29" s="12">
        <v>0</v>
      </c>
      <c r="K29" s="181"/>
      <c r="L29" s="170">
        <v>0</v>
      </c>
    </row>
    <row r="30" spans="2:12" ht="19.5" customHeight="1" x14ac:dyDescent="0.45">
      <c r="B30" s="1" t="s">
        <v>238</v>
      </c>
      <c r="E30" s="28"/>
      <c r="F30" s="12">
        <v>-95369</v>
      </c>
      <c r="G30" s="179"/>
      <c r="H30" s="12">
        <v>0</v>
      </c>
      <c r="I30" s="12"/>
      <c r="J30" s="12">
        <v>-90000</v>
      </c>
      <c r="K30" s="181"/>
      <c r="L30" s="12">
        <v>0</v>
      </c>
    </row>
    <row r="31" spans="2:12" ht="19.5" customHeight="1" x14ac:dyDescent="0.45">
      <c r="B31" s="1" t="s">
        <v>254</v>
      </c>
      <c r="E31" s="28"/>
      <c r="F31" s="12">
        <v>-123412</v>
      </c>
      <c r="G31" s="179"/>
      <c r="H31" s="12">
        <v>0</v>
      </c>
      <c r="I31" s="12"/>
      <c r="J31" s="12">
        <v>0</v>
      </c>
      <c r="K31" s="181"/>
      <c r="L31" s="12">
        <v>0</v>
      </c>
    </row>
    <row r="32" spans="2:12" ht="19.5" customHeight="1" x14ac:dyDescent="0.45">
      <c r="B32" s="1" t="s">
        <v>285</v>
      </c>
      <c r="E32" s="28"/>
      <c r="F32" s="12">
        <v>-2897</v>
      </c>
      <c r="G32" s="179"/>
      <c r="H32" s="12">
        <v>0</v>
      </c>
      <c r="I32" s="12"/>
      <c r="J32" s="12">
        <v>-2897</v>
      </c>
      <c r="K32" s="181"/>
      <c r="L32" s="170">
        <v>0</v>
      </c>
    </row>
    <row r="33" spans="1:12" ht="19.5" customHeight="1" x14ac:dyDescent="0.45">
      <c r="B33" s="1" t="s">
        <v>206</v>
      </c>
      <c r="E33" s="28"/>
      <c r="F33" s="12">
        <v>-922</v>
      </c>
      <c r="G33" s="178"/>
      <c r="H33" s="12">
        <v>-869</v>
      </c>
      <c r="I33" s="30"/>
      <c r="J33" s="67">
        <v>-292</v>
      </c>
      <c r="K33" s="180"/>
      <c r="L33" s="12">
        <v>-365</v>
      </c>
    </row>
    <row r="34" spans="1:12" ht="19.5" customHeight="1" x14ac:dyDescent="0.45">
      <c r="B34" s="1" t="s">
        <v>56</v>
      </c>
      <c r="E34" s="28"/>
      <c r="F34" s="12">
        <v>-4451</v>
      </c>
      <c r="G34" s="178"/>
      <c r="H34" s="13">
        <v>-2555</v>
      </c>
      <c r="I34" s="30"/>
      <c r="J34" s="11">
        <v>-41462</v>
      </c>
      <c r="K34" s="182"/>
      <c r="L34" s="11">
        <v>-39203</v>
      </c>
    </row>
    <row r="35" spans="1:12" ht="19.5" customHeight="1" x14ac:dyDescent="0.45">
      <c r="B35" s="1" t="s">
        <v>193</v>
      </c>
      <c r="E35" s="28"/>
      <c r="F35" s="67"/>
      <c r="G35" s="178"/>
      <c r="H35" s="67"/>
      <c r="I35" s="30"/>
      <c r="J35" s="12"/>
      <c r="K35" s="181"/>
      <c r="L35" s="67"/>
    </row>
    <row r="36" spans="1:12" ht="19.5" customHeight="1" x14ac:dyDescent="0.45">
      <c r="C36" s="1" t="s">
        <v>194</v>
      </c>
      <c r="E36" s="28"/>
      <c r="F36" s="12">
        <v>-4314</v>
      </c>
      <c r="G36" s="178"/>
      <c r="H36" s="12">
        <v>-4743</v>
      </c>
      <c r="I36" s="30"/>
      <c r="J36" s="12">
        <v>0</v>
      </c>
      <c r="K36" s="181"/>
      <c r="L36" s="67">
        <v>-13</v>
      </c>
    </row>
    <row r="37" spans="1:12" ht="19.5" customHeight="1" x14ac:dyDescent="0.45">
      <c r="B37" s="1" t="s">
        <v>140</v>
      </c>
      <c r="E37" s="28"/>
      <c r="F37" s="12">
        <v>0</v>
      </c>
      <c r="G37" s="178"/>
      <c r="H37" s="13">
        <v>-28071</v>
      </c>
      <c r="I37" s="30"/>
      <c r="J37" s="67">
        <v>0</v>
      </c>
      <c r="K37" s="180"/>
      <c r="L37" s="67">
        <v>0</v>
      </c>
    </row>
    <row r="38" spans="1:12" ht="19.5" customHeight="1" x14ac:dyDescent="0.45">
      <c r="B38" s="1" t="s">
        <v>119</v>
      </c>
      <c r="E38" s="28"/>
      <c r="F38" s="32">
        <v>0</v>
      </c>
      <c r="G38" s="178"/>
      <c r="H38" s="32">
        <v>18294</v>
      </c>
      <c r="I38" s="31"/>
      <c r="J38" s="67">
        <v>0</v>
      </c>
      <c r="K38" s="180"/>
      <c r="L38" s="32">
        <v>0</v>
      </c>
    </row>
    <row r="39" spans="1:12" ht="19.5" customHeight="1" x14ac:dyDescent="0.45">
      <c r="B39" s="1" t="s">
        <v>263</v>
      </c>
      <c r="E39" s="28"/>
      <c r="F39" s="139">
        <v>-15000</v>
      </c>
      <c r="G39" s="178"/>
      <c r="H39" s="54">
        <v>0</v>
      </c>
      <c r="I39" s="30"/>
      <c r="J39" s="120">
        <v>0</v>
      </c>
      <c r="K39" s="180"/>
      <c r="L39" s="139">
        <v>0</v>
      </c>
    </row>
    <row r="40" spans="1:12" ht="19.5" customHeight="1" x14ac:dyDescent="0.45">
      <c r="A40" s="1" t="s">
        <v>130</v>
      </c>
      <c r="E40" s="28"/>
      <c r="F40" s="12"/>
      <c r="G40" s="30"/>
      <c r="H40" s="13"/>
      <c r="I40" s="30"/>
      <c r="J40" s="67"/>
      <c r="K40" s="180"/>
      <c r="L40" s="67"/>
    </row>
    <row r="41" spans="1:12" ht="19.5" customHeight="1" x14ac:dyDescent="0.45">
      <c r="B41" s="1" t="s">
        <v>131</v>
      </c>
      <c r="E41" s="28"/>
      <c r="F41" s="12">
        <f>SUM(F10:F39)</f>
        <v>2722</v>
      </c>
      <c r="G41" s="30"/>
      <c r="H41" s="13">
        <f>SUM(H10:H39)</f>
        <v>129774</v>
      </c>
      <c r="I41" s="30"/>
      <c r="J41" s="12">
        <f>SUM(J10:J39)</f>
        <v>-45583</v>
      </c>
      <c r="K41" s="180"/>
      <c r="L41" s="13">
        <f>SUM(L10:L39)</f>
        <v>-35726</v>
      </c>
    </row>
    <row r="42" spans="1:12" ht="19.5" customHeight="1" x14ac:dyDescent="0.45">
      <c r="A42" s="1" t="s">
        <v>57</v>
      </c>
      <c r="E42" s="28"/>
      <c r="F42" s="12"/>
      <c r="G42" s="30"/>
      <c r="H42" s="12"/>
      <c r="I42" s="30"/>
      <c r="J42" s="12"/>
      <c r="K42" s="30"/>
      <c r="L42" s="67"/>
    </row>
    <row r="43" spans="1:12" ht="19.5" customHeight="1" x14ac:dyDescent="0.45">
      <c r="B43" s="1" t="s">
        <v>58</v>
      </c>
      <c r="E43" s="28"/>
      <c r="F43" s="67">
        <v>34947</v>
      </c>
      <c r="G43" s="30"/>
      <c r="H43" s="13">
        <v>-206871</v>
      </c>
      <c r="I43" s="30"/>
      <c r="J43" s="12">
        <v>31960</v>
      </c>
      <c r="K43" s="30"/>
      <c r="L43" s="67">
        <v>-96740</v>
      </c>
    </row>
    <row r="44" spans="1:12" ht="19.5" customHeight="1" x14ac:dyDescent="0.45">
      <c r="B44" s="1" t="s">
        <v>2</v>
      </c>
      <c r="E44" s="28"/>
      <c r="F44" s="67">
        <v>-18857</v>
      </c>
      <c r="G44" s="30"/>
      <c r="H44" s="13">
        <v>-61397</v>
      </c>
      <c r="I44" s="30"/>
      <c r="J44" s="67">
        <v>0</v>
      </c>
      <c r="K44" s="30"/>
      <c r="L44" s="67">
        <v>0</v>
      </c>
    </row>
    <row r="45" spans="1:12" ht="19.5" customHeight="1" x14ac:dyDescent="0.45">
      <c r="B45" s="1" t="s">
        <v>10</v>
      </c>
      <c r="E45" s="28"/>
      <c r="F45" s="67">
        <v>4176</v>
      </c>
      <c r="G45" s="30"/>
      <c r="H45" s="12">
        <v>3449</v>
      </c>
      <c r="I45" s="30"/>
      <c r="J45" s="67">
        <v>383</v>
      </c>
      <c r="K45" s="30"/>
      <c r="L45" s="67">
        <v>0</v>
      </c>
    </row>
    <row r="46" spans="1:12" x14ac:dyDescent="0.15">
      <c r="A46" s="17" t="s">
        <v>182</v>
      </c>
      <c r="B46" s="26"/>
      <c r="C46" s="26"/>
      <c r="D46" s="26"/>
      <c r="E46" s="26"/>
      <c r="F46" s="26"/>
      <c r="G46" s="26"/>
      <c r="H46" s="26"/>
      <c r="I46" s="17"/>
      <c r="J46" s="26"/>
      <c r="K46" s="17"/>
      <c r="L46" s="26"/>
    </row>
    <row r="47" spans="1:12" x14ac:dyDescent="0.15">
      <c r="A47" s="17" t="s">
        <v>125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</row>
    <row r="48" spans="1:12" x14ac:dyDescent="0.15">
      <c r="A48" s="59" t="s">
        <v>277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</row>
    <row r="49" spans="1:15" x14ac:dyDescent="0.15">
      <c r="A49" s="59" t="s">
        <v>183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</row>
    <row r="50" spans="1:15" x14ac:dyDescent="0.15">
      <c r="A50" s="59"/>
      <c r="B50" s="2"/>
      <c r="C50" s="2"/>
      <c r="D50" s="2"/>
      <c r="E50" s="2"/>
      <c r="F50" s="2"/>
      <c r="G50" s="2"/>
      <c r="H50" s="2"/>
      <c r="I50" s="2"/>
      <c r="J50" s="2"/>
      <c r="K50" s="2"/>
      <c r="L50" s="18" t="s">
        <v>185</v>
      </c>
    </row>
    <row r="51" spans="1:15" s="2" customFormat="1" x14ac:dyDescent="0.15">
      <c r="E51" s="19"/>
      <c r="F51" s="193" t="s">
        <v>90</v>
      </c>
      <c r="G51" s="193"/>
      <c r="H51" s="193"/>
      <c r="I51" s="73"/>
      <c r="J51" s="193" t="s">
        <v>95</v>
      </c>
      <c r="K51" s="193"/>
      <c r="L51" s="193"/>
      <c r="N51" s="184"/>
      <c r="O51" s="184"/>
    </row>
    <row r="52" spans="1:15" s="2" customFormat="1" x14ac:dyDescent="0.15">
      <c r="D52" s="19"/>
      <c r="E52" s="19"/>
      <c r="F52" s="60">
        <v>2021</v>
      </c>
      <c r="G52" s="19"/>
      <c r="H52" s="60">
        <v>2020</v>
      </c>
      <c r="I52" s="19"/>
      <c r="J52" s="60">
        <v>2021</v>
      </c>
      <c r="K52" s="19"/>
      <c r="L52" s="60">
        <v>2020</v>
      </c>
      <c r="N52" s="184"/>
      <c r="O52" s="184"/>
    </row>
    <row r="53" spans="1:15" ht="19.5" customHeight="1" x14ac:dyDescent="0.45">
      <c r="A53" s="1" t="s">
        <v>59</v>
      </c>
      <c r="B53" s="2"/>
      <c r="C53" s="2"/>
      <c r="E53" s="28"/>
      <c r="F53" s="12"/>
      <c r="G53" s="16"/>
      <c r="H53" s="12"/>
      <c r="I53" s="12"/>
      <c r="J53" s="16"/>
      <c r="K53" s="12"/>
      <c r="L53" s="16"/>
    </row>
    <row r="54" spans="1:15" ht="19.5" customHeight="1" x14ac:dyDescent="0.45">
      <c r="B54" s="1" t="s">
        <v>31</v>
      </c>
      <c r="E54" s="28"/>
      <c r="F54" s="12">
        <v>82030</v>
      </c>
      <c r="G54" s="16"/>
      <c r="H54" s="12">
        <v>65028</v>
      </c>
      <c r="I54" s="12"/>
      <c r="J54" s="67">
        <v>90561</v>
      </c>
      <c r="K54" s="12"/>
      <c r="L54" s="67">
        <v>-11699</v>
      </c>
    </row>
    <row r="55" spans="1:15" ht="19.5" customHeight="1" x14ac:dyDescent="0.45">
      <c r="A55" s="2"/>
      <c r="B55" s="1" t="s">
        <v>36</v>
      </c>
      <c r="F55" s="53">
        <v>256</v>
      </c>
      <c r="G55" s="30"/>
      <c r="H55" s="139">
        <v>-14</v>
      </c>
      <c r="I55" s="30"/>
      <c r="J55" s="53">
        <v>243</v>
      </c>
      <c r="K55" s="30"/>
      <c r="L55" s="139">
        <v>-8</v>
      </c>
    </row>
    <row r="56" spans="1:15" ht="19.5" customHeight="1" x14ac:dyDescent="0.15">
      <c r="A56" s="1" t="s">
        <v>142</v>
      </c>
      <c r="F56" s="31">
        <f>SUM(F41:F45,F54:F55)</f>
        <v>105274</v>
      </c>
      <c r="G56" s="30"/>
      <c r="H56" s="31">
        <f>SUM(H41:H45,H54:H55)</f>
        <v>-70031</v>
      </c>
      <c r="I56" s="31"/>
      <c r="J56" s="31">
        <f>SUM(J41:J45,J54:J55)</f>
        <v>77564</v>
      </c>
      <c r="K56" s="31"/>
      <c r="L56" s="31">
        <f>SUM(L41:L45,L54:L55)</f>
        <v>-144173</v>
      </c>
    </row>
    <row r="57" spans="1:15" ht="19.5" customHeight="1" x14ac:dyDescent="0.45">
      <c r="B57" s="1" t="s">
        <v>96</v>
      </c>
      <c r="E57" s="28"/>
      <c r="F57" s="12">
        <v>0</v>
      </c>
      <c r="G57" s="16"/>
      <c r="H57" s="12">
        <v>28071</v>
      </c>
      <c r="I57" s="146"/>
      <c r="J57" s="12">
        <v>0</v>
      </c>
      <c r="K57" s="146"/>
      <c r="L57" s="12">
        <v>7222</v>
      </c>
    </row>
    <row r="58" spans="1:15" ht="19.5" customHeight="1" x14ac:dyDescent="0.45">
      <c r="B58" s="1" t="s">
        <v>195</v>
      </c>
      <c r="F58" s="139">
        <v>-6796</v>
      </c>
      <c r="G58" s="16"/>
      <c r="H58" s="149">
        <v>-16206</v>
      </c>
      <c r="I58" s="148"/>
      <c r="J58" s="139">
        <v>-502</v>
      </c>
      <c r="K58" s="148"/>
      <c r="L58" s="149">
        <v>-728</v>
      </c>
    </row>
    <row r="59" spans="1:15" ht="19.5" customHeight="1" x14ac:dyDescent="0.45">
      <c r="A59" s="26" t="s">
        <v>299</v>
      </c>
      <c r="C59" s="26"/>
      <c r="D59" s="26"/>
      <c r="E59" s="26"/>
      <c r="F59" s="174">
        <f>SUM(F56:F58)</f>
        <v>98478</v>
      </c>
      <c r="G59" s="140"/>
      <c r="H59" s="175">
        <f>SUM(H56:H58)</f>
        <v>-58166</v>
      </c>
      <c r="I59" s="176"/>
      <c r="J59" s="164">
        <f>SUM(J56:J58)</f>
        <v>77062</v>
      </c>
      <c r="K59" s="176"/>
      <c r="L59" s="175">
        <f>SUM(L56:L58)</f>
        <v>-137679</v>
      </c>
    </row>
    <row r="60" spans="1:15" s="2" customFormat="1" x14ac:dyDescent="0.45">
      <c r="A60" s="26" t="s">
        <v>87</v>
      </c>
      <c r="B60" s="1"/>
      <c r="C60" s="1"/>
      <c r="F60" s="29"/>
      <c r="G60" s="31"/>
      <c r="H60" s="29"/>
      <c r="I60" s="36"/>
      <c r="J60" s="29"/>
      <c r="K60" s="36"/>
      <c r="L60" s="29"/>
      <c r="N60" s="184"/>
      <c r="O60" s="184"/>
    </row>
    <row r="61" spans="1:15" s="2" customFormat="1" x14ac:dyDescent="0.45">
      <c r="A61" s="26"/>
      <c r="B61" s="1" t="s">
        <v>286</v>
      </c>
      <c r="C61" s="1"/>
      <c r="F61" s="29">
        <v>9144</v>
      </c>
      <c r="G61" s="31"/>
      <c r="H61" s="67">
        <v>0</v>
      </c>
      <c r="I61" s="36"/>
      <c r="J61" s="29">
        <v>9144</v>
      </c>
      <c r="K61" s="36"/>
      <c r="L61" s="29">
        <v>0</v>
      </c>
      <c r="N61" s="184"/>
      <c r="O61" s="184"/>
    </row>
    <row r="62" spans="1:15" s="2" customFormat="1" x14ac:dyDescent="0.45">
      <c r="A62" s="26"/>
      <c r="B62" s="1" t="s">
        <v>283</v>
      </c>
      <c r="C62" s="1"/>
      <c r="F62" s="29">
        <v>0</v>
      </c>
      <c r="G62" s="31"/>
      <c r="H62" s="67">
        <v>0</v>
      </c>
      <c r="I62" s="36"/>
      <c r="J62" s="67">
        <v>0</v>
      </c>
      <c r="K62" s="36"/>
      <c r="L62" s="29">
        <v>-41500</v>
      </c>
      <c r="N62" s="184"/>
      <c r="O62" s="184"/>
    </row>
    <row r="63" spans="1:15" x14ac:dyDescent="0.45">
      <c r="B63" s="1" t="s">
        <v>242</v>
      </c>
      <c r="F63" s="29">
        <v>87000</v>
      </c>
      <c r="G63" s="30"/>
      <c r="H63" s="67">
        <v>0</v>
      </c>
      <c r="I63" s="31"/>
      <c r="J63" s="12">
        <v>15000</v>
      </c>
      <c r="K63" s="31"/>
      <c r="L63" s="67">
        <v>0</v>
      </c>
    </row>
    <row r="64" spans="1:15" x14ac:dyDescent="0.45">
      <c r="B64" s="1" t="s">
        <v>235</v>
      </c>
      <c r="E64" s="28"/>
      <c r="F64" s="12">
        <v>0</v>
      </c>
      <c r="G64" s="47"/>
      <c r="H64" s="67">
        <v>-11000</v>
      </c>
      <c r="I64" s="31"/>
      <c r="J64" s="12">
        <v>0</v>
      </c>
      <c r="K64" s="32"/>
      <c r="L64" s="67">
        <v>0</v>
      </c>
    </row>
    <row r="65" spans="1:15" x14ac:dyDescent="0.45">
      <c r="B65" s="1" t="s">
        <v>233</v>
      </c>
      <c r="E65" s="28"/>
      <c r="F65" s="12">
        <v>0</v>
      </c>
      <c r="G65" s="47"/>
      <c r="H65" s="67">
        <v>-48475</v>
      </c>
      <c r="I65" s="31"/>
      <c r="J65" s="12">
        <v>0</v>
      </c>
      <c r="K65" s="32"/>
      <c r="L65" s="67">
        <v>-11375</v>
      </c>
    </row>
    <row r="66" spans="1:15" x14ac:dyDescent="0.45">
      <c r="B66" s="1" t="s">
        <v>241</v>
      </c>
      <c r="F66" s="12">
        <v>-200000</v>
      </c>
      <c r="G66" s="30"/>
      <c r="H66" s="31">
        <v>0</v>
      </c>
      <c r="I66" s="31"/>
      <c r="J66" s="12">
        <v>-200000</v>
      </c>
      <c r="K66" s="31"/>
      <c r="L66" s="31">
        <v>0</v>
      </c>
    </row>
    <row r="67" spans="1:15" x14ac:dyDescent="0.45">
      <c r="B67" s="1" t="s">
        <v>216</v>
      </c>
      <c r="F67" s="12">
        <v>87500</v>
      </c>
      <c r="G67" s="30"/>
      <c r="H67" s="31">
        <v>0</v>
      </c>
      <c r="I67" s="31"/>
      <c r="J67" s="12">
        <v>87500</v>
      </c>
      <c r="K67" s="31"/>
      <c r="L67" s="31">
        <v>0</v>
      </c>
    </row>
    <row r="68" spans="1:15" x14ac:dyDescent="0.45">
      <c r="B68" s="1" t="s">
        <v>60</v>
      </c>
      <c r="E68" s="28"/>
      <c r="F68" s="12">
        <v>146</v>
      </c>
      <c r="G68" s="47"/>
      <c r="H68" s="67">
        <v>63200</v>
      </c>
      <c r="I68" s="47"/>
      <c r="J68" s="12">
        <v>34</v>
      </c>
      <c r="K68" s="47"/>
      <c r="L68" s="67">
        <v>2360</v>
      </c>
    </row>
    <row r="69" spans="1:15" x14ac:dyDescent="0.45">
      <c r="B69" s="1" t="s">
        <v>252</v>
      </c>
      <c r="F69" s="12">
        <v>-140282</v>
      </c>
      <c r="G69" s="30"/>
      <c r="H69" s="31">
        <v>-2399</v>
      </c>
      <c r="I69" s="31"/>
      <c r="J69" s="12">
        <v>-178</v>
      </c>
      <c r="K69" s="31"/>
      <c r="L69" s="31">
        <v>-106</v>
      </c>
    </row>
    <row r="70" spans="1:15" x14ac:dyDescent="0.45">
      <c r="B70" s="1" t="s">
        <v>86</v>
      </c>
      <c r="F70" s="12">
        <v>0</v>
      </c>
      <c r="G70" s="30"/>
      <c r="H70" s="31">
        <v>-1030</v>
      </c>
      <c r="I70" s="31"/>
      <c r="J70" s="12">
        <v>0</v>
      </c>
      <c r="K70" s="31"/>
      <c r="L70" s="31">
        <v>-39</v>
      </c>
    </row>
    <row r="71" spans="1:15" x14ac:dyDescent="0.45">
      <c r="B71" s="1" t="s">
        <v>236</v>
      </c>
      <c r="F71" s="12">
        <v>0</v>
      </c>
      <c r="G71" s="30"/>
      <c r="H71" s="31">
        <v>-12599</v>
      </c>
      <c r="I71" s="31"/>
      <c r="J71" s="12">
        <v>0</v>
      </c>
      <c r="K71" s="31"/>
      <c r="L71" s="31">
        <v>0</v>
      </c>
    </row>
    <row r="72" spans="1:15" x14ac:dyDescent="0.45">
      <c r="B72" s="1" t="s">
        <v>234</v>
      </c>
      <c r="F72" s="12">
        <v>0</v>
      </c>
      <c r="G72" s="30"/>
      <c r="H72" s="31">
        <v>-3625</v>
      </c>
      <c r="I72" s="31"/>
      <c r="J72" s="12">
        <v>0</v>
      </c>
      <c r="K72" s="31"/>
      <c r="L72" s="31">
        <v>-3625</v>
      </c>
    </row>
    <row r="73" spans="1:15" s="2" customFormat="1" x14ac:dyDescent="0.45">
      <c r="A73" s="1"/>
      <c r="B73" s="1" t="s">
        <v>255</v>
      </c>
      <c r="C73" s="1"/>
      <c r="F73" s="12">
        <v>-22000</v>
      </c>
      <c r="G73" s="140"/>
      <c r="H73" s="171">
        <v>-58660</v>
      </c>
      <c r="I73" s="12"/>
      <c r="J73" s="12">
        <v>-99100</v>
      </c>
      <c r="K73" s="12"/>
      <c r="L73" s="171">
        <v>-363430</v>
      </c>
      <c r="N73" s="184"/>
      <c r="O73" s="184"/>
    </row>
    <row r="74" spans="1:15" s="2" customFormat="1" x14ac:dyDescent="0.45">
      <c r="A74" s="1"/>
      <c r="B74" s="1" t="s">
        <v>256</v>
      </c>
      <c r="C74" s="1"/>
      <c r="D74" s="119"/>
      <c r="E74" s="119"/>
      <c r="F74" s="12">
        <v>15590</v>
      </c>
      <c r="G74" s="140"/>
      <c r="H74" s="171">
        <v>70668</v>
      </c>
      <c r="I74" s="12"/>
      <c r="J74" s="12">
        <v>139361</v>
      </c>
      <c r="K74" s="147"/>
      <c r="L74" s="172">
        <v>341418</v>
      </c>
      <c r="N74" s="184"/>
      <c r="O74" s="184"/>
    </row>
    <row r="75" spans="1:15" s="2" customFormat="1" x14ac:dyDescent="0.45">
      <c r="A75" s="1"/>
      <c r="B75" s="1" t="s">
        <v>249</v>
      </c>
      <c r="C75" s="1"/>
      <c r="D75" s="119"/>
      <c r="E75" s="119"/>
      <c r="F75" s="12">
        <v>-72426</v>
      </c>
      <c r="G75" s="140"/>
      <c r="H75" s="171">
        <v>0</v>
      </c>
      <c r="I75" s="12"/>
      <c r="J75" s="12">
        <v>-68950</v>
      </c>
      <c r="K75" s="147"/>
      <c r="L75" s="172">
        <v>0</v>
      </c>
      <c r="N75" s="184"/>
      <c r="O75" s="184"/>
    </row>
    <row r="76" spans="1:15" s="2" customFormat="1" x14ac:dyDescent="0.45">
      <c r="A76" s="1"/>
      <c r="B76" s="1" t="s">
        <v>257</v>
      </c>
      <c r="C76" s="1"/>
      <c r="D76" s="119"/>
      <c r="E76" s="119"/>
      <c r="F76" s="12">
        <v>39000</v>
      </c>
      <c r="G76" s="140"/>
      <c r="H76" s="171">
        <v>0</v>
      </c>
      <c r="I76" s="12"/>
      <c r="J76" s="12">
        <v>36000</v>
      </c>
      <c r="K76" s="147"/>
      <c r="L76" s="172">
        <v>0</v>
      </c>
      <c r="N76" s="184"/>
      <c r="O76" s="184"/>
    </row>
    <row r="77" spans="1:15" s="2" customFormat="1" x14ac:dyDescent="0.45">
      <c r="A77" s="1"/>
      <c r="B77" s="1" t="s">
        <v>258</v>
      </c>
      <c r="C77" s="1"/>
      <c r="D77" s="119"/>
      <c r="E77" s="119"/>
      <c r="F77" s="12">
        <v>0</v>
      </c>
      <c r="G77" s="140"/>
      <c r="H77" s="171">
        <v>0</v>
      </c>
      <c r="I77" s="12"/>
      <c r="J77" s="12">
        <v>-5791</v>
      </c>
      <c r="K77" s="147"/>
      <c r="L77" s="172">
        <v>0</v>
      </c>
      <c r="N77" s="184"/>
      <c r="O77" s="184"/>
    </row>
    <row r="78" spans="1:15" s="2" customFormat="1" x14ac:dyDescent="0.45">
      <c r="A78" s="1"/>
      <c r="B78" s="1" t="s">
        <v>250</v>
      </c>
      <c r="C78" s="1"/>
      <c r="D78" s="119"/>
      <c r="E78" s="119"/>
      <c r="F78" s="12">
        <v>0</v>
      </c>
      <c r="G78" s="140"/>
      <c r="H78" s="171">
        <v>10000</v>
      </c>
      <c r="I78" s="12"/>
      <c r="J78" s="12">
        <v>0</v>
      </c>
      <c r="K78" s="147"/>
      <c r="L78" s="172">
        <v>10000</v>
      </c>
      <c r="N78" s="184"/>
      <c r="O78" s="184"/>
    </row>
    <row r="79" spans="1:15" x14ac:dyDescent="0.45">
      <c r="B79" s="1" t="s">
        <v>251</v>
      </c>
      <c r="F79" s="12">
        <v>7000</v>
      </c>
      <c r="G79" s="30"/>
      <c r="H79" s="31">
        <v>0</v>
      </c>
      <c r="I79" s="31"/>
      <c r="J79" s="12">
        <v>7000</v>
      </c>
      <c r="K79" s="31"/>
      <c r="L79" s="31">
        <v>0</v>
      </c>
    </row>
    <row r="80" spans="1:15" x14ac:dyDescent="0.45">
      <c r="B80" s="1" t="s">
        <v>226</v>
      </c>
      <c r="E80" s="28"/>
      <c r="F80" s="12">
        <v>40818</v>
      </c>
      <c r="G80" s="47"/>
      <c r="H80" s="67">
        <v>-54879</v>
      </c>
      <c r="I80" s="31"/>
      <c r="J80" s="12">
        <v>0</v>
      </c>
      <c r="K80" s="32"/>
      <c r="L80" s="67">
        <v>0</v>
      </c>
    </row>
    <row r="81" spans="1:15" x14ac:dyDescent="0.45">
      <c r="B81" s="1" t="s">
        <v>214</v>
      </c>
      <c r="E81" s="28"/>
      <c r="F81" s="12">
        <v>-200000</v>
      </c>
      <c r="G81" s="47"/>
      <c r="H81" s="67">
        <v>-215000</v>
      </c>
      <c r="I81" s="47"/>
      <c r="J81" s="12">
        <v>-200000</v>
      </c>
      <c r="K81" s="47"/>
      <c r="L81" s="67">
        <v>-215000</v>
      </c>
    </row>
    <row r="82" spans="1:15" s="2" customFormat="1" x14ac:dyDescent="0.45">
      <c r="A82" s="26"/>
      <c r="B82" s="1" t="s">
        <v>217</v>
      </c>
      <c r="C82" s="1"/>
      <c r="F82" s="12">
        <v>922</v>
      </c>
      <c r="G82" s="31"/>
      <c r="H82" s="29">
        <v>869</v>
      </c>
      <c r="I82" s="36"/>
      <c r="J82" s="12">
        <v>292</v>
      </c>
      <c r="K82" s="36"/>
      <c r="L82" s="29">
        <v>365</v>
      </c>
      <c r="N82" s="184"/>
      <c r="O82" s="184"/>
    </row>
    <row r="83" spans="1:15" x14ac:dyDescent="0.45">
      <c r="B83" s="1" t="s">
        <v>247</v>
      </c>
      <c r="E83" s="28"/>
      <c r="F83" s="12">
        <v>6412</v>
      </c>
      <c r="G83" s="13"/>
      <c r="H83" s="67">
        <v>2555</v>
      </c>
      <c r="I83" s="32"/>
      <c r="J83" s="12">
        <v>19651</v>
      </c>
      <c r="K83" s="32"/>
      <c r="L83" s="67">
        <v>13091</v>
      </c>
    </row>
    <row r="84" spans="1:15" x14ac:dyDescent="0.45">
      <c r="A84" s="26" t="s">
        <v>227</v>
      </c>
      <c r="E84" s="28"/>
      <c r="F84" s="173">
        <f>SUM(F61:F83)</f>
        <v>-341176</v>
      </c>
      <c r="G84" s="150"/>
      <c r="H84" s="173">
        <f>SUM(H61:H83)</f>
        <v>-260375</v>
      </c>
      <c r="I84" s="64"/>
      <c r="J84" s="173">
        <f>SUM(J61:J83)</f>
        <v>-260037</v>
      </c>
      <c r="K84" s="64"/>
      <c r="L84" s="173">
        <f>SUM(L61:L83)</f>
        <v>-267841</v>
      </c>
    </row>
    <row r="85" spans="1:15" x14ac:dyDescent="0.15">
      <c r="A85" s="17" t="s">
        <v>182</v>
      </c>
      <c r="B85" s="26"/>
      <c r="C85" s="26"/>
      <c r="D85" s="26"/>
      <c r="E85" s="26"/>
      <c r="F85" s="26"/>
      <c r="G85" s="26"/>
      <c r="H85" s="26"/>
      <c r="I85" s="17"/>
      <c r="J85" s="26"/>
      <c r="K85" s="17"/>
      <c r="L85" s="26"/>
    </row>
    <row r="86" spans="1:15" x14ac:dyDescent="0.15">
      <c r="A86" s="17" t="s">
        <v>125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</row>
    <row r="87" spans="1:15" x14ac:dyDescent="0.15">
      <c r="A87" s="59" t="s">
        <v>277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</row>
    <row r="88" spans="1:15" x14ac:dyDescent="0.15">
      <c r="A88" s="59" t="s">
        <v>183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</row>
    <row r="89" spans="1:15" x14ac:dyDescent="0.15">
      <c r="A89" s="59"/>
      <c r="B89" s="2"/>
      <c r="C89" s="2"/>
      <c r="D89" s="2"/>
      <c r="E89" s="2"/>
      <c r="F89" s="2"/>
      <c r="G89" s="2"/>
      <c r="H89" s="2"/>
      <c r="I89" s="2"/>
      <c r="J89" s="2"/>
      <c r="K89" s="2"/>
      <c r="L89" s="18" t="s">
        <v>185</v>
      </c>
    </row>
    <row r="90" spans="1:15" s="2" customFormat="1" x14ac:dyDescent="0.15">
      <c r="E90" s="19"/>
      <c r="F90" s="193" t="s">
        <v>90</v>
      </c>
      <c r="G90" s="193"/>
      <c r="H90" s="193"/>
      <c r="I90" s="73"/>
      <c r="J90" s="193" t="s">
        <v>95</v>
      </c>
      <c r="K90" s="193"/>
      <c r="L90" s="193"/>
      <c r="N90" s="184"/>
      <c r="O90" s="184"/>
    </row>
    <row r="91" spans="1:15" s="2" customFormat="1" x14ac:dyDescent="0.15">
      <c r="D91" s="19"/>
      <c r="E91" s="19"/>
      <c r="F91" s="60">
        <v>2021</v>
      </c>
      <c r="G91" s="19"/>
      <c r="H91" s="60">
        <v>2020</v>
      </c>
      <c r="I91" s="19"/>
      <c r="J91" s="60">
        <v>2021</v>
      </c>
      <c r="K91" s="19"/>
      <c r="L91" s="60">
        <v>2020</v>
      </c>
      <c r="N91" s="184"/>
      <c r="O91" s="184"/>
    </row>
    <row r="92" spans="1:15" s="2" customFormat="1" x14ac:dyDescent="0.15">
      <c r="A92" s="26" t="s">
        <v>88</v>
      </c>
      <c r="B92" s="1"/>
      <c r="C92" s="1"/>
      <c r="D92" s="19"/>
      <c r="E92" s="19"/>
      <c r="F92" s="19"/>
      <c r="G92" s="19"/>
      <c r="H92" s="19"/>
      <c r="I92" s="19"/>
      <c r="J92" s="19"/>
      <c r="K92" s="19"/>
      <c r="L92" s="19"/>
      <c r="N92" s="184"/>
      <c r="O92" s="184"/>
    </row>
    <row r="93" spans="1:15" x14ac:dyDescent="0.45">
      <c r="A93" s="2"/>
      <c r="B93" s="2" t="s">
        <v>300</v>
      </c>
      <c r="C93" s="2"/>
      <c r="E93" s="28"/>
      <c r="F93" s="12">
        <v>0</v>
      </c>
      <c r="G93" s="47"/>
      <c r="H93" s="67">
        <v>8024</v>
      </c>
      <c r="I93" s="47"/>
      <c r="J93" s="187">
        <v>0</v>
      </c>
      <c r="K93" s="47"/>
      <c r="L93" s="67">
        <v>0</v>
      </c>
    </row>
    <row r="94" spans="1:15" x14ac:dyDescent="0.45">
      <c r="A94" s="2"/>
      <c r="B94" s="2" t="s">
        <v>245</v>
      </c>
      <c r="C94" s="2"/>
      <c r="E94" s="28"/>
      <c r="F94" s="12">
        <v>251532</v>
      </c>
      <c r="G94" s="47"/>
      <c r="H94" s="67">
        <v>0</v>
      </c>
      <c r="I94" s="47"/>
      <c r="J94" s="12">
        <v>251532</v>
      </c>
      <c r="K94" s="47"/>
      <c r="L94" s="67">
        <v>0</v>
      </c>
    </row>
    <row r="95" spans="1:15" x14ac:dyDescent="0.45">
      <c r="A95" s="2"/>
      <c r="B95" s="2" t="s">
        <v>284</v>
      </c>
      <c r="C95" s="2"/>
      <c r="E95" s="28"/>
      <c r="F95" s="12">
        <v>0</v>
      </c>
      <c r="G95" s="47"/>
      <c r="H95" s="67">
        <v>350000</v>
      </c>
      <c r="I95" s="47"/>
      <c r="J95" s="12">
        <v>0</v>
      </c>
      <c r="K95" s="47"/>
      <c r="L95" s="67">
        <v>350000</v>
      </c>
    </row>
    <row r="96" spans="1:15" x14ac:dyDescent="0.45">
      <c r="A96" s="26"/>
      <c r="B96" s="1" t="s">
        <v>259</v>
      </c>
      <c r="E96" s="28"/>
      <c r="F96" s="12">
        <v>0</v>
      </c>
      <c r="G96" s="47"/>
      <c r="H96" s="67">
        <v>175526</v>
      </c>
      <c r="I96" s="47"/>
      <c r="J96" s="12">
        <v>44500</v>
      </c>
      <c r="K96" s="47"/>
      <c r="L96" s="47">
        <v>189360</v>
      </c>
    </row>
    <row r="97" spans="1:15" x14ac:dyDescent="0.45">
      <c r="A97" s="2"/>
      <c r="B97" s="2" t="s">
        <v>260</v>
      </c>
      <c r="C97" s="2"/>
      <c r="E97" s="28"/>
      <c r="F97" s="12">
        <v>0</v>
      </c>
      <c r="G97" s="47"/>
      <c r="H97" s="67">
        <v>-163006</v>
      </c>
      <c r="I97" s="47"/>
      <c r="J97" s="12">
        <v>-147685</v>
      </c>
      <c r="K97" s="47"/>
      <c r="L97" s="67">
        <v>-133152</v>
      </c>
    </row>
    <row r="98" spans="1:15" x14ac:dyDescent="0.45">
      <c r="A98" s="2"/>
      <c r="B98" s="2" t="s">
        <v>261</v>
      </c>
      <c r="C98" s="2"/>
      <c r="E98" s="28"/>
      <c r="F98" s="12">
        <v>126007</v>
      </c>
      <c r="G98" s="47"/>
      <c r="H98" s="67">
        <v>0</v>
      </c>
      <c r="I98" s="47"/>
      <c r="J98" s="12">
        <v>126007</v>
      </c>
      <c r="K98" s="47"/>
      <c r="L98" s="187">
        <v>0</v>
      </c>
    </row>
    <row r="99" spans="1:15" s="2" customFormat="1" x14ac:dyDescent="0.15">
      <c r="A99" s="26"/>
      <c r="B99" s="2" t="s">
        <v>262</v>
      </c>
      <c r="C99" s="1"/>
      <c r="D99" s="19"/>
      <c r="E99" s="19"/>
      <c r="F99" s="33">
        <v>-29007</v>
      </c>
      <c r="G99" s="19"/>
      <c r="H99" s="187">
        <v>0</v>
      </c>
      <c r="I99" s="19"/>
      <c r="J99" s="187">
        <v>0</v>
      </c>
      <c r="K99" s="19"/>
      <c r="L99" s="187">
        <v>0</v>
      </c>
      <c r="N99" s="184"/>
      <c r="O99" s="184"/>
    </row>
    <row r="100" spans="1:15" x14ac:dyDescent="0.45">
      <c r="B100" s="2" t="s">
        <v>237</v>
      </c>
      <c r="E100" s="28"/>
      <c r="F100" s="12">
        <v>0</v>
      </c>
      <c r="G100" s="47"/>
      <c r="H100" s="67">
        <v>69308</v>
      </c>
      <c r="I100" s="47"/>
      <c r="J100" s="12">
        <v>0</v>
      </c>
      <c r="K100" s="47"/>
      <c r="L100" s="187">
        <v>0</v>
      </c>
    </row>
    <row r="101" spans="1:15" x14ac:dyDescent="0.45">
      <c r="B101" s="2" t="s">
        <v>215</v>
      </c>
      <c r="E101" s="28"/>
      <c r="F101" s="12">
        <v>-104046</v>
      </c>
      <c r="G101" s="47"/>
      <c r="H101" s="33">
        <v>-156429</v>
      </c>
      <c r="I101" s="47"/>
      <c r="J101" s="12">
        <v>0</v>
      </c>
      <c r="K101" s="47"/>
      <c r="L101" s="187">
        <v>0</v>
      </c>
    </row>
    <row r="102" spans="1:15" x14ac:dyDescent="0.45">
      <c r="A102" s="2"/>
      <c r="B102" s="2" t="s">
        <v>243</v>
      </c>
      <c r="C102" s="2"/>
      <c r="E102" s="28"/>
      <c r="F102" s="12">
        <v>15000</v>
      </c>
      <c r="G102" s="47"/>
      <c r="H102" s="187">
        <v>0</v>
      </c>
      <c r="I102" s="47"/>
      <c r="J102" s="12">
        <v>0</v>
      </c>
      <c r="K102" s="47"/>
      <c r="L102" s="187">
        <v>0</v>
      </c>
    </row>
    <row r="103" spans="1:15" x14ac:dyDescent="0.45">
      <c r="B103" s="2" t="s">
        <v>244</v>
      </c>
      <c r="E103" s="28"/>
      <c r="F103" s="12">
        <v>-19701</v>
      </c>
      <c r="G103" s="47"/>
      <c r="H103" s="67">
        <v>-31535</v>
      </c>
      <c r="I103" s="47"/>
      <c r="J103" s="12">
        <v>0</v>
      </c>
      <c r="K103" s="47"/>
      <c r="L103" s="67">
        <v>0</v>
      </c>
    </row>
    <row r="104" spans="1:15" x14ac:dyDescent="0.45">
      <c r="A104" s="2"/>
      <c r="B104" s="2" t="s">
        <v>269</v>
      </c>
      <c r="C104" s="2"/>
      <c r="E104" s="28"/>
      <c r="F104" s="12">
        <v>144053</v>
      </c>
      <c r="G104" s="47"/>
      <c r="H104" s="187">
        <v>0</v>
      </c>
      <c r="I104" s="47"/>
      <c r="J104" s="12">
        <v>0</v>
      </c>
      <c r="K104" s="47"/>
      <c r="L104" s="187">
        <v>0</v>
      </c>
    </row>
    <row r="105" spans="1:15" x14ac:dyDescent="0.45">
      <c r="A105" s="2"/>
      <c r="B105" s="2" t="s">
        <v>61</v>
      </c>
      <c r="C105" s="2"/>
      <c r="E105" s="28"/>
      <c r="F105" s="12">
        <v>-8477</v>
      </c>
      <c r="G105" s="47"/>
      <c r="H105" s="67">
        <v>-6803</v>
      </c>
      <c r="I105" s="47"/>
      <c r="J105" s="12">
        <v>-1205</v>
      </c>
      <c r="K105" s="47"/>
      <c r="L105" s="67">
        <v>-4021</v>
      </c>
    </row>
    <row r="106" spans="1:15" x14ac:dyDescent="0.45">
      <c r="B106" s="1" t="s">
        <v>223</v>
      </c>
      <c r="E106" s="28"/>
      <c r="F106" s="12">
        <v>0</v>
      </c>
      <c r="G106" s="47"/>
      <c r="H106" s="67">
        <v>3764</v>
      </c>
      <c r="I106" s="47"/>
      <c r="J106" s="12">
        <v>0</v>
      </c>
      <c r="K106" s="47"/>
      <c r="L106" s="47">
        <v>2815</v>
      </c>
    </row>
    <row r="107" spans="1:15" x14ac:dyDescent="0.45">
      <c r="A107" s="2"/>
      <c r="B107" s="2" t="s">
        <v>196</v>
      </c>
      <c r="C107" s="2"/>
      <c r="E107" s="28"/>
      <c r="F107" s="12">
        <v>-16531</v>
      </c>
      <c r="G107" s="47"/>
      <c r="H107" s="67">
        <v>0</v>
      </c>
      <c r="I107" s="32"/>
      <c r="J107" s="12">
        <v>-5590</v>
      </c>
      <c r="K107" s="32"/>
      <c r="L107" s="67">
        <v>-5024</v>
      </c>
    </row>
    <row r="108" spans="1:15" x14ac:dyDescent="0.45">
      <c r="A108" s="26" t="s">
        <v>228</v>
      </c>
      <c r="B108" s="26"/>
      <c r="C108" s="17"/>
      <c r="D108" s="26"/>
      <c r="E108" s="27"/>
      <c r="F108" s="173">
        <f>SUM(F93:F107)</f>
        <v>358830</v>
      </c>
      <c r="G108" s="65"/>
      <c r="H108" s="173">
        <f>SUM(H93:H107)</f>
        <v>248849</v>
      </c>
      <c r="I108" s="63"/>
      <c r="J108" s="173">
        <f>SUM(J93:J107)</f>
        <v>267559</v>
      </c>
      <c r="K108" s="63"/>
      <c r="L108" s="173">
        <f>SUM(L93:L107)</f>
        <v>399978</v>
      </c>
    </row>
    <row r="109" spans="1:15" x14ac:dyDescent="0.45">
      <c r="E109" s="28"/>
      <c r="F109" s="67"/>
      <c r="G109" s="13"/>
      <c r="H109" s="67"/>
      <c r="I109" s="32"/>
      <c r="J109" s="67"/>
      <c r="K109" s="32"/>
      <c r="L109" s="67"/>
    </row>
    <row r="110" spans="1:15" x14ac:dyDescent="0.45">
      <c r="A110" s="26" t="s">
        <v>143</v>
      </c>
      <c r="E110" s="27"/>
      <c r="F110" s="176">
        <f>+F108+F84+F59</f>
        <v>116132</v>
      </c>
      <c r="G110" s="65"/>
      <c r="H110" s="176">
        <f>+H108+H84+H59</f>
        <v>-69692</v>
      </c>
      <c r="I110" s="63"/>
      <c r="J110" s="176">
        <f>+J108+J84+J59</f>
        <v>84584</v>
      </c>
      <c r="K110" s="63"/>
      <c r="L110" s="176">
        <f>+L108+L84+L59</f>
        <v>-5542</v>
      </c>
    </row>
    <row r="111" spans="1:15" x14ac:dyDescent="0.45">
      <c r="A111" s="1" t="s">
        <v>126</v>
      </c>
      <c r="F111" s="12">
        <f>+'BS1'!F11</f>
        <v>116471</v>
      </c>
      <c r="G111" s="30"/>
      <c r="H111" s="11">
        <v>107128</v>
      </c>
      <c r="I111" s="151"/>
      <c r="J111" s="12">
        <f>+'BS1'!J11</f>
        <v>40857</v>
      </c>
      <c r="K111" s="151"/>
      <c r="L111" s="11">
        <v>6977</v>
      </c>
    </row>
    <row r="112" spans="1:15" ht="24" thickBot="1" x14ac:dyDescent="0.5">
      <c r="A112" s="26" t="s">
        <v>127</v>
      </c>
      <c r="C112" s="28"/>
      <c r="D112" s="185"/>
      <c r="F112" s="141">
        <f>SUM(F110:F111)</f>
        <v>232603</v>
      </c>
      <c r="G112" s="30"/>
      <c r="H112" s="141">
        <f>SUM(H110:H111)</f>
        <v>37436</v>
      </c>
      <c r="I112" s="145"/>
      <c r="J112" s="141">
        <f>SUM(J110:J111)</f>
        <v>125441</v>
      </c>
      <c r="K112" s="145"/>
      <c r="L112" s="141">
        <f>SUM(L110:L111)</f>
        <v>1435</v>
      </c>
    </row>
    <row r="113" spans="6:12" ht="21.75" thickTop="1" x14ac:dyDescent="0.15">
      <c r="G113" s="30"/>
      <c r="H113" s="30"/>
      <c r="I113" s="30"/>
      <c r="K113" s="31"/>
      <c r="L113" s="31"/>
    </row>
    <row r="114" spans="6:12" x14ac:dyDescent="0.15">
      <c r="F114" s="30">
        <f>+F112-'BS1'!D11</f>
        <v>0</v>
      </c>
      <c r="J114" s="31">
        <f>+J112-'BS1'!H11</f>
        <v>0</v>
      </c>
    </row>
  </sheetData>
  <mergeCells count="7">
    <mergeCell ref="F90:H90"/>
    <mergeCell ref="J90:L90"/>
    <mergeCell ref="F51:H51"/>
    <mergeCell ref="J51:L51"/>
    <mergeCell ref="F5:H5"/>
    <mergeCell ref="J6:L6"/>
    <mergeCell ref="F6:H6"/>
  </mergeCells>
  <pageMargins left="0.8" right="0.3" top="1" bottom="0.5" header="0.5" footer="0.3"/>
  <pageSetup paperSize="9" scale="75" firstPageNumber="11" fitToWidth="0" fitToHeight="0" orientation="portrait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rowBreaks count="2" manualBreakCount="2">
    <brk id="45" max="11" man="1"/>
    <brk id="84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7B753D223C5E34AB87677ED8EF2DC4C" ma:contentTypeVersion="11" ma:contentTypeDescription="สร้างเอกสารใหม่" ma:contentTypeScope="" ma:versionID="c4a4532f6701c52a8342196d60dacdbf">
  <xsd:schema xmlns:xsd="http://www.w3.org/2001/XMLSchema" xmlns:xs="http://www.w3.org/2001/XMLSchema" xmlns:p="http://schemas.microsoft.com/office/2006/metadata/properties" xmlns:ns2="e4aa87c3-b3c7-4a60-99ba-36bc98ea187f" xmlns:ns3="5a9030fe-44eb-414a-a832-b9cd4a240f9b" targetNamespace="http://schemas.microsoft.com/office/2006/metadata/properties" ma:root="true" ma:fieldsID="3a5b5bbf1219a4049dfcf012c6db1fca" ns2:_="" ns3:_="">
    <xsd:import namespace="e4aa87c3-b3c7-4a60-99ba-36bc98ea187f"/>
    <xsd:import namespace="5a9030fe-44eb-414a-a832-b9cd4a240f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a87c3-b3c7-4a60-99ba-36bc98ea1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9030fe-44eb-414a-a832-b9cd4a240f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9DA226-AACD-4DF4-962A-44F8D155448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BCE167E-9B5C-4DB0-867C-7AC77480D573}"/>
</file>

<file path=customXml/itemProps3.xml><?xml version="1.0" encoding="utf-8"?>
<ds:datastoreItem xmlns:ds="http://schemas.openxmlformats.org/officeDocument/2006/customXml" ds:itemID="{BF7E346A-28AD-47E3-9682-82F0FAEC645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BS1</vt:lpstr>
      <vt:lpstr>BS2</vt:lpstr>
      <vt:lpstr>PL (3M)</vt:lpstr>
      <vt:lpstr>PL (9M)</vt:lpstr>
      <vt:lpstr>CS-Conso</vt:lpstr>
      <vt:lpstr>CS-Separate</vt:lpstr>
      <vt:lpstr>CF</vt:lpstr>
      <vt:lpstr>'BS1'!Print_Area</vt:lpstr>
      <vt:lpstr>'BS2'!Print_Area</vt:lpstr>
      <vt:lpstr>CF!Print_Area</vt:lpstr>
      <vt:lpstr>'CS-Conso'!Print_Area</vt:lpstr>
      <vt:lpstr>'CS-Separate'!Print_Area</vt:lpstr>
      <vt:lpstr>'PL (3M)'!Print_Area</vt:lpstr>
      <vt:lpstr>'PL (9M)'!Print_Area</vt:lpstr>
      <vt:lpstr>'CS-Conso'!Print_Titles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spattanavanich@deloitte.com</dc:creator>
  <cp:lastModifiedBy>Sarpmongkon Chalermwuttipong</cp:lastModifiedBy>
  <cp:lastPrinted>2021-11-10T03:20:47Z</cp:lastPrinted>
  <dcterms:created xsi:type="dcterms:W3CDTF">2019-05-09T10:11:13Z</dcterms:created>
  <dcterms:modified xsi:type="dcterms:W3CDTF">2021-11-11T07:25:54Z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0x010100A7B753D223C5E34AB87677ED8EF2DC4C</vt:lpwstr>
  </property>
</Properties>
</file>