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3 2021\To SET\"/>
    </mc:Choice>
  </mc:AlternateContent>
  <bookViews>
    <workbookView xWindow="28680" yWindow="-120" windowWidth="29040" windowHeight="15840" tabRatio="778" activeTab="6"/>
  </bookViews>
  <sheets>
    <sheet name="BS-3-5" sheetId="44" r:id="rId1"/>
    <sheet name="PL6-9" sheetId="47" r:id="rId2"/>
    <sheet name="SH10" sheetId="40" r:id="rId3"/>
    <sheet name="SH11" sheetId="45" r:id="rId4"/>
    <sheet name="SH12" sheetId="43" r:id="rId5"/>
    <sheet name="SH13" sheetId="46" r:id="rId6"/>
    <sheet name="CF14-15" sheetId="39" r:id="rId7"/>
    <sheet name="CH14-16" sheetId="19" state="hidden" r:id="rId8"/>
    <sheet name="CH14-16 (2)" sheetId="20" state="hidden" r:id="rId9"/>
    <sheet name="CH14-16 (3)" sheetId="2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</externalReferences>
  <definedNames>
    <definedName name="\0" localSheetId="1">'[1]Statement-BAHT'!#REF!</definedName>
    <definedName name="\0" localSheetId="3">'[1]Statement-BAHT'!#REF!</definedName>
    <definedName name="\0" localSheetId="5">'[1]Statement-BAHT'!#REF!</definedName>
    <definedName name="\0">'[1]Statement-BAHT'!#REF!</definedName>
    <definedName name="\200" localSheetId="1">#REF!</definedName>
    <definedName name="\200" localSheetId="3">#REF!</definedName>
    <definedName name="\200" localSheetId="5">#REF!</definedName>
    <definedName name="\200">#REF!</definedName>
    <definedName name="\a" localSheetId="3">#REF!</definedName>
    <definedName name="\a" localSheetId="5">#REF!</definedName>
    <definedName name="\a">#REF!</definedName>
    <definedName name="\b" localSheetId="3">#REF!</definedName>
    <definedName name="\b" localSheetId="5">#REF!</definedName>
    <definedName name="\b">#REF!</definedName>
    <definedName name="\c" localSheetId="3">#REF!</definedName>
    <definedName name="\c" localSheetId="5">#REF!</definedName>
    <definedName name="\c">#REF!</definedName>
    <definedName name="\d" localSheetId="3">#REF!</definedName>
    <definedName name="\d" localSheetId="5">#REF!</definedName>
    <definedName name="\d">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i" localSheetId="3">#REF!</definedName>
    <definedName name="\i" localSheetId="5">#REF!</definedName>
    <definedName name="\i">#REF!</definedName>
    <definedName name="\j" localSheetId="3">#REF!</definedName>
    <definedName name="\j" localSheetId="5">#REF!</definedName>
    <definedName name="\j">#REF!</definedName>
    <definedName name="\k" localSheetId="1">[2]Box!#REF!</definedName>
    <definedName name="\k" localSheetId="3">[2]Box!#REF!</definedName>
    <definedName name="\k" localSheetId="5">[2]Box!#REF!</definedName>
    <definedName name="\k">[2]Box!#REF!</definedName>
    <definedName name="\l" localSheetId="1">#REF!</definedName>
    <definedName name="\l" localSheetId="3">#REF!</definedName>
    <definedName name="\l" localSheetId="5">#REF!</definedName>
    <definedName name="\l">#REF!</definedName>
    <definedName name="\m" localSheetId="3">#REF!</definedName>
    <definedName name="\m" localSheetId="5">#REF!</definedName>
    <definedName name="\m">#REF!</definedName>
    <definedName name="\n" localSheetId="1">[2]Box!#REF!</definedName>
    <definedName name="\n" localSheetId="3">[2]Box!#REF!</definedName>
    <definedName name="\n" localSheetId="5">[2]Box!#REF!</definedName>
    <definedName name="\n">[2]Box!#REF!</definedName>
    <definedName name="\o" localSheetId="1">#REF!</definedName>
    <definedName name="\o" localSheetId="3">#REF!</definedName>
    <definedName name="\o" localSheetId="5">#REF!</definedName>
    <definedName name="\o">#REF!</definedName>
    <definedName name="\orkje" localSheetId="1" hidden="1">{"'Eng (page2)'!$A$1:$D$52"}</definedName>
    <definedName name="\orkje" hidden="1">{"'Eng (page2)'!$A$1:$D$52"}</definedName>
    <definedName name="\p" localSheetId="1">#REF!</definedName>
    <definedName name="\p" localSheetId="3">#REF!</definedName>
    <definedName name="\p" localSheetId="5">#REF!</definedName>
    <definedName name="\p">#REF!</definedName>
    <definedName name="\q" localSheetId="3">#REF!</definedName>
    <definedName name="\q" localSheetId="5">#REF!</definedName>
    <definedName name="\q">#REF!</definedName>
    <definedName name="\r" localSheetId="3">#REF!</definedName>
    <definedName name="\r" localSheetId="5">#REF!</definedName>
    <definedName name="\r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u" localSheetId="1">'[3]ลูกหนี้(เก่า)'!#REF!</definedName>
    <definedName name="\u" localSheetId="3">'[3]ลูกหนี้(เก่า)'!#REF!</definedName>
    <definedName name="\u" localSheetId="5">'[3]ลูกหนี้(เก่า)'!#REF!</definedName>
    <definedName name="\u">'[3]ลูกหนี้(เก่า)'!#REF!</definedName>
    <definedName name="\v" localSheetId="1">#REF!</definedName>
    <definedName name="\v" localSheetId="3">#REF!</definedName>
    <definedName name="\v" localSheetId="5">#REF!</definedName>
    <definedName name="\v">#REF!</definedName>
    <definedName name="\w" localSheetId="1">[2]Box!#REF!</definedName>
    <definedName name="\w" localSheetId="3">[2]Box!#REF!</definedName>
    <definedName name="\w" localSheetId="5">[2]Box!#REF!</definedName>
    <definedName name="\w">[2]Box!#REF!</definedName>
    <definedName name="\x" localSheetId="1">[4]PL!#REF!</definedName>
    <definedName name="\x" localSheetId="3">[4]PL!#REF!</definedName>
    <definedName name="\x" localSheetId="5">[4]PL!#REF!</definedName>
    <definedName name="\x">[4]PL!#REF!</definedName>
    <definedName name="\y" localSheetId="1">#REF!</definedName>
    <definedName name="\y" localSheetId="3">#REF!</definedName>
    <definedName name="\y" localSheetId="5">#REF!</definedName>
    <definedName name="\y">#REF!</definedName>
    <definedName name="\z" localSheetId="1">[5]JJDHT!#REF!</definedName>
    <definedName name="\z" localSheetId="3">[5]JJDHT!#REF!</definedName>
    <definedName name="\z" localSheetId="5">[5]JJDHT!#REF!</definedName>
    <definedName name="\z">[5]JJDHT!#REF!</definedName>
    <definedName name="_.._Specification_name__KAL2" localSheetId="1">#REF!</definedName>
    <definedName name="_.._Specification_name__KAL2" localSheetId="3">#REF!</definedName>
    <definedName name="_.._Specification_name__KAL2" localSheetId="5">#REF!</definedName>
    <definedName name="_.._Specification_name__KAL2">#REF!</definedName>
    <definedName name="_________dkk1" localSheetId="3">#REF!</definedName>
    <definedName name="_________dkk1" localSheetId="5">#REF!</definedName>
    <definedName name="_________dkk1">#REF!</definedName>
    <definedName name="_________dkk2" localSheetId="3">#REF!</definedName>
    <definedName name="_________dkk2" localSheetId="5">#REF!</definedName>
    <definedName name="_________dkk2">#REF!</definedName>
    <definedName name="_________exp10" localSheetId="3">#REF!</definedName>
    <definedName name="_________exp10" localSheetId="5">#REF!</definedName>
    <definedName name="_________exp10">#REF!</definedName>
    <definedName name="_________exp11" localSheetId="3">#REF!</definedName>
    <definedName name="_________exp11" localSheetId="5">#REF!</definedName>
    <definedName name="_________exp11">#REF!</definedName>
    <definedName name="_________exp12" localSheetId="3">#REF!</definedName>
    <definedName name="_________exp12" localSheetId="5">#REF!</definedName>
    <definedName name="_________exp12">#REF!</definedName>
    <definedName name="_________EXP22" localSheetId="3">#REF!</definedName>
    <definedName name="_________EXP22" localSheetId="5">#REF!</definedName>
    <definedName name="_________EXP22">#REF!</definedName>
    <definedName name="_________exp5" localSheetId="3">#REF!</definedName>
    <definedName name="_________exp5" localSheetId="5">#REF!</definedName>
    <definedName name="_________exp5">#REF!</definedName>
    <definedName name="_________exp7" localSheetId="3">#REF!</definedName>
    <definedName name="_________exp7" localSheetId="5">#REF!</definedName>
    <definedName name="_________exp7">#REF!</definedName>
    <definedName name="_________exp8" localSheetId="3">#REF!</definedName>
    <definedName name="_________exp8" localSheetId="5">#REF!</definedName>
    <definedName name="_________exp8">#REF!</definedName>
    <definedName name="_________exp9" localSheetId="3">#REF!</definedName>
    <definedName name="_________exp9" localSheetId="5">#REF!</definedName>
    <definedName name="_________exp9">#REF!</definedName>
    <definedName name="_________lit1" localSheetId="3">#REF!</definedName>
    <definedName name="_________lit1" localSheetId="5">#REF!</definedName>
    <definedName name="_________lit1">#REF!</definedName>
    <definedName name="_________lit2" localSheetId="3">#REF!</definedName>
    <definedName name="_________lit2" localSheetId="5">#REF!</definedName>
    <definedName name="_________lit2">#REF!</definedName>
    <definedName name="_________Us1" localSheetId="3">#REF!</definedName>
    <definedName name="_________Us1" localSheetId="5">#REF!</definedName>
    <definedName name="_________Us1">#REF!</definedName>
    <definedName name="_________Us2" localSheetId="3">#REF!</definedName>
    <definedName name="_________Us2" localSheetId="5">#REF!</definedName>
    <definedName name="_________Us2">#REF!</definedName>
    <definedName name="________d1" localSheetId="1" hidden="1">{"'Model'!$A$1:$N$53"}</definedName>
    <definedName name="________d1" hidden="1">{"'Model'!$A$1:$N$53"}</definedName>
    <definedName name="________dkk1" localSheetId="1">#REF!</definedName>
    <definedName name="________dkk1" localSheetId="3">#REF!</definedName>
    <definedName name="________dkk1" localSheetId="5">#REF!</definedName>
    <definedName name="________dkk1">#REF!</definedName>
    <definedName name="________dkk2" localSheetId="3">#REF!</definedName>
    <definedName name="________dkk2" localSheetId="5">#REF!</definedName>
    <definedName name="________dkk2">#REF!</definedName>
    <definedName name="________er43" localSheetId="1" hidden="1">{"'Eng (page2)'!$A$1:$D$52"}</definedName>
    <definedName name="________er43" hidden="1">{"'Eng (page2)'!$A$1:$D$52"}</definedName>
    <definedName name="________exp10" localSheetId="1">#REF!</definedName>
    <definedName name="________exp10" localSheetId="3">#REF!</definedName>
    <definedName name="________exp10" localSheetId="5">#REF!</definedName>
    <definedName name="________exp10">#REF!</definedName>
    <definedName name="________exp11" localSheetId="3">#REF!</definedName>
    <definedName name="________exp11" localSheetId="5">#REF!</definedName>
    <definedName name="________exp11">#REF!</definedName>
    <definedName name="________exp12" localSheetId="3">#REF!</definedName>
    <definedName name="________exp12" localSheetId="5">#REF!</definedName>
    <definedName name="________exp12">#REF!</definedName>
    <definedName name="________EXP22" localSheetId="3">#REF!</definedName>
    <definedName name="________EXP22" localSheetId="5">#REF!</definedName>
    <definedName name="________EXP22">#REF!</definedName>
    <definedName name="________exp5" localSheetId="3">#REF!</definedName>
    <definedName name="________exp5" localSheetId="5">#REF!</definedName>
    <definedName name="________exp5">#REF!</definedName>
    <definedName name="________exp7" localSheetId="3">#REF!</definedName>
    <definedName name="________exp7" localSheetId="5">#REF!</definedName>
    <definedName name="________exp7">#REF!</definedName>
    <definedName name="________exp8" localSheetId="3">#REF!</definedName>
    <definedName name="________exp8" localSheetId="5">#REF!</definedName>
    <definedName name="________exp8">#REF!</definedName>
    <definedName name="________exp9" localSheetId="3">#REF!</definedName>
    <definedName name="________exp9" localSheetId="5">#REF!</definedName>
    <definedName name="________exp9">#REF!</definedName>
    <definedName name="________G1" localSheetId="1" hidden="1">{"'Eng (page2)'!$A$1:$D$52"}</definedName>
    <definedName name="________G1" hidden="1">{"'Eng (page2)'!$A$1:$D$52"}</definedName>
    <definedName name="________GL06" localSheetId="1">#REF!</definedName>
    <definedName name="________GL06" localSheetId="3">#REF!</definedName>
    <definedName name="________GL06" localSheetId="5">#REF!</definedName>
    <definedName name="________GL06">#REF!</definedName>
    <definedName name="________ICP2" localSheetId="3" hidden="1">'[6]QC APPROVE SHEET'!#REF!</definedName>
    <definedName name="________ICP2" localSheetId="5" hidden="1">'[6]QC APPROVE SHEET'!#REF!</definedName>
    <definedName name="________ICP2" hidden="1">'[6]QC APPROVE SHEET'!#REF!</definedName>
    <definedName name="________lit1" localSheetId="1">#REF!</definedName>
    <definedName name="________lit1" localSheetId="3">#REF!</definedName>
    <definedName name="________lit1" localSheetId="5">#REF!</definedName>
    <definedName name="________lit1">#REF!</definedName>
    <definedName name="________lit2" localSheetId="3">#REF!</definedName>
    <definedName name="________lit2" localSheetId="5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 localSheetId="1">#N/A</definedName>
    <definedName name="________tb2">'[9]TrialBalance Q3-2002'!$A$1:$H$301</definedName>
    <definedName name="________Tic30" localSheetId="1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hidden="1">{"'Eng (page2)'!$A$1:$D$52"}</definedName>
    <definedName name="________Us1" localSheetId="1">#REF!</definedName>
    <definedName name="________Us1" localSheetId="3">#REF!</definedName>
    <definedName name="________Us1" localSheetId="5">#REF!</definedName>
    <definedName name="________Us1">#REF!</definedName>
    <definedName name="________Us2" localSheetId="3">#REF!</definedName>
    <definedName name="________Us2" localSheetId="5">#REF!</definedName>
    <definedName name="________Us2">#REF!</definedName>
    <definedName name="________X2" localSheetId="1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hidden="1">{"'Model'!$A$1:$N$53"}</definedName>
    <definedName name="_______d1" localSheetId="1" hidden="1">{"'Model'!$A$1:$N$53"}</definedName>
    <definedName name="_______d1" hidden="1">{"'Model'!$A$1:$N$53"}</definedName>
    <definedName name="_______dkk1" localSheetId="1">#REF!</definedName>
    <definedName name="_______dkk1" localSheetId="3">#REF!</definedName>
    <definedName name="_______dkk1" localSheetId="5">#REF!</definedName>
    <definedName name="_______dkk1">#REF!</definedName>
    <definedName name="_______dkk2" localSheetId="3">#REF!</definedName>
    <definedName name="_______dkk2" localSheetId="5">#REF!</definedName>
    <definedName name="_______dkk2">#REF!</definedName>
    <definedName name="_______er43" localSheetId="1" hidden="1">{"'Eng (page2)'!$A$1:$D$52"}</definedName>
    <definedName name="_______er43" hidden="1">{"'Eng (page2)'!$A$1:$D$52"}</definedName>
    <definedName name="_______exp10" localSheetId="1">#REF!</definedName>
    <definedName name="_______exp10" localSheetId="3">#REF!</definedName>
    <definedName name="_______exp10" localSheetId="5">#REF!</definedName>
    <definedName name="_______exp10">#REF!</definedName>
    <definedName name="_______exp11" localSheetId="3">#REF!</definedName>
    <definedName name="_______exp11" localSheetId="5">#REF!</definedName>
    <definedName name="_______exp11">#REF!</definedName>
    <definedName name="_______exp12" localSheetId="3">#REF!</definedName>
    <definedName name="_______exp12" localSheetId="5">#REF!</definedName>
    <definedName name="_______exp12">#REF!</definedName>
    <definedName name="_______EXP22" localSheetId="3">#REF!</definedName>
    <definedName name="_______EXP22" localSheetId="5">#REF!</definedName>
    <definedName name="_______EXP22">#REF!</definedName>
    <definedName name="_______exp5" localSheetId="3">#REF!</definedName>
    <definedName name="_______exp5" localSheetId="5">#REF!</definedName>
    <definedName name="_______exp5">#REF!</definedName>
    <definedName name="_______exp7" localSheetId="3">#REF!</definedName>
    <definedName name="_______exp7" localSheetId="5">#REF!</definedName>
    <definedName name="_______exp7">#REF!</definedName>
    <definedName name="_______exp8" localSheetId="3">#REF!</definedName>
    <definedName name="_______exp8" localSheetId="5">#REF!</definedName>
    <definedName name="_______exp8">#REF!</definedName>
    <definedName name="_______exp9" localSheetId="3">#REF!</definedName>
    <definedName name="_______exp9" localSheetId="5">#REF!</definedName>
    <definedName name="_______exp9">#REF!</definedName>
    <definedName name="_______G1" localSheetId="1" hidden="1">{"'Eng (page2)'!$A$1:$D$52"}</definedName>
    <definedName name="_______G1" hidden="1">{"'Eng (page2)'!$A$1:$D$52"}</definedName>
    <definedName name="_______KEY1" localSheetId="3" hidden="1">[10]Accure!#REF!</definedName>
    <definedName name="_______KEY1" localSheetId="5" hidden="1">[10]Accure!#REF!</definedName>
    <definedName name="_______KEY1" hidden="1">[10]Accure!#REF!</definedName>
    <definedName name="_______lit1" localSheetId="1">#REF!</definedName>
    <definedName name="_______lit1" localSheetId="3">#REF!</definedName>
    <definedName name="_______lit1" localSheetId="5">#REF!</definedName>
    <definedName name="_______lit1">#REF!</definedName>
    <definedName name="_______lit2" localSheetId="3">#REF!</definedName>
    <definedName name="_______lit2" localSheetId="5">#REF!</definedName>
    <definedName name="_______lit2">#REF!</definedName>
    <definedName name="_______OR1">#N/A</definedName>
    <definedName name="_______py5">#N/A</definedName>
    <definedName name="_______s005" localSheetId="1">#REF!</definedName>
    <definedName name="_______s005" localSheetId="3">#REF!</definedName>
    <definedName name="_______s005" localSheetId="5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localSheetId="1" hidden="1">{"'Eng (page2)'!$A$1:$D$52"}</definedName>
    <definedName name="_______Tic30" hidden="1">{"'Eng (page2)'!$A$1:$D$52"}</definedName>
    <definedName name="_______U1" localSheetId="1">#REF!</definedName>
    <definedName name="_______U1" localSheetId="3">#REF!</definedName>
    <definedName name="_______U1" localSheetId="5">#REF!</definedName>
    <definedName name="_______U1">#REF!</definedName>
    <definedName name="_______U2" localSheetId="3">#REF!</definedName>
    <definedName name="_______U2" localSheetId="5">#REF!</definedName>
    <definedName name="_______U2">#REF!</definedName>
    <definedName name="_______u3" localSheetId="3">#REF!</definedName>
    <definedName name="_______u3" localSheetId="5">#REF!</definedName>
    <definedName name="_______u3">#REF!</definedName>
    <definedName name="_______u645" localSheetId="1" hidden="1">{"'Eng (page2)'!$A$1:$D$52"}</definedName>
    <definedName name="_______u645" hidden="1">{"'Eng (page2)'!$A$1:$D$52"}</definedName>
    <definedName name="_______Us1" localSheetId="1">#REF!</definedName>
    <definedName name="_______Us1" localSheetId="3">#REF!</definedName>
    <definedName name="_______Us1" localSheetId="5">#REF!</definedName>
    <definedName name="_______Us1">#REF!</definedName>
    <definedName name="_______Us2" localSheetId="3">#REF!</definedName>
    <definedName name="_______Us2" localSheetId="5">#REF!</definedName>
    <definedName name="_______Us2">#REF!</definedName>
    <definedName name="_______X2" localSheetId="1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hidden="1">{"'Model'!$A$1:$N$53"}</definedName>
    <definedName name="______A1" localSheetId="1">#REF!</definedName>
    <definedName name="______A1" localSheetId="3">#REF!</definedName>
    <definedName name="______A1" localSheetId="5">#REF!</definedName>
    <definedName name="______A1">#REF!</definedName>
    <definedName name="______A155555" localSheetId="3">#REF!</definedName>
    <definedName name="______A155555" localSheetId="5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1">#REF!</definedName>
    <definedName name="______age31307" localSheetId="3">#REF!</definedName>
    <definedName name="______age31307" localSheetId="5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1">#REF!</definedName>
    <definedName name="______COM1" localSheetId="3">#REF!</definedName>
    <definedName name="______COM1" localSheetId="5">#REF!</definedName>
    <definedName name="______COM1">#REF!</definedName>
    <definedName name="______COM2" localSheetId="3">#REF!</definedName>
    <definedName name="______COM2" localSheetId="5">#REF!</definedName>
    <definedName name="______COM2">#REF!</definedName>
    <definedName name="______DAT1" localSheetId="3">#REF!</definedName>
    <definedName name="______DAT1" localSheetId="5">#REF!</definedName>
    <definedName name="______DAT1">#REF!</definedName>
    <definedName name="______DAT10" localSheetId="3">#REF!</definedName>
    <definedName name="______DAT10" localSheetId="5">#REF!</definedName>
    <definedName name="______DAT10">#REF!</definedName>
    <definedName name="______DAT11" localSheetId="3">#REF!</definedName>
    <definedName name="______DAT11" localSheetId="5">#REF!</definedName>
    <definedName name="______DAT11">#REF!</definedName>
    <definedName name="______DAT12" localSheetId="3">#REF!</definedName>
    <definedName name="______DAT12" localSheetId="5">#REF!</definedName>
    <definedName name="______DAT12">#REF!</definedName>
    <definedName name="______DAT13" localSheetId="3">#REF!</definedName>
    <definedName name="______DAT13" localSheetId="5">#REF!</definedName>
    <definedName name="______DAT13">#REF!</definedName>
    <definedName name="______DAT14" localSheetId="3">#REF!</definedName>
    <definedName name="______DAT14" localSheetId="5">#REF!</definedName>
    <definedName name="______DAT14">#REF!</definedName>
    <definedName name="______DAT15" localSheetId="3">#REF!</definedName>
    <definedName name="______DAT15" localSheetId="5">#REF!</definedName>
    <definedName name="______DAT15">#REF!</definedName>
    <definedName name="______DAT16" localSheetId="3">#REF!</definedName>
    <definedName name="______DAT16" localSheetId="5">#REF!</definedName>
    <definedName name="______DAT16">#REF!</definedName>
    <definedName name="______DAT17" localSheetId="3">#REF!</definedName>
    <definedName name="______DAT17" localSheetId="5">#REF!</definedName>
    <definedName name="______DAT17">#REF!</definedName>
    <definedName name="______DAT18" localSheetId="3">#REF!</definedName>
    <definedName name="______DAT18" localSheetId="5">#REF!</definedName>
    <definedName name="______DAT18">#REF!</definedName>
    <definedName name="______DAT19" localSheetId="3">#REF!</definedName>
    <definedName name="______DAT19" localSheetId="5">#REF!</definedName>
    <definedName name="______DAT19">#REF!</definedName>
    <definedName name="______DAT2" localSheetId="3">#REF!</definedName>
    <definedName name="______DAT2" localSheetId="5">#REF!</definedName>
    <definedName name="______DAT2">#REF!</definedName>
    <definedName name="______DAT3" localSheetId="3">#REF!</definedName>
    <definedName name="______DAT3" localSheetId="5">#REF!</definedName>
    <definedName name="______DAT3">#REF!</definedName>
    <definedName name="______DAT4" localSheetId="3">#REF!</definedName>
    <definedName name="______DAT4" localSheetId="5">#REF!</definedName>
    <definedName name="______DAT4">#REF!</definedName>
    <definedName name="______DAT5" localSheetId="3">#REF!</definedName>
    <definedName name="______DAT5" localSheetId="5">#REF!</definedName>
    <definedName name="______DAT5">#REF!</definedName>
    <definedName name="______DAT6" localSheetId="3">#REF!</definedName>
    <definedName name="______DAT6" localSheetId="5">#REF!</definedName>
    <definedName name="______DAT6">#REF!</definedName>
    <definedName name="______DAT7" localSheetId="3">#REF!</definedName>
    <definedName name="______DAT7" localSheetId="5">#REF!</definedName>
    <definedName name="______DAT7">#REF!</definedName>
    <definedName name="______DAT8" localSheetId="3">#REF!</definedName>
    <definedName name="______DAT8" localSheetId="5">#REF!</definedName>
    <definedName name="______DAT8">#REF!</definedName>
    <definedName name="______DAT9" localSheetId="3">#REF!</definedName>
    <definedName name="______DAT9" localSheetId="5">#REF!</definedName>
    <definedName name="______DAT9">#REF!</definedName>
    <definedName name="______DD2" localSheetId="3">#REF!</definedName>
    <definedName name="______DD2" localSheetId="5">#REF!</definedName>
    <definedName name="______DD2">#REF!</definedName>
    <definedName name="______Dec1">[16]total!$AC$6:$AC$122</definedName>
    <definedName name="______dkk1" localSheetId="1">#REF!</definedName>
    <definedName name="______dkk1" localSheetId="3">#REF!</definedName>
    <definedName name="______dkk1" localSheetId="5">#REF!</definedName>
    <definedName name="______dkk1">#REF!</definedName>
    <definedName name="______dkk2" localSheetId="3">#REF!</definedName>
    <definedName name="______dkk2" localSheetId="5">#REF!</definedName>
    <definedName name="______dkk2">#REF!</definedName>
    <definedName name="______ER2" localSheetId="3">#REF!</definedName>
    <definedName name="______ER2" localSheetId="5">#REF!</definedName>
    <definedName name="______ER2">#REF!</definedName>
    <definedName name="______exp10" localSheetId="3">#REF!</definedName>
    <definedName name="______exp10" localSheetId="5">#REF!</definedName>
    <definedName name="______exp10">#REF!</definedName>
    <definedName name="______exp11" localSheetId="3">#REF!</definedName>
    <definedName name="______exp11" localSheetId="5">#REF!</definedName>
    <definedName name="______exp11">#REF!</definedName>
    <definedName name="______exp12" localSheetId="3">#REF!</definedName>
    <definedName name="______exp12" localSheetId="5">#REF!</definedName>
    <definedName name="______exp12">#REF!</definedName>
    <definedName name="______EXP22" localSheetId="3">#REF!</definedName>
    <definedName name="______EXP22" localSheetId="5">#REF!</definedName>
    <definedName name="______EXP22">#REF!</definedName>
    <definedName name="______exp5" localSheetId="3">#REF!</definedName>
    <definedName name="______exp5" localSheetId="5">#REF!</definedName>
    <definedName name="______exp5">#REF!</definedName>
    <definedName name="______exp7" localSheetId="3">#REF!</definedName>
    <definedName name="______exp7" localSheetId="5">#REF!</definedName>
    <definedName name="______exp7">#REF!</definedName>
    <definedName name="______exp8" localSheetId="3">#REF!</definedName>
    <definedName name="______exp8" localSheetId="5">#REF!</definedName>
    <definedName name="______exp8">#REF!</definedName>
    <definedName name="______exp9" localSheetId="3">#REF!</definedName>
    <definedName name="______exp9" localSheetId="5">#REF!</definedName>
    <definedName name="______exp9">#REF!</definedName>
    <definedName name="______f123" localSheetId="3">#REF!</definedName>
    <definedName name="______f123" localSheetId="5">#REF!</definedName>
    <definedName name="______f123">#REF!</definedName>
    <definedName name="______Feb1">[16]total!$S$6:$S$122</definedName>
    <definedName name="______FUR1" localSheetId="1">#REF!</definedName>
    <definedName name="______FUR1" localSheetId="3">#REF!</definedName>
    <definedName name="______FUR1" localSheetId="5">#REF!</definedName>
    <definedName name="______FUR1">#REF!</definedName>
    <definedName name="______FUR2" localSheetId="3">#REF!</definedName>
    <definedName name="______FUR2" localSheetId="5">#REF!</definedName>
    <definedName name="______FUR2">#REF!</definedName>
    <definedName name="______FUR3" localSheetId="3">#REF!</definedName>
    <definedName name="______FUR3" localSheetId="5">#REF!</definedName>
    <definedName name="______FUR3">#REF!</definedName>
    <definedName name="______FUR4" localSheetId="3">#REF!</definedName>
    <definedName name="______FUR4" localSheetId="5">#REF!</definedName>
    <definedName name="______FUR4">#REF!</definedName>
    <definedName name="______FUR5" localSheetId="3">#REF!</definedName>
    <definedName name="______FUR5" localSheetId="5">#REF!</definedName>
    <definedName name="______FUR5">#REF!</definedName>
    <definedName name="______G300">#N/A</definedName>
    <definedName name="______gt4" localSheetId="1">#REF!</definedName>
    <definedName name="______gt4" localSheetId="3">#REF!</definedName>
    <definedName name="______gt4" localSheetId="5">#REF!</definedName>
    <definedName name="______gt4">#REF!</definedName>
    <definedName name="______HGR3" localSheetId="3">#REF!</definedName>
    <definedName name="______HGR3" localSheetId="5">#REF!</definedName>
    <definedName name="______HGR3">#REF!</definedName>
    <definedName name="______HR5" localSheetId="3">#REF!</definedName>
    <definedName name="______HR5" localSheetId="5">#REF!</definedName>
    <definedName name="______HR5">#REF!</definedName>
    <definedName name="______IM69998" localSheetId="3">#REF!</definedName>
    <definedName name="______IM69998" localSheetId="5">#REF!</definedName>
    <definedName name="______IM69998">#REF!</definedName>
    <definedName name="______IM70000" localSheetId="3">#REF!</definedName>
    <definedName name="______IM70000" localSheetId="5">#REF!</definedName>
    <definedName name="______IM70000">#REF!</definedName>
    <definedName name="______Int1100" localSheetId="3">#REF!</definedName>
    <definedName name="______Int1100" localSheetId="5">#REF!</definedName>
    <definedName name="______Int1100">#REF!</definedName>
    <definedName name="______int1200">[15]TASintDec00!$A$7:$P$15</definedName>
    <definedName name="______IV1000000" localSheetId="1">#REF!</definedName>
    <definedName name="______IV1000000" localSheetId="3">#REF!</definedName>
    <definedName name="______IV1000000" localSheetId="5">#REF!</definedName>
    <definedName name="______IV1000000">#REF!</definedName>
    <definedName name="______IV68482" localSheetId="3">#REF!</definedName>
    <definedName name="______IV68482" localSheetId="5">#REF!</definedName>
    <definedName name="______IV68482">#REF!</definedName>
    <definedName name="______IV70075" localSheetId="3">#REF!</definedName>
    <definedName name="______IV70075" localSheetId="5">#REF!</definedName>
    <definedName name="______IV70075">#REF!</definedName>
    <definedName name="______IV90000" localSheetId="3">#REF!</definedName>
    <definedName name="______IV90000" localSheetId="5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1" hidden="1">[10]Accure!#REF!</definedName>
    <definedName name="______KEY1" localSheetId="3" hidden="1">[10]Accure!#REF!</definedName>
    <definedName name="______KEY1" localSheetId="5" hidden="1">[10]Accure!#REF!</definedName>
    <definedName name="______KEY1" hidden="1">[10]Accure!#REF!</definedName>
    <definedName name="______KL379" localSheetId="1">#REF!</definedName>
    <definedName name="______KL379" localSheetId="3">#REF!</definedName>
    <definedName name="______KL379" localSheetId="5">#REF!</definedName>
    <definedName name="______KL379">#REF!</definedName>
    <definedName name="______ktm1201" localSheetId="3">#REF!</definedName>
    <definedName name="______ktm1201" localSheetId="5">#REF!</definedName>
    <definedName name="______ktm1201">#REF!</definedName>
    <definedName name="______kwi1" localSheetId="3">#REF!</definedName>
    <definedName name="______kwi1" localSheetId="5">#REF!</definedName>
    <definedName name="______kwi1">#REF!</definedName>
    <definedName name="______L1" localSheetId="3">#REF!</definedName>
    <definedName name="______L1" localSheetId="5">#REF!</definedName>
    <definedName name="______L1">#REF!</definedName>
    <definedName name="______lek1" localSheetId="3">#REF!</definedName>
    <definedName name="______lek1" localSheetId="5">#REF!</definedName>
    <definedName name="______lek1">#REF!</definedName>
    <definedName name="______LF12" localSheetId="3" hidden="1">#REF!</definedName>
    <definedName name="______LF12" localSheetId="5" hidden="1">#REF!</definedName>
    <definedName name="______LF12" hidden="1">#REF!</definedName>
    <definedName name="______lit1" localSheetId="3">#REF!</definedName>
    <definedName name="______lit1" localSheetId="5">#REF!</definedName>
    <definedName name="______lit1">#REF!</definedName>
    <definedName name="______lit2" localSheetId="3">#REF!</definedName>
    <definedName name="______lit2" localSheetId="5">#REF!</definedName>
    <definedName name="______lit2">#REF!</definedName>
    <definedName name="______Mar1">[16]total!$T$6:$T$122</definedName>
    <definedName name="______May1">[16]total!$V$6:$V$122</definedName>
    <definedName name="______mm7" localSheetId="1">#REF!</definedName>
    <definedName name="______mm7" localSheetId="3">#REF!</definedName>
    <definedName name="______mm7" localSheetId="5">#REF!</definedName>
    <definedName name="______mm7">#REF!</definedName>
    <definedName name="______ms1" localSheetId="1">[18]DPLA!#REF!</definedName>
    <definedName name="______ms1" localSheetId="3">[18]DPLA!#REF!</definedName>
    <definedName name="______ms1" localSheetId="5">[18]DPLA!#REF!</definedName>
    <definedName name="______ms1">[18]DPLA!#REF!</definedName>
    <definedName name="______ms2" localSheetId="1">[18]DPLA!#REF!</definedName>
    <definedName name="______ms2" localSheetId="3">[18]DPLA!#REF!</definedName>
    <definedName name="______ms2" localSheetId="5">[18]DPLA!#REF!</definedName>
    <definedName name="______ms2">[18]DPLA!#REF!</definedName>
    <definedName name="______ms3" localSheetId="3">[18]DPLA!#REF!</definedName>
    <definedName name="______ms3" localSheetId="5">[18]DPLA!#REF!</definedName>
    <definedName name="______ms3">[18]DPLA!#REF!</definedName>
    <definedName name="______NEW1" localSheetId="1">#REF!</definedName>
    <definedName name="______NEW1" localSheetId="3">#REF!</definedName>
    <definedName name="______NEW1" localSheetId="5">#REF!</definedName>
    <definedName name="______NEW1">#REF!</definedName>
    <definedName name="______NEW2" localSheetId="3">#REF!</definedName>
    <definedName name="______NEW2" localSheetId="5">#REF!</definedName>
    <definedName name="______NEW2">#REF!</definedName>
    <definedName name="______nnn1" localSheetId="3">#REF!</definedName>
    <definedName name="______nnn1" localSheetId="5">#REF!</definedName>
    <definedName name="______nnn1">#REF!</definedName>
    <definedName name="______Nov1">[16]total!$AB$6:$AB$122</definedName>
    <definedName name="______o9" localSheetId="1">#REF!</definedName>
    <definedName name="______o9" localSheetId="3">#REF!</definedName>
    <definedName name="______o9" localSheetId="5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1">#REF!</definedName>
    <definedName name="______OFF1" localSheetId="3">#REF!</definedName>
    <definedName name="______OFF1" localSheetId="5">#REF!</definedName>
    <definedName name="______OFF1">#REF!</definedName>
    <definedName name="______OFF2" localSheetId="3">#REF!</definedName>
    <definedName name="______OFF2" localSheetId="5">#REF!</definedName>
    <definedName name="______OFF2">#REF!</definedName>
    <definedName name="______OFF3" localSheetId="3">#REF!</definedName>
    <definedName name="______OFF3" localSheetId="5">#REF!</definedName>
    <definedName name="______OFF3">#REF!</definedName>
    <definedName name="______OFF4" localSheetId="3">#REF!</definedName>
    <definedName name="______OFF4" localSheetId="5">#REF!</definedName>
    <definedName name="______OFF4">#REF!</definedName>
    <definedName name="______oo1" localSheetId="3">#REF!</definedName>
    <definedName name="______oo1" localSheetId="5">#REF!</definedName>
    <definedName name="______oo1">#REF!</definedName>
    <definedName name="______op099" localSheetId="3">#REF!</definedName>
    <definedName name="______op099" localSheetId="5">#REF!</definedName>
    <definedName name="______op099">#REF!</definedName>
    <definedName name="______OR2">#N/A</definedName>
    <definedName name="______PL1" localSheetId="1">#REF!</definedName>
    <definedName name="______PL1" localSheetId="3">#REF!</definedName>
    <definedName name="______PL1" localSheetId="5">#REF!</definedName>
    <definedName name="______PL1">#REF!</definedName>
    <definedName name="______pl2">[21]BS!$C$2:$C$575</definedName>
    <definedName name="______pp30" localSheetId="1" hidden="1">#REF!</definedName>
    <definedName name="______pp30" localSheetId="3" hidden="1">#REF!</definedName>
    <definedName name="______pp30" localSheetId="5" hidden="1">#REF!</definedName>
    <definedName name="______pp30" hidden="1">#REF!</definedName>
    <definedName name="______ref1" localSheetId="3">#REF!</definedName>
    <definedName name="______ref1" localSheetId="5">#REF!</definedName>
    <definedName name="______ref1">#REF!</definedName>
    <definedName name="______RSB1" localSheetId="1">[22]DealerData!#REF!</definedName>
    <definedName name="______RSB1" localSheetId="3">[22]DealerData!#REF!</definedName>
    <definedName name="______RSB1" localSheetId="5">[22]DealerData!#REF!</definedName>
    <definedName name="______RSB1">[22]DealerData!#REF!</definedName>
    <definedName name="______RSB2" localSheetId="1">[22]DealerData!#REF!</definedName>
    <definedName name="______RSB2" localSheetId="3">[22]DealerData!#REF!</definedName>
    <definedName name="______RSB2" localSheetId="5">[22]DealerData!#REF!</definedName>
    <definedName name="______RSB2">[22]DealerData!#REF!</definedName>
    <definedName name="______RSB3" localSheetId="3">[22]DealerData!#REF!</definedName>
    <definedName name="______RSB3" localSheetId="5">[22]DealerData!#REF!</definedName>
    <definedName name="______RSB3">[22]DealerData!#REF!</definedName>
    <definedName name="______RV12345" localSheetId="1">#REF!</definedName>
    <definedName name="______RV12345" localSheetId="3">#REF!</definedName>
    <definedName name="______RV12345" localSheetId="5">#REF!</definedName>
    <definedName name="______RV12345">#REF!</definedName>
    <definedName name="______s005" localSheetId="3">#REF!</definedName>
    <definedName name="______s005" localSheetId="5">#REF!</definedName>
    <definedName name="______s005">#REF!</definedName>
    <definedName name="______S10" localSheetId="3">#REF!</definedName>
    <definedName name="______S10" localSheetId="5">#REF!</definedName>
    <definedName name="______S10">#REF!</definedName>
    <definedName name="______S3">#N/A</definedName>
    <definedName name="______s456" localSheetId="1">'[23]s006-⑤ (1)'!#REF!</definedName>
    <definedName name="______s456" localSheetId="3">'[23]s006-⑤ (1)'!#REF!</definedName>
    <definedName name="______s456" localSheetId="5">'[23]s006-⑤ (1)'!#REF!</definedName>
    <definedName name="______s456">'[23]s006-⑤ (1)'!#REF!</definedName>
    <definedName name="______S5" localSheetId="1">#REF!</definedName>
    <definedName name="______S5" localSheetId="3">#REF!</definedName>
    <definedName name="______S5" localSheetId="5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1">#REF!</definedName>
    <definedName name="______sg13" localSheetId="3">#REF!</definedName>
    <definedName name="______sg13" localSheetId="5">#REF!</definedName>
    <definedName name="______sg13">#REF!</definedName>
    <definedName name="______sg14" localSheetId="3">#REF!</definedName>
    <definedName name="______sg14" localSheetId="5">#REF!</definedName>
    <definedName name="______sg14">#REF!</definedName>
    <definedName name="______sg15" localSheetId="3">#REF!</definedName>
    <definedName name="______sg15" localSheetId="5">#REF!</definedName>
    <definedName name="______sg15">#REF!</definedName>
    <definedName name="______sg159" localSheetId="3">#REF!</definedName>
    <definedName name="______sg159" localSheetId="5">#REF!</definedName>
    <definedName name="______sg159">#REF!</definedName>
    <definedName name="______sgc13" localSheetId="3">#REF!</definedName>
    <definedName name="______sgc13" localSheetId="5">#REF!</definedName>
    <definedName name="______sgc13">#REF!</definedName>
    <definedName name="______sgc14" localSheetId="3">#REF!</definedName>
    <definedName name="______sgc14" localSheetId="5">#REF!</definedName>
    <definedName name="______sgc14">#REF!</definedName>
    <definedName name="______sgc15" localSheetId="3">#REF!</definedName>
    <definedName name="______sgc15" localSheetId="5">#REF!</definedName>
    <definedName name="______sgc15">#REF!</definedName>
    <definedName name="______sgc159" localSheetId="3">#REF!</definedName>
    <definedName name="______sgc159" localSheetId="5">#REF!</definedName>
    <definedName name="______sgc159">#REF!</definedName>
    <definedName name="______Spr99">[14]P4DDBFTESP!$A$5:$E$105</definedName>
    <definedName name="______ss1" localSheetId="1">[18]DPLA!#REF!</definedName>
    <definedName name="______ss1" localSheetId="3">[18]DPLA!#REF!</definedName>
    <definedName name="______ss1" localSheetId="5">[18]DPLA!#REF!</definedName>
    <definedName name="______ss1">[18]DPLA!#REF!</definedName>
    <definedName name="______ss10" localSheetId="1">[18]DPLA!#REF!</definedName>
    <definedName name="______ss10" localSheetId="3">[18]DPLA!#REF!</definedName>
    <definedName name="______ss10" localSheetId="5">[18]DPLA!#REF!</definedName>
    <definedName name="______ss10">[18]DPLA!#REF!</definedName>
    <definedName name="______ss11" localSheetId="3">[18]DPLA!#REF!</definedName>
    <definedName name="______ss11" localSheetId="5">[18]DPLA!#REF!</definedName>
    <definedName name="______ss11">[18]DPLA!#REF!</definedName>
    <definedName name="______ss12" localSheetId="3">[18]DPLA!#REF!</definedName>
    <definedName name="______ss12" localSheetId="5">[18]DPLA!#REF!</definedName>
    <definedName name="______ss12">[18]DPLA!#REF!</definedName>
    <definedName name="______ss13" localSheetId="3">[18]DPLA!#REF!</definedName>
    <definedName name="______ss13" localSheetId="5">[18]DPLA!#REF!</definedName>
    <definedName name="______ss13">[18]DPLA!#REF!</definedName>
    <definedName name="______ss14" localSheetId="3">[18]DPLA!#REF!</definedName>
    <definedName name="______ss14" localSheetId="5">[18]DPLA!#REF!</definedName>
    <definedName name="______ss14">[18]DPLA!#REF!</definedName>
    <definedName name="______ss15" localSheetId="3">[18]DPLA!#REF!</definedName>
    <definedName name="______ss15" localSheetId="5">[18]DPLA!#REF!</definedName>
    <definedName name="______ss15">[18]DPLA!#REF!</definedName>
    <definedName name="______ss2" localSheetId="3">[18]DPLA!#REF!</definedName>
    <definedName name="______ss2" localSheetId="5">[18]DPLA!#REF!</definedName>
    <definedName name="______ss2">[18]DPLA!#REF!</definedName>
    <definedName name="______ss3" localSheetId="3">[18]DPLA!#REF!</definedName>
    <definedName name="______ss3" localSheetId="5">[18]DPLA!#REF!</definedName>
    <definedName name="______ss3">[18]DPLA!#REF!</definedName>
    <definedName name="______ss4" localSheetId="3">[18]DPLA!#REF!</definedName>
    <definedName name="______ss4" localSheetId="5">[18]DPLA!#REF!</definedName>
    <definedName name="______ss4">[18]DPLA!#REF!</definedName>
    <definedName name="______ss5" localSheetId="3">[18]DPLA!#REF!</definedName>
    <definedName name="______ss5" localSheetId="5">[18]DPLA!#REF!</definedName>
    <definedName name="______ss5">[18]DPLA!#REF!</definedName>
    <definedName name="______ss6" localSheetId="3">[18]DPLA!#REF!</definedName>
    <definedName name="______ss6" localSheetId="5">[18]DPLA!#REF!</definedName>
    <definedName name="______ss6">[18]DPLA!#REF!</definedName>
    <definedName name="______ss7" localSheetId="3">[18]DPLA!#REF!</definedName>
    <definedName name="______ss7" localSheetId="5">[18]DPLA!#REF!</definedName>
    <definedName name="______ss7">[18]DPLA!#REF!</definedName>
    <definedName name="______ss8" localSheetId="3">[18]DPLA!#REF!</definedName>
    <definedName name="______ss8" localSheetId="5">[18]DPLA!#REF!</definedName>
    <definedName name="______ss8">[18]DPLA!#REF!</definedName>
    <definedName name="______ss9" localSheetId="3">[18]DPLA!#REF!</definedName>
    <definedName name="______ss9" localSheetId="5">[18]DPLA!#REF!</definedName>
    <definedName name="______ss9">[18]DPLA!#REF!</definedName>
    <definedName name="______SU1">'[24]10-1 Media:10-cut'!$A$1:$IV$5</definedName>
    <definedName name="______SUM1" localSheetId="1">#REF!</definedName>
    <definedName name="______SUM1" localSheetId="3">#REF!</definedName>
    <definedName name="______SUM1" localSheetId="5">#REF!</definedName>
    <definedName name="______SUM1">#REF!</definedName>
    <definedName name="______SUP2" localSheetId="3">#REF!</definedName>
    <definedName name="______SUP2" localSheetId="5">#REF!</definedName>
    <definedName name="______SUP2">#REF!</definedName>
    <definedName name="______TAX2" localSheetId="3">#REF!</definedName>
    <definedName name="______TAX2" localSheetId="5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1">#REF!</definedName>
    <definedName name="______tot1" localSheetId="3">#REF!</definedName>
    <definedName name="______tot1" localSheetId="5">#REF!</definedName>
    <definedName name="______tot1">#REF!</definedName>
    <definedName name="______tot2" localSheetId="3">#REF!</definedName>
    <definedName name="______tot2" localSheetId="5">#REF!</definedName>
    <definedName name="______tot2">#REF!</definedName>
    <definedName name="______tot3" localSheetId="3">#REF!</definedName>
    <definedName name="______tot3" localSheetId="5">#REF!</definedName>
    <definedName name="______tot3">#REF!</definedName>
    <definedName name="______tt1" localSheetId="3">#REF!</definedName>
    <definedName name="______tt1" localSheetId="5">#REF!</definedName>
    <definedName name="______tt1">#REF!</definedName>
    <definedName name="______tt2" localSheetId="3">#REF!</definedName>
    <definedName name="______tt2" localSheetId="5">#REF!</definedName>
    <definedName name="______tt2">#REF!</definedName>
    <definedName name="______tt3" localSheetId="3">#REF!</definedName>
    <definedName name="______tt3" localSheetId="5">#REF!</definedName>
    <definedName name="______tt3">#REF!</definedName>
    <definedName name="______ttt1" localSheetId="3">#REF!</definedName>
    <definedName name="______ttt1" localSheetId="5">#REF!</definedName>
    <definedName name="______ttt1">#REF!</definedName>
    <definedName name="______ttt2" localSheetId="3">#REF!</definedName>
    <definedName name="______ttt2" localSheetId="5">#REF!</definedName>
    <definedName name="______ttt2">#REF!</definedName>
    <definedName name="______ttt3" localSheetId="3">#REF!</definedName>
    <definedName name="______ttt3" localSheetId="5">#REF!</definedName>
    <definedName name="______ttt3">#REF!</definedName>
    <definedName name="______U1" localSheetId="3">#REF!</definedName>
    <definedName name="______U1" localSheetId="5">#REF!</definedName>
    <definedName name="______U1">#REF!</definedName>
    <definedName name="______U2" localSheetId="3">#REF!</definedName>
    <definedName name="______U2" localSheetId="5">#REF!</definedName>
    <definedName name="______U2">#REF!</definedName>
    <definedName name="______u3" localSheetId="3">#REF!</definedName>
    <definedName name="______u3" localSheetId="5">#REF!</definedName>
    <definedName name="______u3">#REF!</definedName>
    <definedName name="______us002" localSheetId="3">#REF!</definedName>
    <definedName name="______us002" localSheetId="5">#REF!</definedName>
    <definedName name="______us002">#REF!</definedName>
    <definedName name="______Us1" localSheetId="3">#REF!</definedName>
    <definedName name="______Us1" localSheetId="5">#REF!</definedName>
    <definedName name="______Us1">#REF!</definedName>
    <definedName name="______Us2" localSheetId="3">#REF!</definedName>
    <definedName name="______Us2" localSheetId="5">#REF!</definedName>
    <definedName name="______Us2">#REF!</definedName>
    <definedName name="______w1" localSheetId="3">#REF!</definedName>
    <definedName name="______w1" localSheetId="5">#REF!</definedName>
    <definedName name="______w1">#REF!</definedName>
    <definedName name="______xZ12345" localSheetId="3">#REF!</definedName>
    <definedName name="______xZ12345" localSheetId="5">#REF!</definedName>
    <definedName name="______xZ12345">#REF!</definedName>
    <definedName name="______ZA15555" localSheetId="3">#REF!</definedName>
    <definedName name="______ZA15555" localSheetId="5">#REF!</definedName>
    <definedName name="______ZA15555">#REF!</definedName>
    <definedName name="______zb111" localSheetId="3">#REF!</definedName>
    <definedName name="______zb111" localSheetId="5">#REF!</definedName>
    <definedName name="______zb111">#REF!</definedName>
    <definedName name="_____A1" localSheetId="3">#REF!</definedName>
    <definedName name="_____A1" localSheetId="5">#REF!</definedName>
    <definedName name="_____A1">#REF!</definedName>
    <definedName name="_____A155555" localSheetId="3">#REF!</definedName>
    <definedName name="_____A155555" localSheetId="5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1">#REF!</definedName>
    <definedName name="_____age31307" localSheetId="3">#REF!</definedName>
    <definedName name="_____age31307" localSheetId="5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1">#REF!</definedName>
    <definedName name="_____COM1" localSheetId="3">#REF!</definedName>
    <definedName name="_____COM1" localSheetId="5">#REF!</definedName>
    <definedName name="_____COM1">#REF!</definedName>
    <definedName name="_____COM2" localSheetId="3">#REF!</definedName>
    <definedName name="_____COM2" localSheetId="5">#REF!</definedName>
    <definedName name="_____COM2">#REF!</definedName>
    <definedName name="_____d1" localSheetId="1" hidden="1">{"'Model'!$A$1:$N$53"}</definedName>
    <definedName name="_____d1" hidden="1">{"'Model'!$A$1:$N$53"}</definedName>
    <definedName name="_____DAT1" localSheetId="1">#REF!</definedName>
    <definedName name="_____DAT1" localSheetId="3">#REF!</definedName>
    <definedName name="_____DAT1" localSheetId="5">#REF!</definedName>
    <definedName name="_____DAT1">#REF!</definedName>
    <definedName name="_____DAT10" localSheetId="3">#REF!</definedName>
    <definedName name="_____DAT10" localSheetId="5">#REF!</definedName>
    <definedName name="_____DAT10">#REF!</definedName>
    <definedName name="_____DAT11" localSheetId="3">#REF!</definedName>
    <definedName name="_____DAT11" localSheetId="5">#REF!</definedName>
    <definedName name="_____DAT11">#REF!</definedName>
    <definedName name="_____DAT12" localSheetId="3">#REF!</definedName>
    <definedName name="_____DAT12" localSheetId="5">#REF!</definedName>
    <definedName name="_____DAT12">#REF!</definedName>
    <definedName name="_____DAT13" localSheetId="3">#REF!</definedName>
    <definedName name="_____DAT13" localSheetId="5">#REF!</definedName>
    <definedName name="_____DAT13">#REF!</definedName>
    <definedName name="_____DAT14" localSheetId="3">#REF!</definedName>
    <definedName name="_____DAT14" localSheetId="5">#REF!</definedName>
    <definedName name="_____DAT14">#REF!</definedName>
    <definedName name="_____DAT15" localSheetId="3">#REF!</definedName>
    <definedName name="_____DAT15" localSheetId="5">#REF!</definedName>
    <definedName name="_____DAT15">#REF!</definedName>
    <definedName name="_____DAT16" localSheetId="3">#REF!</definedName>
    <definedName name="_____DAT16" localSheetId="5">#REF!</definedName>
    <definedName name="_____DAT16">#REF!</definedName>
    <definedName name="_____DAT17" localSheetId="3">#REF!</definedName>
    <definedName name="_____DAT17" localSheetId="5">#REF!</definedName>
    <definedName name="_____DAT17">#REF!</definedName>
    <definedName name="_____DAT18" localSheetId="3">#REF!</definedName>
    <definedName name="_____DAT18" localSheetId="5">#REF!</definedName>
    <definedName name="_____DAT18">#REF!</definedName>
    <definedName name="_____DAT19" localSheetId="3">#REF!</definedName>
    <definedName name="_____DAT19" localSheetId="5">#REF!</definedName>
    <definedName name="_____DAT19">#REF!</definedName>
    <definedName name="_____DAT2" localSheetId="3">#REF!</definedName>
    <definedName name="_____DAT2" localSheetId="5">#REF!</definedName>
    <definedName name="_____DAT2">#REF!</definedName>
    <definedName name="_____DAT3" localSheetId="3">#REF!</definedName>
    <definedName name="_____DAT3" localSheetId="5">#REF!</definedName>
    <definedName name="_____DAT3">#REF!</definedName>
    <definedName name="_____DAT4" localSheetId="3">#REF!</definedName>
    <definedName name="_____DAT4" localSheetId="5">#REF!</definedName>
    <definedName name="_____DAT4">#REF!</definedName>
    <definedName name="_____DAT5" localSheetId="3">#REF!</definedName>
    <definedName name="_____DAT5" localSheetId="5">#REF!</definedName>
    <definedName name="_____DAT5">#REF!</definedName>
    <definedName name="_____DAT6" localSheetId="3">#REF!</definedName>
    <definedName name="_____DAT6" localSheetId="5">#REF!</definedName>
    <definedName name="_____DAT6">#REF!</definedName>
    <definedName name="_____DAT7" localSheetId="3">#REF!</definedName>
    <definedName name="_____DAT7" localSheetId="5">#REF!</definedName>
    <definedName name="_____DAT7">#REF!</definedName>
    <definedName name="_____DAT8" localSheetId="3">#REF!</definedName>
    <definedName name="_____DAT8" localSheetId="5">#REF!</definedName>
    <definedName name="_____DAT8">#REF!</definedName>
    <definedName name="_____DAT9" localSheetId="3">#REF!</definedName>
    <definedName name="_____DAT9" localSheetId="5">#REF!</definedName>
    <definedName name="_____DAT9">#REF!</definedName>
    <definedName name="_____DD2" localSheetId="3">#REF!</definedName>
    <definedName name="_____DD2" localSheetId="5">#REF!</definedName>
    <definedName name="_____DD2">#REF!</definedName>
    <definedName name="_____Dec1">[16]total!$AC$6:$AC$122</definedName>
    <definedName name="_____dkk1" localSheetId="1">#REF!</definedName>
    <definedName name="_____dkk1" localSheetId="3">#REF!</definedName>
    <definedName name="_____dkk1" localSheetId="5">#REF!</definedName>
    <definedName name="_____dkk1">#REF!</definedName>
    <definedName name="_____dkk2" localSheetId="3">#REF!</definedName>
    <definedName name="_____dkk2" localSheetId="5">#REF!</definedName>
    <definedName name="_____dkk2">#REF!</definedName>
    <definedName name="_____ER2" localSheetId="3">#REF!</definedName>
    <definedName name="_____ER2" localSheetId="5">#REF!</definedName>
    <definedName name="_____ER2">#REF!</definedName>
    <definedName name="_____er43" localSheetId="1" hidden="1">{"'Eng (page2)'!$A$1:$D$52"}</definedName>
    <definedName name="_____er43" hidden="1">{"'Eng (page2)'!$A$1:$D$52"}</definedName>
    <definedName name="_____exp10" localSheetId="1">#REF!</definedName>
    <definedName name="_____exp10" localSheetId="3">#REF!</definedName>
    <definedName name="_____exp10" localSheetId="5">#REF!</definedName>
    <definedName name="_____exp10">#REF!</definedName>
    <definedName name="_____exp11" localSheetId="3">#REF!</definedName>
    <definedName name="_____exp11" localSheetId="5">#REF!</definedName>
    <definedName name="_____exp11">#REF!</definedName>
    <definedName name="_____exp12" localSheetId="3">#REF!</definedName>
    <definedName name="_____exp12" localSheetId="5">#REF!</definedName>
    <definedName name="_____exp12">#REF!</definedName>
    <definedName name="_____EXP22" localSheetId="3">#REF!</definedName>
    <definedName name="_____EXP22" localSheetId="5">#REF!</definedName>
    <definedName name="_____EXP22">#REF!</definedName>
    <definedName name="_____exp5" localSheetId="3">#REF!</definedName>
    <definedName name="_____exp5" localSheetId="5">#REF!</definedName>
    <definedName name="_____exp5">#REF!</definedName>
    <definedName name="_____exp7" localSheetId="3">#REF!</definedName>
    <definedName name="_____exp7" localSheetId="5">#REF!</definedName>
    <definedName name="_____exp7">#REF!</definedName>
    <definedName name="_____exp8" localSheetId="3">#REF!</definedName>
    <definedName name="_____exp8" localSheetId="5">#REF!</definedName>
    <definedName name="_____exp8">#REF!</definedName>
    <definedName name="_____exp9" localSheetId="3">#REF!</definedName>
    <definedName name="_____exp9" localSheetId="5">#REF!</definedName>
    <definedName name="_____exp9">#REF!</definedName>
    <definedName name="_____f123" localSheetId="3">#REF!</definedName>
    <definedName name="_____f123" localSheetId="5">#REF!</definedName>
    <definedName name="_____f123">#REF!</definedName>
    <definedName name="_____Feb1">[16]total!$S$6:$S$122</definedName>
    <definedName name="_____FGU1" localSheetId="1">#REF!</definedName>
    <definedName name="_____FGU1" localSheetId="3">#REF!</definedName>
    <definedName name="_____FGU1" localSheetId="5">#REF!</definedName>
    <definedName name="_____FGU1">#REF!</definedName>
    <definedName name="_____FUR1" localSheetId="3">#REF!</definedName>
    <definedName name="_____FUR1" localSheetId="5">#REF!</definedName>
    <definedName name="_____FUR1">#REF!</definedName>
    <definedName name="_____FUR2" localSheetId="3">#REF!</definedName>
    <definedName name="_____FUR2" localSheetId="5">#REF!</definedName>
    <definedName name="_____FUR2">#REF!</definedName>
    <definedName name="_____FUR3" localSheetId="3">#REF!</definedName>
    <definedName name="_____FUR3" localSheetId="5">#REF!</definedName>
    <definedName name="_____FUR3">#REF!</definedName>
    <definedName name="_____FUR4" localSheetId="3">#REF!</definedName>
    <definedName name="_____FUR4" localSheetId="5">#REF!</definedName>
    <definedName name="_____FUR4">#REF!</definedName>
    <definedName name="_____FUR5" localSheetId="3">#REF!</definedName>
    <definedName name="_____FUR5" localSheetId="5">#REF!</definedName>
    <definedName name="_____FUR5">#REF!</definedName>
    <definedName name="_____G1" localSheetId="1" hidden="1">{"'Eng (page2)'!$A$1:$D$52"}</definedName>
    <definedName name="_____G1" hidden="1">{"'Eng (page2)'!$A$1:$D$52"}</definedName>
    <definedName name="_____G300">#N/A</definedName>
    <definedName name="_____GL06" localSheetId="1">#REF!</definedName>
    <definedName name="_____GL06" localSheetId="3">#REF!</definedName>
    <definedName name="_____GL06" localSheetId="5">#REF!</definedName>
    <definedName name="_____GL06">#REF!</definedName>
    <definedName name="_____gt4" localSheetId="3">#REF!</definedName>
    <definedName name="_____gt4" localSheetId="5">#REF!</definedName>
    <definedName name="_____gt4">#REF!</definedName>
    <definedName name="_____HGR3" localSheetId="3">#REF!</definedName>
    <definedName name="_____HGR3" localSheetId="5">#REF!</definedName>
    <definedName name="_____HGR3">#REF!</definedName>
    <definedName name="_____HR5" localSheetId="3">#REF!</definedName>
    <definedName name="_____HR5" localSheetId="5">#REF!</definedName>
    <definedName name="_____HR5">#REF!</definedName>
    <definedName name="_____ICP2" localSheetId="1" hidden="1">'[6]QC APPROVE SHEET'!#REF!</definedName>
    <definedName name="_____ICP2" localSheetId="3" hidden="1">'[6]QC APPROVE SHEET'!#REF!</definedName>
    <definedName name="_____ICP2" localSheetId="5" hidden="1">'[6]QC APPROVE SHEET'!#REF!</definedName>
    <definedName name="_____ICP2" hidden="1">'[6]QC APPROVE SHEET'!#REF!</definedName>
    <definedName name="_____IM69998" localSheetId="1">#REF!</definedName>
    <definedName name="_____IM69998" localSheetId="3">#REF!</definedName>
    <definedName name="_____IM69998" localSheetId="5">#REF!</definedName>
    <definedName name="_____IM69998">#REF!</definedName>
    <definedName name="_____IM70000" localSheetId="3">#REF!</definedName>
    <definedName name="_____IM70000" localSheetId="5">#REF!</definedName>
    <definedName name="_____IM70000">#REF!</definedName>
    <definedName name="_____Int1100" localSheetId="3">#REF!</definedName>
    <definedName name="_____Int1100" localSheetId="5">#REF!</definedName>
    <definedName name="_____Int1100">#REF!</definedName>
    <definedName name="_____int1200">[15]TASintDec00!$A$7:$P$15</definedName>
    <definedName name="_____IV1000000" localSheetId="1">#REF!</definedName>
    <definedName name="_____IV1000000" localSheetId="3">#REF!</definedName>
    <definedName name="_____IV1000000" localSheetId="5">#REF!</definedName>
    <definedName name="_____IV1000000">#REF!</definedName>
    <definedName name="_____IV68482" localSheetId="3">#REF!</definedName>
    <definedName name="_____IV68482" localSheetId="5">#REF!</definedName>
    <definedName name="_____IV68482">#REF!</definedName>
    <definedName name="_____IV70075" localSheetId="3">#REF!</definedName>
    <definedName name="_____IV70075" localSheetId="5">#REF!</definedName>
    <definedName name="_____IV70075">#REF!</definedName>
    <definedName name="_____IV90000" localSheetId="3">#REF!</definedName>
    <definedName name="_____IV90000" localSheetId="5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1" hidden="1">[10]Accure!#REF!</definedName>
    <definedName name="_____KEY1" localSheetId="3" hidden="1">[10]Accure!#REF!</definedName>
    <definedName name="_____KEY1" localSheetId="5" hidden="1">[10]Accure!#REF!</definedName>
    <definedName name="_____KEY1" hidden="1">[10]Accure!#REF!</definedName>
    <definedName name="_____KL379" localSheetId="1">#REF!</definedName>
    <definedName name="_____KL379" localSheetId="3">#REF!</definedName>
    <definedName name="_____KL379" localSheetId="5">#REF!</definedName>
    <definedName name="_____KL379">#REF!</definedName>
    <definedName name="_____ktm1201" localSheetId="3">#REF!</definedName>
    <definedName name="_____ktm1201" localSheetId="5">#REF!</definedName>
    <definedName name="_____ktm1201">#REF!</definedName>
    <definedName name="_____kwi1" localSheetId="3">#REF!</definedName>
    <definedName name="_____kwi1" localSheetId="5">#REF!</definedName>
    <definedName name="_____kwi1">#REF!</definedName>
    <definedName name="_____L1" localSheetId="3">#REF!</definedName>
    <definedName name="_____L1" localSheetId="5">#REF!</definedName>
    <definedName name="_____L1">#REF!</definedName>
    <definedName name="_____lek1" localSheetId="3">#REF!</definedName>
    <definedName name="_____lek1" localSheetId="5">#REF!</definedName>
    <definedName name="_____lek1">#REF!</definedName>
    <definedName name="_____LF12" localSheetId="3" hidden="1">#REF!</definedName>
    <definedName name="_____LF12" localSheetId="5" hidden="1">#REF!</definedName>
    <definedName name="_____LF12" hidden="1">#REF!</definedName>
    <definedName name="_____lit1" localSheetId="3">#REF!</definedName>
    <definedName name="_____lit1" localSheetId="5">#REF!</definedName>
    <definedName name="_____lit1">#REF!</definedName>
    <definedName name="_____lit2" localSheetId="3">#REF!</definedName>
    <definedName name="_____lit2" localSheetId="5">#REF!</definedName>
    <definedName name="_____lit2">#REF!</definedName>
    <definedName name="_____Mar1">[16]total!$T$6:$T$122</definedName>
    <definedName name="_____May1">[16]total!$V$6:$V$122</definedName>
    <definedName name="_____mm7" localSheetId="1">#REF!</definedName>
    <definedName name="_____mm7" localSheetId="3">#REF!</definedName>
    <definedName name="_____mm7" localSheetId="5">#REF!</definedName>
    <definedName name="_____mm7">#REF!</definedName>
    <definedName name="_____ms1" localSheetId="1">[18]DPLA!#REF!</definedName>
    <definedName name="_____ms1" localSheetId="3">[18]DPLA!#REF!</definedName>
    <definedName name="_____ms1" localSheetId="5">[18]DPLA!#REF!</definedName>
    <definedName name="_____ms1">[18]DPLA!#REF!</definedName>
    <definedName name="_____ms2" localSheetId="1">[18]DPLA!#REF!</definedName>
    <definedName name="_____ms2" localSheetId="3">[18]DPLA!#REF!</definedName>
    <definedName name="_____ms2" localSheetId="5">[18]DPLA!#REF!</definedName>
    <definedName name="_____ms2">[18]DPLA!#REF!</definedName>
    <definedName name="_____ms3" localSheetId="3">[18]DPLA!#REF!</definedName>
    <definedName name="_____ms3" localSheetId="5">[18]DPLA!#REF!</definedName>
    <definedName name="_____ms3">[18]DPLA!#REF!</definedName>
    <definedName name="_____NEW1" localSheetId="1">#REF!</definedName>
    <definedName name="_____NEW1" localSheetId="3">#REF!</definedName>
    <definedName name="_____NEW1" localSheetId="5">#REF!</definedName>
    <definedName name="_____NEW1">#REF!</definedName>
    <definedName name="_____NEW2" localSheetId="3">#REF!</definedName>
    <definedName name="_____NEW2" localSheetId="5">#REF!</definedName>
    <definedName name="_____NEW2">#REF!</definedName>
    <definedName name="_____nnn1" localSheetId="3">#REF!</definedName>
    <definedName name="_____nnn1" localSheetId="5">#REF!</definedName>
    <definedName name="_____nnn1">#REF!</definedName>
    <definedName name="_____Nov1">[16]total!$AB$6:$AB$122</definedName>
    <definedName name="_____o9" localSheetId="1">#REF!</definedName>
    <definedName name="_____o9" localSheetId="3">#REF!</definedName>
    <definedName name="_____o9" localSheetId="5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1">#REF!</definedName>
    <definedName name="_____OFF1" localSheetId="3">#REF!</definedName>
    <definedName name="_____OFF1" localSheetId="5">#REF!</definedName>
    <definedName name="_____OFF1">#REF!</definedName>
    <definedName name="_____OFF2" localSheetId="3">#REF!</definedName>
    <definedName name="_____OFF2" localSheetId="5">#REF!</definedName>
    <definedName name="_____OFF2">#REF!</definedName>
    <definedName name="_____OFF3" localSheetId="3">#REF!</definedName>
    <definedName name="_____OFF3" localSheetId="5">#REF!</definedName>
    <definedName name="_____OFF3">#REF!</definedName>
    <definedName name="_____OFF4" localSheetId="3">#REF!</definedName>
    <definedName name="_____OFF4" localSheetId="5">#REF!</definedName>
    <definedName name="_____OFF4">#REF!</definedName>
    <definedName name="_____oo1" localSheetId="3">#REF!</definedName>
    <definedName name="_____oo1" localSheetId="5">#REF!</definedName>
    <definedName name="_____oo1">#REF!</definedName>
    <definedName name="_____op099" localSheetId="3">#REF!</definedName>
    <definedName name="_____op099" localSheetId="5">#REF!</definedName>
    <definedName name="_____op099">#REF!</definedName>
    <definedName name="_____OR1">#N/A</definedName>
    <definedName name="_____OR2">#N/A</definedName>
    <definedName name="_____PL1" localSheetId="1">#REF!</definedName>
    <definedName name="_____PL1" localSheetId="3">#REF!</definedName>
    <definedName name="_____PL1" localSheetId="5">#REF!</definedName>
    <definedName name="_____PL1">#REF!</definedName>
    <definedName name="_____pl2">[21]BS!$C$2:$C$575</definedName>
    <definedName name="_____pp30" localSheetId="1" hidden="1">#REF!</definedName>
    <definedName name="_____pp30" localSheetId="3" hidden="1">#REF!</definedName>
    <definedName name="_____pp30" localSheetId="5" hidden="1">#REF!</definedName>
    <definedName name="_____pp30" hidden="1">#REF!</definedName>
    <definedName name="_____py5">#N/A</definedName>
    <definedName name="_____ref1" localSheetId="1">#REF!</definedName>
    <definedName name="_____ref1" localSheetId="3">#REF!</definedName>
    <definedName name="_____ref1" localSheetId="5">#REF!</definedName>
    <definedName name="_____ref1">#REF!</definedName>
    <definedName name="_____RSB1" localSheetId="1">[22]DealerData!#REF!</definedName>
    <definedName name="_____RSB1" localSheetId="3">[22]DealerData!#REF!</definedName>
    <definedName name="_____RSB1" localSheetId="5">[22]DealerData!#REF!</definedName>
    <definedName name="_____RSB1">[22]DealerData!#REF!</definedName>
    <definedName name="_____RSB2" localSheetId="1">[22]DealerData!#REF!</definedName>
    <definedName name="_____RSB2" localSheetId="3">[22]DealerData!#REF!</definedName>
    <definedName name="_____RSB2" localSheetId="5">[22]DealerData!#REF!</definedName>
    <definedName name="_____RSB2">[22]DealerData!#REF!</definedName>
    <definedName name="_____RSB3" localSheetId="3">[22]DealerData!#REF!</definedName>
    <definedName name="_____RSB3" localSheetId="5">[22]DealerData!#REF!</definedName>
    <definedName name="_____RSB3">[22]DealerData!#REF!</definedName>
    <definedName name="_____RV12345" localSheetId="1">#REF!</definedName>
    <definedName name="_____RV12345" localSheetId="3">#REF!</definedName>
    <definedName name="_____RV12345" localSheetId="5">#REF!</definedName>
    <definedName name="_____RV12345">#REF!</definedName>
    <definedName name="_____s005" localSheetId="3">#REF!</definedName>
    <definedName name="_____s005" localSheetId="5">#REF!</definedName>
    <definedName name="_____s005">#REF!</definedName>
    <definedName name="_____S10" localSheetId="3">#REF!</definedName>
    <definedName name="_____S10" localSheetId="5">#REF!</definedName>
    <definedName name="_____S10">#REF!</definedName>
    <definedName name="_____S3">#N/A</definedName>
    <definedName name="_____s456" localSheetId="1">'[23]s006-⑤ (1)'!#REF!</definedName>
    <definedName name="_____s456" localSheetId="3">'[23]s006-⑤ (1)'!#REF!</definedName>
    <definedName name="_____s456" localSheetId="5">'[23]s006-⑤ (1)'!#REF!</definedName>
    <definedName name="_____s456">'[23]s006-⑤ (1)'!#REF!</definedName>
    <definedName name="_____S5" localSheetId="1">#REF!</definedName>
    <definedName name="_____S5" localSheetId="3">#REF!</definedName>
    <definedName name="_____S5" localSheetId="5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1">#REF!</definedName>
    <definedName name="_____sg13" localSheetId="3">#REF!</definedName>
    <definedName name="_____sg13" localSheetId="5">#REF!</definedName>
    <definedName name="_____sg13">#REF!</definedName>
    <definedName name="_____sg14" localSheetId="3">#REF!</definedName>
    <definedName name="_____sg14" localSheetId="5">#REF!</definedName>
    <definedName name="_____sg14">#REF!</definedName>
    <definedName name="_____sg15" localSheetId="3">#REF!</definedName>
    <definedName name="_____sg15" localSheetId="5">#REF!</definedName>
    <definedName name="_____sg15">#REF!</definedName>
    <definedName name="_____sg159" localSheetId="3">#REF!</definedName>
    <definedName name="_____sg159" localSheetId="5">#REF!</definedName>
    <definedName name="_____sg159">#REF!</definedName>
    <definedName name="_____sgc13" localSheetId="3">#REF!</definedName>
    <definedName name="_____sgc13" localSheetId="5">#REF!</definedName>
    <definedName name="_____sgc13">#REF!</definedName>
    <definedName name="_____sgc14" localSheetId="3">#REF!</definedName>
    <definedName name="_____sgc14" localSheetId="5">#REF!</definedName>
    <definedName name="_____sgc14">#REF!</definedName>
    <definedName name="_____sgc15" localSheetId="3">#REF!</definedName>
    <definedName name="_____sgc15" localSheetId="5">#REF!</definedName>
    <definedName name="_____sgc15">#REF!</definedName>
    <definedName name="_____sgc159" localSheetId="3">#REF!</definedName>
    <definedName name="_____sgc159" localSheetId="5">#REF!</definedName>
    <definedName name="_____sgc159">#REF!</definedName>
    <definedName name="_____Spr99">[14]P4DDBFTESP!$A$5:$E$105</definedName>
    <definedName name="_____ss1" localSheetId="1">[18]DPLA!#REF!</definedName>
    <definedName name="_____ss1" localSheetId="3">[18]DPLA!#REF!</definedName>
    <definedName name="_____ss1" localSheetId="5">[18]DPLA!#REF!</definedName>
    <definedName name="_____ss1">[18]DPLA!#REF!</definedName>
    <definedName name="_____ss10" localSheetId="1">[18]DPLA!#REF!</definedName>
    <definedName name="_____ss10" localSheetId="3">[18]DPLA!#REF!</definedName>
    <definedName name="_____ss10" localSheetId="5">[18]DPLA!#REF!</definedName>
    <definedName name="_____ss10">[18]DPLA!#REF!</definedName>
    <definedName name="_____ss11" localSheetId="3">[18]DPLA!#REF!</definedName>
    <definedName name="_____ss11" localSheetId="5">[18]DPLA!#REF!</definedName>
    <definedName name="_____ss11">[18]DPLA!#REF!</definedName>
    <definedName name="_____ss12" localSheetId="3">[18]DPLA!#REF!</definedName>
    <definedName name="_____ss12" localSheetId="5">[18]DPLA!#REF!</definedName>
    <definedName name="_____ss12">[18]DPLA!#REF!</definedName>
    <definedName name="_____ss13" localSheetId="3">[18]DPLA!#REF!</definedName>
    <definedName name="_____ss13" localSheetId="5">[18]DPLA!#REF!</definedName>
    <definedName name="_____ss13">[18]DPLA!#REF!</definedName>
    <definedName name="_____ss14" localSheetId="3">[18]DPLA!#REF!</definedName>
    <definedName name="_____ss14" localSheetId="5">[18]DPLA!#REF!</definedName>
    <definedName name="_____ss14">[18]DPLA!#REF!</definedName>
    <definedName name="_____ss15" localSheetId="3">[18]DPLA!#REF!</definedName>
    <definedName name="_____ss15" localSheetId="5">[18]DPLA!#REF!</definedName>
    <definedName name="_____ss15">[18]DPLA!#REF!</definedName>
    <definedName name="_____ss2" localSheetId="3">[18]DPLA!#REF!</definedName>
    <definedName name="_____ss2" localSheetId="5">[18]DPLA!#REF!</definedName>
    <definedName name="_____ss2">[18]DPLA!#REF!</definedName>
    <definedName name="_____ss3" localSheetId="3">[18]DPLA!#REF!</definedName>
    <definedName name="_____ss3" localSheetId="5">[18]DPLA!#REF!</definedName>
    <definedName name="_____ss3">[18]DPLA!#REF!</definedName>
    <definedName name="_____ss4" localSheetId="3">[18]DPLA!#REF!</definedName>
    <definedName name="_____ss4" localSheetId="5">[18]DPLA!#REF!</definedName>
    <definedName name="_____ss4">[18]DPLA!#REF!</definedName>
    <definedName name="_____ss5" localSheetId="3">[18]DPLA!#REF!</definedName>
    <definedName name="_____ss5" localSheetId="5">[18]DPLA!#REF!</definedName>
    <definedName name="_____ss5">[18]DPLA!#REF!</definedName>
    <definedName name="_____ss6" localSheetId="3">[18]DPLA!#REF!</definedName>
    <definedName name="_____ss6" localSheetId="5">[18]DPLA!#REF!</definedName>
    <definedName name="_____ss6">[18]DPLA!#REF!</definedName>
    <definedName name="_____ss7" localSheetId="3">[18]DPLA!#REF!</definedName>
    <definedName name="_____ss7" localSheetId="5">[18]DPLA!#REF!</definedName>
    <definedName name="_____ss7">[18]DPLA!#REF!</definedName>
    <definedName name="_____ss8" localSheetId="3">[18]DPLA!#REF!</definedName>
    <definedName name="_____ss8" localSheetId="5">[18]DPLA!#REF!</definedName>
    <definedName name="_____ss8">[18]DPLA!#REF!</definedName>
    <definedName name="_____ss9" localSheetId="3">[18]DPLA!#REF!</definedName>
    <definedName name="_____ss9" localSheetId="5">[18]DPLA!#REF!</definedName>
    <definedName name="_____ss9">[18]DPLA!#REF!</definedName>
    <definedName name="_____SU1">'[24]10-1 Media:10-cut'!$A$1:$IV$5</definedName>
    <definedName name="_____SUM1" localSheetId="1">#REF!</definedName>
    <definedName name="_____SUM1" localSheetId="3">#REF!</definedName>
    <definedName name="_____SUM1" localSheetId="5">#REF!</definedName>
    <definedName name="_____SUM1">#REF!</definedName>
    <definedName name="_____SUP2" localSheetId="3">#REF!</definedName>
    <definedName name="_____SUP2" localSheetId="5">#REF!</definedName>
    <definedName name="_____SUP2">#REF!</definedName>
    <definedName name="_____TAX2" localSheetId="3">#REF!</definedName>
    <definedName name="_____TAX2" localSheetId="5">#REF!</definedName>
    <definedName name="_____TAX2">#REF!</definedName>
    <definedName name="_____tb1">'[8]TrialBalance Q3-2002'!$A$1:$H$301</definedName>
    <definedName name="_____tb2" localSheetId="1">#N/A</definedName>
    <definedName name="_____tb2">'[9]TrialBalance Q3-2002'!$A$1:$H$301</definedName>
    <definedName name="_____Tic30" localSheetId="1" hidden="1">{"'Eng (page2)'!$A$1:$D$52"}</definedName>
    <definedName name="_____Tic30" hidden="1">{"'Eng (page2)'!$A$1:$D$52"}</definedName>
    <definedName name="_____tot1" localSheetId="1">#REF!</definedName>
    <definedName name="_____tot1" localSheetId="3">#REF!</definedName>
    <definedName name="_____tot1" localSheetId="5">#REF!</definedName>
    <definedName name="_____tot1">#REF!</definedName>
    <definedName name="_____tot2" localSheetId="3">#REF!</definedName>
    <definedName name="_____tot2" localSheetId="5">#REF!</definedName>
    <definedName name="_____tot2">#REF!</definedName>
    <definedName name="_____tot3" localSheetId="3">#REF!</definedName>
    <definedName name="_____tot3" localSheetId="5">#REF!</definedName>
    <definedName name="_____tot3">#REF!</definedName>
    <definedName name="_____tt1" localSheetId="3">#REF!</definedName>
    <definedName name="_____tt1" localSheetId="5">#REF!</definedName>
    <definedName name="_____tt1">#REF!</definedName>
    <definedName name="_____tt2" localSheetId="3">#REF!</definedName>
    <definedName name="_____tt2" localSheetId="5">#REF!</definedName>
    <definedName name="_____tt2">#REF!</definedName>
    <definedName name="_____tt3" localSheetId="3">#REF!</definedName>
    <definedName name="_____tt3" localSheetId="5">#REF!</definedName>
    <definedName name="_____tt3">#REF!</definedName>
    <definedName name="_____ttt1" localSheetId="3">#REF!</definedName>
    <definedName name="_____ttt1" localSheetId="5">#REF!</definedName>
    <definedName name="_____ttt1">#REF!</definedName>
    <definedName name="_____ttt2" localSheetId="3">#REF!</definedName>
    <definedName name="_____ttt2" localSheetId="5">#REF!</definedName>
    <definedName name="_____ttt2">#REF!</definedName>
    <definedName name="_____ttt3" localSheetId="3">#REF!</definedName>
    <definedName name="_____ttt3" localSheetId="5">#REF!</definedName>
    <definedName name="_____ttt3">#REF!</definedName>
    <definedName name="_____U1" localSheetId="3">#REF!</definedName>
    <definedName name="_____U1" localSheetId="5">#REF!</definedName>
    <definedName name="_____U1">#REF!</definedName>
    <definedName name="_____U2" localSheetId="3">#REF!</definedName>
    <definedName name="_____U2" localSheetId="5">#REF!</definedName>
    <definedName name="_____U2">#REF!</definedName>
    <definedName name="_____u3" localSheetId="3">#REF!</definedName>
    <definedName name="_____u3" localSheetId="5">#REF!</definedName>
    <definedName name="_____u3">#REF!</definedName>
    <definedName name="_____u645" localSheetId="1" hidden="1">{"'Eng (page2)'!$A$1:$D$52"}</definedName>
    <definedName name="_____u645" hidden="1">{"'Eng (page2)'!$A$1:$D$52"}</definedName>
    <definedName name="_____us002" localSheetId="1">#REF!</definedName>
    <definedName name="_____us002" localSheetId="3">#REF!</definedName>
    <definedName name="_____us002" localSheetId="5">#REF!</definedName>
    <definedName name="_____us002">#REF!</definedName>
    <definedName name="_____Us1" localSheetId="3">#REF!</definedName>
    <definedName name="_____Us1" localSheetId="5">#REF!</definedName>
    <definedName name="_____Us1">#REF!</definedName>
    <definedName name="_____Us2" localSheetId="3">#REF!</definedName>
    <definedName name="_____Us2" localSheetId="5">#REF!</definedName>
    <definedName name="_____Us2">#REF!</definedName>
    <definedName name="_____w1" localSheetId="3">#REF!</definedName>
    <definedName name="_____w1" localSheetId="5">#REF!</definedName>
    <definedName name="_____w1">#REF!</definedName>
    <definedName name="_____wip2">'[25]M1,2'!$B$2:$F$165</definedName>
    <definedName name="_____X2" localSheetId="1" hidden="1">{"'Eng (page2)'!$A$1:$D$52"}</definedName>
    <definedName name="_____X2" hidden="1">{"'Eng (page2)'!$A$1:$D$52"}</definedName>
    <definedName name="_____xZ12345" localSheetId="1">#REF!</definedName>
    <definedName name="_____xZ12345" localSheetId="3">#REF!</definedName>
    <definedName name="_____xZ12345" localSheetId="5">#REF!</definedName>
    <definedName name="_____xZ12345">#REF!</definedName>
    <definedName name="_____y4" localSheetId="1" hidden="1">{"'Eng (page2)'!$A$1:$D$52"}</definedName>
    <definedName name="_____y4" hidden="1">{"'Eng (page2)'!$A$1:$D$52"}</definedName>
    <definedName name="_____ZA15555" localSheetId="1">#REF!</definedName>
    <definedName name="_____ZA15555" localSheetId="3">#REF!</definedName>
    <definedName name="_____ZA15555" localSheetId="5">#REF!</definedName>
    <definedName name="_____ZA15555">#REF!</definedName>
    <definedName name="_____zb111" localSheetId="3">#REF!</definedName>
    <definedName name="_____zb111" localSheetId="5">#REF!</definedName>
    <definedName name="_____zb111">#REF!</definedName>
    <definedName name="_____ZH111" localSheetId="1" hidden="1">{"'Model'!$A$1:$N$53"}</definedName>
    <definedName name="_____ZH111" hidden="1">{"'Model'!$A$1:$N$53"}</definedName>
    <definedName name="____A1" localSheetId="1">#REF!</definedName>
    <definedName name="____A1" localSheetId="3">#REF!</definedName>
    <definedName name="____A1" localSheetId="5">#REF!</definedName>
    <definedName name="____A1">#REF!</definedName>
    <definedName name="____A155555" localSheetId="3">#REF!</definedName>
    <definedName name="____A155555" localSheetId="5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1">#REF!</definedName>
    <definedName name="____age31307" localSheetId="3">#REF!</definedName>
    <definedName name="____age31307" localSheetId="5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1">#REF!</definedName>
    <definedName name="____COM1" localSheetId="3">#REF!</definedName>
    <definedName name="____COM1" localSheetId="5">#REF!</definedName>
    <definedName name="____COM1">#REF!</definedName>
    <definedName name="____COM2" localSheetId="3">#REF!</definedName>
    <definedName name="____COM2" localSheetId="5">#REF!</definedName>
    <definedName name="____COM2">#REF!</definedName>
    <definedName name="____d1" localSheetId="1" hidden="1">{"'Model'!$A$1:$N$53"}</definedName>
    <definedName name="____d1" hidden="1">{"'Model'!$A$1:$N$53"}</definedName>
    <definedName name="____DAT1" localSheetId="1">#REF!</definedName>
    <definedName name="____DAT1" localSheetId="3">#REF!</definedName>
    <definedName name="____DAT1" localSheetId="5">#REF!</definedName>
    <definedName name="____DAT1">#REF!</definedName>
    <definedName name="____DAT10" localSheetId="3">#REF!</definedName>
    <definedName name="____DAT10" localSheetId="5">#REF!</definedName>
    <definedName name="____DAT10">#REF!</definedName>
    <definedName name="____DAT11" localSheetId="3">#REF!</definedName>
    <definedName name="____DAT11" localSheetId="5">#REF!</definedName>
    <definedName name="____DAT11">#REF!</definedName>
    <definedName name="____DAT12" localSheetId="3">#REF!</definedName>
    <definedName name="____DAT12" localSheetId="5">#REF!</definedName>
    <definedName name="____DAT12">#REF!</definedName>
    <definedName name="____DAT13" localSheetId="3">#REF!</definedName>
    <definedName name="____DAT13" localSheetId="5">#REF!</definedName>
    <definedName name="____DAT13">#REF!</definedName>
    <definedName name="____DAT14" localSheetId="3">#REF!</definedName>
    <definedName name="____DAT14" localSheetId="5">#REF!</definedName>
    <definedName name="____DAT14">#REF!</definedName>
    <definedName name="____DAT15" localSheetId="3">#REF!</definedName>
    <definedName name="____DAT15" localSheetId="5">#REF!</definedName>
    <definedName name="____DAT15">#REF!</definedName>
    <definedName name="____DAT16" localSheetId="3">#REF!</definedName>
    <definedName name="____DAT16" localSheetId="5">#REF!</definedName>
    <definedName name="____DAT16">#REF!</definedName>
    <definedName name="____DAT17" localSheetId="3">#REF!</definedName>
    <definedName name="____DAT17" localSheetId="5">#REF!</definedName>
    <definedName name="____DAT17">#REF!</definedName>
    <definedName name="____DAT18" localSheetId="3">#REF!</definedName>
    <definedName name="____DAT18" localSheetId="5">#REF!</definedName>
    <definedName name="____DAT18">#REF!</definedName>
    <definedName name="____DAT19" localSheetId="3">#REF!</definedName>
    <definedName name="____DAT19" localSheetId="5">#REF!</definedName>
    <definedName name="____DAT19">#REF!</definedName>
    <definedName name="____DAT2" localSheetId="3">#REF!</definedName>
    <definedName name="____DAT2" localSheetId="5">#REF!</definedName>
    <definedName name="____DAT2">#REF!</definedName>
    <definedName name="____DAT3" localSheetId="3">#REF!</definedName>
    <definedName name="____DAT3" localSheetId="5">#REF!</definedName>
    <definedName name="____DAT3">#REF!</definedName>
    <definedName name="____DAT4" localSheetId="3">#REF!</definedName>
    <definedName name="____DAT4" localSheetId="5">#REF!</definedName>
    <definedName name="____DAT4">#REF!</definedName>
    <definedName name="____DAT5" localSheetId="3">#REF!</definedName>
    <definedName name="____DAT5" localSheetId="5">#REF!</definedName>
    <definedName name="____DAT5">#REF!</definedName>
    <definedName name="____DAT6" localSheetId="3">#REF!</definedName>
    <definedName name="____DAT6" localSheetId="5">#REF!</definedName>
    <definedName name="____DAT6">#REF!</definedName>
    <definedName name="____DAT7" localSheetId="3">#REF!</definedName>
    <definedName name="____DAT7" localSheetId="5">#REF!</definedName>
    <definedName name="____DAT7">#REF!</definedName>
    <definedName name="____DAT8" localSheetId="3">#REF!</definedName>
    <definedName name="____DAT8" localSheetId="5">#REF!</definedName>
    <definedName name="____DAT8">#REF!</definedName>
    <definedName name="____DAT9" localSheetId="3">#REF!</definedName>
    <definedName name="____DAT9" localSheetId="5">#REF!</definedName>
    <definedName name="____DAT9">#REF!</definedName>
    <definedName name="____DD2" localSheetId="3">#REF!</definedName>
    <definedName name="____DD2" localSheetId="5">#REF!</definedName>
    <definedName name="____DD2">#REF!</definedName>
    <definedName name="____Dec1">[16]total!$AC$6:$AC$122</definedName>
    <definedName name="____dkk1" localSheetId="1">#REF!</definedName>
    <definedName name="____dkk1" localSheetId="3">#REF!</definedName>
    <definedName name="____dkk1" localSheetId="5">#REF!</definedName>
    <definedName name="____dkk1">#REF!</definedName>
    <definedName name="____dkk2" localSheetId="3">#REF!</definedName>
    <definedName name="____dkk2" localSheetId="5">#REF!</definedName>
    <definedName name="____dkk2">#REF!</definedName>
    <definedName name="____ER2" localSheetId="3">#REF!</definedName>
    <definedName name="____ER2" localSheetId="5">#REF!</definedName>
    <definedName name="____ER2">#REF!</definedName>
    <definedName name="____er43" localSheetId="1" hidden="1">{"'Eng (page2)'!$A$1:$D$52"}</definedName>
    <definedName name="____er43" hidden="1">{"'Eng (page2)'!$A$1:$D$52"}</definedName>
    <definedName name="____exp10" localSheetId="1">#REF!</definedName>
    <definedName name="____exp10" localSheetId="3">#REF!</definedName>
    <definedName name="____exp10" localSheetId="5">#REF!</definedName>
    <definedName name="____exp10">#REF!</definedName>
    <definedName name="____exp11" localSheetId="3">#REF!</definedName>
    <definedName name="____exp11" localSheetId="5">#REF!</definedName>
    <definedName name="____exp11">#REF!</definedName>
    <definedName name="____exp12" localSheetId="3">#REF!</definedName>
    <definedName name="____exp12" localSheetId="5">#REF!</definedName>
    <definedName name="____exp12">#REF!</definedName>
    <definedName name="____EXP22" localSheetId="3">#REF!</definedName>
    <definedName name="____EXP22" localSheetId="5">#REF!</definedName>
    <definedName name="____EXP22">#REF!</definedName>
    <definedName name="____exp5" localSheetId="3">#REF!</definedName>
    <definedName name="____exp5" localSheetId="5">#REF!</definedName>
    <definedName name="____exp5">#REF!</definedName>
    <definedName name="____exp7" localSheetId="3">#REF!</definedName>
    <definedName name="____exp7" localSheetId="5">#REF!</definedName>
    <definedName name="____exp7">#REF!</definedName>
    <definedName name="____exp8" localSheetId="3">#REF!</definedName>
    <definedName name="____exp8" localSheetId="5">#REF!</definedName>
    <definedName name="____exp8">#REF!</definedName>
    <definedName name="____exp9" localSheetId="3">#REF!</definedName>
    <definedName name="____exp9" localSheetId="5">#REF!</definedName>
    <definedName name="____exp9">#REF!</definedName>
    <definedName name="____f123" localSheetId="3">#REF!</definedName>
    <definedName name="____f123" localSheetId="5">#REF!</definedName>
    <definedName name="____f123">#REF!</definedName>
    <definedName name="____Feb1">[16]total!$S$6:$S$122</definedName>
    <definedName name="____FGU1" localSheetId="1">#REF!</definedName>
    <definedName name="____FGU1" localSheetId="3">#REF!</definedName>
    <definedName name="____FGU1" localSheetId="5">#REF!</definedName>
    <definedName name="____FGU1">#REF!</definedName>
    <definedName name="____FUR1" localSheetId="3">#REF!</definedName>
    <definedName name="____FUR1" localSheetId="5">#REF!</definedName>
    <definedName name="____FUR1">#REF!</definedName>
    <definedName name="____FUR2" localSheetId="3">#REF!</definedName>
    <definedName name="____FUR2" localSheetId="5">#REF!</definedName>
    <definedName name="____FUR2">#REF!</definedName>
    <definedName name="____FUR3" localSheetId="3">#REF!</definedName>
    <definedName name="____FUR3" localSheetId="5">#REF!</definedName>
    <definedName name="____FUR3">#REF!</definedName>
    <definedName name="____FUR4" localSheetId="3">#REF!</definedName>
    <definedName name="____FUR4" localSheetId="5">#REF!</definedName>
    <definedName name="____FUR4">#REF!</definedName>
    <definedName name="____FUR5" localSheetId="3">#REF!</definedName>
    <definedName name="____FUR5" localSheetId="5">#REF!</definedName>
    <definedName name="____FUR5">#REF!</definedName>
    <definedName name="____G1" localSheetId="1" hidden="1">{"'Eng (page2)'!$A$1:$D$52"}</definedName>
    <definedName name="____G1" hidden="1">{"'Eng (page2)'!$A$1:$D$52"}</definedName>
    <definedName name="____G300">#N/A</definedName>
    <definedName name="____GL06" localSheetId="1">#REF!</definedName>
    <definedName name="____GL06" localSheetId="3">#REF!</definedName>
    <definedName name="____GL06" localSheetId="5">#REF!</definedName>
    <definedName name="____GL06">#REF!</definedName>
    <definedName name="____gt4" localSheetId="3">#REF!</definedName>
    <definedName name="____gt4" localSheetId="5">#REF!</definedName>
    <definedName name="____gt4">#REF!</definedName>
    <definedName name="____HGR3" localSheetId="3">#REF!</definedName>
    <definedName name="____HGR3" localSheetId="5">#REF!</definedName>
    <definedName name="____HGR3">#REF!</definedName>
    <definedName name="____HR5" localSheetId="3">#REF!</definedName>
    <definedName name="____HR5" localSheetId="5">#REF!</definedName>
    <definedName name="____HR5">#REF!</definedName>
    <definedName name="____ICP2" localSheetId="1" hidden="1">'[6]QC APPROVE SHEET'!#REF!</definedName>
    <definedName name="____ICP2" localSheetId="3" hidden="1">'[6]QC APPROVE SHEET'!#REF!</definedName>
    <definedName name="____ICP2" localSheetId="5" hidden="1">'[6]QC APPROVE SHEET'!#REF!</definedName>
    <definedName name="____ICP2" hidden="1">'[6]QC APPROVE SHEET'!#REF!</definedName>
    <definedName name="____IM69998" localSheetId="1">#REF!</definedName>
    <definedName name="____IM69998" localSheetId="3">#REF!</definedName>
    <definedName name="____IM69998" localSheetId="5">#REF!</definedName>
    <definedName name="____IM69998">#REF!</definedName>
    <definedName name="____IM70000" localSheetId="3">#REF!</definedName>
    <definedName name="____IM70000" localSheetId="5">#REF!</definedName>
    <definedName name="____IM70000">#REF!</definedName>
    <definedName name="____Int1100" localSheetId="3">#REF!</definedName>
    <definedName name="____Int1100" localSheetId="5">#REF!</definedName>
    <definedName name="____Int1100">#REF!</definedName>
    <definedName name="____int1200">[15]TASintDec00!$A$7:$P$15</definedName>
    <definedName name="____IV1000000" localSheetId="1">#REF!</definedName>
    <definedName name="____IV1000000" localSheetId="3">#REF!</definedName>
    <definedName name="____IV1000000" localSheetId="5">#REF!</definedName>
    <definedName name="____IV1000000">#REF!</definedName>
    <definedName name="____IV68482" localSheetId="3">#REF!</definedName>
    <definedName name="____IV68482" localSheetId="5">#REF!</definedName>
    <definedName name="____IV68482">#REF!</definedName>
    <definedName name="____IV70075" localSheetId="3">#REF!</definedName>
    <definedName name="____IV70075" localSheetId="5">#REF!</definedName>
    <definedName name="____IV70075">#REF!</definedName>
    <definedName name="____IV90000" localSheetId="3">#REF!</definedName>
    <definedName name="____IV90000" localSheetId="5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1" hidden="1">[10]Accure!#REF!</definedName>
    <definedName name="____KEY1" localSheetId="3" hidden="1">[10]Accure!#REF!</definedName>
    <definedName name="____KEY1" localSheetId="5" hidden="1">[10]Accure!#REF!</definedName>
    <definedName name="____KEY1" hidden="1">[10]Accure!#REF!</definedName>
    <definedName name="____KL379" localSheetId="1">#REF!</definedName>
    <definedName name="____KL379" localSheetId="3">#REF!</definedName>
    <definedName name="____KL379" localSheetId="5">#REF!</definedName>
    <definedName name="____KL379">#REF!</definedName>
    <definedName name="____ktm1201" localSheetId="3">#REF!</definedName>
    <definedName name="____ktm1201" localSheetId="5">#REF!</definedName>
    <definedName name="____ktm1201">#REF!</definedName>
    <definedName name="____kwi1" localSheetId="3">#REF!</definedName>
    <definedName name="____kwi1" localSheetId="5">#REF!</definedName>
    <definedName name="____kwi1">#REF!</definedName>
    <definedName name="____L1" localSheetId="3">#REF!</definedName>
    <definedName name="____L1" localSheetId="5">#REF!</definedName>
    <definedName name="____L1">#REF!</definedName>
    <definedName name="____lek1" localSheetId="3">#REF!</definedName>
    <definedName name="____lek1" localSheetId="5">#REF!</definedName>
    <definedName name="____lek1">#REF!</definedName>
    <definedName name="____LF12" localSheetId="3" hidden="1">#REF!</definedName>
    <definedName name="____LF12" localSheetId="5" hidden="1">#REF!</definedName>
    <definedName name="____LF12" hidden="1">#REF!</definedName>
    <definedName name="____lit1" localSheetId="3">#REF!</definedName>
    <definedName name="____lit1" localSheetId="5">#REF!</definedName>
    <definedName name="____lit1">#REF!</definedName>
    <definedName name="____lit2" localSheetId="3">#REF!</definedName>
    <definedName name="____lit2" localSheetId="5">#REF!</definedName>
    <definedName name="____lit2">#REF!</definedName>
    <definedName name="____Mar1">[16]total!$T$6:$T$122</definedName>
    <definedName name="____May1">[16]total!$V$6:$V$122</definedName>
    <definedName name="____mm7" localSheetId="1">#REF!</definedName>
    <definedName name="____mm7" localSheetId="3">#REF!</definedName>
    <definedName name="____mm7" localSheetId="5">#REF!</definedName>
    <definedName name="____mm7">#REF!</definedName>
    <definedName name="____ms1" localSheetId="1">[18]DPLA!#REF!</definedName>
    <definedName name="____ms1" localSheetId="3">[18]DPLA!#REF!</definedName>
    <definedName name="____ms1" localSheetId="5">[18]DPLA!#REF!</definedName>
    <definedName name="____ms1">[18]DPLA!#REF!</definedName>
    <definedName name="____ms2" localSheetId="1">[18]DPLA!#REF!</definedName>
    <definedName name="____ms2" localSheetId="3">[18]DPLA!#REF!</definedName>
    <definedName name="____ms2" localSheetId="5">[18]DPLA!#REF!</definedName>
    <definedName name="____ms2">[18]DPLA!#REF!</definedName>
    <definedName name="____ms3" localSheetId="3">[18]DPLA!#REF!</definedName>
    <definedName name="____ms3" localSheetId="5">[18]DPLA!#REF!</definedName>
    <definedName name="____ms3">[18]DPLA!#REF!</definedName>
    <definedName name="____NEW1" localSheetId="1">#REF!</definedName>
    <definedName name="____NEW1" localSheetId="3">#REF!</definedName>
    <definedName name="____NEW1" localSheetId="5">#REF!</definedName>
    <definedName name="____NEW1">#REF!</definedName>
    <definedName name="____NEW2" localSheetId="3">#REF!</definedName>
    <definedName name="____NEW2" localSheetId="5">#REF!</definedName>
    <definedName name="____NEW2">#REF!</definedName>
    <definedName name="____nnn1" localSheetId="3">#REF!</definedName>
    <definedName name="____nnn1" localSheetId="5">#REF!</definedName>
    <definedName name="____nnn1">#REF!</definedName>
    <definedName name="____Nov1">[16]total!$AB$6:$AB$122</definedName>
    <definedName name="____o9" localSheetId="1">#REF!</definedName>
    <definedName name="____o9" localSheetId="3">#REF!</definedName>
    <definedName name="____o9" localSheetId="5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1">#REF!</definedName>
    <definedName name="____OFF1" localSheetId="3">#REF!</definedName>
    <definedName name="____OFF1" localSheetId="5">#REF!</definedName>
    <definedName name="____OFF1">#REF!</definedName>
    <definedName name="____OFF2" localSheetId="3">#REF!</definedName>
    <definedName name="____OFF2" localSheetId="5">#REF!</definedName>
    <definedName name="____OFF2">#REF!</definedName>
    <definedName name="____OFF3" localSheetId="3">#REF!</definedName>
    <definedName name="____OFF3" localSheetId="5">#REF!</definedName>
    <definedName name="____OFF3">#REF!</definedName>
    <definedName name="____OFF4" localSheetId="3">#REF!</definedName>
    <definedName name="____OFF4" localSheetId="5">#REF!</definedName>
    <definedName name="____OFF4">#REF!</definedName>
    <definedName name="____oo1" localSheetId="3">#REF!</definedName>
    <definedName name="____oo1" localSheetId="5">#REF!</definedName>
    <definedName name="____oo1">#REF!</definedName>
    <definedName name="____op099" localSheetId="3">#REF!</definedName>
    <definedName name="____op099" localSheetId="5">#REF!</definedName>
    <definedName name="____op099">#REF!</definedName>
    <definedName name="____OR1">#N/A</definedName>
    <definedName name="____OR2">#N/A</definedName>
    <definedName name="____PL1" localSheetId="1">#REF!</definedName>
    <definedName name="____PL1" localSheetId="3">#REF!</definedName>
    <definedName name="____PL1" localSheetId="5">#REF!</definedName>
    <definedName name="____PL1">#REF!</definedName>
    <definedName name="____pl2">[21]BS!$C$2:$C$575</definedName>
    <definedName name="____pp30" localSheetId="1" hidden="1">#REF!</definedName>
    <definedName name="____pp30" localSheetId="3" hidden="1">#REF!</definedName>
    <definedName name="____pp30" localSheetId="5" hidden="1">#REF!</definedName>
    <definedName name="____pp30" hidden="1">#REF!</definedName>
    <definedName name="____py5">#N/A</definedName>
    <definedName name="____ref1" localSheetId="1">#REF!</definedName>
    <definedName name="____ref1" localSheetId="3">#REF!</definedName>
    <definedName name="____ref1" localSheetId="5">#REF!</definedName>
    <definedName name="____ref1">#REF!</definedName>
    <definedName name="____RSB1" localSheetId="1">[22]DealerData!#REF!</definedName>
    <definedName name="____RSB1" localSheetId="3">[22]DealerData!#REF!</definedName>
    <definedName name="____RSB1" localSheetId="5">[22]DealerData!#REF!</definedName>
    <definedName name="____RSB1">[22]DealerData!#REF!</definedName>
    <definedName name="____RSB2" localSheetId="1">[22]DealerData!#REF!</definedName>
    <definedName name="____RSB2" localSheetId="3">[22]DealerData!#REF!</definedName>
    <definedName name="____RSB2" localSheetId="5">[22]DealerData!#REF!</definedName>
    <definedName name="____RSB2">[22]DealerData!#REF!</definedName>
    <definedName name="____RSB3" localSheetId="3">[22]DealerData!#REF!</definedName>
    <definedName name="____RSB3" localSheetId="5">[22]DealerData!#REF!</definedName>
    <definedName name="____RSB3">[22]DealerData!#REF!</definedName>
    <definedName name="____RV12345" localSheetId="1">#REF!</definedName>
    <definedName name="____RV12345" localSheetId="3">#REF!</definedName>
    <definedName name="____RV12345" localSheetId="5">#REF!</definedName>
    <definedName name="____RV12345">#REF!</definedName>
    <definedName name="____s005" localSheetId="3">#REF!</definedName>
    <definedName name="____s005" localSheetId="5">#REF!</definedName>
    <definedName name="____s005">#REF!</definedName>
    <definedName name="____S10" localSheetId="3">#REF!</definedName>
    <definedName name="____S10" localSheetId="5">#REF!</definedName>
    <definedName name="____S10">#REF!</definedName>
    <definedName name="____S3">#N/A</definedName>
    <definedName name="____s456" localSheetId="1">'[23]s006-⑤ (1)'!#REF!</definedName>
    <definedName name="____s456" localSheetId="3">'[23]s006-⑤ (1)'!#REF!</definedName>
    <definedName name="____s456" localSheetId="5">'[23]s006-⑤ (1)'!#REF!</definedName>
    <definedName name="____s456">'[23]s006-⑤ (1)'!#REF!</definedName>
    <definedName name="____S5" localSheetId="1">#REF!</definedName>
    <definedName name="____S5" localSheetId="3">#REF!</definedName>
    <definedName name="____S5" localSheetId="5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1">#REF!</definedName>
    <definedName name="____sg13" localSheetId="3">#REF!</definedName>
    <definedName name="____sg13" localSheetId="5">#REF!</definedName>
    <definedName name="____sg13">#REF!</definedName>
    <definedName name="____sg14" localSheetId="3">#REF!</definedName>
    <definedName name="____sg14" localSheetId="5">#REF!</definedName>
    <definedName name="____sg14">#REF!</definedName>
    <definedName name="____sg15" localSheetId="3">#REF!</definedName>
    <definedName name="____sg15" localSheetId="5">#REF!</definedName>
    <definedName name="____sg15">#REF!</definedName>
    <definedName name="____sg159" localSheetId="3">#REF!</definedName>
    <definedName name="____sg159" localSheetId="5">#REF!</definedName>
    <definedName name="____sg159">#REF!</definedName>
    <definedName name="____sgc13" localSheetId="3">#REF!</definedName>
    <definedName name="____sgc13" localSheetId="5">#REF!</definedName>
    <definedName name="____sgc13">#REF!</definedName>
    <definedName name="____sgc14" localSheetId="3">#REF!</definedName>
    <definedName name="____sgc14" localSheetId="5">#REF!</definedName>
    <definedName name="____sgc14">#REF!</definedName>
    <definedName name="____sgc15" localSheetId="3">#REF!</definedName>
    <definedName name="____sgc15" localSheetId="5">#REF!</definedName>
    <definedName name="____sgc15">#REF!</definedName>
    <definedName name="____sgc159" localSheetId="3">#REF!</definedName>
    <definedName name="____sgc159" localSheetId="5">#REF!</definedName>
    <definedName name="____sgc159">#REF!</definedName>
    <definedName name="____Spr99">[14]P4DDBFTESP!$A$5:$E$105</definedName>
    <definedName name="____ss1" localSheetId="1">[18]DPLA!#REF!</definedName>
    <definedName name="____ss1" localSheetId="3">[18]DPLA!#REF!</definedName>
    <definedName name="____ss1" localSheetId="5">[18]DPLA!#REF!</definedName>
    <definedName name="____ss1">[18]DPLA!#REF!</definedName>
    <definedName name="____ss10" localSheetId="1">[18]DPLA!#REF!</definedName>
    <definedName name="____ss10" localSheetId="3">[18]DPLA!#REF!</definedName>
    <definedName name="____ss10" localSheetId="5">[18]DPLA!#REF!</definedName>
    <definedName name="____ss10">[18]DPLA!#REF!</definedName>
    <definedName name="____ss11" localSheetId="3">[18]DPLA!#REF!</definedName>
    <definedName name="____ss11" localSheetId="5">[18]DPLA!#REF!</definedName>
    <definedName name="____ss11">[18]DPLA!#REF!</definedName>
    <definedName name="____ss12" localSheetId="3">[18]DPLA!#REF!</definedName>
    <definedName name="____ss12" localSheetId="5">[18]DPLA!#REF!</definedName>
    <definedName name="____ss12">[18]DPLA!#REF!</definedName>
    <definedName name="____ss13" localSheetId="3">[18]DPLA!#REF!</definedName>
    <definedName name="____ss13" localSheetId="5">[18]DPLA!#REF!</definedName>
    <definedName name="____ss13">[18]DPLA!#REF!</definedName>
    <definedName name="____ss14" localSheetId="3">[18]DPLA!#REF!</definedName>
    <definedName name="____ss14" localSheetId="5">[18]DPLA!#REF!</definedName>
    <definedName name="____ss14">[18]DPLA!#REF!</definedName>
    <definedName name="____ss15" localSheetId="3">[18]DPLA!#REF!</definedName>
    <definedName name="____ss15" localSheetId="5">[18]DPLA!#REF!</definedName>
    <definedName name="____ss15">[18]DPLA!#REF!</definedName>
    <definedName name="____ss2" localSheetId="3">[18]DPLA!#REF!</definedName>
    <definedName name="____ss2" localSheetId="5">[18]DPLA!#REF!</definedName>
    <definedName name="____ss2">[18]DPLA!#REF!</definedName>
    <definedName name="____ss3" localSheetId="3">[18]DPLA!#REF!</definedName>
    <definedName name="____ss3" localSheetId="5">[18]DPLA!#REF!</definedName>
    <definedName name="____ss3">[18]DPLA!#REF!</definedName>
    <definedName name="____ss4" localSheetId="3">[18]DPLA!#REF!</definedName>
    <definedName name="____ss4" localSheetId="5">[18]DPLA!#REF!</definedName>
    <definedName name="____ss4">[18]DPLA!#REF!</definedName>
    <definedName name="____ss5" localSheetId="3">[18]DPLA!#REF!</definedName>
    <definedName name="____ss5" localSheetId="5">[18]DPLA!#REF!</definedName>
    <definedName name="____ss5">[18]DPLA!#REF!</definedName>
    <definedName name="____ss6" localSheetId="3">[18]DPLA!#REF!</definedName>
    <definedName name="____ss6" localSheetId="5">[18]DPLA!#REF!</definedName>
    <definedName name="____ss6">[18]DPLA!#REF!</definedName>
    <definedName name="____ss7" localSheetId="3">[18]DPLA!#REF!</definedName>
    <definedName name="____ss7" localSheetId="5">[18]DPLA!#REF!</definedName>
    <definedName name="____ss7">[18]DPLA!#REF!</definedName>
    <definedName name="____ss8" localSheetId="3">[18]DPLA!#REF!</definedName>
    <definedName name="____ss8" localSheetId="5">[18]DPLA!#REF!</definedName>
    <definedName name="____ss8">[18]DPLA!#REF!</definedName>
    <definedName name="____ss9" localSheetId="3">[18]DPLA!#REF!</definedName>
    <definedName name="____ss9" localSheetId="5">[18]DPLA!#REF!</definedName>
    <definedName name="____ss9">[18]DPLA!#REF!</definedName>
    <definedName name="____SU1">'[24]10-1 Media:10-cut'!$A$1:$IV$5</definedName>
    <definedName name="____SUM1" localSheetId="1">#REF!</definedName>
    <definedName name="____SUM1" localSheetId="3">#REF!</definedName>
    <definedName name="____SUM1" localSheetId="5">#REF!</definedName>
    <definedName name="____SUM1">#REF!</definedName>
    <definedName name="____SUP2" localSheetId="3">#REF!</definedName>
    <definedName name="____SUP2" localSheetId="5">#REF!</definedName>
    <definedName name="____SUP2">#REF!</definedName>
    <definedName name="____TAX2" localSheetId="3">#REF!</definedName>
    <definedName name="____TAX2" localSheetId="5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1" hidden="1">{"'Eng (page2)'!$A$1:$D$52"}</definedName>
    <definedName name="____Tic30" hidden="1">{"'Eng (page2)'!$A$1:$D$52"}</definedName>
    <definedName name="____tot1" localSheetId="1">#REF!</definedName>
    <definedName name="____tot1" localSheetId="3">#REF!</definedName>
    <definedName name="____tot1" localSheetId="5">#REF!</definedName>
    <definedName name="____tot1">#REF!</definedName>
    <definedName name="____tot2" localSheetId="3">#REF!</definedName>
    <definedName name="____tot2" localSheetId="5">#REF!</definedName>
    <definedName name="____tot2">#REF!</definedName>
    <definedName name="____tot3" localSheetId="3">#REF!</definedName>
    <definedName name="____tot3" localSheetId="5">#REF!</definedName>
    <definedName name="____tot3">#REF!</definedName>
    <definedName name="____tt1" localSheetId="3">#REF!</definedName>
    <definedName name="____tt1" localSheetId="5">#REF!</definedName>
    <definedName name="____tt1">#REF!</definedName>
    <definedName name="____tt2" localSheetId="3">#REF!</definedName>
    <definedName name="____tt2" localSheetId="5">#REF!</definedName>
    <definedName name="____tt2">#REF!</definedName>
    <definedName name="____tt3" localSheetId="3">#REF!</definedName>
    <definedName name="____tt3" localSheetId="5">#REF!</definedName>
    <definedName name="____tt3">#REF!</definedName>
    <definedName name="____ttt1" localSheetId="3">#REF!</definedName>
    <definedName name="____ttt1" localSheetId="5">#REF!</definedName>
    <definedName name="____ttt1">#REF!</definedName>
    <definedName name="____ttt2" localSheetId="3">#REF!</definedName>
    <definedName name="____ttt2" localSheetId="5">#REF!</definedName>
    <definedName name="____ttt2">#REF!</definedName>
    <definedName name="____ttt3" localSheetId="3">#REF!</definedName>
    <definedName name="____ttt3" localSheetId="5">#REF!</definedName>
    <definedName name="____ttt3">#REF!</definedName>
    <definedName name="____U1" localSheetId="3">#REF!</definedName>
    <definedName name="____U1" localSheetId="5">#REF!</definedName>
    <definedName name="____U1">#REF!</definedName>
    <definedName name="____U2" localSheetId="3">#REF!</definedName>
    <definedName name="____U2" localSheetId="5">#REF!</definedName>
    <definedName name="____U2">#REF!</definedName>
    <definedName name="____u3" localSheetId="3">#REF!</definedName>
    <definedName name="____u3" localSheetId="5">#REF!</definedName>
    <definedName name="____u3">#REF!</definedName>
    <definedName name="____u645" localSheetId="1" hidden="1">{"'Eng (page2)'!$A$1:$D$52"}</definedName>
    <definedName name="____u645" hidden="1">{"'Eng (page2)'!$A$1:$D$52"}</definedName>
    <definedName name="____us002" localSheetId="1">#REF!</definedName>
    <definedName name="____us002" localSheetId="3">#REF!</definedName>
    <definedName name="____us002" localSheetId="5">#REF!</definedName>
    <definedName name="____us002">#REF!</definedName>
    <definedName name="____Us1" localSheetId="3">#REF!</definedName>
    <definedName name="____Us1" localSheetId="5">#REF!</definedName>
    <definedName name="____Us1">#REF!</definedName>
    <definedName name="____Us2" localSheetId="3">#REF!</definedName>
    <definedName name="____Us2" localSheetId="5">#REF!</definedName>
    <definedName name="____Us2">#REF!</definedName>
    <definedName name="____w1" localSheetId="3">#REF!</definedName>
    <definedName name="____w1" localSheetId="5">#REF!</definedName>
    <definedName name="____w1">#REF!</definedName>
    <definedName name="____wip2">'[25]M1,2'!$B$2:$F$165</definedName>
    <definedName name="____X2" localSheetId="1" hidden="1">{"'Eng (page2)'!$A$1:$D$52"}</definedName>
    <definedName name="____X2" hidden="1">{"'Eng (page2)'!$A$1:$D$52"}</definedName>
    <definedName name="____xZ12345" localSheetId="1">#REF!</definedName>
    <definedName name="____xZ12345" localSheetId="3">#REF!</definedName>
    <definedName name="____xZ12345" localSheetId="5">#REF!</definedName>
    <definedName name="____xZ12345">#REF!</definedName>
    <definedName name="____y4" localSheetId="1" hidden="1">{"'Eng (page2)'!$A$1:$D$52"}</definedName>
    <definedName name="____y4" hidden="1">{"'Eng (page2)'!$A$1:$D$52"}</definedName>
    <definedName name="____ZA15555" localSheetId="1">#REF!</definedName>
    <definedName name="____ZA15555" localSheetId="3">#REF!</definedName>
    <definedName name="____ZA15555" localSheetId="5">#REF!</definedName>
    <definedName name="____ZA15555">#REF!</definedName>
    <definedName name="____zb111" localSheetId="3">#REF!</definedName>
    <definedName name="____zb111" localSheetId="5">#REF!</definedName>
    <definedName name="____zb111">#REF!</definedName>
    <definedName name="____ZH111" localSheetId="1" hidden="1">{"'Model'!$A$1:$N$53"}</definedName>
    <definedName name="____ZH111" hidden="1">{"'Model'!$A$1:$N$53"}</definedName>
    <definedName name="___A1" localSheetId="1">#REF!</definedName>
    <definedName name="___A1" localSheetId="3">#REF!</definedName>
    <definedName name="___A1" localSheetId="5">#REF!</definedName>
    <definedName name="___A1">#REF!</definedName>
    <definedName name="___A155555" localSheetId="3">#REF!</definedName>
    <definedName name="___A155555" localSheetId="5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1">#REF!</definedName>
    <definedName name="___age31307" localSheetId="3">#REF!</definedName>
    <definedName name="___age31307" localSheetId="5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1">#REF!</definedName>
    <definedName name="___COM1" localSheetId="3">#REF!</definedName>
    <definedName name="___COM1" localSheetId="5">#REF!</definedName>
    <definedName name="___COM1">#REF!</definedName>
    <definedName name="___COM2" localSheetId="3">#REF!</definedName>
    <definedName name="___COM2" localSheetId="5">#REF!</definedName>
    <definedName name="___COM2">#REF!</definedName>
    <definedName name="___DAT1" localSheetId="3">#REF!</definedName>
    <definedName name="___DAT1" localSheetId="5">#REF!</definedName>
    <definedName name="___DAT1">#REF!</definedName>
    <definedName name="___DAT10" localSheetId="3">#REF!</definedName>
    <definedName name="___DAT10" localSheetId="5">#REF!</definedName>
    <definedName name="___DAT10">#REF!</definedName>
    <definedName name="___DAT11" localSheetId="3">#REF!</definedName>
    <definedName name="___DAT11" localSheetId="5">#REF!</definedName>
    <definedName name="___DAT11">#REF!</definedName>
    <definedName name="___DAT12" localSheetId="3">#REF!</definedName>
    <definedName name="___DAT12" localSheetId="5">#REF!</definedName>
    <definedName name="___DAT12">#REF!</definedName>
    <definedName name="___DAT13" localSheetId="3">#REF!</definedName>
    <definedName name="___DAT13" localSheetId="5">#REF!</definedName>
    <definedName name="___DAT13">#REF!</definedName>
    <definedName name="___DAT14" localSheetId="3">#REF!</definedName>
    <definedName name="___DAT14" localSheetId="5">#REF!</definedName>
    <definedName name="___DAT14">#REF!</definedName>
    <definedName name="___DAT15" localSheetId="3">#REF!</definedName>
    <definedName name="___DAT15" localSheetId="5">#REF!</definedName>
    <definedName name="___DAT15">#REF!</definedName>
    <definedName name="___DAT16" localSheetId="3">#REF!</definedName>
    <definedName name="___DAT16" localSheetId="5">#REF!</definedName>
    <definedName name="___DAT16">#REF!</definedName>
    <definedName name="___DAT17" localSheetId="3">#REF!</definedName>
    <definedName name="___DAT17" localSheetId="5">#REF!</definedName>
    <definedName name="___DAT17">#REF!</definedName>
    <definedName name="___DAT18" localSheetId="3">#REF!</definedName>
    <definedName name="___DAT18" localSheetId="5">#REF!</definedName>
    <definedName name="___DAT18">#REF!</definedName>
    <definedName name="___DAT19" localSheetId="3">#REF!</definedName>
    <definedName name="___DAT19" localSheetId="5">#REF!</definedName>
    <definedName name="___DAT19">#REF!</definedName>
    <definedName name="___DAT2" localSheetId="3">#REF!</definedName>
    <definedName name="___DAT2" localSheetId="5">#REF!</definedName>
    <definedName name="___DAT2">#REF!</definedName>
    <definedName name="___DAT3" localSheetId="3">#REF!</definedName>
    <definedName name="___DAT3" localSheetId="5">#REF!</definedName>
    <definedName name="___DAT3">#REF!</definedName>
    <definedName name="___DAT4" localSheetId="3">#REF!</definedName>
    <definedName name="___DAT4" localSheetId="5">#REF!</definedName>
    <definedName name="___DAT4">#REF!</definedName>
    <definedName name="___DAT5" localSheetId="3">#REF!</definedName>
    <definedName name="___DAT5" localSheetId="5">#REF!</definedName>
    <definedName name="___DAT5">#REF!</definedName>
    <definedName name="___DAT6" localSheetId="3">#REF!</definedName>
    <definedName name="___DAT6" localSheetId="5">#REF!</definedName>
    <definedName name="___DAT6">#REF!</definedName>
    <definedName name="___DAT7" localSheetId="3">#REF!</definedName>
    <definedName name="___DAT7" localSheetId="5">#REF!</definedName>
    <definedName name="___DAT7">#REF!</definedName>
    <definedName name="___DAT8" localSheetId="3">#REF!</definedName>
    <definedName name="___DAT8" localSheetId="5">#REF!</definedName>
    <definedName name="___DAT8">#REF!</definedName>
    <definedName name="___DAT9" localSheetId="3">#REF!</definedName>
    <definedName name="___DAT9" localSheetId="5">#REF!</definedName>
    <definedName name="___DAT9">#REF!</definedName>
    <definedName name="___DD2" localSheetId="3">#REF!</definedName>
    <definedName name="___DD2" localSheetId="5">#REF!</definedName>
    <definedName name="___DD2">#REF!</definedName>
    <definedName name="___Dec1">[16]total!$AC$6:$AC$122</definedName>
    <definedName name="___dkk1" localSheetId="1">#REF!</definedName>
    <definedName name="___dkk1" localSheetId="3">#REF!</definedName>
    <definedName name="___dkk1" localSheetId="5">#REF!</definedName>
    <definedName name="___dkk1">#REF!</definedName>
    <definedName name="___dkk2" localSheetId="3">#REF!</definedName>
    <definedName name="___dkk2" localSheetId="5">#REF!</definedName>
    <definedName name="___dkk2">#REF!</definedName>
    <definedName name="___ER2" localSheetId="3">#REF!</definedName>
    <definedName name="___ER2" localSheetId="5">#REF!</definedName>
    <definedName name="___ER2">#REF!</definedName>
    <definedName name="___exp10" localSheetId="3">#REF!</definedName>
    <definedName name="___exp10" localSheetId="5">#REF!</definedName>
    <definedName name="___exp10">#REF!</definedName>
    <definedName name="___exp11" localSheetId="3">#REF!</definedName>
    <definedName name="___exp11" localSheetId="5">#REF!</definedName>
    <definedName name="___exp11">#REF!</definedName>
    <definedName name="___exp12" localSheetId="3">#REF!</definedName>
    <definedName name="___exp12" localSheetId="5">#REF!</definedName>
    <definedName name="___exp12">#REF!</definedName>
    <definedName name="___EXP22" localSheetId="3">#REF!</definedName>
    <definedName name="___EXP22" localSheetId="5">#REF!</definedName>
    <definedName name="___EXP22">#REF!</definedName>
    <definedName name="___exp5" localSheetId="3">#REF!</definedName>
    <definedName name="___exp5" localSheetId="5">#REF!</definedName>
    <definedName name="___exp5">#REF!</definedName>
    <definedName name="___exp7" localSheetId="3">#REF!</definedName>
    <definedName name="___exp7" localSheetId="5">#REF!</definedName>
    <definedName name="___exp7">#REF!</definedName>
    <definedName name="___exp8" localSheetId="3">#REF!</definedName>
    <definedName name="___exp8" localSheetId="5">#REF!</definedName>
    <definedName name="___exp8">#REF!</definedName>
    <definedName name="___exp9" localSheetId="3">#REF!</definedName>
    <definedName name="___exp9" localSheetId="5">#REF!</definedName>
    <definedName name="___exp9">#REF!</definedName>
    <definedName name="___f123" localSheetId="3">#REF!</definedName>
    <definedName name="___f123" localSheetId="5">#REF!</definedName>
    <definedName name="___f123">#REF!</definedName>
    <definedName name="___Feb1">[16]total!$S$6:$S$122</definedName>
    <definedName name="___FGU1" localSheetId="1">#REF!</definedName>
    <definedName name="___FGU1" localSheetId="3">#REF!</definedName>
    <definedName name="___FGU1" localSheetId="5">#REF!</definedName>
    <definedName name="___FGU1">#REF!</definedName>
    <definedName name="___FUR1" localSheetId="3">#REF!</definedName>
    <definedName name="___FUR1" localSheetId="5">#REF!</definedName>
    <definedName name="___FUR1">#REF!</definedName>
    <definedName name="___FUR2" localSheetId="3">#REF!</definedName>
    <definedName name="___FUR2" localSheetId="5">#REF!</definedName>
    <definedName name="___FUR2">#REF!</definedName>
    <definedName name="___FUR3" localSheetId="3">#REF!</definedName>
    <definedName name="___FUR3" localSheetId="5">#REF!</definedName>
    <definedName name="___FUR3">#REF!</definedName>
    <definedName name="___FUR4" localSheetId="3">#REF!</definedName>
    <definedName name="___FUR4" localSheetId="5">#REF!</definedName>
    <definedName name="___FUR4">#REF!</definedName>
    <definedName name="___FUR5" localSheetId="3">#REF!</definedName>
    <definedName name="___FUR5" localSheetId="5">#REF!</definedName>
    <definedName name="___FUR5">#REF!</definedName>
    <definedName name="___G300">#N/A</definedName>
    <definedName name="___GL06" localSheetId="1">#REF!</definedName>
    <definedName name="___GL06" localSheetId="3">#REF!</definedName>
    <definedName name="___GL06" localSheetId="5">#REF!</definedName>
    <definedName name="___GL06">#REF!</definedName>
    <definedName name="___gt4" localSheetId="3">#REF!</definedName>
    <definedName name="___gt4" localSheetId="5">#REF!</definedName>
    <definedName name="___gt4">#REF!</definedName>
    <definedName name="___HGR3" localSheetId="3">#REF!</definedName>
    <definedName name="___HGR3" localSheetId="5">#REF!</definedName>
    <definedName name="___HGR3">#REF!</definedName>
    <definedName name="___HR5" localSheetId="3">#REF!</definedName>
    <definedName name="___HR5" localSheetId="5">#REF!</definedName>
    <definedName name="___HR5">#REF!</definedName>
    <definedName name="___ICP2" localSheetId="1" hidden="1">'[6]QC APPROVE SHEET'!#REF!</definedName>
    <definedName name="___ICP2" localSheetId="3" hidden="1">'[6]QC APPROVE SHEET'!#REF!</definedName>
    <definedName name="___ICP2" localSheetId="5" hidden="1">'[6]QC APPROVE SHEET'!#REF!</definedName>
    <definedName name="___ICP2" hidden="1">'[6]QC APPROVE SHEET'!#REF!</definedName>
    <definedName name="___IM69998" localSheetId="1">#REF!</definedName>
    <definedName name="___IM69998" localSheetId="3">#REF!</definedName>
    <definedName name="___IM69998" localSheetId="5">#REF!</definedName>
    <definedName name="___IM69998">#REF!</definedName>
    <definedName name="___IM70000" localSheetId="3">#REF!</definedName>
    <definedName name="___IM70000" localSheetId="5">#REF!</definedName>
    <definedName name="___IM70000">#REF!</definedName>
    <definedName name="___Int1100" localSheetId="3">#REF!</definedName>
    <definedName name="___Int1100" localSheetId="5">#REF!</definedName>
    <definedName name="___Int1100">#REF!</definedName>
    <definedName name="___int1200">[15]TASintDec00!$A$7:$P$15</definedName>
    <definedName name="___IV1000000" localSheetId="1">#REF!</definedName>
    <definedName name="___IV1000000" localSheetId="3">#REF!</definedName>
    <definedName name="___IV1000000" localSheetId="5">#REF!</definedName>
    <definedName name="___IV1000000">#REF!</definedName>
    <definedName name="___IV68482" localSheetId="3">#REF!</definedName>
    <definedName name="___IV68482" localSheetId="5">#REF!</definedName>
    <definedName name="___IV68482">#REF!</definedName>
    <definedName name="___IV70075" localSheetId="3">#REF!</definedName>
    <definedName name="___IV70075" localSheetId="5">#REF!</definedName>
    <definedName name="___IV70075">#REF!</definedName>
    <definedName name="___IV90000" localSheetId="3">#REF!</definedName>
    <definedName name="___IV90000" localSheetId="5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1" hidden="1">[10]Accure!#REF!</definedName>
    <definedName name="___KEY1" localSheetId="3" hidden="1">[10]Accure!#REF!</definedName>
    <definedName name="___KEY1" localSheetId="5" hidden="1">[10]Accure!#REF!</definedName>
    <definedName name="___KEY1" hidden="1">[10]Accure!#REF!</definedName>
    <definedName name="___KL379" localSheetId="1">#REF!</definedName>
    <definedName name="___KL379" localSheetId="3">#REF!</definedName>
    <definedName name="___KL379" localSheetId="5">#REF!</definedName>
    <definedName name="___KL379">#REF!</definedName>
    <definedName name="___ktm1201" localSheetId="3">#REF!</definedName>
    <definedName name="___ktm1201" localSheetId="5">#REF!</definedName>
    <definedName name="___ktm1201">#REF!</definedName>
    <definedName name="___kwi1" localSheetId="3">#REF!</definedName>
    <definedName name="___kwi1" localSheetId="5">#REF!</definedName>
    <definedName name="___kwi1">#REF!</definedName>
    <definedName name="___L1" localSheetId="3">#REF!</definedName>
    <definedName name="___L1" localSheetId="5">#REF!</definedName>
    <definedName name="___L1">#REF!</definedName>
    <definedName name="___lek1" localSheetId="3">#REF!</definedName>
    <definedName name="___lek1" localSheetId="5">#REF!</definedName>
    <definedName name="___lek1">#REF!</definedName>
    <definedName name="___LF12" localSheetId="3" hidden="1">#REF!</definedName>
    <definedName name="___LF12" localSheetId="5" hidden="1">#REF!</definedName>
    <definedName name="___LF12" hidden="1">#REF!</definedName>
    <definedName name="___lit1" localSheetId="3">#REF!</definedName>
    <definedName name="___lit1" localSheetId="5">#REF!</definedName>
    <definedName name="___lit1">#REF!</definedName>
    <definedName name="___lit2" localSheetId="3">#REF!</definedName>
    <definedName name="___lit2" localSheetId="5">#REF!</definedName>
    <definedName name="___lit2">#REF!</definedName>
    <definedName name="___Mar1">[16]total!$T$6:$T$122</definedName>
    <definedName name="___May1">[16]total!$V$6:$V$122</definedName>
    <definedName name="___mm7" localSheetId="1">#REF!</definedName>
    <definedName name="___mm7" localSheetId="3">#REF!</definedName>
    <definedName name="___mm7" localSheetId="5">#REF!</definedName>
    <definedName name="___mm7">#REF!</definedName>
    <definedName name="___ms1" localSheetId="1">[18]DPLA!#REF!</definedName>
    <definedName name="___ms1" localSheetId="3">[18]DPLA!#REF!</definedName>
    <definedName name="___ms1" localSheetId="5">[18]DPLA!#REF!</definedName>
    <definedName name="___ms1">[18]DPLA!#REF!</definedName>
    <definedName name="___ms2" localSheetId="1">[18]DPLA!#REF!</definedName>
    <definedName name="___ms2" localSheetId="3">[18]DPLA!#REF!</definedName>
    <definedName name="___ms2" localSheetId="5">[18]DPLA!#REF!</definedName>
    <definedName name="___ms2">[18]DPLA!#REF!</definedName>
    <definedName name="___ms3" localSheetId="3">[18]DPLA!#REF!</definedName>
    <definedName name="___ms3" localSheetId="5">[18]DPLA!#REF!</definedName>
    <definedName name="___ms3">[18]DPLA!#REF!</definedName>
    <definedName name="___NEW1" localSheetId="1">#REF!</definedName>
    <definedName name="___NEW1" localSheetId="3">#REF!</definedName>
    <definedName name="___NEW1" localSheetId="5">#REF!</definedName>
    <definedName name="___NEW1">#REF!</definedName>
    <definedName name="___NEW2" localSheetId="3">#REF!</definedName>
    <definedName name="___NEW2" localSheetId="5">#REF!</definedName>
    <definedName name="___NEW2">#REF!</definedName>
    <definedName name="___nnn1" localSheetId="3">#REF!</definedName>
    <definedName name="___nnn1" localSheetId="5">#REF!</definedName>
    <definedName name="___nnn1">#REF!</definedName>
    <definedName name="___Nov1">[16]total!$AB$6:$AB$122</definedName>
    <definedName name="___o9" localSheetId="1">#REF!</definedName>
    <definedName name="___o9" localSheetId="3">#REF!</definedName>
    <definedName name="___o9" localSheetId="5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1">#REF!</definedName>
    <definedName name="___OFF1" localSheetId="3">#REF!</definedName>
    <definedName name="___OFF1" localSheetId="5">#REF!</definedName>
    <definedName name="___OFF1">#REF!</definedName>
    <definedName name="___OFF2" localSheetId="3">#REF!</definedName>
    <definedName name="___OFF2" localSheetId="5">#REF!</definedName>
    <definedName name="___OFF2">#REF!</definedName>
    <definedName name="___OFF3" localSheetId="3">#REF!</definedName>
    <definedName name="___OFF3" localSheetId="5">#REF!</definedName>
    <definedName name="___OFF3">#REF!</definedName>
    <definedName name="___OFF4" localSheetId="3">#REF!</definedName>
    <definedName name="___OFF4" localSheetId="5">#REF!</definedName>
    <definedName name="___OFF4">#REF!</definedName>
    <definedName name="___oo1" localSheetId="3">#REF!</definedName>
    <definedName name="___oo1" localSheetId="5">#REF!</definedName>
    <definedName name="___oo1">#REF!</definedName>
    <definedName name="___op099" localSheetId="3">#REF!</definedName>
    <definedName name="___op099" localSheetId="5">#REF!</definedName>
    <definedName name="___op099">#REF!</definedName>
    <definedName name="___OR2">#N/A</definedName>
    <definedName name="___PL1" localSheetId="1">#REF!</definedName>
    <definedName name="___PL1" localSheetId="3">#REF!</definedName>
    <definedName name="___PL1" localSheetId="5">#REF!</definedName>
    <definedName name="___PL1">#REF!</definedName>
    <definedName name="___pl2">[21]BS!$C$2:$C$575</definedName>
    <definedName name="___pp30" localSheetId="1" hidden="1">#REF!</definedName>
    <definedName name="___pp30" localSheetId="3" hidden="1">#REF!</definedName>
    <definedName name="___pp30" localSheetId="5" hidden="1">#REF!</definedName>
    <definedName name="___pp30" hidden="1">#REF!</definedName>
    <definedName name="___ref1" localSheetId="3">#REF!</definedName>
    <definedName name="___ref1" localSheetId="5">#REF!</definedName>
    <definedName name="___ref1">#REF!</definedName>
    <definedName name="___RSB1" localSheetId="1">[22]DealerData!#REF!</definedName>
    <definedName name="___RSB1" localSheetId="3">[22]DealerData!#REF!</definedName>
    <definedName name="___RSB1" localSheetId="5">[22]DealerData!#REF!</definedName>
    <definedName name="___RSB1">[22]DealerData!#REF!</definedName>
    <definedName name="___RSB2" localSheetId="1">[22]DealerData!#REF!</definedName>
    <definedName name="___RSB2" localSheetId="3">[22]DealerData!#REF!</definedName>
    <definedName name="___RSB2" localSheetId="5">[22]DealerData!#REF!</definedName>
    <definedName name="___RSB2">[22]DealerData!#REF!</definedName>
    <definedName name="___RSB3" localSheetId="3">[22]DealerData!#REF!</definedName>
    <definedName name="___RSB3" localSheetId="5">[22]DealerData!#REF!</definedName>
    <definedName name="___RSB3">[22]DealerData!#REF!</definedName>
    <definedName name="___RV12345" localSheetId="1">#REF!</definedName>
    <definedName name="___RV12345" localSheetId="3">#REF!</definedName>
    <definedName name="___RV12345" localSheetId="5">#REF!</definedName>
    <definedName name="___RV12345">#REF!</definedName>
    <definedName name="___s005" localSheetId="3">#REF!</definedName>
    <definedName name="___s005" localSheetId="5">#REF!</definedName>
    <definedName name="___s005">#REF!</definedName>
    <definedName name="___S10" localSheetId="3">#REF!</definedName>
    <definedName name="___S10" localSheetId="5">#REF!</definedName>
    <definedName name="___S10">#REF!</definedName>
    <definedName name="___S3">#N/A</definedName>
    <definedName name="___s456" localSheetId="1">'[23]s006-⑤ (1)'!#REF!</definedName>
    <definedName name="___s456" localSheetId="3">'[23]s006-⑤ (1)'!#REF!</definedName>
    <definedName name="___s456" localSheetId="5">'[23]s006-⑤ (1)'!#REF!</definedName>
    <definedName name="___s456">'[23]s006-⑤ (1)'!#REF!</definedName>
    <definedName name="___S5" localSheetId="1">#REF!</definedName>
    <definedName name="___S5" localSheetId="3">#REF!</definedName>
    <definedName name="___S5" localSheetId="5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1">#REF!</definedName>
    <definedName name="___sg13" localSheetId="3">#REF!</definedName>
    <definedName name="___sg13" localSheetId="5">#REF!</definedName>
    <definedName name="___sg13">#REF!</definedName>
    <definedName name="___sg14" localSheetId="3">#REF!</definedName>
    <definedName name="___sg14" localSheetId="5">#REF!</definedName>
    <definedName name="___sg14">#REF!</definedName>
    <definedName name="___sg15" localSheetId="3">#REF!</definedName>
    <definedName name="___sg15" localSheetId="5">#REF!</definedName>
    <definedName name="___sg15">#REF!</definedName>
    <definedName name="___sg159" localSheetId="3">#REF!</definedName>
    <definedName name="___sg159" localSheetId="5">#REF!</definedName>
    <definedName name="___sg159">#REF!</definedName>
    <definedName name="___sgc13" localSheetId="3">#REF!</definedName>
    <definedName name="___sgc13" localSheetId="5">#REF!</definedName>
    <definedName name="___sgc13">#REF!</definedName>
    <definedName name="___sgc14" localSheetId="3">#REF!</definedName>
    <definedName name="___sgc14" localSheetId="5">#REF!</definedName>
    <definedName name="___sgc14">#REF!</definedName>
    <definedName name="___sgc15" localSheetId="3">#REF!</definedName>
    <definedName name="___sgc15" localSheetId="5">#REF!</definedName>
    <definedName name="___sgc15">#REF!</definedName>
    <definedName name="___sgc159" localSheetId="3">#REF!</definedName>
    <definedName name="___sgc159" localSheetId="5">#REF!</definedName>
    <definedName name="___sgc159">#REF!</definedName>
    <definedName name="___Spr99">[14]P4DDBFTESP!$A$5:$E$105</definedName>
    <definedName name="___ss1" localSheetId="1">[18]DPLA!#REF!</definedName>
    <definedName name="___ss1" localSheetId="3">[18]DPLA!#REF!</definedName>
    <definedName name="___ss1" localSheetId="5">[18]DPLA!#REF!</definedName>
    <definedName name="___ss1">[18]DPLA!#REF!</definedName>
    <definedName name="___ss10" localSheetId="1">[18]DPLA!#REF!</definedName>
    <definedName name="___ss10" localSheetId="3">[18]DPLA!#REF!</definedName>
    <definedName name="___ss10" localSheetId="5">[18]DPLA!#REF!</definedName>
    <definedName name="___ss10">[18]DPLA!#REF!</definedName>
    <definedName name="___ss11" localSheetId="3">[18]DPLA!#REF!</definedName>
    <definedName name="___ss11" localSheetId="5">[18]DPLA!#REF!</definedName>
    <definedName name="___ss11">[18]DPLA!#REF!</definedName>
    <definedName name="___ss12" localSheetId="3">[18]DPLA!#REF!</definedName>
    <definedName name="___ss12" localSheetId="5">[18]DPLA!#REF!</definedName>
    <definedName name="___ss12">[18]DPLA!#REF!</definedName>
    <definedName name="___ss13" localSheetId="3">[18]DPLA!#REF!</definedName>
    <definedName name="___ss13" localSheetId="5">[18]DPLA!#REF!</definedName>
    <definedName name="___ss13">[18]DPLA!#REF!</definedName>
    <definedName name="___ss14" localSheetId="3">[18]DPLA!#REF!</definedName>
    <definedName name="___ss14" localSheetId="5">[18]DPLA!#REF!</definedName>
    <definedName name="___ss14">[18]DPLA!#REF!</definedName>
    <definedName name="___ss15" localSheetId="3">[18]DPLA!#REF!</definedName>
    <definedName name="___ss15" localSheetId="5">[18]DPLA!#REF!</definedName>
    <definedName name="___ss15">[18]DPLA!#REF!</definedName>
    <definedName name="___ss2" localSheetId="3">[18]DPLA!#REF!</definedName>
    <definedName name="___ss2" localSheetId="5">[18]DPLA!#REF!</definedName>
    <definedName name="___ss2">[18]DPLA!#REF!</definedName>
    <definedName name="___ss3" localSheetId="3">[18]DPLA!#REF!</definedName>
    <definedName name="___ss3" localSheetId="5">[18]DPLA!#REF!</definedName>
    <definedName name="___ss3">[18]DPLA!#REF!</definedName>
    <definedName name="___ss4" localSheetId="3">[18]DPLA!#REF!</definedName>
    <definedName name="___ss4" localSheetId="5">[18]DPLA!#REF!</definedName>
    <definedName name="___ss4">[18]DPLA!#REF!</definedName>
    <definedName name="___ss5" localSheetId="3">[18]DPLA!#REF!</definedName>
    <definedName name="___ss5" localSheetId="5">[18]DPLA!#REF!</definedName>
    <definedName name="___ss5">[18]DPLA!#REF!</definedName>
    <definedName name="___ss6" localSheetId="3">[18]DPLA!#REF!</definedName>
    <definedName name="___ss6" localSheetId="5">[18]DPLA!#REF!</definedName>
    <definedName name="___ss6">[18]DPLA!#REF!</definedName>
    <definedName name="___ss7" localSheetId="3">[18]DPLA!#REF!</definedName>
    <definedName name="___ss7" localSheetId="5">[18]DPLA!#REF!</definedName>
    <definedName name="___ss7">[18]DPLA!#REF!</definedName>
    <definedName name="___ss8" localSheetId="3">[18]DPLA!#REF!</definedName>
    <definedName name="___ss8" localSheetId="5">[18]DPLA!#REF!</definedName>
    <definedName name="___ss8">[18]DPLA!#REF!</definedName>
    <definedName name="___ss9" localSheetId="3">[18]DPLA!#REF!</definedName>
    <definedName name="___ss9" localSheetId="5">[18]DPLA!#REF!</definedName>
    <definedName name="___ss9">[18]DPLA!#REF!</definedName>
    <definedName name="___SU1">'[24]10-1 Media:10-cut'!$A$1:$IV$5</definedName>
    <definedName name="___SUM1" localSheetId="1">#REF!</definedName>
    <definedName name="___SUM1" localSheetId="3">#REF!</definedName>
    <definedName name="___SUM1" localSheetId="5">#REF!</definedName>
    <definedName name="___SUM1">#REF!</definedName>
    <definedName name="___SUP2" localSheetId="3">#REF!</definedName>
    <definedName name="___SUP2" localSheetId="5">#REF!</definedName>
    <definedName name="___SUP2">#REF!</definedName>
    <definedName name="___TAX2" localSheetId="3">#REF!</definedName>
    <definedName name="___TAX2" localSheetId="5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1">#REF!</definedName>
    <definedName name="___tot1" localSheetId="3">#REF!</definedName>
    <definedName name="___tot1" localSheetId="5">#REF!</definedName>
    <definedName name="___tot1">#REF!</definedName>
    <definedName name="___tot2" localSheetId="3">#REF!</definedName>
    <definedName name="___tot2" localSheetId="5">#REF!</definedName>
    <definedName name="___tot2">#REF!</definedName>
    <definedName name="___tot3" localSheetId="3">#REF!</definedName>
    <definedName name="___tot3" localSheetId="5">#REF!</definedName>
    <definedName name="___tot3">#REF!</definedName>
    <definedName name="___tt1" localSheetId="3">#REF!</definedName>
    <definedName name="___tt1" localSheetId="5">#REF!</definedName>
    <definedName name="___tt1">#REF!</definedName>
    <definedName name="___tt2" localSheetId="3">#REF!</definedName>
    <definedName name="___tt2" localSheetId="5">#REF!</definedName>
    <definedName name="___tt2">#REF!</definedName>
    <definedName name="___tt3" localSheetId="3">#REF!</definedName>
    <definedName name="___tt3" localSheetId="5">#REF!</definedName>
    <definedName name="___tt3">#REF!</definedName>
    <definedName name="___ttt1" localSheetId="3">#REF!</definedName>
    <definedName name="___ttt1" localSheetId="5">#REF!</definedName>
    <definedName name="___ttt1">#REF!</definedName>
    <definedName name="___ttt2" localSheetId="3">#REF!</definedName>
    <definedName name="___ttt2" localSheetId="5">#REF!</definedName>
    <definedName name="___ttt2">#REF!</definedName>
    <definedName name="___ttt3" localSheetId="3">#REF!</definedName>
    <definedName name="___ttt3" localSheetId="5">#REF!</definedName>
    <definedName name="___ttt3">#REF!</definedName>
    <definedName name="___U1" localSheetId="3">#REF!</definedName>
    <definedName name="___U1" localSheetId="5">#REF!</definedName>
    <definedName name="___U1">#REF!</definedName>
    <definedName name="___U2" localSheetId="3">#REF!</definedName>
    <definedName name="___U2" localSheetId="5">#REF!</definedName>
    <definedName name="___U2">#REF!</definedName>
    <definedName name="___u3" localSheetId="3">#REF!</definedName>
    <definedName name="___u3" localSheetId="5">#REF!</definedName>
    <definedName name="___u3">#REF!</definedName>
    <definedName name="___us002" localSheetId="3">#REF!</definedName>
    <definedName name="___us002" localSheetId="5">#REF!</definedName>
    <definedName name="___us002">#REF!</definedName>
    <definedName name="___Us1" localSheetId="3">#REF!</definedName>
    <definedName name="___Us1" localSheetId="5">#REF!</definedName>
    <definedName name="___Us1">#REF!</definedName>
    <definedName name="___Us2" localSheetId="3">#REF!</definedName>
    <definedName name="___Us2" localSheetId="5">#REF!</definedName>
    <definedName name="___Us2">#REF!</definedName>
    <definedName name="___w1" localSheetId="3">#REF!</definedName>
    <definedName name="___w1" localSheetId="5">#REF!</definedName>
    <definedName name="___w1">#REF!</definedName>
    <definedName name="___wip2">'[25]M1,2'!$B$2:$F$165</definedName>
    <definedName name="___xZ12345" localSheetId="1">#REF!</definedName>
    <definedName name="___xZ12345" localSheetId="3">#REF!</definedName>
    <definedName name="___xZ12345" localSheetId="5">#REF!</definedName>
    <definedName name="___xZ12345">#REF!</definedName>
    <definedName name="___ZA15555" localSheetId="3">#REF!</definedName>
    <definedName name="___ZA15555" localSheetId="5">#REF!</definedName>
    <definedName name="___ZA15555">#REF!</definedName>
    <definedName name="___zb111" localSheetId="3">#REF!</definedName>
    <definedName name="___zb111" localSheetId="5">#REF!</definedName>
    <definedName name="___zb111">#REF!</definedName>
    <definedName name="__123Graph_A" localSheetId="3" hidden="1">#REF!</definedName>
    <definedName name="__123Graph_A" localSheetId="5" hidden="1">#REF!</definedName>
    <definedName name="__123Graph_A" hidden="1">#REF!</definedName>
    <definedName name="__123Graph_A\B118" localSheetId="3" hidden="1">#REF!</definedName>
    <definedName name="__123Graph_A\B118" localSheetId="5" hidden="1">#REF!</definedName>
    <definedName name="__123Graph_A\B118" hidden="1">#REF!</definedName>
    <definedName name="__123Graph_AROI" localSheetId="3" hidden="1">#REF!</definedName>
    <definedName name="__123Graph_AROI" localSheetId="5" hidden="1">#REF!</definedName>
    <definedName name="__123Graph_AROI" hidden="1">#REF!</definedName>
    <definedName name="__123Graph_B" localSheetId="3" hidden="1">#REF!</definedName>
    <definedName name="__123Graph_B" localSheetId="5" hidden="1">#REF!</definedName>
    <definedName name="__123Graph_B" hidden="1">#REF!</definedName>
    <definedName name="__123Graph_B\B11" localSheetId="3" hidden="1">#REF!</definedName>
    <definedName name="__123Graph_B\B11" localSheetId="5" hidden="1">#REF!</definedName>
    <definedName name="__123Graph_B\B11" hidden="1">#REF!</definedName>
    <definedName name="__123Graph_B\B118" localSheetId="3" hidden="1">#REF!</definedName>
    <definedName name="__123Graph_B\B118" localSheetId="5" hidden="1">#REF!</definedName>
    <definedName name="__123Graph_B\B118" hidden="1">#REF!</definedName>
    <definedName name="__123Graph_C" localSheetId="3" hidden="1">#REF!</definedName>
    <definedName name="__123Graph_C" localSheetId="5" hidden="1">#REF!</definedName>
    <definedName name="__123Graph_C" hidden="1">#REF!</definedName>
    <definedName name="__123Graph_C\B118" localSheetId="3" hidden="1">#REF!</definedName>
    <definedName name="__123Graph_C\B118" localSheetId="5" hidden="1">#REF!</definedName>
    <definedName name="__123Graph_C\B118" hidden="1">#REF!</definedName>
    <definedName name="__123Graph_D" localSheetId="3" hidden="1">#REF!</definedName>
    <definedName name="__123Graph_D" localSheetId="5" hidden="1">#REF!</definedName>
    <definedName name="__123Graph_D" hidden="1">#REF!</definedName>
    <definedName name="__123Graph_LBL_A" localSheetId="3" hidden="1">#REF!</definedName>
    <definedName name="__123Graph_LBL_A" localSheetId="5" hidden="1">#REF!</definedName>
    <definedName name="__123Graph_LBL_A" hidden="1">#REF!</definedName>
    <definedName name="__123Graph_LBL_C" localSheetId="3" hidden="1">#REF!</definedName>
    <definedName name="__123Graph_LBL_C" localSheetId="5" hidden="1">#REF!</definedName>
    <definedName name="__123Graph_LBL_C" hidden="1">#REF!</definedName>
    <definedName name="__123Graph_X" hidden="1">[29]YQty!$A$3:$A$14</definedName>
    <definedName name="__123Graph_X\B11" localSheetId="1" hidden="1">#REF!</definedName>
    <definedName name="__123Graph_X\B11" localSheetId="3" hidden="1">#REF!</definedName>
    <definedName name="__123Graph_X\B11" localSheetId="5" hidden="1">#REF!</definedName>
    <definedName name="__123Graph_X\B11" hidden="1">#REF!</definedName>
    <definedName name="__123Graph_XROI" localSheetId="3" hidden="1">#REF!</definedName>
    <definedName name="__123Graph_XROI" localSheetId="5" hidden="1">#REF!</definedName>
    <definedName name="__123Graph_XROI" hidden="1">#REF!</definedName>
    <definedName name="__A1" localSheetId="3">#REF!</definedName>
    <definedName name="__A1" localSheetId="5">#REF!</definedName>
    <definedName name="__A1">#REF!</definedName>
    <definedName name="__A155555" localSheetId="3">#REF!</definedName>
    <definedName name="__A155555" localSheetId="5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1">#REF!</definedName>
    <definedName name="__age31307" localSheetId="3">#REF!</definedName>
    <definedName name="__age31307" localSheetId="5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1">#REF!</definedName>
    <definedName name="__COM1" localSheetId="3">#REF!</definedName>
    <definedName name="__COM1" localSheetId="5">#REF!</definedName>
    <definedName name="__COM1">#REF!</definedName>
    <definedName name="__COM2" localSheetId="3">#REF!</definedName>
    <definedName name="__COM2" localSheetId="5">#REF!</definedName>
    <definedName name="__COM2">#REF!</definedName>
    <definedName name="__d1" localSheetId="1" hidden="1">{"'Model'!$A$1:$N$53"}</definedName>
    <definedName name="__d1" hidden="1">{"'Model'!$A$1:$N$53"}</definedName>
    <definedName name="__DAT1" localSheetId="1">#REF!</definedName>
    <definedName name="__DAT1" localSheetId="3">#REF!</definedName>
    <definedName name="__DAT1" localSheetId="5">#REF!</definedName>
    <definedName name="__DAT1">#REF!</definedName>
    <definedName name="__DAT10" localSheetId="3">#REF!</definedName>
    <definedName name="__DAT10" localSheetId="5">#REF!</definedName>
    <definedName name="__DAT10">#REF!</definedName>
    <definedName name="__DAT11" localSheetId="3">#REF!</definedName>
    <definedName name="__DAT11" localSheetId="5">#REF!</definedName>
    <definedName name="__DAT11">#REF!</definedName>
    <definedName name="__DAT12" localSheetId="3">#REF!</definedName>
    <definedName name="__DAT12" localSheetId="5">#REF!</definedName>
    <definedName name="__DAT12">#REF!</definedName>
    <definedName name="__DAT13" localSheetId="3">#REF!</definedName>
    <definedName name="__DAT13" localSheetId="5">#REF!</definedName>
    <definedName name="__DAT13">#REF!</definedName>
    <definedName name="__DAT14" localSheetId="3">#REF!</definedName>
    <definedName name="__DAT14" localSheetId="5">#REF!</definedName>
    <definedName name="__DAT14">#REF!</definedName>
    <definedName name="__DAT15" localSheetId="3">#REF!</definedName>
    <definedName name="__DAT15" localSheetId="5">#REF!</definedName>
    <definedName name="__DAT15">#REF!</definedName>
    <definedName name="__DAT16" localSheetId="3">#REF!</definedName>
    <definedName name="__DAT16" localSheetId="5">#REF!</definedName>
    <definedName name="__DAT16">#REF!</definedName>
    <definedName name="__DAT17" localSheetId="3">#REF!</definedName>
    <definedName name="__DAT17" localSheetId="5">#REF!</definedName>
    <definedName name="__DAT17">#REF!</definedName>
    <definedName name="__DAT18" localSheetId="3">#REF!</definedName>
    <definedName name="__DAT18" localSheetId="5">#REF!</definedName>
    <definedName name="__DAT18">#REF!</definedName>
    <definedName name="__DAT19" localSheetId="3">#REF!</definedName>
    <definedName name="__DAT19" localSheetId="5">#REF!</definedName>
    <definedName name="__DAT19">#REF!</definedName>
    <definedName name="__DAT2" localSheetId="3">#REF!</definedName>
    <definedName name="__DAT2" localSheetId="5">#REF!</definedName>
    <definedName name="__DAT2">#REF!</definedName>
    <definedName name="__DAT3" localSheetId="3">#REF!</definedName>
    <definedName name="__DAT3" localSheetId="5">#REF!</definedName>
    <definedName name="__DAT3">#REF!</definedName>
    <definedName name="__DAT4" localSheetId="3">#REF!</definedName>
    <definedName name="__DAT4" localSheetId="5">#REF!</definedName>
    <definedName name="__DAT4">#REF!</definedName>
    <definedName name="__DAT5" localSheetId="3">#REF!</definedName>
    <definedName name="__DAT5" localSheetId="5">#REF!</definedName>
    <definedName name="__DAT5">#REF!</definedName>
    <definedName name="__DAT6" localSheetId="3">#REF!</definedName>
    <definedName name="__DAT6" localSheetId="5">#REF!</definedName>
    <definedName name="__DAT6">#REF!</definedName>
    <definedName name="__DAT7" localSheetId="3">#REF!</definedName>
    <definedName name="__DAT7" localSheetId="5">#REF!</definedName>
    <definedName name="__DAT7">#REF!</definedName>
    <definedName name="__DAT8" localSheetId="3">#REF!</definedName>
    <definedName name="__DAT8" localSheetId="5">#REF!</definedName>
    <definedName name="__DAT8">#REF!</definedName>
    <definedName name="__DAT9" localSheetId="3">#REF!</definedName>
    <definedName name="__DAT9" localSheetId="5">#REF!</definedName>
    <definedName name="__DAT9">#REF!</definedName>
    <definedName name="__DD2" localSheetId="3">#REF!</definedName>
    <definedName name="__DD2" localSheetId="5">#REF!</definedName>
    <definedName name="__DD2">#REF!</definedName>
    <definedName name="__Dec1">[16]total!$AC$6:$AC$122</definedName>
    <definedName name="__dkk1" localSheetId="1">#REF!</definedName>
    <definedName name="__dkk1" localSheetId="3">#REF!</definedName>
    <definedName name="__dkk1" localSheetId="5">#REF!</definedName>
    <definedName name="__dkk1">#REF!</definedName>
    <definedName name="__dkk2" localSheetId="3">#REF!</definedName>
    <definedName name="__dkk2" localSheetId="5">#REF!</definedName>
    <definedName name="__dkk2">#REF!</definedName>
    <definedName name="__ER2" localSheetId="3">#REF!</definedName>
    <definedName name="__ER2" localSheetId="5">#REF!</definedName>
    <definedName name="__ER2">#REF!</definedName>
    <definedName name="__er43" localSheetId="1" hidden="1">{"'Eng (page2)'!$A$1:$D$52"}</definedName>
    <definedName name="__er43" hidden="1">{"'Eng (page2)'!$A$1:$D$52"}</definedName>
    <definedName name="__exp10" localSheetId="1">#REF!</definedName>
    <definedName name="__exp10" localSheetId="3">#REF!</definedName>
    <definedName name="__exp10" localSheetId="5">#REF!</definedName>
    <definedName name="__exp10">#REF!</definedName>
    <definedName name="__exp11" localSheetId="3">#REF!</definedName>
    <definedName name="__exp11" localSheetId="5">#REF!</definedName>
    <definedName name="__exp11">#REF!</definedName>
    <definedName name="__exp12" localSheetId="3">#REF!</definedName>
    <definedName name="__exp12" localSheetId="5">#REF!</definedName>
    <definedName name="__exp12">#REF!</definedName>
    <definedName name="__EXP22" localSheetId="3">#REF!</definedName>
    <definedName name="__EXP22" localSheetId="5">#REF!</definedName>
    <definedName name="__EXP22">#REF!</definedName>
    <definedName name="__exp5" localSheetId="3">#REF!</definedName>
    <definedName name="__exp5" localSheetId="5">#REF!</definedName>
    <definedName name="__exp5">#REF!</definedName>
    <definedName name="__exp7" localSheetId="3">#REF!</definedName>
    <definedName name="__exp7" localSheetId="5">#REF!</definedName>
    <definedName name="__exp7">#REF!</definedName>
    <definedName name="__exp8" localSheetId="3">#REF!</definedName>
    <definedName name="__exp8" localSheetId="5">#REF!</definedName>
    <definedName name="__exp8">#REF!</definedName>
    <definedName name="__exp9" localSheetId="3">#REF!</definedName>
    <definedName name="__exp9" localSheetId="5">#REF!</definedName>
    <definedName name="__exp9">#REF!</definedName>
    <definedName name="__f123" localSheetId="3">#REF!</definedName>
    <definedName name="__f123" localSheetId="5">#REF!</definedName>
    <definedName name="__f123">#REF!</definedName>
    <definedName name="__Feb1">[16]total!$S$6:$S$122</definedName>
    <definedName name="__FGU1" localSheetId="1">#REF!</definedName>
    <definedName name="__FGU1" localSheetId="3">#REF!</definedName>
    <definedName name="__FGU1" localSheetId="5">#REF!</definedName>
    <definedName name="__FGU1">#REF!</definedName>
    <definedName name="__FUR1" localSheetId="3">#REF!</definedName>
    <definedName name="__FUR1" localSheetId="5">#REF!</definedName>
    <definedName name="__FUR1">#REF!</definedName>
    <definedName name="__FUR2" localSheetId="3">#REF!</definedName>
    <definedName name="__FUR2" localSheetId="5">#REF!</definedName>
    <definedName name="__FUR2">#REF!</definedName>
    <definedName name="__FUR3" localSheetId="3">#REF!</definedName>
    <definedName name="__FUR3" localSheetId="5">#REF!</definedName>
    <definedName name="__FUR3">#REF!</definedName>
    <definedName name="__FUR4" localSheetId="3">#REF!</definedName>
    <definedName name="__FUR4" localSheetId="5">#REF!</definedName>
    <definedName name="__FUR4">#REF!</definedName>
    <definedName name="__FUR5" localSheetId="3">#REF!</definedName>
    <definedName name="__FUR5" localSheetId="5">#REF!</definedName>
    <definedName name="__FUR5">#REF!</definedName>
    <definedName name="__G1" localSheetId="1" hidden="1">{"'Eng (page2)'!$A$1:$D$52"}</definedName>
    <definedName name="__G1" hidden="1">{"'Eng (page2)'!$A$1:$D$52"}</definedName>
    <definedName name="__G300">#N/A</definedName>
    <definedName name="__GL06" localSheetId="1">#REF!</definedName>
    <definedName name="__GL06" localSheetId="3">#REF!</definedName>
    <definedName name="__GL06" localSheetId="5">#REF!</definedName>
    <definedName name="__GL06">#REF!</definedName>
    <definedName name="__GROUP" localSheetId="3">#REF!</definedName>
    <definedName name="__GROUP" localSheetId="5">#REF!</definedName>
    <definedName name="__GROUP">#REF!</definedName>
    <definedName name="__GROUP_BAL" localSheetId="3">#REF!</definedName>
    <definedName name="__GROUP_BAL" localSheetId="5">#REF!</definedName>
    <definedName name="__GROUP_BAL">#REF!</definedName>
    <definedName name="__GROUP_INC" localSheetId="3">#REF!</definedName>
    <definedName name="__GROUP_INC" localSheetId="5">#REF!</definedName>
    <definedName name="__GROUP_INC">#REF!</definedName>
    <definedName name="__gt4" localSheetId="3">#REF!</definedName>
    <definedName name="__gt4" localSheetId="5">#REF!</definedName>
    <definedName name="__gt4">#REF!</definedName>
    <definedName name="__HGR3" localSheetId="3">#REF!</definedName>
    <definedName name="__HGR3" localSheetId="5">#REF!</definedName>
    <definedName name="__HGR3">#REF!</definedName>
    <definedName name="__HR5" localSheetId="3">#REF!</definedName>
    <definedName name="__HR5" localSheetId="5">#REF!</definedName>
    <definedName name="__HR5">#REF!</definedName>
    <definedName name="__ICP2" localSheetId="1" hidden="1">'[6]QC APPROVE SHEET'!#REF!</definedName>
    <definedName name="__ICP2" localSheetId="3" hidden="1">'[6]QC APPROVE SHEET'!#REF!</definedName>
    <definedName name="__ICP2" localSheetId="5" hidden="1">'[6]QC APPROVE SHEET'!#REF!</definedName>
    <definedName name="__ICP2" hidden="1">'[6]QC APPROVE SHEET'!#REF!</definedName>
    <definedName name="__IM69998" localSheetId="1">#REF!</definedName>
    <definedName name="__IM69998" localSheetId="3">#REF!</definedName>
    <definedName name="__IM69998" localSheetId="5">#REF!</definedName>
    <definedName name="__IM69998">#REF!</definedName>
    <definedName name="__IM70000" localSheetId="3">#REF!</definedName>
    <definedName name="__IM70000" localSheetId="5">#REF!</definedName>
    <definedName name="__IM70000">#REF!</definedName>
    <definedName name="__Int1100" localSheetId="3">#REF!</definedName>
    <definedName name="__Int1100" localSheetId="5">#REF!</definedName>
    <definedName name="__Int1100">#REF!</definedName>
    <definedName name="__int1200">[15]TASintDec00!$A$7:$P$15</definedName>
    <definedName name="__IV1000000" localSheetId="1">#REF!</definedName>
    <definedName name="__IV1000000" localSheetId="3">#REF!</definedName>
    <definedName name="__IV1000000" localSheetId="5">#REF!</definedName>
    <definedName name="__IV1000000">#REF!</definedName>
    <definedName name="__IV68482" localSheetId="3">#REF!</definedName>
    <definedName name="__IV68482" localSheetId="5">#REF!</definedName>
    <definedName name="__IV68482">#REF!</definedName>
    <definedName name="__IV70075" localSheetId="3">#REF!</definedName>
    <definedName name="__IV70075" localSheetId="5">#REF!</definedName>
    <definedName name="__IV70075">#REF!</definedName>
    <definedName name="__IV90000" localSheetId="3">#REF!</definedName>
    <definedName name="__IV90000" localSheetId="5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1" hidden="1">[10]Accure!#REF!</definedName>
    <definedName name="__KEY1" localSheetId="3" hidden="1">[10]Accure!#REF!</definedName>
    <definedName name="__KEY1" localSheetId="5" hidden="1">[10]Accure!#REF!</definedName>
    <definedName name="__KEY1" hidden="1">[10]Accure!#REF!</definedName>
    <definedName name="__KL379" localSheetId="1">#REF!</definedName>
    <definedName name="__KL379" localSheetId="3">#REF!</definedName>
    <definedName name="__KL379" localSheetId="5">#REF!</definedName>
    <definedName name="__KL379">#REF!</definedName>
    <definedName name="__ktm1201" localSheetId="3">#REF!</definedName>
    <definedName name="__ktm1201" localSheetId="5">#REF!</definedName>
    <definedName name="__ktm1201">#REF!</definedName>
    <definedName name="__kwi1" localSheetId="3">#REF!</definedName>
    <definedName name="__kwi1" localSheetId="5">#REF!</definedName>
    <definedName name="__kwi1">#REF!</definedName>
    <definedName name="__L1" localSheetId="3">#REF!</definedName>
    <definedName name="__L1" localSheetId="5">#REF!</definedName>
    <definedName name="__L1">#REF!</definedName>
    <definedName name="__lek1" localSheetId="3">#REF!</definedName>
    <definedName name="__lek1" localSheetId="5">#REF!</definedName>
    <definedName name="__lek1">#REF!</definedName>
    <definedName name="__LF12" localSheetId="3" hidden="1">#REF!</definedName>
    <definedName name="__LF12" localSheetId="5" hidden="1">#REF!</definedName>
    <definedName name="__LF12" hidden="1">#REF!</definedName>
    <definedName name="__lit1" localSheetId="3">#REF!</definedName>
    <definedName name="__lit1" localSheetId="5">#REF!</definedName>
    <definedName name="__lit1">#REF!</definedName>
    <definedName name="__lit2" localSheetId="3">#REF!</definedName>
    <definedName name="__lit2" localSheetId="5">#REF!</definedName>
    <definedName name="__lit2">#REF!</definedName>
    <definedName name="__Mar1">[16]total!$T$6:$T$122</definedName>
    <definedName name="__May1">[16]total!$V$6:$V$122</definedName>
    <definedName name="__mm7" localSheetId="1">#REF!</definedName>
    <definedName name="__mm7" localSheetId="3">#REF!</definedName>
    <definedName name="__mm7" localSheetId="5">#REF!</definedName>
    <definedName name="__mm7">#REF!</definedName>
    <definedName name="__ms1" localSheetId="1">[18]DPLA!#REF!</definedName>
    <definedName name="__ms1" localSheetId="3">[18]DPLA!#REF!</definedName>
    <definedName name="__ms1" localSheetId="5">[18]DPLA!#REF!</definedName>
    <definedName name="__ms1">[18]DPLA!#REF!</definedName>
    <definedName name="__ms2" localSheetId="1">[18]DPLA!#REF!</definedName>
    <definedName name="__ms2" localSheetId="3">[18]DPLA!#REF!</definedName>
    <definedName name="__ms2" localSheetId="5">[18]DPLA!#REF!</definedName>
    <definedName name="__ms2">[18]DPLA!#REF!</definedName>
    <definedName name="__ms3" localSheetId="3">[18]DPLA!#REF!</definedName>
    <definedName name="__ms3" localSheetId="5">[18]DPLA!#REF!</definedName>
    <definedName name="__ms3">[18]DPLA!#REF!</definedName>
    <definedName name="__NEW1" localSheetId="1">#REF!</definedName>
    <definedName name="__NEW1" localSheetId="3">#REF!</definedName>
    <definedName name="__NEW1" localSheetId="5">#REF!</definedName>
    <definedName name="__NEW1">#REF!</definedName>
    <definedName name="__NEW2" localSheetId="3">#REF!</definedName>
    <definedName name="__NEW2" localSheetId="5">#REF!</definedName>
    <definedName name="__NEW2">#REF!</definedName>
    <definedName name="__nnn1" localSheetId="3">#REF!</definedName>
    <definedName name="__nnn1" localSheetId="5">#REF!</definedName>
    <definedName name="__nnn1">#REF!</definedName>
    <definedName name="__Nov1">[16]total!$AB$6:$AB$122</definedName>
    <definedName name="__o9" localSheetId="1">#REF!</definedName>
    <definedName name="__o9" localSheetId="3">#REF!</definedName>
    <definedName name="__o9" localSheetId="5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1">#REF!</definedName>
    <definedName name="__OFF1" localSheetId="3">#REF!</definedName>
    <definedName name="__OFF1" localSheetId="5">#REF!</definedName>
    <definedName name="__OFF1">#REF!</definedName>
    <definedName name="__OFF2" localSheetId="3">#REF!</definedName>
    <definedName name="__OFF2" localSheetId="5">#REF!</definedName>
    <definedName name="__OFF2">#REF!</definedName>
    <definedName name="__OFF3" localSheetId="3">#REF!</definedName>
    <definedName name="__OFF3" localSheetId="5">#REF!</definedName>
    <definedName name="__OFF3">#REF!</definedName>
    <definedName name="__OFF4" localSheetId="3">#REF!</definedName>
    <definedName name="__OFF4" localSheetId="5">#REF!</definedName>
    <definedName name="__OFF4">#REF!</definedName>
    <definedName name="__oo1" localSheetId="3">#REF!</definedName>
    <definedName name="__oo1" localSheetId="5">#REF!</definedName>
    <definedName name="__oo1">#REF!</definedName>
    <definedName name="__op099" localSheetId="3">#REF!</definedName>
    <definedName name="__op099" localSheetId="5">#REF!</definedName>
    <definedName name="__op099">#REF!</definedName>
    <definedName name="__OR1" localSheetId="1">DATE(YEAR([0]!Loan_Start),MONTH([0]!Loan_Start)+[30]!paymenttable,DAY([0]!Loan_Start))</definedName>
    <definedName name="__OR1" localSheetId="3">DATE(YEAR('SH11'!Loan_Start),MONTH('SH11'!Loan_Start)+[30]!paymenttable,DAY('SH11'!Loan_Start))</definedName>
    <definedName name="__OR1" localSheetId="5">DATE(YEAR('SH13'!Loan_Start),MONTH('SH13'!Loan_Start)+[30]!paymenttable,DAY('SH13'!Loan_Start))</definedName>
    <definedName name="__OR1">DATE(YEAR([0]!Loan_Start),MONTH([0]!Loan_Start)+[30]!paymenttable,DAY([0]!Loan_Start))</definedName>
    <definedName name="__OR2">#N/A</definedName>
    <definedName name="__OSC2" localSheetId="1">#REF!</definedName>
    <definedName name="__OSC2" localSheetId="3">#REF!</definedName>
    <definedName name="__OSC2" localSheetId="5">#REF!</definedName>
    <definedName name="__OSC2">#REF!</definedName>
    <definedName name="__PL1" localSheetId="3">#REF!</definedName>
    <definedName name="__PL1" localSheetId="5">#REF!</definedName>
    <definedName name="__PL1">#REF!</definedName>
    <definedName name="__pl2">[21]BS!$C$2:$C$575</definedName>
    <definedName name="__pp30" localSheetId="1" hidden="1">#REF!</definedName>
    <definedName name="__pp30" localSheetId="3" hidden="1">#REF!</definedName>
    <definedName name="__pp30" localSheetId="5" hidden="1">#REF!</definedName>
    <definedName name="__pp30" hidden="1">#REF!</definedName>
    <definedName name="__py5" localSheetId="1">DATE(YEAR([0]!Loan_Start),MONTH([0]!Loan_Start)+[30]!paymenttable,DAY([0]!Loan_Start))</definedName>
    <definedName name="__py5" localSheetId="3">DATE(YEAR('SH11'!Loan_Start),MONTH('SH11'!Loan_Start)+[30]!paymenttable,DAY('SH11'!Loan_Start))</definedName>
    <definedName name="__py5" localSheetId="5">DATE(YEAR('SH13'!Loan_Start),MONTH('SH13'!Loan_Start)+[30]!paymenttable,DAY('SH13'!Loan_Start))</definedName>
    <definedName name="__py5">DATE(YEAR([0]!Loan_Start),MONTH([0]!Loan_Start)+[30]!paymenttable,DAY([0]!Loan_Start))</definedName>
    <definedName name="__ref1" localSheetId="1">#REF!</definedName>
    <definedName name="__ref1" localSheetId="3">#REF!</definedName>
    <definedName name="__ref1" localSheetId="5">#REF!</definedName>
    <definedName name="__ref1">#REF!</definedName>
    <definedName name="__RSB1" localSheetId="1">[22]DealerData!#REF!</definedName>
    <definedName name="__RSB1" localSheetId="3">[22]DealerData!#REF!</definedName>
    <definedName name="__RSB1" localSheetId="5">[22]DealerData!#REF!</definedName>
    <definedName name="__RSB1">[22]DealerData!#REF!</definedName>
    <definedName name="__RSB2" localSheetId="1">[22]DealerData!#REF!</definedName>
    <definedName name="__RSB2" localSheetId="3">[22]DealerData!#REF!</definedName>
    <definedName name="__RSB2" localSheetId="5">[22]DealerData!#REF!</definedName>
    <definedName name="__RSB2">[22]DealerData!#REF!</definedName>
    <definedName name="__RSB3" localSheetId="3">[22]DealerData!#REF!</definedName>
    <definedName name="__RSB3" localSheetId="5">[22]DealerData!#REF!</definedName>
    <definedName name="__RSB3">[22]DealerData!#REF!</definedName>
    <definedName name="__RV12345" localSheetId="1">#REF!</definedName>
    <definedName name="__RV12345" localSheetId="3">#REF!</definedName>
    <definedName name="__RV12345" localSheetId="5">#REF!</definedName>
    <definedName name="__RV12345">#REF!</definedName>
    <definedName name="__s005" localSheetId="3">#REF!</definedName>
    <definedName name="__s005" localSheetId="5">#REF!</definedName>
    <definedName name="__s005">#REF!</definedName>
    <definedName name="__S10" localSheetId="3">#REF!</definedName>
    <definedName name="__S10" localSheetId="5">#REF!</definedName>
    <definedName name="__S10">#REF!</definedName>
    <definedName name="__S3">#N/A</definedName>
    <definedName name="__s456" localSheetId="1">'[23]s006-⑤ (1)'!#REF!</definedName>
    <definedName name="__s456" localSheetId="3">'[23]s006-⑤ (1)'!#REF!</definedName>
    <definedName name="__s456" localSheetId="5">'[23]s006-⑤ (1)'!#REF!</definedName>
    <definedName name="__s456">'[23]s006-⑤ (1)'!#REF!</definedName>
    <definedName name="__S5" localSheetId="1">#REF!</definedName>
    <definedName name="__S5" localSheetId="3">#REF!</definedName>
    <definedName name="__S5" localSheetId="5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1">#REF!</definedName>
    <definedName name="__sg13" localSheetId="3">#REF!</definedName>
    <definedName name="__sg13" localSheetId="5">#REF!</definedName>
    <definedName name="__sg13">#REF!</definedName>
    <definedName name="__sg14" localSheetId="3">#REF!</definedName>
    <definedName name="__sg14" localSheetId="5">#REF!</definedName>
    <definedName name="__sg14">#REF!</definedName>
    <definedName name="__sg15" localSheetId="3">#REF!</definedName>
    <definedName name="__sg15" localSheetId="5">#REF!</definedName>
    <definedName name="__sg15">#REF!</definedName>
    <definedName name="__sg159" localSheetId="3">#REF!</definedName>
    <definedName name="__sg159" localSheetId="5">#REF!</definedName>
    <definedName name="__sg159">#REF!</definedName>
    <definedName name="__sgc13" localSheetId="3">#REF!</definedName>
    <definedName name="__sgc13" localSheetId="5">#REF!</definedName>
    <definedName name="__sgc13">#REF!</definedName>
    <definedName name="__sgc14" localSheetId="3">#REF!</definedName>
    <definedName name="__sgc14" localSheetId="5">#REF!</definedName>
    <definedName name="__sgc14">#REF!</definedName>
    <definedName name="__sgc15" localSheetId="3">#REF!</definedName>
    <definedName name="__sgc15" localSheetId="5">#REF!</definedName>
    <definedName name="__sgc15">#REF!</definedName>
    <definedName name="__sgc159" localSheetId="3">#REF!</definedName>
    <definedName name="__sgc159" localSheetId="5">#REF!</definedName>
    <definedName name="__sgc159">#REF!</definedName>
    <definedName name="__Spr99">[14]P4DDBFTESP!$A$5:$E$105</definedName>
    <definedName name="__ss1" localSheetId="1">[18]DPLA!#REF!</definedName>
    <definedName name="__ss1" localSheetId="3">[18]DPLA!#REF!</definedName>
    <definedName name="__ss1" localSheetId="5">[18]DPLA!#REF!</definedName>
    <definedName name="__ss1">[18]DPLA!#REF!</definedName>
    <definedName name="__ss10" localSheetId="1">[18]DPLA!#REF!</definedName>
    <definedName name="__ss10" localSheetId="3">[18]DPLA!#REF!</definedName>
    <definedName name="__ss10" localSheetId="5">[18]DPLA!#REF!</definedName>
    <definedName name="__ss10">[18]DPLA!#REF!</definedName>
    <definedName name="__ss11" localSheetId="3">[18]DPLA!#REF!</definedName>
    <definedName name="__ss11" localSheetId="5">[18]DPLA!#REF!</definedName>
    <definedName name="__ss11">[18]DPLA!#REF!</definedName>
    <definedName name="__ss12" localSheetId="3">[18]DPLA!#REF!</definedName>
    <definedName name="__ss12" localSheetId="5">[18]DPLA!#REF!</definedName>
    <definedName name="__ss12">[18]DPLA!#REF!</definedName>
    <definedName name="__ss13" localSheetId="3">[18]DPLA!#REF!</definedName>
    <definedName name="__ss13" localSheetId="5">[18]DPLA!#REF!</definedName>
    <definedName name="__ss13">[18]DPLA!#REF!</definedName>
    <definedName name="__ss14" localSheetId="3">[18]DPLA!#REF!</definedName>
    <definedName name="__ss14" localSheetId="5">[18]DPLA!#REF!</definedName>
    <definedName name="__ss14">[18]DPLA!#REF!</definedName>
    <definedName name="__ss15" localSheetId="3">[18]DPLA!#REF!</definedName>
    <definedName name="__ss15" localSheetId="5">[18]DPLA!#REF!</definedName>
    <definedName name="__ss15">[18]DPLA!#REF!</definedName>
    <definedName name="__ss2" localSheetId="3">[18]DPLA!#REF!</definedName>
    <definedName name="__ss2" localSheetId="5">[18]DPLA!#REF!</definedName>
    <definedName name="__ss2">[18]DPLA!#REF!</definedName>
    <definedName name="__ss3" localSheetId="3">[18]DPLA!#REF!</definedName>
    <definedName name="__ss3" localSheetId="5">[18]DPLA!#REF!</definedName>
    <definedName name="__ss3">[18]DPLA!#REF!</definedName>
    <definedName name="__ss4" localSheetId="3">[18]DPLA!#REF!</definedName>
    <definedName name="__ss4" localSheetId="5">[18]DPLA!#REF!</definedName>
    <definedName name="__ss4">[18]DPLA!#REF!</definedName>
    <definedName name="__ss5" localSheetId="3">[18]DPLA!#REF!</definedName>
    <definedName name="__ss5" localSheetId="5">[18]DPLA!#REF!</definedName>
    <definedName name="__ss5">[18]DPLA!#REF!</definedName>
    <definedName name="__ss6" localSheetId="3">[18]DPLA!#REF!</definedName>
    <definedName name="__ss6" localSheetId="5">[18]DPLA!#REF!</definedName>
    <definedName name="__ss6">[18]DPLA!#REF!</definedName>
    <definedName name="__ss7" localSheetId="3">[18]DPLA!#REF!</definedName>
    <definedName name="__ss7" localSheetId="5">[18]DPLA!#REF!</definedName>
    <definedName name="__ss7">[18]DPLA!#REF!</definedName>
    <definedName name="__ss8" localSheetId="3">[18]DPLA!#REF!</definedName>
    <definedName name="__ss8" localSheetId="5">[18]DPLA!#REF!</definedName>
    <definedName name="__ss8">[18]DPLA!#REF!</definedName>
    <definedName name="__ss9" localSheetId="3">[18]DPLA!#REF!</definedName>
    <definedName name="__ss9" localSheetId="5">[18]DPLA!#REF!</definedName>
    <definedName name="__ss9">[18]DPLA!#REF!</definedName>
    <definedName name="__SU1">'[24]10-1 Media:10-cut'!$A$1:$IV$5</definedName>
    <definedName name="__SUM1" localSheetId="1">#REF!</definedName>
    <definedName name="__SUM1" localSheetId="3">#REF!</definedName>
    <definedName name="__SUM1" localSheetId="5">#REF!</definedName>
    <definedName name="__SUM1">#REF!</definedName>
    <definedName name="__SUP2" localSheetId="3">#REF!</definedName>
    <definedName name="__SUP2" localSheetId="5">#REF!</definedName>
    <definedName name="__SUP2">#REF!</definedName>
    <definedName name="__TAX2" localSheetId="3">#REF!</definedName>
    <definedName name="__TAX2" localSheetId="5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1" hidden="1">{"'Eng (page2)'!$A$1:$D$52"}</definedName>
    <definedName name="__Tic30" hidden="1">{"'Eng (page2)'!$A$1:$D$52"}</definedName>
    <definedName name="__tot1" localSheetId="1">#REF!</definedName>
    <definedName name="__tot1" localSheetId="3">#REF!</definedName>
    <definedName name="__tot1" localSheetId="5">#REF!</definedName>
    <definedName name="__tot1">#REF!</definedName>
    <definedName name="__tot2" localSheetId="3">#REF!</definedName>
    <definedName name="__tot2" localSheetId="5">#REF!</definedName>
    <definedName name="__tot2">#REF!</definedName>
    <definedName name="__tot3" localSheetId="3">#REF!</definedName>
    <definedName name="__tot3" localSheetId="5">#REF!</definedName>
    <definedName name="__tot3">#REF!</definedName>
    <definedName name="__tt1" localSheetId="3">#REF!</definedName>
    <definedName name="__tt1" localSheetId="5">#REF!</definedName>
    <definedName name="__tt1">#REF!</definedName>
    <definedName name="__tt2" localSheetId="3">#REF!</definedName>
    <definedName name="__tt2" localSheetId="5">#REF!</definedName>
    <definedName name="__tt2">#REF!</definedName>
    <definedName name="__tt3" localSheetId="3">#REF!</definedName>
    <definedName name="__tt3" localSheetId="5">#REF!</definedName>
    <definedName name="__tt3">#REF!</definedName>
    <definedName name="__ttt1" localSheetId="3">#REF!</definedName>
    <definedName name="__ttt1" localSheetId="5">#REF!</definedName>
    <definedName name="__ttt1">#REF!</definedName>
    <definedName name="__ttt2" localSheetId="3">#REF!</definedName>
    <definedName name="__ttt2" localSheetId="5">#REF!</definedName>
    <definedName name="__ttt2">#REF!</definedName>
    <definedName name="__ttt3" localSheetId="3">#REF!</definedName>
    <definedName name="__ttt3" localSheetId="5">#REF!</definedName>
    <definedName name="__ttt3">#REF!</definedName>
    <definedName name="__U1" localSheetId="3">#REF!</definedName>
    <definedName name="__U1" localSheetId="5">#REF!</definedName>
    <definedName name="__U1">#REF!</definedName>
    <definedName name="__U2" localSheetId="3">#REF!</definedName>
    <definedName name="__U2" localSheetId="5">#REF!</definedName>
    <definedName name="__U2">#REF!</definedName>
    <definedName name="__u3" localSheetId="3">#REF!</definedName>
    <definedName name="__u3" localSheetId="5">#REF!</definedName>
    <definedName name="__u3">#REF!</definedName>
    <definedName name="__u645" localSheetId="1" hidden="1">{"'Eng (page2)'!$A$1:$D$52"}</definedName>
    <definedName name="__u645" hidden="1">{"'Eng (page2)'!$A$1:$D$52"}</definedName>
    <definedName name="__us002" localSheetId="1">#REF!</definedName>
    <definedName name="__us002" localSheetId="3">#REF!</definedName>
    <definedName name="__us002" localSheetId="5">#REF!</definedName>
    <definedName name="__us002">#REF!</definedName>
    <definedName name="__Us1" localSheetId="3">#REF!</definedName>
    <definedName name="__Us1" localSheetId="5">#REF!</definedName>
    <definedName name="__Us1">#REF!</definedName>
    <definedName name="__Us2" localSheetId="3">#REF!</definedName>
    <definedName name="__Us2" localSheetId="5">#REF!</definedName>
    <definedName name="__Us2">#REF!</definedName>
    <definedName name="__w1" localSheetId="3">#REF!</definedName>
    <definedName name="__w1" localSheetId="5">#REF!</definedName>
    <definedName name="__w1">#REF!</definedName>
    <definedName name="__we2" localSheetId="3">#REF!</definedName>
    <definedName name="__we2" localSheetId="5">#REF!</definedName>
    <definedName name="__we2">#REF!</definedName>
    <definedName name="__wip2">'[25]M1,2'!$B$2:$F$165</definedName>
    <definedName name="__X2" localSheetId="1" hidden="1">{"'Eng (page2)'!$A$1:$D$52"}</definedName>
    <definedName name="__X2" hidden="1">{"'Eng (page2)'!$A$1:$D$52"}</definedName>
    <definedName name="__xZ12345" localSheetId="1">#REF!</definedName>
    <definedName name="__xZ12345" localSheetId="3">#REF!</definedName>
    <definedName name="__xZ12345" localSheetId="5">#REF!</definedName>
    <definedName name="__xZ12345">#REF!</definedName>
    <definedName name="__y4" localSheetId="1" hidden="1">{"'Eng (page2)'!$A$1:$D$52"}</definedName>
    <definedName name="__y4" hidden="1">{"'Eng (page2)'!$A$1:$D$52"}</definedName>
    <definedName name="__ZA15555" localSheetId="1">#REF!</definedName>
    <definedName name="__ZA15555" localSheetId="3">#REF!</definedName>
    <definedName name="__ZA15555" localSheetId="5">#REF!</definedName>
    <definedName name="__ZA15555">#REF!</definedName>
    <definedName name="__zb111" localSheetId="3">#REF!</definedName>
    <definedName name="__zb111" localSheetId="5">#REF!</definedName>
    <definedName name="__zb111">#REF!</definedName>
    <definedName name="__ZH111" localSheetId="1" hidden="1">{"'Model'!$A$1:$N$53"}</definedName>
    <definedName name="__ZH111" hidden="1">{"'Model'!$A$1:$N$53"}</definedName>
    <definedName name="_003" localSheetId="1">#REF!</definedName>
    <definedName name="_003" localSheetId="3">#REF!</definedName>
    <definedName name="_003" localSheetId="5">#REF!</definedName>
    <definedName name="_003">#REF!</definedName>
    <definedName name="_1" localSheetId="3">#REF!</definedName>
    <definedName name="_1" localSheetId="5">#REF!</definedName>
    <definedName name="_1">#REF!</definedName>
    <definedName name="_1_0ACCRU" localSheetId="1">'[31]Trial Balance'!#REF!</definedName>
    <definedName name="_1_0ACCRU" localSheetId="3">'[31]Trial Balance'!#REF!</definedName>
    <definedName name="_1_0ACCRU" localSheetId="5">'[31]Trial Balance'!#REF!</definedName>
    <definedName name="_1_0ACCRU">'[31]Trial Balance'!#REF!</definedName>
    <definedName name="_1_2" localSheetId="1">#REF!</definedName>
    <definedName name="_1_2" localSheetId="3">#REF!</definedName>
    <definedName name="_1_2" localSheetId="5">#REF!</definedName>
    <definedName name="_1_2">#REF!</definedName>
    <definedName name="_10">[32]Group!$B$179</definedName>
    <definedName name="_102" localSheetId="1">'[33]Total 01''05'!#REF!</definedName>
    <definedName name="_102" localSheetId="3">'[33]Total 01''05'!#REF!</definedName>
    <definedName name="_102" localSheetId="5">'[33]Total 01''05'!#REF!</definedName>
    <definedName name="_102">'[33]Total 01''05'!#REF!</definedName>
    <definedName name="_10E004" localSheetId="1">#REF!</definedName>
    <definedName name="_10E004" localSheetId="3">#REF!</definedName>
    <definedName name="_10E004" localSheetId="5">#REF!</definedName>
    <definedName name="_10E004">#REF!</definedName>
    <definedName name="_11" localSheetId="3">#REF!</definedName>
    <definedName name="_11" localSheetId="5">#REF!</definedName>
    <definedName name="_11">#REF!</definedName>
    <definedName name="_111" localSheetId="3">#REF!</definedName>
    <definedName name="_111" localSheetId="5">#REF!</definedName>
    <definedName name="_111">#REF!</definedName>
    <definedName name="_11PTJ" localSheetId="1">[34]DealerData!#REF!</definedName>
    <definedName name="_11PTJ" localSheetId="3">[34]DealerData!#REF!</definedName>
    <definedName name="_11PTJ" localSheetId="5">[34]DealerData!#REF!</definedName>
    <definedName name="_11PTJ">[34]DealerData!#REF!</definedName>
    <definedName name="_14401">#N/A</definedName>
    <definedName name="_16.12.99" localSheetId="1">#REF!</definedName>
    <definedName name="_16.12.99" localSheetId="3">#REF!</definedName>
    <definedName name="_16.12.99" localSheetId="5">#REF!</definedName>
    <definedName name="_16.12.99">#REF!</definedName>
    <definedName name="_2" localSheetId="3">#REF!</definedName>
    <definedName name="_2" localSheetId="5">#REF!</definedName>
    <definedName name="_2">#REF!</definedName>
    <definedName name="_2_2" localSheetId="1">'[23]s006-⑤ (1)'!#REF!</definedName>
    <definedName name="_2_2" localSheetId="3">'[23]s006-⑤ (1)'!#REF!</definedName>
    <definedName name="_2_2" localSheetId="5">'[23]s006-⑤ (1)'!#REF!</definedName>
    <definedName name="_2_2">'[23]s006-⑤ (1)'!#REF!</definedName>
    <definedName name="_20">[32]Group!$B$196</definedName>
    <definedName name="_21" localSheetId="1">[35]REPORT!#REF!</definedName>
    <definedName name="_21" localSheetId="3">[35]REPORT!#REF!</definedName>
    <definedName name="_21" localSheetId="5">[35]REPORT!#REF!</definedName>
    <definedName name="_21">[35]REPORT!#REF!</definedName>
    <definedName name="_2ACCRU" localSheetId="1">'[31]Trial Balance'!#REF!</definedName>
    <definedName name="_2ACCRU" localSheetId="3">'[31]Trial Balance'!#REF!</definedName>
    <definedName name="_2ACCRU" localSheetId="5">'[31]Trial Balance'!#REF!</definedName>
    <definedName name="_2ACCRU">'[31]Trial Balance'!#REF!</definedName>
    <definedName name="_3">#N/A</definedName>
    <definedName name="_3__123Graph_AF_S" localSheetId="1" hidden="1">#REF!</definedName>
    <definedName name="_3__123Graph_AF_S" localSheetId="3" hidden="1">#REF!</definedName>
    <definedName name="_3__123Graph_AF_S" localSheetId="5" hidden="1">#REF!</definedName>
    <definedName name="_3__123Graph_AF_S" hidden="1">#REF!</definedName>
    <definedName name="_30">[32]Group!$B$238</definedName>
    <definedName name="_4" localSheetId="1">#REF!</definedName>
    <definedName name="_4" localSheetId="3">#REF!</definedName>
    <definedName name="_4" localSheetId="5">#REF!</definedName>
    <definedName name="_4">#REF!</definedName>
    <definedName name="_4__123Graph_BF_S" localSheetId="3" hidden="1">#REF!</definedName>
    <definedName name="_4__123Graph_BF_S" localSheetId="5" hidden="1">#REF!</definedName>
    <definedName name="_4__123Graph_BF_S" hidden="1">#REF!</definedName>
    <definedName name="_40">[32]Group!$B$251</definedName>
    <definedName name="_40113" localSheetId="1">#REF!</definedName>
    <definedName name="_40113" localSheetId="3">#REF!</definedName>
    <definedName name="_40113" localSheetId="5">#REF!</definedName>
    <definedName name="_40113">#REF!</definedName>
    <definedName name="_40120" localSheetId="3">#REF!</definedName>
    <definedName name="_40120" localSheetId="5">#REF!</definedName>
    <definedName name="_40120">#REF!</definedName>
    <definedName name="_40128" localSheetId="3">#REF!</definedName>
    <definedName name="_40128" localSheetId="5">#REF!</definedName>
    <definedName name="_40128">#REF!</definedName>
    <definedName name="_40132" localSheetId="3">#REF!</definedName>
    <definedName name="_40132" localSheetId="5">#REF!</definedName>
    <definedName name="_40132">#REF!</definedName>
    <definedName name="_40133" localSheetId="3">#REF!</definedName>
    <definedName name="_40133" localSheetId="5">#REF!</definedName>
    <definedName name="_40133">#REF!</definedName>
    <definedName name="_40138" localSheetId="3">#REF!</definedName>
    <definedName name="_40138" localSheetId="5">#REF!</definedName>
    <definedName name="_40138">#REF!</definedName>
    <definedName name="_40155" localSheetId="3">#REF!</definedName>
    <definedName name="_40155" localSheetId="5">#REF!</definedName>
    <definedName name="_40155">#REF!</definedName>
    <definedName name="_40213" localSheetId="3">#REF!</definedName>
    <definedName name="_40213" localSheetId="5">#REF!</definedName>
    <definedName name="_40213">#REF!</definedName>
    <definedName name="_40220" localSheetId="3">#REF!</definedName>
    <definedName name="_40220" localSheetId="5">#REF!</definedName>
    <definedName name="_40220">#REF!</definedName>
    <definedName name="_40230" localSheetId="3">#REF!</definedName>
    <definedName name="_40230" localSheetId="5">#REF!</definedName>
    <definedName name="_40230">#REF!</definedName>
    <definedName name="_40232" localSheetId="3">#REF!</definedName>
    <definedName name="_40232" localSheetId="5">#REF!</definedName>
    <definedName name="_40232">#REF!</definedName>
    <definedName name="_40233" localSheetId="3">#REF!</definedName>
    <definedName name="_40233" localSheetId="5">#REF!</definedName>
    <definedName name="_40233">#REF!</definedName>
    <definedName name="_40238" localSheetId="3">#REF!</definedName>
    <definedName name="_40238" localSheetId="5">#REF!</definedName>
    <definedName name="_40238">#REF!</definedName>
    <definedName name="_40239" localSheetId="3">#REF!</definedName>
    <definedName name="_40239" localSheetId="5">#REF!</definedName>
    <definedName name="_40239">#REF!</definedName>
    <definedName name="_40255" localSheetId="3">#REF!</definedName>
    <definedName name="_40255" localSheetId="5">#REF!</definedName>
    <definedName name="_40255">#REF!</definedName>
    <definedName name="_40511" localSheetId="3">#REF!</definedName>
    <definedName name="_40511" localSheetId="5">#REF!</definedName>
    <definedName name="_40511">#REF!</definedName>
    <definedName name="_40513" localSheetId="3">#REF!</definedName>
    <definedName name="_40513" localSheetId="5">#REF!</definedName>
    <definedName name="_40513">#REF!</definedName>
    <definedName name="_40813" localSheetId="3">#REF!</definedName>
    <definedName name="_40813" localSheetId="5">#REF!</definedName>
    <definedName name="_40813">#REF!</definedName>
    <definedName name="_40820" localSheetId="3">#REF!</definedName>
    <definedName name="_40820" localSheetId="5">#REF!</definedName>
    <definedName name="_40820">#REF!</definedName>
    <definedName name="_40832" localSheetId="3">#REF!</definedName>
    <definedName name="_40832" localSheetId="5">#REF!</definedName>
    <definedName name="_40832">#REF!</definedName>
    <definedName name="_40838" localSheetId="3">#REF!</definedName>
    <definedName name="_40838" localSheetId="5">#REF!</definedName>
    <definedName name="_40838">#REF!</definedName>
    <definedName name="_40855" localSheetId="3">#REF!</definedName>
    <definedName name="_40855" localSheetId="5">#REF!</definedName>
    <definedName name="_40855">#REF!</definedName>
    <definedName name="_41180" localSheetId="3">#REF!</definedName>
    <definedName name="_41180" localSheetId="5">#REF!</definedName>
    <definedName name="_41180">#REF!</definedName>
    <definedName name="_41185" localSheetId="3">#REF!</definedName>
    <definedName name="_41185" localSheetId="5">#REF!</definedName>
    <definedName name="_41185">#REF!</definedName>
    <definedName name="_41280" localSheetId="3">#REF!</definedName>
    <definedName name="_41280" localSheetId="5">#REF!</definedName>
    <definedName name="_41280">#REF!</definedName>
    <definedName name="_41285" localSheetId="3">#REF!</definedName>
    <definedName name="_41285" localSheetId="5">#REF!</definedName>
    <definedName name="_41285">#REF!</definedName>
    <definedName name="_41580" localSheetId="3">#REF!</definedName>
    <definedName name="_41580" localSheetId="5">#REF!</definedName>
    <definedName name="_41580">#REF!</definedName>
    <definedName name="_41585" localSheetId="3">#REF!</definedName>
    <definedName name="_41585" localSheetId="5">#REF!</definedName>
    <definedName name="_41585">#REF!</definedName>
    <definedName name="_41880" localSheetId="3">#REF!</definedName>
    <definedName name="_41880" localSheetId="5">#REF!</definedName>
    <definedName name="_41880">#REF!</definedName>
    <definedName name="_41885" localSheetId="3">#REF!</definedName>
    <definedName name="_41885" localSheetId="5">#REF!</definedName>
    <definedName name="_41885">#REF!</definedName>
    <definedName name="_42400" localSheetId="3">#REF!</definedName>
    <definedName name="_42400" localSheetId="5">#REF!</definedName>
    <definedName name="_42400">#REF!</definedName>
    <definedName name="_42510" localSheetId="3">#REF!</definedName>
    <definedName name="_42510" localSheetId="5">#REF!</definedName>
    <definedName name="_42510">#REF!</definedName>
    <definedName name="_42520" localSheetId="3">#REF!</definedName>
    <definedName name="_42520" localSheetId="5">#REF!</definedName>
    <definedName name="_42520">#REF!</definedName>
    <definedName name="_42530" localSheetId="3">#REF!</definedName>
    <definedName name="_42530" localSheetId="5">#REF!</definedName>
    <definedName name="_42530">#REF!</definedName>
    <definedName name="_42540" localSheetId="3">#REF!</definedName>
    <definedName name="_42540" localSheetId="5">#REF!</definedName>
    <definedName name="_42540">#REF!</definedName>
    <definedName name="_42550" localSheetId="3">#REF!</definedName>
    <definedName name="_42550" localSheetId="5">#REF!</definedName>
    <definedName name="_42550">#REF!</definedName>
    <definedName name="_42560" localSheetId="3">#REF!</definedName>
    <definedName name="_42560" localSheetId="5">#REF!</definedName>
    <definedName name="_42560">#REF!</definedName>
    <definedName name="_42570" localSheetId="3">#REF!</definedName>
    <definedName name="_42570" localSheetId="5">#REF!</definedName>
    <definedName name="_42570">#REF!</definedName>
    <definedName name="_42580" localSheetId="3">#REF!</definedName>
    <definedName name="_42580" localSheetId="5">#REF!</definedName>
    <definedName name="_42580">#REF!</definedName>
    <definedName name="_42590" localSheetId="3">#REF!</definedName>
    <definedName name="_42590" localSheetId="5">#REF!</definedName>
    <definedName name="_42590">#REF!</definedName>
    <definedName name="_42610" localSheetId="3">#REF!</definedName>
    <definedName name="_42610" localSheetId="5">#REF!</definedName>
    <definedName name="_42610">#REF!</definedName>
    <definedName name="_42620" localSheetId="3">#REF!</definedName>
    <definedName name="_42620" localSheetId="5">#REF!</definedName>
    <definedName name="_42620">#REF!</definedName>
    <definedName name="_42630" localSheetId="3">#REF!</definedName>
    <definedName name="_42630" localSheetId="5">#REF!</definedName>
    <definedName name="_42630">#REF!</definedName>
    <definedName name="_42640" localSheetId="3">#REF!</definedName>
    <definedName name="_42640" localSheetId="5">#REF!</definedName>
    <definedName name="_42640">#REF!</definedName>
    <definedName name="_42650" localSheetId="3">#REF!</definedName>
    <definedName name="_42650" localSheetId="5">#REF!</definedName>
    <definedName name="_42650">#REF!</definedName>
    <definedName name="_42660" localSheetId="3">#REF!</definedName>
    <definedName name="_42660" localSheetId="5">#REF!</definedName>
    <definedName name="_42660">#REF!</definedName>
    <definedName name="_42670" localSheetId="3">#REF!</definedName>
    <definedName name="_42670" localSheetId="5">#REF!</definedName>
    <definedName name="_42670">#REF!</definedName>
    <definedName name="_42680" localSheetId="3">#REF!</definedName>
    <definedName name="_42680" localSheetId="5">#REF!</definedName>
    <definedName name="_42680">#REF!</definedName>
    <definedName name="_42690" localSheetId="3">#REF!</definedName>
    <definedName name="_42690" localSheetId="5">#REF!</definedName>
    <definedName name="_42690">#REF!</definedName>
    <definedName name="_42710" localSheetId="3">#REF!</definedName>
    <definedName name="_42710" localSheetId="5">#REF!</definedName>
    <definedName name="_42710">#REF!</definedName>
    <definedName name="_42720" localSheetId="3">#REF!</definedName>
    <definedName name="_42720" localSheetId="5">#REF!</definedName>
    <definedName name="_42720">#REF!</definedName>
    <definedName name="_42810" localSheetId="3">#REF!</definedName>
    <definedName name="_42810" localSheetId="5">#REF!</definedName>
    <definedName name="_42810">#REF!</definedName>
    <definedName name="_42820" localSheetId="3">#REF!</definedName>
    <definedName name="_42820" localSheetId="5">#REF!</definedName>
    <definedName name="_42820">#REF!</definedName>
    <definedName name="_44010" localSheetId="3">#REF!</definedName>
    <definedName name="_44010" localSheetId="5">#REF!</definedName>
    <definedName name="_44010">#REF!</definedName>
    <definedName name="_44011" localSheetId="3">#REF!</definedName>
    <definedName name="_44011" localSheetId="5">#REF!</definedName>
    <definedName name="_44011">#REF!</definedName>
    <definedName name="_44012" localSheetId="3">#REF!</definedName>
    <definedName name="_44012" localSheetId="5">#REF!</definedName>
    <definedName name="_44012">#REF!</definedName>
    <definedName name="_44013" localSheetId="3">#REF!</definedName>
    <definedName name="_44013" localSheetId="5">#REF!</definedName>
    <definedName name="_44013">#REF!</definedName>
    <definedName name="_44014" localSheetId="3">#REF!</definedName>
    <definedName name="_44014" localSheetId="5">#REF!</definedName>
    <definedName name="_44014">#REF!</definedName>
    <definedName name="_44017" localSheetId="3">#REF!</definedName>
    <definedName name="_44017" localSheetId="5">#REF!</definedName>
    <definedName name="_44017">#REF!</definedName>
    <definedName name="_44018" localSheetId="3">#REF!</definedName>
    <definedName name="_44018" localSheetId="5">#REF!</definedName>
    <definedName name="_44018">#REF!</definedName>
    <definedName name="_44020" localSheetId="3">#REF!</definedName>
    <definedName name="_44020" localSheetId="5">#REF!</definedName>
    <definedName name="_44020">#REF!</definedName>
    <definedName name="_44023" localSheetId="3">#REF!</definedName>
    <definedName name="_44023" localSheetId="5">#REF!</definedName>
    <definedName name="_44023">#REF!</definedName>
    <definedName name="_44025" localSheetId="3">#REF!</definedName>
    <definedName name="_44025" localSheetId="5">#REF!</definedName>
    <definedName name="_44025">#REF!</definedName>
    <definedName name="_44026" localSheetId="3">#REF!</definedName>
    <definedName name="_44026" localSheetId="5">#REF!</definedName>
    <definedName name="_44026">#REF!</definedName>
    <definedName name="_44027" localSheetId="3">#REF!</definedName>
    <definedName name="_44027" localSheetId="5">#REF!</definedName>
    <definedName name="_44027">#REF!</definedName>
    <definedName name="_44028" localSheetId="3">#REF!</definedName>
    <definedName name="_44028" localSheetId="5">#REF!</definedName>
    <definedName name="_44028">#REF!</definedName>
    <definedName name="_44029" localSheetId="3">#REF!</definedName>
    <definedName name="_44029" localSheetId="5">#REF!</definedName>
    <definedName name="_44029">#REF!</definedName>
    <definedName name="_44030" localSheetId="3">#REF!</definedName>
    <definedName name="_44030" localSheetId="5">#REF!</definedName>
    <definedName name="_44030">#REF!</definedName>
    <definedName name="_44031" localSheetId="3">#REF!</definedName>
    <definedName name="_44031" localSheetId="5">#REF!</definedName>
    <definedName name="_44031">#REF!</definedName>
    <definedName name="_44032" localSheetId="3">#REF!</definedName>
    <definedName name="_44032" localSheetId="5">#REF!</definedName>
    <definedName name="_44032">#REF!</definedName>
    <definedName name="_44033" localSheetId="3">#REF!</definedName>
    <definedName name="_44033" localSheetId="5">#REF!</definedName>
    <definedName name="_44033">#REF!</definedName>
    <definedName name="_44034" localSheetId="3">#REF!</definedName>
    <definedName name="_44034" localSheetId="5">#REF!</definedName>
    <definedName name="_44034">#REF!</definedName>
    <definedName name="_44036" localSheetId="3">#REF!</definedName>
    <definedName name="_44036" localSheetId="5">#REF!</definedName>
    <definedName name="_44036">#REF!</definedName>
    <definedName name="_44037" localSheetId="3">#REF!</definedName>
    <definedName name="_44037" localSheetId="5">#REF!</definedName>
    <definedName name="_44037">#REF!</definedName>
    <definedName name="_44038" localSheetId="3">#REF!</definedName>
    <definedName name="_44038" localSheetId="5">#REF!</definedName>
    <definedName name="_44038">#REF!</definedName>
    <definedName name="_44039" localSheetId="3">#REF!</definedName>
    <definedName name="_44039" localSheetId="5">#REF!</definedName>
    <definedName name="_44039">#REF!</definedName>
    <definedName name="_44040" localSheetId="3">#REF!</definedName>
    <definedName name="_44040" localSheetId="5">#REF!</definedName>
    <definedName name="_44040">#REF!</definedName>
    <definedName name="_44050" localSheetId="3">#REF!</definedName>
    <definedName name="_44050" localSheetId="5">#REF!</definedName>
    <definedName name="_44050">#REF!</definedName>
    <definedName name="_44051" localSheetId="3">#REF!</definedName>
    <definedName name="_44051" localSheetId="5">#REF!</definedName>
    <definedName name="_44051">#REF!</definedName>
    <definedName name="_44052" localSheetId="3">#REF!</definedName>
    <definedName name="_44052" localSheetId="5">#REF!</definedName>
    <definedName name="_44052">#REF!</definedName>
    <definedName name="_44053" localSheetId="3">#REF!</definedName>
    <definedName name="_44053" localSheetId="5">#REF!</definedName>
    <definedName name="_44053">#REF!</definedName>
    <definedName name="_44054" localSheetId="3">#REF!</definedName>
    <definedName name="_44054" localSheetId="5">#REF!</definedName>
    <definedName name="_44054">#REF!</definedName>
    <definedName name="_44055" localSheetId="3">#REF!</definedName>
    <definedName name="_44055" localSheetId="5">#REF!</definedName>
    <definedName name="_44055">#REF!</definedName>
    <definedName name="_44056" localSheetId="3">#REF!</definedName>
    <definedName name="_44056" localSheetId="5">#REF!</definedName>
    <definedName name="_44056">#REF!</definedName>
    <definedName name="_44058" localSheetId="3">#REF!</definedName>
    <definedName name="_44058" localSheetId="5">#REF!</definedName>
    <definedName name="_44058">#REF!</definedName>
    <definedName name="_44059" localSheetId="3">#REF!</definedName>
    <definedName name="_44059" localSheetId="5">#REF!</definedName>
    <definedName name="_44059">#REF!</definedName>
    <definedName name="_44061" localSheetId="3">#REF!</definedName>
    <definedName name="_44061" localSheetId="5">#REF!</definedName>
    <definedName name="_44061">#REF!</definedName>
    <definedName name="_44062" localSheetId="3">#REF!</definedName>
    <definedName name="_44062" localSheetId="5">#REF!</definedName>
    <definedName name="_44062">#REF!</definedName>
    <definedName name="_44070" localSheetId="3">#REF!</definedName>
    <definedName name="_44070" localSheetId="5">#REF!</definedName>
    <definedName name="_44070">#REF!</definedName>
    <definedName name="_44071" localSheetId="3">#REF!</definedName>
    <definedName name="_44071" localSheetId="5">#REF!</definedName>
    <definedName name="_44071">#REF!</definedName>
    <definedName name="_44073" localSheetId="3">#REF!</definedName>
    <definedName name="_44073" localSheetId="5">#REF!</definedName>
    <definedName name="_44073">#REF!</definedName>
    <definedName name="_44074" localSheetId="3">#REF!</definedName>
    <definedName name="_44074" localSheetId="5">#REF!</definedName>
    <definedName name="_44074">#REF!</definedName>
    <definedName name="_44076" localSheetId="3">#REF!</definedName>
    <definedName name="_44076" localSheetId="5">#REF!</definedName>
    <definedName name="_44076">#REF!</definedName>
    <definedName name="_44079" localSheetId="3">#REF!</definedName>
    <definedName name="_44079" localSheetId="5">#REF!</definedName>
    <definedName name="_44079">#REF!</definedName>
    <definedName name="_44080" localSheetId="3">#REF!</definedName>
    <definedName name="_44080" localSheetId="5">#REF!</definedName>
    <definedName name="_44080">#REF!</definedName>
    <definedName name="_44083" localSheetId="3">#REF!</definedName>
    <definedName name="_44083" localSheetId="5">#REF!</definedName>
    <definedName name="_44083">#REF!</definedName>
    <definedName name="_44084" localSheetId="3">#REF!</definedName>
    <definedName name="_44084" localSheetId="5">#REF!</definedName>
    <definedName name="_44084">#REF!</definedName>
    <definedName name="_44085" localSheetId="3">#REF!</definedName>
    <definedName name="_44085" localSheetId="5">#REF!</definedName>
    <definedName name="_44085">#REF!</definedName>
    <definedName name="_44089" localSheetId="3">#REF!</definedName>
    <definedName name="_44089" localSheetId="5">#REF!</definedName>
    <definedName name="_44089">#REF!</definedName>
    <definedName name="_44090" localSheetId="3">#REF!</definedName>
    <definedName name="_44090" localSheetId="5">#REF!</definedName>
    <definedName name="_44090">#REF!</definedName>
    <definedName name="_44100" localSheetId="3">#REF!</definedName>
    <definedName name="_44100" localSheetId="5">#REF!</definedName>
    <definedName name="_44100">#REF!</definedName>
    <definedName name="_44101" localSheetId="3">#REF!</definedName>
    <definedName name="_44101" localSheetId="5">#REF!</definedName>
    <definedName name="_44101">#REF!</definedName>
    <definedName name="_44102" localSheetId="3">#REF!</definedName>
    <definedName name="_44102" localSheetId="5">#REF!</definedName>
    <definedName name="_44102">#REF!</definedName>
    <definedName name="_44103" localSheetId="3">#REF!</definedName>
    <definedName name="_44103" localSheetId="5">#REF!</definedName>
    <definedName name="_44103">#REF!</definedName>
    <definedName name="_44104" localSheetId="3">#REF!</definedName>
    <definedName name="_44104" localSheetId="5">#REF!</definedName>
    <definedName name="_44104">#REF!</definedName>
    <definedName name="_44105" localSheetId="3">#REF!</definedName>
    <definedName name="_44105" localSheetId="5">#REF!</definedName>
    <definedName name="_44105">#REF!</definedName>
    <definedName name="_44106" localSheetId="3">#REF!</definedName>
    <definedName name="_44106" localSheetId="5">#REF!</definedName>
    <definedName name="_44106">#REF!</definedName>
    <definedName name="_44107" localSheetId="3">#REF!</definedName>
    <definedName name="_44107" localSheetId="5">#REF!</definedName>
    <definedName name="_44107">#REF!</definedName>
    <definedName name="_44108" localSheetId="3">#REF!</definedName>
    <definedName name="_44108" localSheetId="5">#REF!</definedName>
    <definedName name="_44108">#REF!</definedName>
    <definedName name="_44109" localSheetId="3">#REF!</definedName>
    <definedName name="_44109" localSheetId="5">#REF!</definedName>
    <definedName name="_44109">#REF!</definedName>
    <definedName name="_44110" localSheetId="3">#REF!</definedName>
    <definedName name="_44110" localSheetId="5">#REF!</definedName>
    <definedName name="_44110">#REF!</definedName>
    <definedName name="_44111" localSheetId="3">#REF!</definedName>
    <definedName name="_44111" localSheetId="5">#REF!</definedName>
    <definedName name="_44111">#REF!</definedName>
    <definedName name="_44120" localSheetId="3">#REF!</definedName>
    <definedName name="_44120" localSheetId="5">#REF!</definedName>
    <definedName name="_44120">#REF!</definedName>
    <definedName name="_44121" localSheetId="3">#REF!</definedName>
    <definedName name="_44121" localSheetId="5">#REF!</definedName>
    <definedName name="_44121">#REF!</definedName>
    <definedName name="_44122" localSheetId="3">#REF!</definedName>
    <definedName name="_44122" localSheetId="5">#REF!</definedName>
    <definedName name="_44122">#REF!</definedName>
    <definedName name="_44123" localSheetId="3">#REF!</definedName>
    <definedName name="_44123" localSheetId="5">#REF!</definedName>
    <definedName name="_44123">#REF!</definedName>
    <definedName name="_44124" localSheetId="3">#REF!</definedName>
    <definedName name="_44124" localSheetId="5">#REF!</definedName>
    <definedName name="_44124">#REF!</definedName>
    <definedName name="_44125" localSheetId="3">#REF!</definedName>
    <definedName name="_44125" localSheetId="5">#REF!</definedName>
    <definedName name="_44125">#REF!</definedName>
    <definedName name="_44126" localSheetId="3">#REF!</definedName>
    <definedName name="_44126" localSheetId="5">#REF!</definedName>
    <definedName name="_44126">#REF!</definedName>
    <definedName name="_44127" localSheetId="3">#REF!</definedName>
    <definedName name="_44127" localSheetId="5">#REF!</definedName>
    <definedName name="_44127">#REF!</definedName>
    <definedName name="_44128" localSheetId="3">#REF!</definedName>
    <definedName name="_44128" localSheetId="5">#REF!</definedName>
    <definedName name="_44128">#REF!</definedName>
    <definedName name="_44129" localSheetId="3">#REF!</definedName>
    <definedName name="_44129" localSheetId="5">#REF!</definedName>
    <definedName name="_44129">#REF!</definedName>
    <definedName name="_44130" localSheetId="3">#REF!</definedName>
    <definedName name="_44130" localSheetId="5">#REF!</definedName>
    <definedName name="_44130">#REF!</definedName>
    <definedName name="_44131" localSheetId="3">#REF!</definedName>
    <definedName name="_44131" localSheetId="5">#REF!</definedName>
    <definedName name="_44131">#REF!</definedName>
    <definedName name="_44132" localSheetId="3">#REF!</definedName>
    <definedName name="_44132" localSheetId="5">#REF!</definedName>
    <definedName name="_44132">#REF!</definedName>
    <definedName name="_44139" localSheetId="3">#REF!</definedName>
    <definedName name="_44139" localSheetId="5">#REF!</definedName>
    <definedName name="_44139">#REF!</definedName>
    <definedName name="_44140" localSheetId="3">#REF!</definedName>
    <definedName name="_44140" localSheetId="5">#REF!</definedName>
    <definedName name="_44140">#REF!</definedName>
    <definedName name="_44141" localSheetId="3">#REF!</definedName>
    <definedName name="_44141" localSheetId="5">#REF!</definedName>
    <definedName name="_44141">#REF!</definedName>
    <definedName name="_44142" localSheetId="3">#REF!</definedName>
    <definedName name="_44142" localSheetId="5">#REF!</definedName>
    <definedName name="_44142">#REF!</definedName>
    <definedName name="_44143" localSheetId="3">#REF!</definedName>
    <definedName name="_44143" localSheetId="5">#REF!</definedName>
    <definedName name="_44143">#REF!</definedName>
    <definedName name="_44145" localSheetId="3">#REF!</definedName>
    <definedName name="_44145" localSheetId="5">#REF!</definedName>
    <definedName name="_44145">#REF!</definedName>
    <definedName name="_44146" localSheetId="3">#REF!</definedName>
    <definedName name="_44146" localSheetId="5">#REF!</definedName>
    <definedName name="_44146">#REF!</definedName>
    <definedName name="_44151" localSheetId="3">#REF!</definedName>
    <definedName name="_44151" localSheetId="5">#REF!</definedName>
    <definedName name="_44151">#REF!</definedName>
    <definedName name="_44152" localSheetId="3">#REF!</definedName>
    <definedName name="_44152" localSheetId="5">#REF!</definedName>
    <definedName name="_44152">#REF!</definedName>
    <definedName name="_44153" localSheetId="3">#REF!</definedName>
    <definedName name="_44153" localSheetId="5">#REF!</definedName>
    <definedName name="_44153">#REF!</definedName>
    <definedName name="_44154" localSheetId="3">#REF!</definedName>
    <definedName name="_44154" localSheetId="5">#REF!</definedName>
    <definedName name="_44154">#REF!</definedName>
    <definedName name="_44155" localSheetId="3">#REF!</definedName>
    <definedName name="_44155" localSheetId="5">#REF!</definedName>
    <definedName name="_44155">#REF!</definedName>
    <definedName name="_44156" localSheetId="3">#REF!</definedName>
    <definedName name="_44156" localSheetId="5">#REF!</definedName>
    <definedName name="_44156">#REF!</definedName>
    <definedName name="_44157" localSheetId="3">#REF!</definedName>
    <definedName name="_44157" localSheetId="5">#REF!</definedName>
    <definedName name="_44157">#REF!</definedName>
    <definedName name="_44160" localSheetId="3">#REF!</definedName>
    <definedName name="_44160" localSheetId="5">#REF!</definedName>
    <definedName name="_44160">#REF!</definedName>
    <definedName name="_44161" localSheetId="3">#REF!</definedName>
    <definedName name="_44161" localSheetId="5">#REF!</definedName>
    <definedName name="_44161">#REF!</definedName>
    <definedName name="_44162" localSheetId="3">#REF!</definedName>
    <definedName name="_44162" localSheetId="5">#REF!</definedName>
    <definedName name="_44162">#REF!</definedName>
    <definedName name="_44165" localSheetId="3">#REF!</definedName>
    <definedName name="_44165" localSheetId="5">#REF!</definedName>
    <definedName name="_44165">#REF!</definedName>
    <definedName name="_44166" localSheetId="3">#REF!</definedName>
    <definedName name="_44166" localSheetId="5">#REF!</definedName>
    <definedName name="_44166">#REF!</definedName>
    <definedName name="_44169" localSheetId="3">#REF!</definedName>
    <definedName name="_44169" localSheetId="5">#REF!</definedName>
    <definedName name="_44169">#REF!</definedName>
    <definedName name="_44170" localSheetId="3">#REF!</definedName>
    <definedName name="_44170" localSheetId="5">#REF!</definedName>
    <definedName name="_44170">#REF!</definedName>
    <definedName name="_44171" localSheetId="3">#REF!</definedName>
    <definedName name="_44171" localSheetId="5">#REF!</definedName>
    <definedName name="_44171">#REF!</definedName>
    <definedName name="_44172" localSheetId="3">#REF!</definedName>
    <definedName name="_44172" localSheetId="5">#REF!</definedName>
    <definedName name="_44172">#REF!</definedName>
    <definedName name="_44173" localSheetId="3">#REF!</definedName>
    <definedName name="_44173" localSheetId="5">#REF!</definedName>
    <definedName name="_44173">#REF!</definedName>
    <definedName name="_44190" localSheetId="3">#REF!</definedName>
    <definedName name="_44190" localSheetId="5">#REF!</definedName>
    <definedName name="_44190">#REF!</definedName>
    <definedName name="_44191" localSheetId="3">#REF!</definedName>
    <definedName name="_44191" localSheetId="5">#REF!</definedName>
    <definedName name="_44191">#REF!</definedName>
    <definedName name="_44195" localSheetId="3">#REF!</definedName>
    <definedName name="_44195" localSheetId="5">#REF!</definedName>
    <definedName name="_44195">#REF!</definedName>
    <definedName name="_44200" localSheetId="3">#REF!</definedName>
    <definedName name="_44200" localSheetId="5">#REF!</definedName>
    <definedName name="_44200">#REF!</definedName>
    <definedName name="_44202" localSheetId="3">#REF!</definedName>
    <definedName name="_44202" localSheetId="5">#REF!</definedName>
    <definedName name="_44202">#REF!</definedName>
    <definedName name="_44203" localSheetId="3">#REF!</definedName>
    <definedName name="_44203" localSheetId="5">#REF!</definedName>
    <definedName name="_44203">#REF!</definedName>
    <definedName name="_44210" localSheetId="3">#REF!</definedName>
    <definedName name="_44210" localSheetId="5">#REF!</definedName>
    <definedName name="_44210">#REF!</definedName>
    <definedName name="_44213" localSheetId="3">#REF!</definedName>
    <definedName name="_44213" localSheetId="5">#REF!</definedName>
    <definedName name="_44213">#REF!</definedName>
    <definedName name="_44214" localSheetId="3">#REF!</definedName>
    <definedName name="_44214" localSheetId="5">#REF!</definedName>
    <definedName name="_44214">#REF!</definedName>
    <definedName name="_44215" localSheetId="3">#REF!</definedName>
    <definedName name="_44215" localSheetId="5">#REF!</definedName>
    <definedName name="_44215">#REF!</definedName>
    <definedName name="_44216" localSheetId="3">#REF!</definedName>
    <definedName name="_44216" localSheetId="5">#REF!</definedName>
    <definedName name="_44216">#REF!</definedName>
    <definedName name="_44219" localSheetId="3">#REF!</definedName>
    <definedName name="_44219" localSheetId="5">#REF!</definedName>
    <definedName name="_44219">#REF!</definedName>
    <definedName name="_44220" localSheetId="3">#REF!</definedName>
    <definedName name="_44220" localSheetId="5">#REF!</definedName>
    <definedName name="_44220">#REF!</definedName>
    <definedName name="_44229" localSheetId="3">#REF!</definedName>
    <definedName name="_44229" localSheetId="5">#REF!</definedName>
    <definedName name="_44229">#REF!</definedName>
    <definedName name="_44230" localSheetId="3">#REF!</definedName>
    <definedName name="_44230" localSheetId="5">#REF!</definedName>
    <definedName name="_44230">#REF!</definedName>
    <definedName name="_44231" localSheetId="3">#REF!</definedName>
    <definedName name="_44231" localSheetId="5">#REF!</definedName>
    <definedName name="_44231">#REF!</definedName>
    <definedName name="_44234" localSheetId="3">#REF!</definedName>
    <definedName name="_44234" localSheetId="5">#REF!</definedName>
    <definedName name="_44234">#REF!</definedName>
    <definedName name="_44235" localSheetId="3">#REF!</definedName>
    <definedName name="_44235" localSheetId="5">#REF!</definedName>
    <definedName name="_44235">#REF!</definedName>
    <definedName name="_44239" localSheetId="3">#REF!</definedName>
    <definedName name="_44239" localSheetId="5">#REF!</definedName>
    <definedName name="_44239">#REF!</definedName>
    <definedName name="_44250" localSheetId="3">#REF!</definedName>
    <definedName name="_44250" localSheetId="5">#REF!</definedName>
    <definedName name="_44250">#REF!</definedName>
    <definedName name="_44251" localSheetId="3">#REF!</definedName>
    <definedName name="_44251" localSheetId="5">#REF!</definedName>
    <definedName name="_44251">#REF!</definedName>
    <definedName name="_44281" localSheetId="3">#REF!</definedName>
    <definedName name="_44281" localSheetId="5">#REF!</definedName>
    <definedName name="_44281">#REF!</definedName>
    <definedName name="_44282" localSheetId="3">#REF!</definedName>
    <definedName name="_44282" localSheetId="5">#REF!</definedName>
    <definedName name="_44282">#REF!</definedName>
    <definedName name="_44284" localSheetId="3">#REF!</definedName>
    <definedName name="_44284" localSheetId="5">#REF!</definedName>
    <definedName name="_44284">#REF!</definedName>
    <definedName name="_44285" localSheetId="3">#REF!</definedName>
    <definedName name="_44285" localSheetId="5">#REF!</definedName>
    <definedName name="_44285">#REF!</definedName>
    <definedName name="_44286" localSheetId="3">#REF!</definedName>
    <definedName name="_44286" localSheetId="5">#REF!</definedName>
    <definedName name="_44286">#REF!</definedName>
    <definedName name="_44289" localSheetId="3">#REF!</definedName>
    <definedName name="_44289" localSheetId="5">#REF!</definedName>
    <definedName name="_44289">#REF!</definedName>
    <definedName name="_44290" localSheetId="3">#REF!</definedName>
    <definedName name="_44290" localSheetId="5">#REF!</definedName>
    <definedName name="_44290">#REF!</definedName>
    <definedName name="_45299" localSheetId="3">#REF!</definedName>
    <definedName name="_45299" localSheetId="5">#REF!</definedName>
    <definedName name="_45299">#REF!</definedName>
    <definedName name="_45600" localSheetId="3">#REF!</definedName>
    <definedName name="_45600" localSheetId="5">#REF!</definedName>
    <definedName name="_45600">#REF!</definedName>
    <definedName name="_45601" localSheetId="3">#REF!</definedName>
    <definedName name="_45601" localSheetId="5">#REF!</definedName>
    <definedName name="_45601">#REF!</definedName>
    <definedName name="_45602" localSheetId="3">#REF!</definedName>
    <definedName name="_45602" localSheetId="5">#REF!</definedName>
    <definedName name="_45602">#REF!</definedName>
    <definedName name="_45930" localSheetId="3">#REF!</definedName>
    <definedName name="_45930" localSheetId="5">#REF!</definedName>
    <definedName name="_45930">#REF!</definedName>
    <definedName name="_46104" localSheetId="3">#REF!</definedName>
    <definedName name="_46104" localSheetId="5">#REF!</definedName>
    <definedName name="_46104">#REF!</definedName>
    <definedName name="_46105" localSheetId="3">#REF!</definedName>
    <definedName name="_46105" localSheetId="5">#REF!</definedName>
    <definedName name="_46105">#REF!</definedName>
    <definedName name="_46200" localSheetId="3">#REF!</definedName>
    <definedName name="_46200" localSheetId="5">#REF!</definedName>
    <definedName name="_46200">#REF!</definedName>
    <definedName name="_46203" localSheetId="3">#REF!</definedName>
    <definedName name="_46203" localSheetId="5">#REF!</definedName>
    <definedName name="_46203">#REF!</definedName>
    <definedName name="_46207" localSheetId="3">#REF!</definedName>
    <definedName name="_46207" localSheetId="5">#REF!</definedName>
    <definedName name="_46207">#REF!</definedName>
    <definedName name="_46253" localSheetId="3">#REF!</definedName>
    <definedName name="_46253" localSheetId="5">#REF!</definedName>
    <definedName name="_46253">#REF!</definedName>
    <definedName name="_46255" localSheetId="3">#REF!</definedName>
    <definedName name="_46255" localSheetId="5">#REF!</definedName>
    <definedName name="_46255">#REF!</definedName>
    <definedName name="_46256" localSheetId="3">#REF!</definedName>
    <definedName name="_46256" localSheetId="5">#REF!</definedName>
    <definedName name="_46256">#REF!</definedName>
    <definedName name="_46259" localSheetId="3">#REF!</definedName>
    <definedName name="_46259" localSheetId="5">#REF!</definedName>
    <definedName name="_46259">#REF!</definedName>
    <definedName name="_46301" localSheetId="3">#REF!</definedName>
    <definedName name="_46301" localSheetId="5">#REF!</definedName>
    <definedName name="_46301">#REF!</definedName>
    <definedName name="_46304" localSheetId="3">#REF!</definedName>
    <definedName name="_46304" localSheetId="5">#REF!</definedName>
    <definedName name="_46304">#REF!</definedName>
    <definedName name="_46306" localSheetId="3">#REF!</definedName>
    <definedName name="_46306" localSheetId="5">#REF!</definedName>
    <definedName name="_46306">#REF!</definedName>
    <definedName name="_46400" localSheetId="3">#REF!</definedName>
    <definedName name="_46400" localSheetId="5">#REF!</definedName>
    <definedName name="_46400">#REF!</definedName>
    <definedName name="_46404" localSheetId="3">#REF!</definedName>
    <definedName name="_46404" localSheetId="5">#REF!</definedName>
    <definedName name="_46404">#REF!</definedName>
    <definedName name="_46405" localSheetId="3">#REF!</definedName>
    <definedName name="_46405" localSheetId="5">#REF!</definedName>
    <definedName name="_46405">#REF!</definedName>
    <definedName name="_46406" localSheetId="3">#REF!</definedName>
    <definedName name="_46406" localSheetId="5">#REF!</definedName>
    <definedName name="_46406">#REF!</definedName>
    <definedName name="_46439" localSheetId="3">#REF!</definedName>
    <definedName name="_46439" localSheetId="5">#REF!</definedName>
    <definedName name="_46439">#REF!</definedName>
    <definedName name="_46500" localSheetId="3">#REF!</definedName>
    <definedName name="_46500" localSheetId="5">#REF!</definedName>
    <definedName name="_46500">#REF!</definedName>
    <definedName name="_46509" localSheetId="3">#REF!</definedName>
    <definedName name="_46509" localSheetId="5">#REF!</definedName>
    <definedName name="_46509">#REF!</definedName>
    <definedName name="_47100" localSheetId="3">#REF!</definedName>
    <definedName name="_47100" localSheetId="5">#REF!</definedName>
    <definedName name="_47100">#REF!</definedName>
    <definedName name="_47101" localSheetId="3">#REF!</definedName>
    <definedName name="_47101" localSheetId="5">#REF!</definedName>
    <definedName name="_47101">#REF!</definedName>
    <definedName name="_47300" localSheetId="3">#REF!</definedName>
    <definedName name="_47300" localSheetId="5">#REF!</definedName>
    <definedName name="_47300">#REF!</definedName>
    <definedName name="_47303" localSheetId="3">#REF!</definedName>
    <definedName name="_47303" localSheetId="5">#REF!</definedName>
    <definedName name="_47303">#REF!</definedName>
    <definedName name="_47304" localSheetId="3">#REF!</definedName>
    <definedName name="_47304" localSheetId="5">#REF!</definedName>
    <definedName name="_47304">#REF!</definedName>
    <definedName name="_47305" localSheetId="3">#REF!</definedName>
    <definedName name="_47305" localSheetId="5">#REF!</definedName>
    <definedName name="_47305">#REF!</definedName>
    <definedName name="_47307" localSheetId="3">#REF!</definedName>
    <definedName name="_47307" localSheetId="5">#REF!</definedName>
    <definedName name="_47307">#REF!</definedName>
    <definedName name="_47308" localSheetId="3">#REF!</definedName>
    <definedName name="_47308" localSheetId="5">#REF!</definedName>
    <definedName name="_47308">#REF!</definedName>
    <definedName name="_47400" localSheetId="3">#REF!</definedName>
    <definedName name="_47400" localSheetId="5">#REF!</definedName>
    <definedName name="_47400">#REF!</definedName>
    <definedName name="_5">#N/A</definedName>
    <definedName name="_5__123Graph_XF_S" localSheetId="1" hidden="1">#REF!</definedName>
    <definedName name="_5__123Graph_XF_S" localSheetId="3" hidden="1">#REF!</definedName>
    <definedName name="_5__123Graph_XF_S" localSheetId="5" hidden="1">#REF!</definedName>
    <definedName name="_5__123Graph_XF_S" hidden="1">#REF!</definedName>
    <definedName name="_50">[32]Group!$B$255</definedName>
    <definedName name="_553_RES" localSheetId="1">[36]PRODUCT!#REF!</definedName>
    <definedName name="_553_RES" localSheetId="3">[36]PRODUCT!#REF!</definedName>
    <definedName name="_553_RES" localSheetId="5">[36]PRODUCT!#REF!</definedName>
    <definedName name="_553_RES">[36]PRODUCT!#REF!</definedName>
    <definedName name="_6" localSheetId="1">#REF!</definedName>
    <definedName name="_6" localSheetId="3">#REF!</definedName>
    <definedName name="_6" localSheetId="5">#REF!</definedName>
    <definedName name="_6">#REF!</definedName>
    <definedName name="_6‘S‘ฬ_Q" localSheetId="3">#REF!</definedName>
    <definedName name="_6‘S‘ฬ_Q" localSheetId="5">#REF!</definedName>
    <definedName name="_6‘S‘ฬ_Q">#REF!</definedName>
    <definedName name="_60" localSheetId="1">[37]group!#REF!</definedName>
    <definedName name="_60" localSheetId="3">[37]group!#REF!</definedName>
    <definedName name="_60" localSheetId="5">[37]group!#REF!</definedName>
    <definedName name="_60">[37]group!#REF!</definedName>
    <definedName name="_6401" localSheetId="1">#REF!</definedName>
    <definedName name="_6401" localSheetId="3">#REF!</definedName>
    <definedName name="_6401" localSheetId="5">#REF!</definedName>
    <definedName name="_6401">#REF!</definedName>
    <definedName name="_6402" localSheetId="3">#REF!</definedName>
    <definedName name="_6402" localSheetId="5">#REF!</definedName>
    <definedName name="_6402">#REF!</definedName>
    <definedName name="_6403" localSheetId="3">#REF!</definedName>
    <definedName name="_6403" localSheetId="5">#REF!</definedName>
    <definedName name="_6403">#REF!</definedName>
    <definedName name="_6404" localSheetId="3">#REF!</definedName>
    <definedName name="_6404" localSheetId="5">#REF!</definedName>
    <definedName name="_6404">#REF!</definedName>
    <definedName name="_6405" localSheetId="3">#REF!</definedName>
    <definedName name="_6405" localSheetId="5">#REF!</definedName>
    <definedName name="_6405">#REF!</definedName>
    <definedName name="_6406" localSheetId="3">#REF!</definedName>
    <definedName name="_6406" localSheetId="5">#REF!</definedName>
    <definedName name="_6406">#REF!</definedName>
    <definedName name="_6407" localSheetId="3">#REF!</definedName>
    <definedName name="_6407" localSheetId="5">#REF!</definedName>
    <definedName name="_6407">#REF!</definedName>
    <definedName name="_6408" localSheetId="3">#REF!</definedName>
    <definedName name="_6408" localSheetId="5">#REF!</definedName>
    <definedName name="_6408">#REF!</definedName>
    <definedName name="_6409" localSheetId="3">#REF!</definedName>
    <definedName name="_6409" localSheetId="5">#REF!</definedName>
    <definedName name="_6409">#REF!</definedName>
    <definedName name="_6410" localSheetId="3">#REF!</definedName>
    <definedName name="_6410" localSheetId="5">#REF!</definedName>
    <definedName name="_6410">#REF!</definedName>
    <definedName name="_6411" localSheetId="3">#REF!</definedName>
    <definedName name="_6411" localSheetId="5">#REF!</definedName>
    <definedName name="_6411">#REF!</definedName>
    <definedName name="_6412" localSheetId="3">#REF!</definedName>
    <definedName name="_6412" localSheetId="5">#REF!</definedName>
    <definedName name="_6412">#REF!</definedName>
    <definedName name="_6413" localSheetId="3">#REF!</definedName>
    <definedName name="_6413" localSheetId="5">#REF!</definedName>
    <definedName name="_6413">#REF!</definedName>
    <definedName name="_6414" localSheetId="3">#REF!</definedName>
    <definedName name="_6414" localSheetId="5">#REF!</definedName>
    <definedName name="_6414">#REF!</definedName>
    <definedName name="_6415" localSheetId="3">#REF!</definedName>
    <definedName name="_6415" localSheetId="5">#REF!</definedName>
    <definedName name="_6415">#REF!</definedName>
    <definedName name="_6416" localSheetId="3">#REF!</definedName>
    <definedName name="_6416" localSheetId="5">#REF!</definedName>
    <definedName name="_6416">#REF!</definedName>
    <definedName name="_6417" localSheetId="3">#REF!</definedName>
    <definedName name="_6417" localSheetId="5">#REF!</definedName>
    <definedName name="_6417">#REF!</definedName>
    <definedName name="_6418" localSheetId="3">#REF!</definedName>
    <definedName name="_6418" localSheetId="5">#REF!</definedName>
    <definedName name="_6418">#REF!</definedName>
    <definedName name="_6419" localSheetId="3">#REF!</definedName>
    <definedName name="_6419" localSheetId="5">#REF!</definedName>
    <definedName name="_6419">#REF!</definedName>
    <definedName name="_6420" localSheetId="3">#REF!</definedName>
    <definedName name="_6420" localSheetId="5">#REF!</definedName>
    <definedName name="_6420">#REF!</definedName>
    <definedName name="_6421" localSheetId="3">#REF!</definedName>
    <definedName name="_6421" localSheetId="5">#REF!</definedName>
    <definedName name="_6421">#REF!</definedName>
    <definedName name="_6422">[38]com!$C$473+[38]com!$C$474</definedName>
    <definedName name="_6423" localSheetId="1">#REF!</definedName>
    <definedName name="_6423" localSheetId="3">#REF!</definedName>
    <definedName name="_6423" localSheetId="5">#REF!</definedName>
    <definedName name="_6423">#REF!</definedName>
    <definedName name="_6425" localSheetId="3">#REF!</definedName>
    <definedName name="_6425" localSheetId="5">#REF!</definedName>
    <definedName name="_6425">#REF!</definedName>
    <definedName name="_6428" localSheetId="3">#REF!</definedName>
    <definedName name="_6428" localSheetId="5">#REF!</definedName>
    <definedName name="_6428">#REF!</definedName>
    <definedName name="_6429" localSheetId="3">#REF!</definedName>
    <definedName name="_6429" localSheetId="5">#REF!</definedName>
    <definedName name="_6429">#REF!</definedName>
    <definedName name="_6450" localSheetId="3">#REF!</definedName>
    <definedName name="_6450" localSheetId="5">#REF!</definedName>
    <definedName name="_6450">#REF!</definedName>
    <definedName name="_6451" localSheetId="3">#REF!</definedName>
    <definedName name="_6451" localSheetId="5">#REF!</definedName>
    <definedName name="_6451">#REF!</definedName>
    <definedName name="_6452" localSheetId="3">#REF!</definedName>
    <definedName name="_6452" localSheetId="5">#REF!</definedName>
    <definedName name="_6452">#REF!</definedName>
    <definedName name="_7" localSheetId="3">#REF!</definedName>
    <definedName name="_7" localSheetId="5">#REF!</definedName>
    <definedName name="_7">#REF!</definedName>
    <definedName name="_7‘S‘ฬ_R" localSheetId="3">#REF!</definedName>
    <definedName name="_7‘S‘ฬ_R" localSheetId="5">#REF!</definedName>
    <definedName name="_7‘S‘ฬ_R">#REF!</definedName>
    <definedName name="_70">[32]Group!$B$281</definedName>
    <definedName name="_80">[32]Group!$B$282</definedName>
    <definedName name="_8E004" localSheetId="1">#REF!</definedName>
    <definedName name="_8E004" localSheetId="3">#REF!</definedName>
    <definedName name="_8E004" localSheetId="5">#REF!</definedName>
    <definedName name="_8E004">#REF!</definedName>
    <definedName name="_9‘S‘ฬ_R" localSheetId="3">#REF!</definedName>
    <definedName name="_9‘S‘ฬ_R" localSheetId="5">#REF!</definedName>
    <definedName name="_9‘S‘ฬ_R">#REF!</definedName>
    <definedName name="_9PTJ" localSheetId="1">[34]DealerData!#REF!</definedName>
    <definedName name="_9PTJ" localSheetId="3">[34]DealerData!#REF!</definedName>
    <definedName name="_9PTJ" localSheetId="5">[34]DealerData!#REF!</definedName>
    <definedName name="_9PTJ">[34]DealerData!#REF!</definedName>
    <definedName name="_A">[32]Group!$B$7</definedName>
    <definedName name="_A1" localSheetId="1">#REF!</definedName>
    <definedName name="_A1" localSheetId="3">#REF!</definedName>
    <definedName name="_A1" localSheetId="5">#REF!</definedName>
    <definedName name="_A1">#REF!</definedName>
    <definedName name="_A10">[32]Group!$D$179</definedName>
    <definedName name="_A155555" localSheetId="1">#REF!</definedName>
    <definedName name="_A155555" localSheetId="3">#REF!</definedName>
    <definedName name="_A155555" localSheetId="5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1">#REF!</definedName>
    <definedName name="_A50" localSheetId="3">#REF!</definedName>
    <definedName name="_A50" localSheetId="5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1">[40]Group!#REF!</definedName>
    <definedName name="_AC2" localSheetId="3">[40]Group!#REF!</definedName>
    <definedName name="_AC2" localSheetId="5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1">#REF!</definedName>
    <definedName name="_AF2" localSheetId="3">#REF!</definedName>
    <definedName name="_AF2" localSheetId="5">#REF!</definedName>
    <definedName name="_AF2">#REF!</definedName>
    <definedName name="_AF3" localSheetId="1">[40]Group!#REF!</definedName>
    <definedName name="_AF3" localSheetId="3">[40]Group!#REF!</definedName>
    <definedName name="_AF3" localSheetId="5">[40]Group!#REF!</definedName>
    <definedName name="_AF3">[40]Group!#REF!</definedName>
    <definedName name="_AFF">[32]Group!$D$107</definedName>
    <definedName name="_age31307" localSheetId="1">#REF!</definedName>
    <definedName name="_age31307" localSheetId="3">#REF!</definedName>
    <definedName name="_age31307" localSheetId="5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1">[41]Group!#REF!</definedName>
    <definedName name="_AM1" localSheetId="3">[41]Group!#REF!</definedName>
    <definedName name="_AM1" localSheetId="5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1">[41]Group!#REF!</definedName>
    <definedName name="_ANN2" localSheetId="3">[41]Group!#REF!</definedName>
    <definedName name="_ANN2" localSheetId="5">[41]Group!#REF!</definedName>
    <definedName name="_ANN2">[41]Group!#REF!</definedName>
    <definedName name="_ANN6" localSheetId="1">[41]Group!#REF!</definedName>
    <definedName name="_ANN6" localSheetId="3">[41]Group!#REF!</definedName>
    <definedName name="_ANN6" localSheetId="5">[41]Group!#REF!</definedName>
    <definedName name="_ANN6">[41]Group!#REF!</definedName>
    <definedName name="_Apr1">[16]total!$U$6:$U$122</definedName>
    <definedName name="_Asset" localSheetId="1">[37]group!#REF!</definedName>
    <definedName name="_Asset" localSheetId="3">[37]group!#REF!</definedName>
    <definedName name="_Asset" localSheetId="5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1">[40]Group!#REF!</definedName>
    <definedName name="_AZ2" localSheetId="3">[40]Group!#REF!</definedName>
    <definedName name="_AZ2" localSheetId="5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1">[40]Group!#REF!</definedName>
    <definedName name="_C2" localSheetId="3">[40]Group!#REF!</definedName>
    <definedName name="_C2" localSheetId="5">[40]Group!#REF!</definedName>
    <definedName name="_C2">[40]Group!#REF!</definedName>
    <definedName name="_CC">[32]Group!$B$64</definedName>
    <definedName name="_COM1" localSheetId="1">#REF!</definedName>
    <definedName name="_COM1" localSheetId="3">#REF!</definedName>
    <definedName name="_COM1" localSheetId="5">#REF!</definedName>
    <definedName name="_COM1">#REF!</definedName>
    <definedName name="_COM2" localSheetId="3">#REF!</definedName>
    <definedName name="_COM2" localSheetId="5">#REF!</definedName>
    <definedName name="_COM2">#REF!</definedName>
    <definedName name="_d1" localSheetId="1" hidden="1">{"'Model'!$A$1:$N$53"}</definedName>
    <definedName name="_d1" hidden="1">{"'Model'!$A$1:$N$53"}</definedName>
    <definedName name="_DAT1" localSheetId="1">#REF!</definedName>
    <definedName name="_DAT1" localSheetId="3">#REF!</definedName>
    <definedName name="_DAT1" localSheetId="5">#REF!</definedName>
    <definedName name="_DAT1">#REF!</definedName>
    <definedName name="_DAT10" localSheetId="3">#REF!</definedName>
    <definedName name="_DAT10" localSheetId="5">#REF!</definedName>
    <definedName name="_DAT10">#REF!</definedName>
    <definedName name="_DAT11" localSheetId="3">#REF!</definedName>
    <definedName name="_DAT11" localSheetId="5">#REF!</definedName>
    <definedName name="_DAT11">#REF!</definedName>
    <definedName name="_DAT12" localSheetId="3">#REF!</definedName>
    <definedName name="_DAT12" localSheetId="5">#REF!</definedName>
    <definedName name="_DAT12">#REF!</definedName>
    <definedName name="_DAT13" localSheetId="3">#REF!</definedName>
    <definedName name="_DAT13" localSheetId="5">#REF!</definedName>
    <definedName name="_DAT13">#REF!</definedName>
    <definedName name="_DAT14" localSheetId="3">#REF!</definedName>
    <definedName name="_DAT14" localSheetId="5">#REF!</definedName>
    <definedName name="_DAT14">#REF!</definedName>
    <definedName name="_DAT15" localSheetId="3">#REF!</definedName>
    <definedName name="_DAT15" localSheetId="5">#REF!</definedName>
    <definedName name="_DAT15">#REF!</definedName>
    <definedName name="_DAT16" localSheetId="3">#REF!</definedName>
    <definedName name="_DAT16" localSheetId="5">#REF!</definedName>
    <definedName name="_DAT16">#REF!</definedName>
    <definedName name="_DAT17" localSheetId="3">#REF!</definedName>
    <definedName name="_DAT17" localSheetId="5">#REF!</definedName>
    <definedName name="_DAT17">#REF!</definedName>
    <definedName name="_DAT18" localSheetId="3">#REF!</definedName>
    <definedName name="_DAT18" localSheetId="5">#REF!</definedName>
    <definedName name="_DAT18">#REF!</definedName>
    <definedName name="_DAT19" localSheetId="3">#REF!</definedName>
    <definedName name="_DAT19" localSheetId="5">#REF!</definedName>
    <definedName name="_DAT19">#REF!</definedName>
    <definedName name="_DAT2" localSheetId="3">#REF!</definedName>
    <definedName name="_DAT2" localSheetId="5">#REF!</definedName>
    <definedName name="_DAT2">#REF!</definedName>
    <definedName name="_DAT3" localSheetId="3">#REF!</definedName>
    <definedName name="_DAT3" localSheetId="5">#REF!</definedName>
    <definedName name="_DAT3">#REF!</definedName>
    <definedName name="_DAT4" localSheetId="3">#REF!</definedName>
    <definedName name="_DAT4" localSheetId="5">#REF!</definedName>
    <definedName name="_DAT4">#REF!</definedName>
    <definedName name="_DAT5" localSheetId="3">#REF!</definedName>
    <definedName name="_DAT5" localSheetId="5">#REF!</definedName>
    <definedName name="_DAT5">#REF!</definedName>
    <definedName name="_DAT6" localSheetId="3">#REF!</definedName>
    <definedName name="_DAT6" localSheetId="5">#REF!</definedName>
    <definedName name="_DAT6">#REF!</definedName>
    <definedName name="_DAT7" localSheetId="3">#REF!</definedName>
    <definedName name="_DAT7" localSheetId="5">#REF!</definedName>
    <definedName name="_DAT7">#REF!</definedName>
    <definedName name="_DAT8" localSheetId="3">#REF!</definedName>
    <definedName name="_DAT8" localSheetId="5">#REF!</definedName>
    <definedName name="_DAT8">#REF!</definedName>
    <definedName name="_DAT9" localSheetId="3">#REF!</definedName>
    <definedName name="_DAT9" localSheetId="5">#REF!</definedName>
    <definedName name="_DAT9">#REF!</definedName>
    <definedName name="_DD">[32]Group!$B$76</definedName>
    <definedName name="_DD2" localSheetId="1">#REF!</definedName>
    <definedName name="_DD2" localSheetId="3">#REF!</definedName>
    <definedName name="_DD2" localSheetId="5">#REF!</definedName>
    <definedName name="_DD2">#REF!</definedName>
    <definedName name="_Dec1">[16]total!$AC$6:$AC$122</definedName>
    <definedName name="_dkk1" localSheetId="1">#REF!</definedName>
    <definedName name="_dkk1" localSheetId="3">#REF!</definedName>
    <definedName name="_dkk1" localSheetId="5">#REF!</definedName>
    <definedName name="_dkk1">#REF!</definedName>
    <definedName name="_dkk2" localSheetId="3">#REF!</definedName>
    <definedName name="_dkk2" localSheetId="5">#REF!</definedName>
    <definedName name="_dkk2">#REF!</definedName>
    <definedName name="_E" localSheetId="1">[37]group!#REF!</definedName>
    <definedName name="_E" localSheetId="3">[37]group!#REF!</definedName>
    <definedName name="_E" localSheetId="5">[37]group!#REF!</definedName>
    <definedName name="_E">[37]group!#REF!</definedName>
    <definedName name="_EE">[32]Group!$B$79</definedName>
    <definedName name="_ER2" localSheetId="1">#REF!</definedName>
    <definedName name="_ER2" localSheetId="3">#REF!</definedName>
    <definedName name="_ER2" localSheetId="5">#REF!</definedName>
    <definedName name="_ER2">#REF!</definedName>
    <definedName name="_er43" localSheetId="1" hidden="1">{"'Eng (page2)'!$A$1:$D$52"}</definedName>
    <definedName name="_er43" hidden="1">{"'Eng (page2)'!$A$1:$D$52"}</definedName>
    <definedName name="_exp10" localSheetId="1">#REF!</definedName>
    <definedName name="_exp10" localSheetId="3">#REF!</definedName>
    <definedName name="_exp10" localSheetId="5">#REF!</definedName>
    <definedName name="_exp10">#REF!</definedName>
    <definedName name="_exp11" localSheetId="3">#REF!</definedName>
    <definedName name="_exp11" localSheetId="5">#REF!</definedName>
    <definedName name="_exp11">#REF!</definedName>
    <definedName name="_exp12" localSheetId="3">#REF!</definedName>
    <definedName name="_exp12" localSheetId="5">#REF!</definedName>
    <definedName name="_exp12">#REF!</definedName>
    <definedName name="_EXP22" localSheetId="3">#REF!</definedName>
    <definedName name="_EXP22" localSheetId="5">#REF!</definedName>
    <definedName name="_EXP22">#REF!</definedName>
    <definedName name="_exp5" localSheetId="3">#REF!</definedName>
    <definedName name="_exp5" localSheetId="5">#REF!</definedName>
    <definedName name="_exp5">#REF!</definedName>
    <definedName name="_exp7" localSheetId="3">#REF!</definedName>
    <definedName name="_exp7" localSheetId="5">#REF!</definedName>
    <definedName name="_exp7">#REF!</definedName>
    <definedName name="_exp8" localSheetId="3">#REF!</definedName>
    <definedName name="_exp8" localSheetId="5">#REF!</definedName>
    <definedName name="_exp8">#REF!</definedName>
    <definedName name="_exp9" localSheetId="3">#REF!</definedName>
    <definedName name="_exp9" localSheetId="5">#REF!</definedName>
    <definedName name="_exp9">#REF!</definedName>
    <definedName name="_F">[32]Group!$B$85</definedName>
    <definedName name="_f123" localSheetId="1">#REF!</definedName>
    <definedName name="_f123" localSheetId="3">#REF!</definedName>
    <definedName name="_f123" localSheetId="5">#REF!</definedName>
    <definedName name="_f123">#REF!</definedName>
    <definedName name="_F2" localSheetId="3">#REF!</definedName>
    <definedName name="_F2" localSheetId="5">#REF!</definedName>
    <definedName name="_F2">#REF!</definedName>
    <definedName name="_F3" localSheetId="1">[40]Group!#REF!</definedName>
    <definedName name="_F3" localSheetId="3">[40]Group!#REF!</definedName>
    <definedName name="_F3" localSheetId="5">[40]Group!#REF!</definedName>
    <definedName name="_F3">[40]Group!#REF!</definedName>
    <definedName name="_Feb1">[16]total!$S$6:$S$122</definedName>
    <definedName name="_FF">[32]Group!$B$107</definedName>
    <definedName name="_FGU1" localSheetId="1">#REF!</definedName>
    <definedName name="_FGU1" localSheetId="3">#REF!</definedName>
    <definedName name="_FGU1" localSheetId="5">#REF!</definedName>
    <definedName name="_FGU1">#REF!</definedName>
    <definedName name="_Fill" localSheetId="1" hidden="1">'[6]QC APPROVE SHEET'!#REF!</definedName>
    <definedName name="_Fill" localSheetId="3" hidden="1">'[6]QC APPROVE SHEET'!#REF!</definedName>
    <definedName name="_Fill" localSheetId="5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1">#REF!</definedName>
    <definedName name="_fre1" localSheetId="3">#REF!</definedName>
    <definedName name="_fre1" localSheetId="5">#REF!</definedName>
    <definedName name="_fre1">#REF!</definedName>
    <definedName name="_FUR1" localSheetId="3">#REF!</definedName>
    <definedName name="_FUR1" localSheetId="5">#REF!</definedName>
    <definedName name="_FUR1">#REF!</definedName>
    <definedName name="_FUR2" localSheetId="3">#REF!</definedName>
    <definedName name="_FUR2" localSheetId="5">#REF!</definedName>
    <definedName name="_FUR2">#REF!</definedName>
    <definedName name="_FUR3" localSheetId="3">#REF!</definedName>
    <definedName name="_FUR3" localSheetId="5">#REF!</definedName>
    <definedName name="_FUR3">#REF!</definedName>
    <definedName name="_FUR4" localSheetId="3">#REF!</definedName>
    <definedName name="_FUR4" localSheetId="5">#REF!</definedName>
    <definedName name="_FUR4">#REF!</definedName>
    <definedName name="_FUR5" localSheetId="3">#REF!</definedName>
    <definedName name="_FUR5" localSheetId="5">#REF!</definedName>
    <definedName name="_FUR5">#REF!</definedName>
    <definedName name="_G1" localSheetId="1" hidden="1">{"'Eng (page2)'!$A$1:$D$52"}</definedName>
    <definedName name="_G1" hidden="1">{"'Eng (page2)'!$A$1:$D$52"}</definedName>
    <definedName name="_G300">#N/A</definedName>
    <definedName name="_gt4" localSheetId="1">#REF!</definedName>
    <definedName name="_gt4" localSheetId="3">#REF!</definedName>
    <definedName name="_gt4" localSheetId="5">#REF!</definedName>
    <definedName name="_gt4">#REF!</definedName>
    <definedName name="_HGR3" localSheetId="3">#REF!</definedName>
    <definedName name="_HGR3" localSheetId="5">#REF!</definedName>
    <definedName name="_HGR3">#REF!</definedName>
    <definedName name="_HR5" localSheetId="3">#REF!</definedName>
    <definedName name="_HR5" localSheetId="5">#REF!</definedName>
    <definedName name="_HR5">#REF!</definedName>
    <definedName name="_IM69998" localSheetId="3">#REF!</definedName>
    <definedName name="_IM69998" localSheetId="5">#REF!</definedName>
    <definedName name="_IM69998">#REF!</definedName>
    <definedName name="_IM70000" localSheetId="3">#REF!</definedName>
    <definedName name="_IM70000" localSheetId="5">#REF!</definedName>
    <definedName name="_IM70000">#REF!</definedName>
    <definedName name="_Int1100" localSheetId="3">#REF!</definedName>
    <definedName name="_Int1100" localSheetId="5">#REF!</definedName>
    <definedName name="_Int1100">#REF!</definedName>
    <definedName name="_int1200">[15]TASintDec00!$A$7:$P$15</definedName>
    <definedName name="_IV1000000" localSheetId="1">#REF!</definedName>
    <definedName name="_IV1000000" localSheetId="3">#REF!</definedName>
    <definedName name="_IV1000000" localSheetId="5">#REF!</definedName>
    <definedName name="_IV1000000">#REF!</definedName>
    <definedName name="_IV68482" localSheetId="3">#REF!</definedName>
    <definedName name="_IV68482" localSheetId="5">#REF!</definedName>
    <definedName name="_IV68482">#REF!</definedName>
    <definedName name="_IV70075" localSheetId="3">#REF!</definedName>
    <definedName name="_IV70075" localSheetId="5">#REF!</definedName>
    <definedName name="_IV70075">#REF!</definedName>
    <definedName name="_IV90000" localSheetId="3">#REF!</definedName>
    <definedName name="_IV90000" localSheetId="5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1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hidden="1">#REF!</definedName>
    <definedName name="_KL379" localSheetId="3">#REF!</definedName>
    <definedName name="_KL379" localSheetId="5">#REF!</definedName>
    <definedName name="_KL379">#REF!</definedName>
    <definedName name="_ktm1201" localSheetId="3">#REF!</definedName>
    <definedName name="_ktm1201" localSheetId="5">#REF!</definedName>
    <definedName name="_ktm1201">#REF!</definedName>
    <definedName name="_kwi1" localSheetId="3">#REF!</definedName>
    <definedName name="_kwi1" localSheetId="5">#REF!</definedName>
    <definedName name="_kwi1">#REF!</definedName>
    <definedName name="_L">[32]Group!$B$122</definedName>
    <definedName name="_L1" localSheetId="1">#REF!</definedName>
    <definedName name="_L1" localSheetId="3">#REF!</definedName>
    <definedName name="_L1" localSheetId="5">#REF!</definedName>
    <definedName name="_L1">#REF!</definedName>
    <definedName name="_lek1" localSheetId="3">#REF!</definedName>
    <definedName name="_lek1" localSheetId="5">#REF!</definedName>
    <definedName name="_lek1">#REF!</definedName>
    <definedName name="_LF12" localSheetId="3" hidden="1">#REF!</definedName>
    <definedName name="_LF12" localSheetId="5" hidden="1">#REF!</definedName>
    <definedName name="_LF12" hidden="1">#REF!</definedName>
    <definedName name="_lit1" localSheetId="3">#REF!</definedName>
    <definedName name="_lit1" localSheetId="5">#REF!</definedName>
    <definedName name="_lit1">#REF!</definedName>
    <definedName name="_lit2" localSheetId="3">#REF!</definedName>
    <definedName name="_lit2" localSheetId="5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1">#REF!</definedName>
    <definedName name="_M4" localSheetId="3">#REF!</definedName>
    <definedName name="_M4" localSheetId="5">#REF!</definedName>
    <definedName name="_M4">#REF!</definedName>
    <definedName name="_M5">[32]Group!$B$137</definedName>
    <definedName name="_Mar1">[16]total!$T$6:$T$122</definedName>
    <definedName name="_Mat" localSheetId="1">[37]group!#REF!</definedName>
    <definedName name="_Mat" localSheetId="3">[37]group!#REF!</definedName>
    <definedName name="_Mat" localSheetId="5">[37]group!#REF!</definedName>
    <definedName name="_Mat">[37]group!#REF!</definedName>
    <definedName name="_May1">[16]total!$V$6:$V$122</definedName>
    <definedName name="_mm7" localSheetId="1">#REF!</definedName>
    <definedName name="_mm7" localSheetId="3">#REF!</definedName>
    <definedName name="_mm7" localSheetId="5">#REF!</definedName>
    <definedName name="_mm7">#REF!</definedName>
    <definedName name="_mol1" localSheetId="3">#REF!</definedName>
    <definedName name="_mol1" localSheetId="5">#REF!</definedName>
    <definedName name="_mol1">#REF!</definedName>
    <definedName name="_ms1" localSheetId="1">[18]DPLA!#REF!</definedName>
    <definedName name="_ms1" localSheetId="3">[18]DPLA!#REF!</definedName>
    <definedName name="_ms1" localSheetId="5">[18]DPLA!#REF!</definedName>
    <definedName name="_ms1">[18]DPLA!#REF!</definedName>
    <definedName name="_ms2" localSheetId="1">[18]DPLA!#REF!</definedName>
    <definedName name="_ms2" localSheetId="3">[18]DPLA!#REF!</definedName>
    <definedName name="_ms2" localSheetId="5">[18]DPLA!#REF!</definedName>
    <definedName name="_ms2">[18]DPLA!#REF!</definedName>
    <definedName name="_ms3" localSheetId="3">[18]DPLA!#REF!</definedName>
    <definedName name="_ms3" localSheetId="5">[18]DPLA!#REF!</definedName>
    <definedName name="_ms3">[18]DPLA!#REF!</definedName>
    <definedName name="_N1">[32]Group!$B$143</definedName>
    <definedName name="_N2">[32]Group!$B$144</definedName>
    <definedName name="_NEW1" localSheetId="1">#REF!</definedName>
    <definedName name="_NEW1" localSheetId="3">#REF!</definedName>
    <definedName name="_NEW1" localSheetId="5">#REF!</definedName>
    <definedName name="_NEW1">#REF!</definedName>
    <definedName name="_NEW2" localSheetId="3">#REF!</definedName>
    <definedName name="_NEW2" localSheetId="5">#REF!</definedName>
    <definedName name="_NEW2">#REF!</definedName>
    <definedName name="_NN2" localSheetId="1">[41]Group!#REF!</definedName>
    <definedName name="_NN2" localSheetId="3">[41]Group!#REF!</definedName>
    <definedName name="_NN2" localSheetId="5">[41]Group!#REF!</definedName>
    <definedName name="_NN2">[41]Group!#REF!</definedName>
    <definedName name="_nnn1" localSheetId="1">#REF!</definedName>
    <definedName name="_nnn1" localSheetId="3">#REF!</definedName>
    <definedName name="_nnn1" localSheetId="5">#REF!</definedName>
    <definedName name="_nnn1">#REF!</definedName>
    <definedName name="_Nov1">[16]total!$AB$6:$AB$122</definedName>
    <definedName name="_o9" localSheetId="1">#REF!</definedName>
    <definedName name="_o9" localSheetId="3">#REF!</definedName>
    <definedName name="_o9" localSheetId="5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1">#REF!</definedName>
    <definedName name="_OFF1" localSheetId="3">#REF!</definedName>
    <definedName name="_OFF1" localSheetId="5">#REF!</definedName>
    <definedName name="_OFF1">#REF!</definedName>
    <definedName name="_OFF2" localSheetId="3">#REF!</definedName>
    <definedName name="_OFF2" localSheetId="5">#REF!</definedName>
    <definedName name="_OFF2">#REF!</definedName>
    <definedName name="_OFF3" localSheetId="3">#REF!</definedName>
    <definedName name="_OFF3" localSheetId="5">#REF!</definedName>
    <definedName name="_OFF3">#REF!</definedName>
    <definedName name="_OFF4" localSheetId="3">#REF!</definedName>
    <definedName name="_OFF4" localSheetId="5">#REF!</definedName>
    <definedName name="_OFF4">#REF!</definedName>
    <definedName name="_oo1" localSheetId="3">#REF!</definedName>
    <definedName name="_oo1" localSheetId="5">#REF!</definedName>
    <definedName name="_oo1">#REF!</definedName>
    <definedName name="_op099" localSheetId="3">#REF!</definedName>
    <definedName name="_op099" localSheetId="5">#REF!</definedName>
    <definedName name="_op099">#REF!</definedName>
    <definedName name="_OR1" localSheetId="1">DATE(YEAR(Loan_Start),MONTH(Loan_Start)+Payment_Number,DAY(Loan_Start))</definedName>
    <definedName name="_OR1" localSheetId="3">DATE(YEAR('SH11'!Loan_Start),MONTH('SH11'!Loan_Start)+Payment_Number,DAY('SH11'!Loan_Start))</definedName>
    <definedName name="_OR1" localSheetId="5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5" hidden="1">#REF!</definedName>
    <definedName name="_Parse_In" hidden="1">#REF!</definedName>
    <definedName name="_Parse_Out" localSheetId="1" hidden="1">[44]total!#REF!</definedName>
    <definedName name="_Parse_Out" localSheetId="3" hidden="1">[44]total!#REF!</definedName>
    <definedName name="_Parse_Out" localSheetId="5" hidden="1">[44]total!#REF!</definedName>
    <definedName name="_Parse_Out" hidden="1">[44]total!#REF!</definedName>
    <definedName name="_PL1" localSheetId="1">#REF!</definedName>
    <definedName name="_PL1" localSheetId="3">#REF!</definedName>
    <definedName name="_PL1" localSheetId="5">#REF!</definedName>
    <definedName name="_PL1">#REF!</definedName>
    <definedName name="_pl2">[21]BS!$C$2:$C$575</definedName>
    <definedName name="_pp30" localSheetId="1" hidden="1">#REF!</definedName>
    <definedName name="_pp30" localSheetId="3" hidden="1">#REF!</definedName>
    <definedName name="_pp30" localSheetId="5" hidden="1">#REF!</definedName>
    <definedName name="_pp30" hidden="1">#REF!</definedName>
    <definedName name="_py5" localSheetId="1">DATE(YEAR(Loan_Start),MONTH(Loan_Start)+Payment_Number,DAY(Loan_Start))</definedName>
    <definedName name="_py5" localSheetId="3">DATE(YEAR('SH11'!Loan_Start),MONTH('SH11'!Loan_Start)+Payment_Number,DAY('SH11'!Loan_Start))</definedName>
    <definedName name="_py5" localSheetId="5">DATE(YEAR('SH13'!Loan_Start),MONTH('SH13'!Loan_Start)+Payment_Number,DAY('SH13'!Loan_Start))</definedName>
    <definedName name="_py5">DATE(YEAR(Loan_Start),MONTH(Loan_Start)+Payment_Number,DAY(Loan_Start))</definedName>
    <definedName name="_ref1" localSheetId="1">#REF!</definedName>
    <definedName name="_ref1" localSheetId="3">#REF!</definedName>
    <definedName name="_ref1" localSheetId="5">#REF!</definedName>
    <definedName name="_ref1">#REF!</definedName>
    <definedName name="_Regression_Int">1</definedName>
    <definedName name="_RSB1" localSheetId="1">[22]DealerData!#REF!</definedName>
    <definedName name="_RSB1" localSheetId="3">[22]DealerData!#REF!</definedName>
    <definedName name="_RSB1" localSheetId="5">[22]DealerData!#REF!</definedName>
    <definedName name="_RSB1">[22]DealerData!#REF!</definedName>
    <definedName name="_RSB2" localSheetId="1">[22]DealerData!#REF!</definedName>
    <definedName name="_RSB2" localSheetId="3">[22]DealerData!#REF!</definedName>
    <definedName name="_RSB2" localSheetId="5">[22]DealerData!#REF!</definedName>
    <definedName name="_RSB2">[22]DealerData!#REF!</definedName>
    <definedName name="_RSB3" localSheetId="3">[22]DealerData!#REF!</definedName>
    <definedName name="_RSB3" localSheetId="5">[22]DealerData!#REF!</definedName>
    <definedName name="_RSB3">[22]DealerData!#REF!</definedName>
    <definedName name="_RV12345" localSheetId="1">#REF!</definedName>
    <definedName name="_RV12345" localSheetId="3">#REF!</definedName>
    <definedName name="_RV12345" localSheetId="5">#REF!</definedName>
    <definedName name="_RV12345">#REF!</definedName>
    <definedName name="_S002" localSheetId="3">#REF!</definedName>
    <definedName name="_S002" localSheetId="5">#REF!</definedName>
    <definedName name="_S002">#REF!</definedName>
    <definedName name="_S005" localSheetId="3">#REF!</definedName>
    <definedName name="_S005" localSheetId="5">#REF!</definedName>
    <definedName name="_S005">#REF!</definedName>
    <definedName name="_S006" localSheetId="3">#REF!</definedName>
    <definedName name="_S006" localSheetId="5">#REF!</definedName>
    <definedName name="_S006">#REF!</definedName>
    <definedName name="_S10" localSheetId="3">#REF!</definedName>
    <definedName name="_S10" localSheetId="5">#REF!</definedName>
    <definedName name="_S10">#REF!</definedName>
    <definedName name="_S3">#N/A</definedName>
    <definedName name="_s456" localSheetId="1">'[23]s006-⑤ (1)'!#REF!</definedName>
    <definedName name="_s456" localSheetId="3">'[23]s006-⑤ (1)'!#REF!</definedName>
    <definedName name="_s456" localSheetId="5">'[23]s006-⑤ (1)'!#REF!</definedName>
    <definedName name="_s456">'[23]s006-⑤ (1)'!#REF!</definedName>
    <definedName name="_S5" localSheetId="1">#REF!</definedName>
    <definedName name="_S5" localSheetId="3">#REF!</definedName>
    <definedName name="_S5" localSheetId="5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1">#REF!</definedName>
    <definedName name="_sg13" localSheetId="3">#REF!</definedName>
    <definedName name="_sg13" localSheetId="5">#REF!</definedName>
    <definedName name="_sg13">#REF!</definedName>
    <definedName name="_sg14" localSheetId="3">#REF!</definedName>
    <definedName name="_sg14" localSheetId="5">#REF!</definedName>
    <definedName name="_sg14">#REF!</definedName>
    <definedName name="_sg15" localSheetId="3">#REF!</definedName>
    <definedName name="_sg15" localSheetId="5">#REF!</definedName>
    <definedName name="_sg15">#REF!</definedName>
    <definedName name="_sg159" localSheetId="3">#REF!</definedName>
    <definedName name="_sg159" localSheetId="5">#REF!</definedName>
    <definedName name="_sg159">#REF!</definedName>
    <definedName name="_sgc13" localSheetId="3">#REF!</definedName>
    <definedName name="_sgc13" localSheetId="5">#REF!</definedName>
    <definedName name="_sgc13">#REF!</definedName>
    <definedName name="_sgc14" localSheetId="3">#REF!</definedName>
    <definedName name="_sgc14" localSheetId="5">#REF!</definedName>
    <definedName name="_sgc14">#REF!</definedName>
    <definedName name="_sgc15" localSheetId="3">#REF!</definedName>
    <definedName name="_sgc15" localSheetId="5">#REF!</definedName>
    <definedName name="_sgc15">#REF!</definedName>
    <definedName name="_sgc159" localSheetId="3">#REF!</definedName>
    <definedName name="_sgc159" localSheetId="5">#REF!</definedName>
    <definedName name="_sgc159">#REF!</definedName>
    <definedName name="_Sort" localSheetId="3" hidden="1">#REF!</definedName>
    <definedName name="_Sort" localSheetId="5" hidden="1">#REF!</definedName>
    <definedName name="_Sort" hidden="1">#REF!</definedName>
    <definedName name="_Spr99">[14]P4DDBFTESP!$A$5:$E$105</definedName>
    <definedName name="_ss1" localSheetId="1">[18]DPLA!#REF!</definedName>
    <definedName name="_ss1" localSheetId="3">[18]DPLA!#REF!</definedName>
    <definedName name="_ss1" localSheetId="5">[18]DPLA!#REF!</definedName>
    <definedName name="_ss1">[18]DPLA!#REF!</definedName>
    <definedName name="_ss10" localSheetId="1">[18]DPLA!#REF!</definedName>
    <definedName name="_ss10" localSheetId="3">[18]DPLA!#REF!</definedName>
    <definedName name="_ss10" localSheetId="5">[18]DPLA!#REF!</definedName>
    <definedName name="_ss10">[18]DPLA!#REF!</definedName>
    <definedName name="_ss11" localSheetId="3">[18]DPLA!#REF!</definedName>
    <definedName name="_ss11" localSheetId="5">[18]DPLA!#REF!</definedName>
    <definedName name="_ss11">[18]DPLA!#REF!</definedName>
    <definedName name="_ss12" localSheetId="3">[18]DPLA!#REF!</definedName>
    <definedName name="_ss12" localSheetId="5">[18]DPLA!#REF!</definedName>
    <definedName name="_ss12">[18]DPLA!#REF!</definedName>
    <definedName name="_ss13" localSheetId="3">[18]DPLA!#REF!</definedName>
    <definedName name="_ss13" localSheetId="5">[18]DPLA!#REF!</definedName>
    <definedName name="_ss13">[18]DPLA!#REF!</definedName>
    <definedName name="_ss14" localSheetId="3">[18]DPLA!#REF!</definedName>
    <definedName name="_ss14" localSheetId="5">[18]DPLA!#REF!</definedName>
    <definedName name="_ss14">[18]DPLA!#REF!</definedName>
    <definedName name="_ss15" localSheetId="3">[18]DPLA!#REF!</definedName>
    <definedName name="_ss15" localSheetId="5">[18]DPLA!#REF!</definedName>
    <definedName name="_ss15">[18]DPLA!#REF!</definedName>
    <definedName name="_ss2" localSheetId="3">[18]DPLA!#REF!</definedName>
    <definedName name="_ss2" localSheetId="5">[18]DPLA!#REF!</definedName>
    <definedName name="_ss2">[18]DPLA!#REF!</definedName>
    <definedName name="_ss3" localSheetId="3">[18]DPLA!#REF!</definedName>
    <definedName name="_ss3" localSheetId="5">[18]DPLA!#REF!</definedName>
    <definedName name="_ss3">[18]DPLA!#REF!</definedName>
    <definedName name="_ss4" localSheetId="3">[18]DPLA!#REF!</definedName>
    <definedName name="_ss4" localSheetId="5">[18]DPLA!#REF!</definedName>
    <definedName name="_ss4">[18]DPLA!#REF!</definedName>
    <definedName name="_ss5" localSheetId="3">[18]DPLA!#REF!</definedName>
    <definedName name="_ss5" localSheetId="5">[18]DPLA!#REF!</definedName>
    <definedName name="_ss5">[18]DPLA!#REF!</definedName>
    <definedName name="_ss6" localSheetId="3">[18]DPLA!#REF!</definedName>
    <definedName name="_ss6" localSheetId="5">[18]DPLA!#REF!</definedName>
    <definedName name="_ss6">[18]DPLA!#REF!</definedName>
    <definedName name="_ss7" localSheetId="3">[18]DPLA!#REF!</definedName>
    <definedName name="_ss7" localSheetId="5">[18]DPLA!#REF!</definedName>
    <definedName name="_ss7">[18]DPLA!#REF!</definedName>
    <definedName name="_ss8" localSheetId="3">[18]DPLA!#REF!</definedName>
    <definedName name="_ss8" localSheetId="5">[18]DPLA!#REF!</definedName>
    <definedName name="_ss8">[18]DPLA!#REF!</definedName>
    <definedName name="_ss9" localSheetId="3">[18]DPLA!#REF!</definedName>
    <definedName name="_ss9" localSheetId="5">[18]DPLA!#REF!</definedName>
    <definedName name="_ss9">[18]DPLA!#REF!</definedName>
    <definedName name="_SU1">'[24]10-1 Media:10-cut'!$A$1:$IV$5</definedName>
    <definedName name="_SUM1" localSheetId="1">#REF!</definedName>
    <definedName name="_SUM1" localSheetId="3">#REF!</definedName>
    <definedName name="_SUM1" localSheetId="5">#REF!</definedName>
    <definedName name="_SUM1">#REF!</definedName>
    <definedName name="_SUP2" localSheetId="3">#REF!</definedName>
    <definedName name="_SUP2" localSheetId="5">#REF!</definedName>
    <definedName name="_SUP2">#REF!</definedName>
    <definedName name="_TAX2" localSheetId="3">#REF!</definedName>
    <definedName name="_TAX2" localSheetId="5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1" hidden="1">{"'Eng (page2)'!$A$1:$D$52"}</definedName>
    <definedName name="_Tic30" hidden="1">{"'Eng (page2)'!$A$1:$D$52"}</definedName>
    <definedName name="_tot1" localSheetId="1">#REF!</definedName>
    <definedName name="_tot1" localSheetId="3">#REF!</definedName>
    <definedName name="_tot1" localSheetId="5">#REF!</definedName>
    <definedName name="_tot1">#REF!</definedName>
    <definedName name="_tot2" localSheetId="3">#REF!</definedName>
    <definedName name="_tot2" localSheetId="5">#REF!</definedName>
    <definedName name="_tot2">#REF!</definedName>
    <definedName name="_tot3" localSheetId="3">#REF!</definedName>
    <definedName name="_tot3" localSheetId="5">#REF!</definedName>
    <definedName name="_tot3">#REF!</definedName>
    <definedName name="_tt1" localSheetId="3">#REF!</definedName>
    <definedName name="_tt1" localSheetId="5">#REF!</definedName>
    <definedName name="_tt1">#REF!</definedName>
    <definedName name="_tt2" localSheetId="3">#REF!</definedName>
    <definedName name="_tt2" localSheetId="5">#REF!</definedName>
    <definedName name="_tt2">#REF!</definedName>
    <definedName name="_tt3" localSheetId="3">#REF!</definedName>
    <definedName name="_tt3" localSheetId="5">#REF!</definedName>
    <definedName name="_tt3">#REF!</definedName>
    <definedName name="_ttt1" localSheetId="3">#REF!</definedName>
    <definedName name="_ttt1" localSheetId="5">#REF!</definedName>
    <definedName name="_ttt1">#REF!</definedName>
    <definedName name="_ttt2" localSheetId="3">#REF!</definedName>
    <definedName name="_ttt2" localSheetId="5">#REF!</definedName>
    <definedName name="_ttt2">#REF!</definedName>
    <definedName name="_ttt3" localSheetId="3">#REF!</definedName>
    <definedName name="_ttt3" localSheetId="5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1">#REF!</definedName>
    <definedName name="_U6" localSheetId="3">#REF!</definedName>
    <definedName name="_U6" localSheetId="5">#REF!</definedName>
    <definedName name="_U6">#REF!</definedName>
    <definedName name="_u645" localSheetId="1" hidden="1">{"'Eng (page2)'!$A$1:$D$52"}</definedName>
    <definedName name="_u645" hidden="1">{"'Eng (page2)'!$A$1:$D$52"}</definedName>
    <definedName name="_U7">[32]Group!$B$158</definedName>
    <definedName name="_U8" localSheetId="1">[40]Group!#REF!</definedName>
    <definedName name="_U8" localSheetId="3">[40]Group!#REF!</definedName>
    <definedName name="_U8" localSheetId="5">[40]Group!#REF!</definedName>
    <definedName name="_U8">[40]Group!#REF!</definedName>
    <definedName name="_us002" localSheetId="1">#REF!</definedName>
    <definedName name="_us002" localSheetId="3">#REF!</definedName>
    <definedName name="_us002" localSheetId="5">#REF!</definedName>
    <definedName name="_us002">#REF!</definedName>
    <definedName name="_Us1" localSheetId="3">#REF!</definedName>
    <definedName name="_Us1" localSheetId="5">#REF!</definedName>
    <definedName name="_Us1">#REF!</definedName>
    <definedName name="_Us2" localSheetId="3">#REF!</definedName>
    <definedName name="_Us2" localSheetId="5">#REF!</definedName>
    <definedName name="_Us2">#REF!</definedName>
    <definedName name="_w1" localSheetId="3">#REF!</definedName>
    <definedName name="_w1" localSheetId="5">#REF!</definedName>
    <definedName name="_w1">#REF!</definedName>
    <definedName name="_we1" localSheetId="3">#REF!</definedName>
    <definedName name="_we1" localSheetId="5">#REF!</definedName>
    <definedName name="_we1">#REF!</definedName>
    <definedName name="_we2" localSheetId="3">#REF!</definedName>
    <definedName name="_we2" localSheetId="5">#REF!</definedName>
    <definedName name="_we2">#REF!</definedName>
    <definedName name="_wip2">'[25]M1,2'!$B$2:$F$165</definedName>
    <definedName name="_X2" localSheetId="1" hidden="1">{"'Eng (page2)'!$A$1:$D$52"}</definedName>
    <definedName name="_X2" hidden="1">{"'Eng (page2)'!$A$1:$D$52"}</definedName>
    <definedName name="_xZ12345" localSheetId="1">#REF!</definedName>
    <definedName name="_xZ12345" localSheetId="3">#REF!</definedName>
    <definedName name="_xZ12345" localSheetId="5">#REF!</definedName>
    <definedName name="_xZ12345">#REF!</definedName>
    <definedName name="_y4" localSheetId="1" hidden="1">{"'Eng (page2)'!$A$1:$D$52"}</definedName>
    <definedName name="_y4" hidden="1">{"'Eng (page2)'!$A$1:$D$52"}</definedName>
    <definedName name="_Z2" localSheetId="3">[40]Group!#REF!</definedName>
    <definedName name="_Z2" localSheetId="5">[40]Group!#REF!</definedName>
    <definedName name="_Z2">[40]Group!#REF!</definedName>
    <definedName name="_Z3">[32]Group!$B$169</definedName>
    <definedName name="_ZA15555" localSheetId="1">#REF!</definedName>
    <definedName name="_ZA15555" localSheetId="3">#REF!</definedName>
    <definedName name="_ZA15555" localSheetId="5">#REF!</definedName>
    <definedName name="_ZA15555">#REF!</definedName>
    <definedName name="_zb111" localSheetId="3">#REF!</definedName>
    <definedName name="_zb111" localSheetId="5">#REF!</definedName>
    <definedName name="_zb111">#REF!</definedName>
    <definedName name="_ZH111" localSheetId="1" hidden="1">{"'Model'!$A$1:$N$53"}</definedName>
    <definedName name="_ZH111" hidden="1">{"'Model'!$A$1:$N$53"}</definedName>
    <definedName name="_ขายวัสดุ" localSheetId="3">[37]group!#REF!</definedName>
    <definedName name="_ขายวัสดุ" localSheetId="5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 localSheetId="5">[37]group!#REF!</definedName>
    <definedName name="_ขายสินทรัพย์">[37]group!#REF!</definedName>
    <definedName name="②その他修正" localSheetId="3">[45]US007!#REF!</definedName>
    <definedName name="②その他修正" localSheetId="5">[45]US007!#REF!</definedName>
    <definedName name="②その他修正">[45]US007!#REF!</definedName>
    <definedName name="③従業員" localSheetId="1">#REF!</definedName>
    <definedName name="③従業員" localSheetId="3">#REF!</definedName>
    <definedName name="③従業員" localSheetId="5">#REF!</definedName>
    <definedName name="③従業員">#REF!</definedName>
    <definedName name="⑪定期預金" localSheetId="3">#REF!</definedName>
    <definedName name="⑪定期預金" localSheetId="5">#REF!</definedName>
    <definedName name="⑪定期預金">#REF!</definedName>
    <definedName name="a" localSheetId="3">#REF!</definedName>
    <definedName name="a" localSheetId="5">#REF!</definedName>
    <definedName name="a">#REF!</definedName>
    <definedName name="A_B24" localSheetId="3">#REF!</definedName>
    <definedName name="A_B24" localSheetId="5">#REF!</definedName>
    <definedName name="A_B24">#REF!</definedName>
    <definedName name="A268A1" localSheetId="3">#REF!</definedName>
    <definedName name="A268A1" localSheetId="5">#REF!</definedName>
    <definedName name="A268A1">#REF!</definedName>
    <definedName name="A268A1.1" localSheetId="3">#REF!</definedName>
    <definedName name="A268A1.1" localSheetId="5">#REF!</definedName>
    <definedName name="A268A1.1">#REF!</definedName>
    <definedName name="A444444444444" localSheetId="1">'[46]Budget-Bal'!#REF!</definedName>
    <definedName name="A444444444444" localSheetId="3">'[46]Budget-Bal'!#REF!</definedName>
    <definedName name="A444444444444" localSheetId="5">'[46]Budget-Bal'!#REF!</definedName>
    <definedName name="A444444444444">'[46]Budget-Bal'!#REF!</definedName>
    <definedName name="a555555555555555" localSheetId="1">'[46]Budget-Bal'!#REF!</definedName>
    <definedName name="a555555555555555" localSheetId="3">'[46]Budget-Bal'!#REF!</definedName>
    <definedName name="a555555555555555" localSheetId="5">'[46]Budget-Bal'!#REF!</definedName>
    <definedName name="a555555555555555">'[46]Budget-Bal'!#REF!</definedName>
    <definedName name="aa">'[47]Trial Balance'!$A$1:$H$65536</definedName>
    <definedName name="aaa" localSheetId="1" hidden="1">{"conso",#N/A,FALSE,"cash flow"}</definedName>
    <definedName name="aaa" hidden="1">{"conso",#N/A,FALSE,"cash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1" hidden="1">{"conso",#N/A,FALSE,"cash flow"}</definedName>
    <definedName name="aaaaa" hidden="1">{"conso",#N/A,FALSE,"cash flow"}</definedName>
    <definedName name="aaaaaa">'[48]Trial Balance'!$A$1:$H$65536</definedName>
    <definedName name="aaaaaaa" localSheetId="1">#REF!</definedName>
    <definedName name="aaaaaaa" localSheetId="3">#REF!</definedName>
    <definedName name="aaaaaaa" localSheetId="5">#REF!</definedName>
    <definedName name="aaaaaaa">#REF!</definedName>
    <definedName name="aaaaaaaa" localSheetId="1" hidden="1">{"'Eng (page2)'!$A$1:$D$52"}</definedName>
    <definedName name="aaaaaaaa" hidden="1">{"'Eng (page2)'!$A$1:$D$52"}</definedName>
    <definedName name="aaaall" localSheetId="1" hidden="1">{"'Eng (page2)'!$A$1:$D$52"}</definedName>
    <definedName name="aaaall" hidden="1">{"'Eng (page2)'!$A$1:$D$52"}</definedName>
    <definedName name="aaaawrx" localSheetId="1" hidden="1">{"'Eng (page2)'!$A$1:$D$52"}</definedName>
    <definedName name="aaaawrx" hidden="1">{"'Eng (page2)'!$A$1:$D$52"}</definedName>
    <definedName name="aaaeeeccc" localSheetId="1">#REF!</definedName>
    <definedName name="aaaeeeccc" localSheetId="3">#REF!</definedName>
    <definedName name="aaaeeeccc" localSheetId="5">#REF!</definedName>
    <definedName name="aaaeeeccc">#REF!</definedName>
    <definedName name="aaaqw" localSheetId="1" hidden="1">{"'Model'!$A$1:$N$53"}</definedName>
    <definedName name="aaaqw" hidden="1">{"'Model'!$A$1:$N$53"}</definedName>
    <definedName name="aadf" localSheetId="1" hidden="1">{"cashflow",#N/A,FALSE,"cash flow"}</definedName>
    <definedName name="aadf" hidden="1">{"cashflow",#N/A,FALSE,"cash flow"}</definedName>
    <definedName name="AB" localSheetId="1">#REF!</definedName>
    <definedName name="AB" localSheetId="3">#REF!</definedName>
    <definedName name="AB" localSheetId="5">#REF!</definedName>
    <definedName name="AB">#REF!</definedName>
    <definedName name="abc" localSheetId="3">#REF!</definedName>
    <definedName name="abc" localSheetId="5">#REF!</definedName>
    <definedName name="abc">#REF!</definedName>
    <definedName name="ac" localSheetId="3">#REF!</definedName>
    <definedName name="ac" localSheetId="5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1">#REF!</definedName>
    <definedName name="ACCRUAL" localSheetId="3">#REF!</definedName>
    <definedName name="ACCRUAL" localSheetId="5">#REF!</definedName>
    <definedName name="ACCRUAL">#REF!</definedName>
    <definedName name="ACCRUALS" localSheetId="3">#REF!</definedName>
    <definedName name="ACCRUALS" localSheetId="5">#REF!</definedName>
    <definedName name="ACCRUALS">#REF!</definedName>
    <definedName name="accrued" localSheetId="3">#REF!</definedName>
    <definedName name="accrued" localSheetId="5">#REF!</definedName>
    <definedName name="accrued">#REF!</definedName>
    <definedName name="ACCUNTING" localSheetId="3">#REF!</definedName>
    <definedName name="ACCUNTING" localSheetId="5">#REF!</definedName>
    <definedName name="ACCUNTING">#REF!</definedName>
    <definedName name="ACCUNTINGWIP2" localSheetId="3">#REF!</definedName>
    <definedName name="ACCUNTINGWIP2" localSheetId="5">#REF!</definedName>
    <definedName name="ACCUNTINGWIP2">#REF!</definedName>
    <definedName name="adas" localSheetId="1" hidden="1">{"'Model'!$A$1:$N$53"}</definedName>
    <definedName name="adas" hidden="1">{"'Model'!$A$1:$N$53"}</definedName>
    <definedName name="ADD" localSheetId="1">#REF!</definedName>
    <definedName name="ADD" localSheetId="3">#REF!</definedName>
    <definedName name="ADD" localSheetId="5">#REF!</definedName>
    <definedName name="ADD">#REF!</definedName>
    <definedName name="Address" localSheetId="3">#REF!</definedName>
    <definedName name="Address" localSheetId="5">#REF!</definedName>
    <definedName name="Address">#REF!</definedName>
    <definedName name="adj" localSheetId="3">#REF!</definedName>
    <definedName name="adj" localSheetId="5">#REF!</definedName>
    <definedName name="adj">#REF!</definedName>
    <definedName name="adj_eqty" localSheetId="3">#REF!</definedName>
    <definedName name="adj_eqty" localSheetId="5">#REF!</definedName>
    <definedName name="adj_eqty">#REF!</definedName>
    <definedName name="Adjustedinc" localSheetId="3">#REF!</definedName>
    <definedName name="Adjustedinc" localSheetId="5">#REF!</definedName>
    <definedName name="Adjustedinc">#REF!</definedName>
    <definedName name="Adjustment" localSheetId="3">#REF!</definedName>
    <definedName name="Adjustment" localSheetId="5">#REF!</definedName>
    <definedName name="Adjustment">#REF!</definedName>
    <definedName name="adm" localSheetId="1">DATE(YEAR(Loan_Start),MONTH(Loan_Start)+Payment_Number,DAY(Loan_Start))</definedName>
    <definedName name="adm" localSheetId="3">DATE(YEAR('SH11'!Loan_Start),MONTH('SH11'!Loan_Start)+Payment_Number,DAY('SH11'!Loan_Start))</definedName>
    <definedName name="adm" localSheetId="5">DATE(YEAR('SH13'!Loan_Start),MONTH('SH13'!Loan_Start)+Payment_Number,DAY('SH13'!Loan_Start))</definedName>
    <definedName name="adm">DATE(YEAR(Loan_Start),MONTH(Loan_Start)+Payment_Number,DAY(Loan_Start))</definedName>
    <definedName name="Admin" localSheetId="1" hidden="1">{"'Eng (page2)'!$A$1:$D$52"}</definedName>
    <definedName name="Admin" hidden="1">{"'Eng (page2)'!$A$1:$D$52"}</definedName>
    <definedName name="Adminis" localSheetId="1" hidden="1">{"'Eng (page2)'!$A$1:$D$52"}</definedName>
    <definedName name="Adminis" hidden="1">{"'Eng (page2)'!$A$1:$D$52"}</definedName>
    <definedName name="advb" localSheetId="1">#REF!</definedName>
    <definedName name="advb" localSheetId="3">#REF!</definedName>
    <definedName name="advb" localSheetId="5">#REF!</definedName>
    <definedName name="advb">#REF!</definedName>
    <definedName name="AE" localSheetId="3">#REF!</definedName>
    <definedName name="AE" localSheetId="5">#REF!</definedName>
    <definedName name="AE">#REF!</definedName>
    <definedName name="af" localSheetId="1">[40]Group!#REF!</definedName>
    <definedName name="af" localSheetId="3">[40]Group!#REF!</definedName>
    <definedName name="af" localSheetId="5">[40]Group!#REF!</definedName>
    <definedName name="af">[40]Group!#REF!</definedName>
    <definedName name="afd" localSheetId="1">#REF!</definedName>
    <definedName name="afd" localSheetId="3">#REF!</definedName>
    <definedName name="afd" localSheetId="5">#REF!</definedName>
    <definedName name="afd">#REF!</definedName>
    <definedName name="afdfdfff" localSheetId="1">IF('PL6-9'!Loan_Amount*'PL6-9'!Interest_Rate*Loan_Years*Loan_Start&gt;0,1,0)</definedName>
    <definedName name="afdfdfff" localSheetId="3">IF('SH11'!Loan_Amount*'SH11'!Interest_Rate*'SH11'!Loan_Years*'SH11'!Loan_Start&gt;0,1,0)</definedName>
    <definedName name="afdfdfff" localSheetId="5">IF('SH13'!Loan_Amount*'SH13'!Interest_Rate*'SH13'!Loan_Years*'SH13'!Loan_Start&gt;0,1,0)</definedName>
    <definedName name="afdfdfff">IF(Loan_Amount*Interest_Rate*Loan_Years*Loan_Start&gt;0,1,0)</definedName>
    <definedName name="ag" localSheetId="1">[51]PL!#REF!</definedName>
    <definedName name="ag" localSheetId="3">[51]PL!#REF!</definedName>
    <definedName name="ag" localSheetId="5">[51]PL!#REF!</definedName>
    <definedName name="ag">[51]PL!#REF!</definedName>
    <definedName name="agdump" localSheetId="1">#REF!</definedName>
    <definedName name="agdump" localSheetId="3">#REF!</definedName>
    <definedName name="agdump" localSheetId="5">#REF!</definedName>
    <definedName name="agdump">#REF!</definedName>
    <definedName name="agedump" localSheetId="3">#REF!</definedName>
    <definedName name="agedump" localSheetId="5">#REF!</definedName>
    <definedName name="agedump">#REF!</definedName>
    <definedName name="agencydump" localSheetId="3">#REF!</definedName>
    <definedName name="agencydump" localSheetId="5">#REF!</definedName>
    <definedName name="agencydump">#REF!</definedName>
    <definedName name="AGENCYLY" localSheetId="3">#REF!</definedName>
    <definedName name="AGENCYLY" localSheetId="5">#REF!</definedName>
    <definedName name="AGENCYLY">#REF!</definedName>
    <definedName name="AGENCYPLAN" localSheetId="3">#REF!</definedName>
    <definedName name="AGENCYPLAN" localSheetId="5">#REF!</definedName>
    <definedName name="AGENCYPLAN">#REF!</definedName>
    <definedName name="AGING">[52]CUSTOMER!$A$1:$B$30</definedName>
    <definedName name="Aging_dollars" localSheetId="1">#REF!</definedName>
    <definedName name="Aging_dollars" localSheetId="3">#REF!</definedName>
    <definedName name="Aging_dollars" localSheetId="5">#REF!</definedName>
    <definedName name="Aging_dollars">#REF!</definedName>
    <definedName name="Aging_percent" localSheetId="1">#REF!,#REF!</definedName>
    <definedName name="Aging_percent" localSheetId="3">#REF!,#REF!</definedName>
    <definedName name="Aging_percent" localSheetId="5">#REF!,#REF!</definedName>
    <definedName name="Aging_percent">#REF!,#REF!</definedName>
    <definedName name="ah" localSheetId="1">[51]PL!#REF!</definedName>
    <definedName name="ah" localSheetId="3">[51]PL!#REF!</definedName>
    <definedName name="ah" localSheetId="5">[51]PL!#REF!</definedName>
    <definedName name="ah">[51]PL!#REF!</definedName>
    <definedName name="ai" localSheetId="1">#REF!</definedName>
    <definedName name="ai" localSheetId="3">#REF!</definedName>
    <definedName name="ai" localSheetId="5">#REF!</definedName>
    <definedName name="ai">#REF!</definedName>
    <definedName name="ais" localSheetId="3">#REF!</definedName>
    <definedName name="ais" localSheetId="5">#REF!</definedName>
    <definedName name="ais">#REF!</definedName>
    <definedName name="aje" localSheetId="3">#REF!</definedName>
    <definedName name="aje" localSheetId="5">#REF!</definedName>
    <definedName name="aje">#REF!</definedName>
    <definedName name="ajsl" localSheetId="1">[53]EQ4NTV!#REF!</definedName>
    <definedName name="ajsl" localSheetId="3">[53]EQ4NTV!#REF!</definedName>
    <definedName name="ajsl" localSheetId="5">[53]EQ4NTV!#REF!</definedName>
    <definedName name="ajsl">[53]EQ4NTV!#REF!</definedName>
    <definedName name="ake" localSheetId="1" hidden="1">#REF!</definedName>
    <definedName name="ake" localSheetId="3" hidden="1">#REF!</definedName>
    <definedName name="ake" localSheetId="5" hidden="1">#REF!</definedName>
    <definedName name="ake" hidden="1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1">#REF!</definedName>
    <definedName name="Allow" localSheetId="3">#REF!</definedName>
    <definedName name="Allow" localSheetId="5">#REF!</definedName>
    <definedName name="Allow">#REF!</definedName>
    <definedName name="Allow2" localSheetId="3">#REF!</definedName>
    <definedName name="Allow2" localSheetId="5">#REF!</definedName>
    <definedName name="Allow2">#REF!</definedName>
    <definedName name="Allowance_to_Receivables" localSheetId="1">#REF!,#REF!</definedName>
    <definedName name="Allowance_to_Receivables" localSheetId="3">#REF!,#REF!</definedName>
    <definedName name="Allowance_to_Receivables" localSheetId="5">#REF!,#REF!</definedName>
    <definedName name="Allowance_to_Receivables">#REF!,#REF!</definedName>
    <definedName name="Allowance_to_Sales" localSheetId="3">#REF!,#REF!</definedName>
    <definedName name="Allowance_to_Sales" localSheetId="5">#REF!,#REF!</definedName>
    <definedName name="Allowance_to_Sales">#REF!,#REF!</definedName>
    <definedName name="am" localSheetId="1">#REF!</definedName>
    <definedName name="am" localSheetId="3">#REF!</definedName>
    <definedName name="am" localSheetId="5">#REF!</definedName>
    <definedName name="am">#REF!</definedName>
    <definedName name="amam" localSheetId="3">#REF!</definedName>
    <definedName name="amam" localSheetId="5">#REF!</definedName>
    <definedName name="amam">#REF!</definedName>
    <definedName name="AMOUNT" localSheetId="1">'[54]10'!#REF!</definedName>
    <definedName name="AMOUNT" localSheetId="3">'[54]10'!#REF!</definedName>
    <definedName name="AMOUNT" localSheetId="5">'[54]10'!#REF!</definedName>
    <definedName name="AMOUNT">'[54]10'!#REF!</definedName>
    <definedName name="AMOUNT08">[55]AccpacTB!$N$8:$N$455</definedName>
    <definedName name="amt" localSheetId="1">#REF!</definedName>
    <definedName name="amt" localSheetId="3">#REF!</definedName>
    <definedName name="amt" localSheetId="5">#REF!</definedName>
    <definedName name="amt">#REF!</definedName>
    <definedName name="ao" localSheetId="3">#REF!</definedName>
    <definedName name="ao" localSheetId="5">#REF!</definedName>
    <definedName name="ao">#REF!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owefr" localSheetId="1">#REF!</definedName>
    <definedName name="aowefr" localSheetId="3">#REF!</definedName>
    <definedName name="aowefr" localSheetId="5">#REF!</definedName>
    <definedName name="aowefr">#REF!</definedName>
    <definedName name="ap" localSheetId="3">#REF!</definedName>
    <definedName name="ap" localSheetId="5">#REF!</definedName>
    <definedName name="ap">#REF!</definedName>
    <definedName name="APPR1.3" localSheetId="3">#REF!</definedName>
    <definedName name="APPR1.3" localSheetId="5">#REF!</definedName>
    <definedName name="APPR1.3">#REF!</definedName>
    <definedName name="APPR3" localSheetId="3">#REF!</definedName>
    <definedName name="APPR3" localSheetId="5">#REF!</definedName>
    <definedName name="APPR3">#REF!</definedName>
    <definedName name="aq" localSheetId="3">#REF!</definedName>
    <definedName name="aq" localSheetId="5">#REF!</definedName>
    <definedName name="aq">#REF!</definedName>
    <definedName name="aqaq" localSheetId="1" hidden="1">{"cashflow",#N/A,FALSE,"cash flow"}</definedName>
    <definedName name="aqaq" hidden="1">{"cashflow",#N/A,FALSE,"cash flow"}</definedName>
    <definedName name="AR" localSheetId="1">#REF!</definedName>
    <definedName name="AR" localSheetId="3">#REF!</definedName>
    <definedName name="AR" localSheetId="5">#REF!</definedName>
    <definedName name="AR">#REF!</definedName>
    <definedName name="AR_1" localSheetId="3">#REF!</definedName>
    <definedName name="AR_1" localSheetId="5">#REF!</definedName>
    <definedName name="AR_1">#REF!</definedName>
    <definedName name="AR_2" localSheetId="3">#REF!</definedName>
    <definedName name="AR_2" localSheetId="5">#REF!</definedName>
    <definedName name="AR_2">#REF!</definedName>
    <definedName name="AR_3" localSheetId="3">#REF!</definedName>
    <definedName name="AR_3" localSheetId="5">#REF!</definedName>
    <definedName name="AR_3">#REF!</definedName>
    <definedName name="AR_detail" localSheetId="3">#REF!</definedName>
    <definedName name="AR_detail" localSheetId="5">#REF!</definedName>
    <definedName name="AR_detail">#REF!</definedName>
    <definedName name="AR_detail02" localSheetId="3">#REF!</definedName>
    <definedName name="AR_detail02" localSheetId="5">#REF!</definedName>
    <definedName name="AR_detail02">#REF!</definedName>
    <definedName name="AR_detail02.1" localSheetId="3">#REF!</definedName>
    <definedName name="AR_detail02.1" localSheetId="5">#REF!</definedName>
    <definedName name="AR_detail02.1">#REF!</definedName>
    <definedName name="AR_detail08" localSheetId="3">#REF!</definedName>
    <definedName name="AR_detail08" localSheetId="5">#REF!</definedName>
    <definedName name="AR_detail08">#REF!</definedName>
    <definedName name="AR_detail08.1" localSheetId="3">#REF!</definedName>
    <definedName name="AR_detail08.1" localSheetId="5">#REF!</definedName>
    <definedName name="AR_detail08.1">#REF!</definedName>
    <definedName name="AR_detail1" localSheetId="3">#REF!</definedName>
    <definedName name="AR_detail1" localSheetId="5">#REF!</definedName>
    <definedName name="AR_detail1">#REF!</definedName>
    <definedName name="AR_detail2" localSheetId="3">#REF!</definedName>
    <definedName name="AR_detail2" localSheetId="5">#REF!</definedName>
    <definedName name="AR_detail2">#REF!</definedName>
    <definedName name="are" localSheetId="1" hidden="1">{"'Eng (page2)'!$A$1:$D$52"}</definedName>
    <definedName name="are" hidden="1">{"'Eng (page2)'!$A$1:$D$52"}</definedName>
    <definedName name="ARRR" localSheetId="1">#REF!</definedName>
    <definedName name="ARRR" localSheetId="3">#REF!</definedName>
    <definedName name="ARRR" localSheetId="5">#REF!</definedName>
    <definedName name="ARRR">#REF!</definedName>
    <definedName name="ARRRRRR" localSheetId="3">#REF!</definedName>
    <definedName name="ARRRRRR" localSheetId="5">#REF!</definedName>
    <definedName name="ARRRRRR">#REF!</definedName>
    <definedName name="as" localSheetId="1">'[56]E-1D'!#REF!</definedName>
    <definedName name="as" localSheetId="3">'[56]E-1D'!#REF!</definedName>
    <definedName name="as" localSheetId="5">'[56]E-1D'!#REF!</definedName>
    <definedName name="as">'[56]E-1D'!#REF!</definedName>
    <definedName name="AS2DocOpenMode" hidden="1">"AS2DocumentEdit"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 localSheetId="5">'[57]ADJ - RATE'!#REF!</definedName>
    <definedName name="asaaasas">'[57]ADJ - RATE'!#REF!</definedName>
    <definedName name="asd" localSheetId="1">#REF!</definedName>
    <definedName name="asd" localSheetId="3">#REF!</definedName>
    <definedName name="asd" localSheetId="5">#REF!</definedName>
    <definedName name="asd">#REF!</definedName>
    <definedName name="asdc" localSheetId="3">#REF!</definedName>
    <definedName name="asdc" localSheetId="5">#REF!</definedName>
    <definedName name="asdc">#REF!</definedName>
    <definedName name="asde" localSheetId="3">#REF!</definedName>
    <definedName name="asde" localSheetId="5">#REF!</definedName>
    <definedName name="asde">#REF!</definedName>
    <definedName name="asdr">[58]S33!$EC$7</definedName>
    <definedName name="asdrt" localSheetId="1">#REF!</definedName>
    <definedName name="asdrt" localSheetId="3">#REF!</definedName>
    <definedName name="asdrt" localSheetId="5">#REF!</definedName>
    <definedName name="asdrt">#REF!</definedName>
    <definedName name="asds" localSheetId="1" hidden="1">{"'Eng (page2)'!$A$1:$D$52"}</definedName>
    <definedName name="asds" hidden="1">{"'Eng (page2)'!$A$1:$D$52"}</definedName>
    <definedName name="asdw" localSheetId="1">#REF!</definedName>
    <definedName name="asdw" localSheetId="3">#REF!</definedName>
    <definedName name="asdw" localSheetId="5">#REF!</definedName>
    <definedName name="asdw">#REF!</definedName>
    <definedName name="asdz" localSheetId="1" hidden="1">{"'Eng (page2)'!$A$1:$D$52"}</definedName>
    <definedName name="asdz" hidden="1">{"'Eng (page2)'!$A$1:$D$52"}</definedName>
    <definedName name="ASF" localSheetId="1">#REF!</definedName>
    <definedName name="ASF" localSheetId="3">#REF!</definedName>
    <definedName name="ASF" localSheetId="5">#REF!</definedName>
    <definedName name="ASF">#REF!</definedName>
    <definedName name="assdf" localSheetId="3">#REF!</definedName>
    <definedName name="assdf" localSheetId="5">#REF!</definedName>
    <definedName name="assdf">#REF!</definedName>
    <definedName name="ASSET" localSheetId="3">#REF!</definedName>
    <definedName name="ASSET" localSheetId="5">#REF!</definedName>
    <definedName name="ASSET">#REF!</definedName>
    <definedName name="Assets" localSheetId="3">#REF!</definedName>
    <definedName name="Assets" localSheetId="5">#REF!</definedName>
    <definedName name="Assets">#REF!</definedName>
    <definedName name="asso_1" localSheetId="3">#REF!</definedName>
    <definedName name="asso_1" localSheetId="5">#REF!</definedName>
    <definedName name="asso_1">#REF!</definedName>
    <definedName name="asso_2" localSheetId="3">#REF!</definedName>
    <definedName name="asso_2" localSheetId="5">#REF!</definedName>
    <definedName name="asso_2">#REF!</definedName>
    <definedName name="at" localSheetId="3">#REF!</definedName>
    <definedName name="at" localSheetId="5">#REF!</definedName>
    <definedName name="at">#REF!</definedName>
    <definedName name="atr" localSheetId="3">#REF!</definedName>
    <definedName name="atr" localSheetId="5">#REF!</definedName>
    <definedName name="atr">#REF!</definedName>
    <definedName name="atyr" localSheetId="1" hidden="1">{"'Eng (page2)'!$A$1:$D$52"}</definedName>
    <definedName name="atyr" hidden="1">{"'Eng (page2)'!$A$1:$D$52"}</definedName>
    <definedName name="audit" localSheetId="1">OFFSET(auditfirst,0,0,COUNTA([59]checkstock!$A$1:$A$65536)-0,21)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1">#REF!</definedName>
    <definedName name="aw" localSheetId="3">#REF!</definedName>
    <definedName name="aw" localSheetId="5">#REF!</definedName>
    <definedName name="aw">#REF!</definedName>
    <definedName name="aws">'[61]10-1 Media:10-cut'!$A$1:$IV$5</definedName>
    <definedName name="awse" localSheetId="1" hidden="1">{"'Eng (page2)'!$A$1:$D$52"}</definedName>
    <definedName name="awse" hidden="1">{"'Eng (page2)'!$A$1:$D$52"}</definedName>
    <definedName name="ax" localSheetId="1" hidden="1">{"'Eng (page2)'!$A$1:$D$52"}</definedName>
    <definedName name="ax" hidden="1">{"'Eng (page2)'!$A$1:$D$52"}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ay" localSheetId="1">#REF!</definedName>
    <definedName name="ay" localSheetId="3">#REF!</definedName>
    <definedName name="ay" localSheetId="5">#REF!</definedName>
    <definedName name="ay">#REF!</definedName>
    <definedName name="AZ">'[62]10-1 Media:10-cut'!$A$1:$IV$5</definedName>
    <definedName name="b">'[24]10-1 Media:10-cut'!$A$1:$IV$5</definedName>
    <definedName name="B_10" localSheetId="1">#REF!</definedName>
    <definedName name="B_10" localSheetId="3">#REF!</definedName>
    <definedName name="B_10" localSheetId="5">#REF!</definedName>
    <definedName name="B_10">#REF!</definedName>
    <definedName name="B_11" localSheetId="3">#REF!</definedName>
    <definedName name="B_11" localSheetId="5">#REF!</definedName>
    <definedName name="B_11">#REF!</definedName>
    <definedName name="B_20ba" localSheetId="3">#REF!</definedName>
    <definedName name="B_20ba" localSheetId="5">#REF!</definedName>
    <definedName name="B_20ba">#REF!</definedName>
    <definedName name="B_20bl" localSheetId="3">#REF!</definedName>
    <definedName name="B_20bl" localSheetId="5">#REF!</definedName>
    <definedName name="B_20bl">#REF!</definedName>
    <definedName name="B_30" localSheetId="3">#REF!</definedName>
    <definedName name="B_30" localSheetId="5">#REF!</definedName>
    <definedName name="B_30">#REF!</definedName>
    <definedName name="B_31o" localSheetId="3">#REF!</definedName>
    <definedName name="B_31o" localSheetId="5">#REF!</definedName>
    <definedName name="B_31o">#REF!</definedName>
    <definedName name="B_31s" localSheetId="3">#REF!</definedName>
    <definedName name="B_31s" localSheetId="5">#REF!</definedName>
    <definedName name="B_31s">#REF!</definedName>
    <definedName name="B_32" localSheetId="3">#REF!</definedName>
    <definedName name="B_32" localSheetId="5">#REF!</definedName>
    <definedName name="B_32">#REF!</definedName>
    <definedName name="B_40ba" localSheetId="3">#REF!</definedName>
    <definedName name="B_40ba" localSheetId="5">#REF!</definedName>
    <definedName name="B_40ba">#REF!</definedName>
    <definedName name="B_40bl" localSheetId="3">#REF!</definedName>
    <definedName name="B_40bl" localSheetId="5">#REF!</definedName>
    <definedName name="B_40bl">#REF!</definedName>
    <definedName name="B_40is" localSheetId="3">#REF!</definedName>
    <definedName name="B_40is" localSheetId="5">#REF!</definedName>
    <definedName name="B_40is">#REF!</definedName>
    <definedName name="B_50" localSheetId="3">#REF!</definedName>
    <definedName name="B_50" localSheetId="5">#REF!</definedName>
    <definedName name="B_50">#REF!</definedName>
    <definedName name="B_51" localSheetId="3">#REF!</definedName>
    <definedName name="B_51" localSheetId="5">#REF!</definedName>
    <definedName name="B_51">#REF!</definedName>
    <definedName name="B_52" localSheetId="3">#REF!</definedName>
    <definedName name="B_52" localSheetId="5">#REF!</definedName>
    <definedName name="B_52">#REF!</definedName>
    <definedName name="B_K" localSheetId="1">'[63]14.9月分'!#REF!</definedName>
    <definedName name="B_K" localSheetId="3">'[63]14.9月分'!#REF!</definedName>
    <definedName name="B_K" localSheetId="5">'[63]14.9月分'!#REF!</definedName>
    <definedName name="B_K">'[63]14.9月分'!#REF!</definedName>
    <definedName name="baba" localSheetId="1" hidden="1">{"'Model'!$A$1:$N$53"}</definedName>
    <definedName name="baba" hidden="1">{"'Model'!$A$1:$N$53"}</definedName>
    <definedName name="BAL" localSheetId="1">#REF!</definedName>
    <definedName name="BAL" localSheetId="3">#REF!</definedName>
    <definedName name="BAL" localSheetId="5">#REF!</definedName>
    <definedName name="BAL">#REF!</definedName>
    <definedName name="balsheet" localSheetId="3">#REF!</definedName>
    <definedName name="balsheet" localSheetId="5">#REF!</definedName>
    <definedName name="balsheet">#REF!</definedName>
    <definedName name="Bank" localSheetId="3">#REF!</definedName>
    <definedName name="Bank" localSheetId="5">#REF!</definedName>
    <definedName name="Bank">#REF!</definedName>
    <definedName name="BBB" localSheetId="1">[64]DEP12!#REF!</definedName>
    <definedName name="BBB" localSheetId="3">[64]DEP12!#REF!</definedName>
    <definedName name="BBB" localSheetId="5">[64]DEP12!#REF!</definedName>
    <definedName name="BBB">[64]DEP12!#REF!</definedName>
    <definedName name="bbbb" localSheetId="1" hidden="1">{"'Model'!$A$1:$N$53"}</definedName>
    <definedName name="bbbb" hidden="1">{"'Model'!$A$1:$N$53"}</definedName>
    <definedName name="bbbbbb" localSheetId="1" hidden="1">{"'Eng (page2)'!$A$1:$D$52"}</definedName>
    <definedName name="bbbbbb" hidden="1">{"'Eng (page2)'!$A$1:$D$52"}</definedName>
    <definedName name="bbbbbbbb" localSheetId="1" hidden="1">{"'Eng (page2)'!$A$1:$D$52"}</definedName>
    <definedName name="bbbbbbbb" hidden="1">{"'Eng (page2)'!$A$1:$D$52"}</definedName>
    <definedName name="BBL" localSheetId="3">'[57]ADJ - RATE'!#REF!</definedName>
    <definedName name="BBL" localSheetId="5">'[57]ADJ - RATE'!#REF!</definedName>
    <definedName name="BBL">'[57]ADJ - RATE'!#REF!</definedName>
    <definedName name="BCExport" localSheetId="1">#REF!</definedName>
    <definedName name="BCExport" localSheetId="3">#REF!</definedName>
    <definedName name="BCExport" localSheetId="5">#REF!</definedName>
    <definedName name="BCExport">#REF!</definedName>
    <definedName name="bdfff" localSheetId="3">#REF!</definedName>
    <definedName name="bdfff" localSheetId="5">#REF!</definedName>
    <definedName name="bdfff">#REF!</definedName>
    <definedName name="beau" localSheetId="1" hidden="1">{"'Model'!$A$1:$N$53"}</definedName>
    <definedName name="beau" hidden="1">{"'Model'!$A$1:$N$53"}</definedName>
    <definedName name="bee">'[65]L to 20'!$L$27:$L$53</definedName>
    <definedName name="Beg_Bal" localSheetId="1">#REF!</definedName>
    <definedName name="Beg_Bal" localSheetId="3">#REF!</definedName>
    <definedName name="Beg_Bal" localSheetId="5">#REF!</definedName>
    <definedName name="Beg_Bal">#REF!</definedName>
    <definedName name="BeginBS" localSheetId="3">#REF!</definedName>
    <definedName name="BeginBS" localSheetId="5">#REF!</definedName>
    <definedName name="BeginBS">#REF!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f" localSheetId="1" hidden="1">{"'Eng (page2)'!$A$1:$D$52"}</definedName>
    <definedName name="bf" hidden="1">{"'Eng (page2)'!$A$1:$D$52"}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sbr" localSheetId="1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1">'[33]Total 01''05'!#REF!</definedName>
    <definedName name="BJ56_" localSheetId="3">'[33]Total 01''05'!#REF!</definedName>
    <definedName name="BJ56_" localSheetId="5">'[33]Total 01''05'!#REF!</definedName>
    <definedName name="BJ56_">'[33]Total 01''05'!#REF!</definedName>
    <definedName name="bld">[69]EE!$A$2</definedName>
    <definedName name="BMsub" localSheetId="1">#REF!</definedName>
    <definedName name="BMsub" localSheetId="3">#REF!</definedName>
    <definedName name="BMsub" localSheetId="5">#REF!</definedName>
    <definedName name="BMsub">#REF!</definedName>
    <definedName name="bn" localSheetId="3">#REF!</definedName>
    <definedName name="bn" localSheetId="5">#REF!</definedName>
    <definedName name="bn">#REF!</definedName>
    <definedName name="BOOK" localSheetId="3">#REF!</definedName>
    <definedName name="BOOK" localSheetId="5">#REF!</definedName>
    <definedName name="BOOK">#REF!</definedName>
    <definedName name="book1" localSheetId="1" hidden="1">{"'Eng (page2)'!$A$1:$D$52"}</definedName>
    <definedName name="book1" hidden="1">{"'Eng (page2)'!$A$1:$D$52"}</definedName>
    <definedName name="book2" localSheetId="1" hidden="1">{"'Eng (page2)'!$A$1:$D$52"}</definedName>
    <definedName name="book2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" localSheetId="1">#REF!</definedName>
    <definedName name="bs" localSheetId="3">#REF!</definedName>
    <definedName name="bs" localSheetId="5">#REF!</definedName>
    <definedName name="bs">#REF!</definedName>
    <definedName name="bs_1" localSheetId="3">#REF!</definedName>
    <definedName name="bs_1" localSheetId="5">#REF!</definedName>
    <definedName name="bs_1">#REF!</definedName>
    <definedName name="bs_1eq" localSheetId="3">#REF!</definedName>
    <definedName name="bs_1eq" localSheetId="5">#REF!</definedName>
    <definedName name="bs_1eq">#REF!</definedName>
    <definedName name="bs_2" localSheetId="3">#REF!</definedName>
    <definedName name="bs_2" localSheetId="5">#REF!</definedName>
    <definedName name="bs_2">#REF!</definedName>
    <definedName name="bs_2eq" localSheetId="3">#REF!</definedName>
    <definedName name="bs_2eq" localSheetId="5">#REF!</definedName>
    <definedName name="bs_2eq">#REF!</definedName>
    <definedName name="bs_3" localSheetId="3">#REF!</definedName>
    <definedName name="bs_3" localSheetId="5">#REF!</definedName>
    <definedName name="bs_3">#REF!</definedName>
    <definedName name="bs_4" localSheetId="3">#REF!</definedName>
    <definedName name="bs_4" localSheetId="5">#REF!</definedName>
    <definedName name="bs_4">#REF!</definedName>
    <definedName name="BS_PL" localSheetId="3">#REF!</definedName>
    <definedName name="BS_PL" localSheetId="5">#REF!</definedName>
    <definedName name="BS_PL">#REF!</definedName>
    <definedName name="BSDF" localSheetId="1" hidden="1">{"'Eng (page2)'!$A$1:$D$52"}</definedName>
    <definedName name="BSDF" hidden="1">{"'Eng (page2)'!$A$1:$D$52"}</definedName>
    <definedName name="BSK1รวม" localSheetId="1">#REF!</definedName>
    <definedName name="BSK1รวม" localSheetId="3">#REF!</definedName>
    <definedName name="BSK1รวม" localSheetId="5">#REF!</definedName>
    <definedName name="BSK1รวม">#REF!</definedName>
    <definedName name="BSK2รวม" localSheetId="3">#REF!</definedName>
    <definedName name="BSK2รวม" localSheetId="5">#REF!</definedName>
    <definedName name="BSK2รวม">#REF!</definedName>
    <definedName name="BSsheet" localSheetId="3">#REF!</definedName>
    <definedName name="BSsheet" localSheetId="5">#REF!</definedName>
    <definedName name="BSsheet">#REF!</definedName>
    <definedName name="BuiltIn_Print_Area" localSheetId="3">#REF!</definedName>
    <definedName name="BuiltIn_Print_Area" localSheetId="5">#REF!</definedName>
    <definedName name="BuiltIn_Print_Area">#REF!</definedName>
    <definedName name="BuiltIn_Print_Area___1" localSheetId="3">#REF!</definedName>
    <definedName name="BuiltIn_Print_Area___1" localSheetId="5">#REF!</definedName>
    <definedName name="BuiltIn_Print_Area___1">#REF!</definedName>
    <definedName name="BuiltIn_Print_Titles" localSheetId="3">#REF!</definedName>
    <definedName name="BuiltIn_Print_Titles" localSheetId="5">#REF!</definedName>
    <definedName name="BuiltIn_Print_Titles">#REF!</definedName>
    <definedName name="BuiltIn_Print_Titles___1" localSheetId="3">#REF!</definedName>
    <definedName name="BuiltIn_Print_Titles___1" localSheetId="5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1">#REF!</definedName>
    <definedName name="C_" localSheetId="3">#REF!</definedName>
    <definedName name="C_" localSheetId="5">#REF!</definedName>
    <definedName name="C_">#REF!</definedName>
    <definedName name="C_\COST\A4_ALL16.WK1" localSheetId="1">'[70]510000'!#REF!</definedName>
    <definedName name="C_\COST\A4_ALL16.WK1" localSheetId="3">'[70]510000'!#REF!</definedName>
    <definedName name="C_\COST\A4_ALL16.WK1" localSheetId="5">'[70]510000'!#REF!</definedName>
    <definedName name="C_\COST\A4_ALL16.WK1">'[70]510000'!#REF!</definedName>
    <definedName name="C_2" localSheetId="1">[40]Group!#REF!</definedName>
    <definedName name="C_2" localSheetId="3">[40]Group!#REF!</definedName>
    <definedName name="C_2" localSheetId="5">[40]Group!#REF!</definedName>
    <definedName name="C_2">[40]Group!#REF!</definedName>
    <definedName name="C_note" localSheetId="1" hidden="1">{"'Eng (page2)'!$A$1:$D$52"}</definedName>
    <definedName name="C_note" hidden="1">{"'Eng (page2)'!$A$1:$D$52"}</definedName>
    <definedName name="C_TRNO_KAIRO_ALL" localSheetId="1">#REF!</definedName>
    <definedName name="C_TRNO_KAIRO_ALL" localSheetId="3">#REF!</definedName>
    <definedName name="C_TRNO_KAIRO_ALL" localSheetId="5">#REF!</definedName>
    <definedName name="C_TRNO_KAIRO_ALL">#REF!</definedName>
    <definedName name="cad" localSheetId="3">#REF!</definedName>
    <definedName name="cad" localSheetId="5">#REF!</definedName>
    <definedName name="cad">#REF!</definedName>
    <definedName name="CAE" localSheetId="1" hidden="1">{"'Eng (page2)'!$A$1:$D$52"}</definedName>
    <definedName name="CAE" hidden="1">{"'Eng (page2)'!$A$1:$D$52"}</definedName>
    <definedName name="CalcAgencyPrice" localSheetId="1">#REF!</definedName>
    <definedName name="CalcAgencyPrice" localSheetId="3">#REF!</definedName>
    <definedName name="CalcAgencyPrice" localSheetId="5">#REF!</definedName>
    <definedName name="CalcAgencyPrice">#REF!</definedName>
    <definedName name="Car_type">OFFSET([71]InputItem!$D$2,1,0,COUNTA([71]InputItem!$D$1:$D$65536)-1,1)</definedName>
    <definedName name="cas" localSheetId="1">#REF!</definedName>
    <definedName name="cas" localSheetId="3">#REF!</definedName>
    <definedName name="cas" localSheetId="5">#REF!</definedName>
    <definedName name="cas">#REF!</definedName>
    <definedName name="cash">'[72]BUDGET original'!$B$69:$S$119</definedName>
    <definedName name="cashflows" localSheetId="1">#REF!</definedName>
    <definedName name="cashflows" localSheetId="3">#REF!</definedName>
    <definedName name="cashflows" localSheetId="5">#REF!</definedName>
    <definedName name="cashflows">#REF!</definedName>
    <definedName name="cast">'[73]New Std. '!$F$5:$J$309</definedName>
    <definedName name="cat" localSheetId="1">#REF!</definedName>
    <definedName name="cat" localSheetId="3">#REF!</definedName>
    <definedName name="cat" localSheetId="5">#REF!</definedName>
    <definedName name="cat">#REF!</definedName>
    <definedName name="cc">'[61]10-1 Media:10-cut'!$A$1:$IV$5</definedName>
    <definedName name="cc_note" localSheetId="1">'[74]ลูกหนี้(เก่า)'!#REF!</definedName>
    <definedName name="cc_note" localSheetId="3">'[74]ลูกหนี้(เก่า)'!#REF!</definedName>
    <definedName name="cc_note" localSheetId="5">'[74]ลูกหนี้(เก่า)'!#REF!</definedName>
    <definedName name="cc_note">'[74]ลูกหนี้(เก่า)'!#REF!</definedName>
    <definedName name="ccc" localSheetId="1">#REF!</definedName>
    <definedName name="ccc" localSheetId="3">#REF!</definedName>
    <definedName name="ccc" localSheetId="5">#REF!</definedName>
    <definedName name="ccc">#REF!</definedName>
    <definedName name="cccc" localSheetId="3">#REF!</definedName>
    <definedName name="cccc" localSheetId="5">#REF!</definedName>
    <definedName name="cccc">#REF!</definedName>
    <definedName name="ccccccc" localSheetId="1">'PL6-9'!ccccccc</definedName>
    <definedName name="ccccccc">[0]!ccccccc</definedName>
    <definedName name="ccf" localSheetId="1" hidden="1">{"'Eng (page2)'!$A$1:$D$52"}</definedName>
    <definedName name="ccf" hidden="1">{"'Eng (page2)'!$A$1:$D$52"}</definedName>
    <definedName name="CCFF" localSheetId="1">#REF!</definedName>
    <definedName name="CCFF" localSheetId="3">#REF!</definedName>
    <definedName name="CCFF" localSheetId="5">#REF!</definedName>
    <definedName name="CCFF">#REF!</definedName>
    <definedName name="cco" localSheetId="3">#REF!</definedName>
    <definedName name="cco" localSheetId="5">#REF!</definedName>
    <definedName name="cco">#REF!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mklc" localSheetId="1" hidden="1">{"'Eng (page2)'!$A$1:$D$52"}</definedName>
    <definedName name="cdmklc" hidden="1">{"'Eng (page2)'!$A$1:$D$52"}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 localSheetId="3">#REF!</definedName>
    <definedName name="cei" localSheetId="5">#REF!</definedName>
    <definedName name="cei">#REF!</definedName>
    <definedName name="cellIsStratified" localSheetId="3">#REF!</definedName>
    <definedName name="cellIsStratified" localSheetId="5">#REF!</definedName>
    <definedName name="cellIsStratified">#REF!</definedName>
    <definedName name="cellProjectedMisstatementWarning" localSheetId="3">#REF!</definedName>
    <definedName name="cellProjectedMisstatementWarning" localSheetId="5">#REF!</definedName>
    <definedName name="cellProjectedMisstatementWarning">#REF!</definedName>
    <definedName name="cellSampleSize" localSheetId="3">#REF!</definedName>
    <definedName name="cellSampleSize" localSheetId="5">#REF!</definedName>
    <definedName name="cellSampleSize">#REF!</definedName>
    <definedName name="cellSampleSizeWarning" localSheetId="3">#REF!</definedName>
    <definedName name="cellSampleSizeWarning" localSheetId="5">#REF!</definedName>
    <definedName name="cellSampleSizeWarning">#REF!</definedName>
    <definedName name="cellSSF" localSheetId="3">#REF!</definedName>
    <definedName name="cellSSF" localSheetId="5">#REF!</definedName>
    <definedName name="cellSSF">#REF!</definedName>
    <definedName name="CET" localSheetId="1" hidden="1">{"'Eng (page2)'!$A$1:$D$52"}</definedName>
    <definedName name="CET" hidden="1">{"'Eng (page2)'!$A$1:$D$52"}</definedName>
    <definedName name="CF">'[75]10-1 Media:10-cut'!$A$1:$IV$5</definedName>
    <definedName name="CFACTORQ1" localSheetId="1">#REF!</definedName>
    <definedName name="CFACTORQ1" localSheetId="3">#REF!</definedName>
    <definedName name="CFACTORQ1" localSheetId="5">#REF!</definedName>
    <definedName name="CFACTORQ1">#REF!</definedName>
    <definedName name="cfdeq" localSheetId="1" hidden="1">{"'Eng (page2)'!$A$1:$D$52"}</definedName>
    <definedName name="cfdeq" hidden="1">{"'Eng (page2)'!$A$1:$D$52"}</definedName>
    <definedName name="cfe">'[76]10-1 Media:10-cut'!$A$1:$IV$5</definedName>
    <definedName name="CFEO" localSheetId="1">#REF!</definedName>
    <definedName name="CFEO" localSheetId="3">#REF!</definedName>
    <definedName name="CFEO" localSheetId="5">#REF!</definedName>
    <definedName name="CFEO">#REF!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1">#REF!</definedName>
    <definedName name="CFP" localSheetId="3">#REF!</definedName>
    <definedName name="CFP" localSheetId="5">#REF!</definedName>
    <definedName name="CFP">#REF!</definedName>
    <definedName name="CFsl" localSheetId="1" hidden="1">{"'Eng (page2)'!$A$1:$D$52"}</definedName>
    <definedName name="CFsl" hidden="1">{"'Eng (page2)'!$A$1:$D$52"}</definedName>
    <definedName name="Chain">[77]J2!$U$17</definedName>
    <definedName name="CHART" localSheetId="1">#REF!</definedName>
    <definedName name="CHART" localSheetId="3">#REF!</definedName>
    <definedName name="CHART" localSheetId="5">#REF!</definedName>
    <definedName name="CHART">#REF!</definedName>
    <definedName name="check1" localSheetId="3">#REF!</definedName>
    <definedName name="check1" localSheetId="5">#REF!</definedName>
    <definedName name="check1">#REF!</definedName>
    <definedName name="check2" localSheetId="3">#REF!</definedName>
    <definedName name="check2" localSheetId="5">#REF!</definedName>
    <definedName name="check2">#REF!</definedName>
    <definedName name="check3" localSheetId="3">#REF!</definedName>
    <definedName name="check3" localSheetId="5">#REF!</definedName>
    <definedName name="check3">#REF!</definedName>
    <definedName name="checkd">'[78]New Std. '!$F$5:$G$309</definedName>
    <definedName name="chilled" localSheetId="1" hidden="1">{"'Eng (page2)'!$A$1:$D$52"}</definedName>
    <definedName name="chilled" hidden="1">{"'Eng (page2)'!$A$1:$D$52"}</definedName>
    <definedName name="City" localSheetId="1">#REF!</definedName>
    <definedName name="City" localSheetId="3">#REF!</definedName>
    <definedName name="City" localSheetId="5">#REF!</definedName>
    <definedName name="City">#REF!</definedName>
    <definedName name="CLAIM_Totak" localSheetId="3">#REF!</definedName>
    <definedName name="CLAIM_Totak" localSheetId="5">#REF!</definedName>
    <definedName name="CLAIM_Totak">#REF!</definedName>
    <definedName name="claim1" localSheetId="3">#REF!</definedName>
    <definedName name="claim1" localSheetId="5">#REF!</definedName>
    <definedName name="claim1">#REF!</definedName>
    <definedName name="class1">[79]Sheet1!$B$5:$F$30</definedName>
    <definedName name="CLOSE" localSheetId="1">#REF!</definedName>
    <definedName name="CLOSE" localSheetId="3">#REF!</definedName>
    <definedName name="CLOSE" localSheetId="5">#REF!</definedName>
    <definedName name="CLOSE">#REF!</definedName>
    <definedName name="clsdkko" localSheetId="1" hidden="1">{"'Eng (page2)'!$A$1:$D$52"}</definedName>
    <definedName name="clsdkko" hidden="1">{"'Eng (page2)'!$A$1:$D$52"}</definedName>
    <definedName name="cmdkqfr" localSheetId="1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1">#REF!</definedName>
    <definedName name="code" localSheetId="3">#REF!</definedName>
    <definedName name="code" localSheetId="5">#REF!</definedName>
    <definedName name="code">#REF!</definedName>
    <definedName name="Code_No." localSheetId="3">#REF!</definedName>
    <definedName name="Code_No." localSheetId="5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1">#REF!</definedName>
    <definedName name="CodeAsset" localSheetId="3">#REF!</definedName>
    <definedName name="CodeAsset" localSheetId="5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1">#REF!</definedName>
    <definedName name="COMMISION" localSheetId="3">#REF!</definedName>
    <definedName name="COMMISION" localSheetId="5">#REF!</definedName>
    <definedName name="COMMISION">#REF!</definedName>
    <definedName name="Commission" localSheetId="3">#REF!</definedName>
    <definedName name="Commission" localSheetId="5">#REF!</definedName>
    <definedName name="Commission">#REF!</definedName>
    <definedName name="Company" localSheetId="3">#REF!</definedName>
    <definedName name="Company" localSheetId="5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1">_1C_\Docume:[85]CCA!#REF!</definedName>
    <definedName name="ComparativeData" localSheetId="3">_1C_\Docume:[85]CCA!#REF!</definedName>
    <definedName name="ComparativeData" localSheetId="5">_1C_\Docume:[85]CCA!#REF!</definedName>
    <definedName name="ComparativeData">_1C_\Docume:[85]CCA!#REF!</definedName>
    <definedName name="COMPARE" localSheetId="1">#REF!</definedName>
    <definedName name="COMPARE" localSheetId="3">#REF!</definedName>
    <definedName name="COMPARE" localSheetId="5">#REF!</definedName>
    <definedName name="COMPARE">#REF!</definedName>
    <definedName name="Con" localSheetId="1" hidden="1">{"'Eng (page2)'!$A$1:$D$52"}</definedName>
    <definedName name="Con" hidden="1">{"'Eng (page2)'!$A$1:$D$52"}</definedName>
    <definedName name="config" localSheetId="1" hidden="1">{"'Eng (page2)'!$A$1:$D$52"}</definedName>
    <definedName name="config" hidden="1">{"'Eng (page2)'!$A$1:$D$52"}</definedName>
    <definedName name="confirm" localSheetId="1">#REF!</definedName>
    <definedName name="confirm" localSheetId="3">#REF!</definedName>
    <definedName name="confirm" localSheetId="5">#REF!</definedName>
    <definedName name="confirm">#REF!</definedName>
    <definedName name="Consol1" localSheetId="3">#REF!</definedName>
    <definedName name="Consol1" localSheetId="5">#REF!</definedName>
    <definedName name="Consol1">#REF!</definedName>
    <definedName name="Consol2" localSheetId="3">#REF!</definedName>
    <definedName name="Consol2" localSheetId="5">#REF!</definedName>
    <definedName name="Consol2">#REF!</definedName>
    <definedName name="COPY_YTD">[86]!COPY_YTD</definedName>
    <definedName name="cost" localSheetId="1">#REF!</definedName>
    <definedName name="cost" localSheetId="3">#REF!</definedName>
    <definedName name="cost" localSheetId="5">#REF!</definedName>
    <definedName name="cost">#REF!</definedName>
    <definedName name="cost.1" localSheetId="3">#REF!</definedName>
    <definedName name="cost.1" localSheetId="5">#REF!</definedName>
    <definedName name="cost.1">#REF!</definedName>
    <definedName name="cost.2" localSheetId="3">#REF!</definedName>
    <definedName name="cost.2" localSheetId="5">#REF!</definedName>
    <definedName name="cost.2">#REF!</definedName>
    <definedName name="cost.3" localSheetId="3">#REF!</definedName>
    <definedName name="cost.3" localSheetId="5">#REF!</definedName>
    <definedName name="cost.3">#REF!</definedName>
    <definedName name="cost.4" localSheetId="3">#REF!</definedName>
    <definedName name="cost.4" localSheetId="5">#REF!</definedName>
    <definedName name="cost.4">#REF!</definedName>
    <definedName name="cost.5" localSheetId="3">#REF!</definedName>
    <definedName name="cost.5" localSheetId="5">#REF!</definedName>
    <definedName name="cost.5">#REF!</definedName>
    <definedName name="cost_per_unit" localSheetId="3">#REF!</definedName>
    <definedName name="cost_per_unit" localSheetId="5">#REF!</definedName>
    <definedName name="cost_per_unit">#REF!</definedName>
    <definedName name="cost_per_unit_5" localSheetId="3">#REF!</definedName>
    <definedName name="cost_per_unit_5" localSheetId="5">#REF!</definedName>
    <definedName name="cost_per_unit_5">#REF!</definedName>
    <definedName name="cost1" localSheetId="3">#REF!</definedName>
    <definedName name="cost1" localSheetId="5">#REF!</definedName>
    <definedName name="cost1">#REF!</definedName>
    <definedName name="cost2" localSheetId="3">#REF!</definedName>
    <definedName name="cost2" localSheetId="5">#REF!</definedName>
    <definedName name="cost2">#REF!</definedName>
    <definedName name="Cost3" localSheetId="3">#REF!</definedName>
    <definedName name="Cost3" localSheetId="5">#REF!</definedName>
    <definedName name="Cost3">#REF!</definedName>
    <definedName name="costs" localSheetId="3">#REF!</definedName>
    <definedName name="costs" localSheetId="5">#REF!</definedName>
    <definedName name="costs">#REF!</definedName>
    <definedName name="Country" localSheetId="3">#REF!</definedName>
    <definedName name="Country" localSheetId="5">#REF!</definedName>
    <definedName name="Country">#REF!</definedName>
    <definedName name="Cover" localSheetId="3">#REF!</definedName>
    <definedName name="Cover" localSheetId="5">#REF!</definedName>
    <definedName name="Cover">#REF!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1">#REF!</definedName>
    <definedName name="CREDITORS" localSheetId="3">#REF!</definedName>
    <definedName name="CREDITORS" localSheetId="5">#REF!</definedName>
    <definedName name="CREDITORS">#REF!</definedName>
    <definedName name="_xlnm.Criteria" localSheetId="1">[87]SEA!#REF!</definedName>
    <definedName name="_xlnm.Criteria" localSheetId="3">[87]SEA!#REF!</definedName>
    <definedName name="_xlnm.Criteria" localSheetId="5">[87]SEA!#REF!</definedName>
    <definedName name="_xlnm.Criteria">[87]SEA!#REF!</definedName>
    <definedName name="csdcd" localSheetId="1" hidden="1">{"'Model'!$A$1:$N$53"}</definedName>
    <definedName name="csdcd" hidden="1">{"'Model'!$A$1:$N$53"}</definedName>
    <definedName name="cur" localSheetId="1">#REF!</definedName>
    <definedName name="cur" localSheetId="3">#REF!</definedName>
    <definedName name="cur" localSheetId="5">#REF!</definedName>
    <definedName name="cur">#REF!</definedName>
    <definedName name="CUR_SUM" localSheetId="3">#REF!</definedName>
    <definedName name="CUR_SUM" localSheetId="5">#REF!</definedName>
    <definedName name="CUR_SUM">#REF!</definedName>
    <definedName name="curr" localSheetId="1">'PL6-9'!curr</definedName>
    <definedName name="curr">[0]!curr</definedName>
    <definedName name="curr_rte" localSheetId="1">#REF!</definedName>
    <definedName name="curr_rte" localSheetId="3">#REF!</definedName>
    <definedName name="curr_rte" localSheetId="5">#REF!</definedName>
    <definedName name="curr_rte">#REF!</definedName>
    <definedName name="curr_yr" localSheetId="3">#REF!</definedName>
    <definedName name="curr_yr" localSheetId="5">#REF!</definedName>
    <definedName name="curr_yr">#REF!</definedName>
    <definedName name="Currency">[84]Basic_Information!$E$11</definedName>
    <definedName name="Currency_Unit">[88]Sheet3!$G$29</definedName>
    <definedName name="Current" localSheetId="1">#REF!</definedName>
    <definedName name="Current" localSheetId="3">#REF!</definedName>
    <definedName name="Current" localSheetId="5">#REF!</definedName>
    <definedName name="Current">#REF!</definedName>
    <definedName name="Current_Account" localSheetId="3">#REF!</definedName>
    <definedName name="Current_Account" localSheetId="5">#REF!</definedName>
    <definedName name="Current_Account">#REF!</definedName>
    <definedName name="Current_Month">[88]Sheet3!$C$5</definedName>
    <definedName name="CurrentData" localSheetId="1">_1C_\Docume:[85]CCA!#REF!</definedName>
    <definedName name="CurrentData" localSheetId="3">_1C_\Docume:[85]CCA!#REF!</definedName>
    <definedName name="CurrentData" localSheetId="5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1">#REF!</definedName>
    <definedName name="cut" localSheetId="3">#REF!</definedName>
    <definedName name="cut" localSheetId="5">#REF!</definedName>
    <definedName name="cut">#REF!</definedName>
    <definedName name="CUTTOMER">[89]CUSTOMER!$A$1:$B$30</definedName>
    <definedName name="cvcxvsvad" localSheetId="1" hidden="1">{"'Model'!$A$1:$N$53"}</definedName>
    <definedName name="cvcxvsvad" hidden="1">{"'Model'!$A$1:$N$53"}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wkodkoc" localSheetId="1" hidden="1">{"'Eng (page2)'!$A$1:$D$52"}</definedName>
    <definedName name="cwkodkoc" hidden="1">{"'Eng (page2)'!$A$1:$D$52"}</definedName>
    <definedName name="d" localSheetId="1">#REF!</definedName>
    <definedName name="d" localSheetId="3">#REF!</definedName>
    <definedName name="d" localSheetId="5">#REF!</definedName>
    <definedName name="d">#REF!</definedName>
    <definedName name="D_Purchased_Vehicles" localSheetId="3">'[90]K-5'!#REF!</definedName>
    <definedName name="D_Purchased_Vehicles" localSheetId="5">'[90]K-5'!#REF!</definedName>
    <definedName name="D_Purchased_Vehicles">'[90]K-5'!#REF!</definedName>
    <definedName name="D14401_">#N/A</definedName>
    <definedName name="da" localSheetId="1">#REF!</definedName>
    <definedName name="da" localSheetId="3">#REF!</definedName>
    <definedName name="da" localSheetId="5">#REF!</definedName>
    <definedName name="da">#REF!</definedName>
    <definedName name="daa" localSheetId="1" hidden="1">{"'Model'!$A$1:$N$53"}</definedName>
    <definedName name="daa" hidden="1">{"'Model'!$A$1:$N$53"}</definedName>
    <definedName name="dad" localSheetId="1">#REF!</definedName>
    <definedName name="dad" localSheetId="3">#REF!</definedName>
    <definedName name="dad" localSheetId="5">#REF!</definedName>
    <definedName name="dad">#REF!</definedName>
    <definedName name="dakewhrleh" localSheetId="3">#REF!</definedName>
    <definedName name="dakewhrleh" localSheetId="5">#REF!</definedName>
    <definedName name="dakewhrleh">#REF!</definedName>
    <definedName name="dao" localSheetId="1">'[91]Raw Material'!#REF!</definedName>
    <definedName name="dao" localSheetId="3">'[91]Raw Material'!#REF!</definedName>
    <definedName name="dao" localSheetId="5">'[91]Raw Material'!#REF!</definedName>
    <definedName name="dao">'[91]Raw Material'!#REF!</definedName>
    <definedName name="DaRWk1" localSheetId="1">#REF!</definedName>
    <definedName name="DaRWk1" localSheetId="3">#REF!</definedName>
    <definedName name="DaRWk1" localSheetId="5">#REF!</definedName>
    <definedName name="DaRWk1">#REF!</definedName>
    <definedName name="DaRWk10" localSheetId="3">#REF!</definedName>
    <definedName name="DaRWk10" localSheetId="5">#REF!</definedName>
    <definedName name="DaRWk10">#REF!</definedName>
    <definedName name="DaRWk11" localSheetId="3">#REF!</definedName>
    <definedName name="DaRWk11" localSheetId="5">#REF!</definedName>
    <definedName name="DaRWk11">#REF!</definedName>
    <definedName name="DaRWk12" localSheetId="3">#REF!</definedName>
    <definedName name="DaRWk12" localSheetId="5">#REF!</definedName>
    <definedName name="DaRWk12">#REF!</definedName>
    <definedName name="DaRWk2" localSheetId="3">#REF!</definedName>
    <definedName name="DaRWk2" localSheetId="5">#REF!</definedName>
    <definedName name="DaRWk2">#REF!</definedName>
    <definedName name="DaRWk3" localSheetId="3">#REF!</definedName>
    <definedName name="DaRWk3" localSheetId="5">#REF!</definedName>
    <definedName name="DaRWk3">#REF!</definedName>
    <definedName name="DaRWk4" localSheetId="3">#REF!</definedName>
    <definedName name="DaRWk4" localSheetId="5">#REF!</definedName>
    <definedName name="DaRWk4">#REF!</definedName>
    <definedName name="DaRWk5" localSheetId="3">#REF!</definedName>
    <definedName name="DaRWk5" localSheetId="5">#REF!</definedName>
    <definedName name="DaRWk5">#REF!</definedName>
    <definedName name="DaRWk6" localSheetId="3">#REF!</definedName>
    <definedName name="DaRWk6" localSheetId="5">#REF!</definedName>
    <definedName name="DaRWk6">#REF!</definedName>
    <definedName name="DaRWk8" localSheetId="3">#REF!</definedName>
    <definedName name="DaRWk8" localSheetId="5">#REF!</definedName>
    <definedName name="DaRWk8">#REF!</definedName>
    <definedName name="DaRwk9" localSheetId="3">#REF!</definedName>
    <definedName name="DaRwk9" localSheetId="5">#REF!</definedName>
    <definedName name="DaRwk9">#REF!</definedName>
    <definedName name="dasd">[92]Group!$B$153</definedName>
    <definedName name="dast" localSheetId="1">#REF!</definedName>
    <definedName name="dast" localSheetId="3">#REF!</definedName>
    <definedName name="dast" localSheetId="5">#REF!</definedName>
    <definedName name="dast">#REF!</definedName>
    <definedName name="Dat">[93]MA!$J$4:$J$706</definedName>
    <definedName name="Data" localSheetId="1">#REF!</definedName>
    <definedName name="Data" localSheetId="3">#REF!</definedName>
    <definedName name="Data" localSheetId="5">#REF!</definedName>
    <definedName name="Data">#REF!</definedName>
    <definedName name="data1" localSheetId="3">#REF!</definedName>
    <definedName name="data1" localSheetId="5">#REF!</definedName>
    <definedName name="data1">#REF!</definedName>
    <definedName name="data1_5" localSheetId="3">#REF!</definedName>
    <definedName name="data1_5" localSheetId="5">#REF!</definedName>
    <definedName name="data1_5">#REF!</definedName>
    <definedName name="DATA10" localSheetId="1">[94]PT!#REF!</definedName>
    <definedName name="DATA10" localSheetId="3">[94]PT!#REF!</definedName>
    <definedName name="DATA10" localSheetId="5">[94]PT!#REF!</definedName>
    <definedName name="DATA10">[94]PT!#REF!</definedName>
    <definedName name="DATA11" localSheetId="1">[94]PT!#REF!</definedName>
    <definedName name="DATA11" localSheetId="3">[94]PT!#REF!</definedName>
    <definedName name="DATA11" localSheetId="5">[94]PT!#REF!</definedName>
    <definedName name="DATA11">[94]PT!#REF!</definedName>
    <definedName name="DATA2" localSheetId="3">[95]CST1198!#REF!</definedName>
    <definedName name="DATA2" localSheetId="5">[95]CST1198!#REF!</definedName>
    <definedName name="DATA2">[95]CST1198!#REF!</definedName>
    <definedName name="data3">'[96]Purchase (2)'!$C$3:$F$102</definedName>
    <definedName name="DATA5" localSheetId="1">[94]PT!#REF!</definedName>
    <definedName name="DATA5" localSheetId="3">[94]PT!#REF!</definedName>
    <definedName name="DATA5" localSheetId="5">[94]PT!#REF!</definedName>
    <definedName name="DATA5">[94]PT!#REF!</definedName>
    <definedName name="DATA6" localSheetId="1">[94]PT!#REF!</definedName>
    <definedName name="DATA6" localSheetId="3">[94]PT!#REF!</definedName>
    <definedName name="DATA6" localSheetId="5">[94]PT!#REF!</definedName>
    <definedName name="DATA6">[94]PT!#REF!</definedName>
    <definedName name="DataAllocate">OFFSET([97]DataAllocate!$D$5,0,0,COUNTA([97]DataAllocate!$A$1:$A$65536),11)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>#REF!</definedName>
    <definedName name="Database_MI" localSheetId="3">#REF!</definedName>
    <definedName name="Database_MI" localSheetId="5">#REF!</definedName>
    <definedName name="Database_MI">#REF!</definedName>
    <definedName name="database1" localSheetId="3">#REF!</definedName>
    <definedName name="database1" localSheetId="5">#REF!</definedName>
    <definedName name="database1">#REF!</definedName>
    <definedName name="DATE">[98]เงินกู้ธนชาติ!$G$2</definedName>
    <definedName name="DATtor">[99]MA!$J$4:$J$706</definedName>
    <definedName name="DaWk7" localSheetId="1">#REF!</definedName>
    <definedName name="DaWk7" localSheetId="3">#REF!</definedName>
    <definedName name="DaWk7" localSheetId="5">#REF!</definedName>
    <definedName name="DaWk7">#REF!</definedName>
    <definedName name="Day" localSheetId="3">#REF!</definedName>
    <definedName name="Day" localSheetId="5">#REF!</definedName>
    <definedName name="Day">#REF!</definedName>
    <definedName name="Days_in_Receivables" localSheetId="1">#REF!,#REF!</definedName>
    <definedName name="Days_in_Receivables" localSheetId="3">#REF!,#REF!</definedName>
    <definedName name="Days_in_Receivables" localSheetId="5">#REF!,#REF!</definedName>
    <definedName name="Days_in_Receivables">#REF!,#REF!</definedName>
    <definedName name="Days05">[100]Month!$C$15</definedName>
    <definedName name="db" localSheetId="1">[51]PL!#REF!</definedName>
    <definedName name="db" localSheetId="3">[51]PL!#REF!</definedName>
    <definedName name="db" localSheetId="5">[51]PL!#REF!</definedName>
    <definedName name="db">[51]PL!#REF!</definedName>
    <definedName name="Dbrs" localSheetId="1">#REF!</definedName>
    <definedName name="Dbrs" localSheetId="3">#REF!</definedName>
    <definedName name="Dbrs" localSheetId="5">#REF!</definedName>
    <definedName name="Dbrs">#REF!</definedName>
    <definedName name="dbrwk1" localSheetId="3">#REF!</definedName>
    <definedName name="dbrwk1" localSheetId="5">#REF!</definedName>
    <definedName name="dbrwk1">#REF!</definedName>
    <definedName name="dbrwk10" localSheetId="3">#REF!</definedName>
    <definedName name="dbrwk10" localSheetId="5">#REF!</definedName>
    <definedName name="dbrwk10">#REF!</definedName>
    <definedName name="dbrwk11" localSheetId="3">#REF!</definedName>
    <definedName name="dbrwk11" localSheetId="5">#REF!</definedName>
    <definedName name="dbrwk11">#REF!</definedName>
    <definedName name="dbrwk12" localSheetId="3">#REF!</definedName>
    <definedName name="dbrwk12" localSheetId="5">#REF!</definedName>
    <definedName name="dbrwk12">#REF!</definedName>
    <definedName name="dbrwk2" localSheetId="3">#REF!</definedName>
    <definedName name="dbrwk2" localSheetId="5">#REF!</definedName>
    <definedName name="dbrwk2">#REF!</definedName>
    <definedName name="dbrwk3" localSheetId="3">#REF!</definedName>
    <definedName name="dbrwk3" localSheetId="5">#REF!</definedName>
    <definedName name="dbrwk3">#REF!</definedName>
    <definedName name="dbrwk4" localSheetId="3">#REF!</definedName>
    <definedName name="dbrwk4" localSheetId="5">#REF!</definedName>
    <definedName name="dbrwk4">#REF!</definedName>
    <definedName name="dbrwk5" localSheetId="3">#REF!</definedName>
    <definedName name="dbrwk5" localSheetId="5">#REF!</definedName>
    <definedName name="dbrwk5">#REF!</definedName>
    <definedName name="dbrwk6" localSheetId="3">#REF!</definedName>
    <definedName name="dbrwk6" localSheetId="5">#REF!</definedName>
    <definedName name="dbrwk6">#REF!</definedName>
    <definedName name="dbrwk7" localSheetId="3">#REF!</definedName>
    <definedName name="dbrwk7" localSheetId="5">#REF!</definedName>
    <definedName name="dbrwk7">#REF!</definedName>
    <definedName name="dbrwk8" localSheetId="3">#REF!</definedName>
    <definedName name="dbrwk8" localSheetId="5">#REF!</definedName>
    <definedName name="dbrwk8">#REF!</definedName>
    <definedName name="dbrwk9" localSheetId="3">#REF!</definedName>
    <definedName name="dbrwk9" localSheetId="5">#REF!</definedName>
    <definedName name="dbrwk9">#REF!</definedName>
    <definedName name="dcds" localSheetId="1" hidden="1">{"'Model'!$A$1:$N$53"}</definedName>
    <definedName name="dcds" hidden="1">{"'Model'!$A$1:$N$53"}</definedName>
    <definedName name="dcrwk1" localSheetId="1">#REF!</definedName>
    <definedName name="dcrwk1" localSheetId="3">#REF!</definedName>
    <definedName name="dcrwk1" localSheetId="5">#REF!</definedName>
    <definedName name="dcrwk1">#REF!</definedName>
    <definedName name="dcrwk10" localSheetId="3">#REF!</definedName>
    <definedName name="dcrwk10" localSheetId="5">#REF!</definedName>
    <definedName name="dcrwk10">#REF!</definedName>
    <definedName name="dcrwk11" localSheetId="3">#REF!</definedName>
    <definedName name="dcrwk11" localSheetId="5">#REF!</definedName>
    <definedName name="dcrwk11">#REF!</definedName>
    <definedName name="dcrwk12" localSheetId="3">#REF!</definedName>
    <definedName name="dcrwk12" localSheetId="5">#REF!</definedName>
    <definedName name="dcrwk12">#REF!</definedName>
    <definedName name="dcrwk2" localSheetId="3">#REF!</definedName>
    <definedName name="dcrwk2" localSheetId="5">#REF!</definedName>
    <definedName name="dcrwk2">#REF!</definedName>
    <definedName name="dcrwk3" localSheetId="3">#REF!</definedName>
    <definedName name="dcrwk3" localSheetId="5">#REF!</definedName>
    <definedName name="dcrwk3">#REF!</definedName>
    <definedName name="dcrwk4" localSheetId="3">#REF!</definedName>
    <definedName name="dcrwk4" localSheetId="5">#REF!</definedName>
    <definedName name="dcrwk4">#REF!</definedName>
    <definedName name="dcrwk5" localSheetId="3">#REF!</definedName>
    <definedName name="dcrwk5" localSheetId="5">#REF!</definedName>
    <definedName name="dcrwk5">#REF!</definedName>
    <definedName name="dcrwk6" localSheetId="3">#REF!</definedName>
    <definedName name="dcrwk6" localSheetId="5">#REF!</definedName>
    <definedName name="dcrwk6">#REF!</definedName>
    <definedName name="dcrwk7" localSheetId="3">#REF!</definedName>
    <definedName name="dcrwk7" localSheetId="5">#REF!</definedName>
    <definedName name="dcrwk7">#REF!</definedName>
    <definedName name="dcrwk8" localSheetId="3">#REF!</definedName>
    <definedName name="dcrwk8" localSheetId="5">#REF!</definedName>
    <definedName name="dcrwk8">#REF!</definedName>
    <definedName name="dcrwk9" localSheetId="3">#REF!</definedName>
    <definedName name="dcrwk9" localSheetId="5">#REF!</definedName>
    <definedName name="dcrwk9">#REF!</definedName>
    <definedName name="dcwdl" localSheetId="1" hidden="1">{"'Eng (page2)'!$A$1:$D$52"}</definedName>
    <definedName name="dcwdl" hidden="1">{"'Eng (page2)'!$A$1:$D$52"}</definedName>
    <definedName name="dd" localSheetId="1" hidden="1">{"conso",#N/A,FALSE,"cash flow"}</definedName>
    <definedName name="dd" hidden="1">{"conso",#N/A,FALSE,"cash flow"}</definedName>
    <definedName name="ddaaaww" localSheetId="1">#REF!</definedName>
    <definedName name="ddaaaww" localSheetId="3">#REF!</definedName>
    <definedName name="ddaaaww" localSheetId="5">#REF!</definedName>
    <definedName name="ddaaaww">#REF!</definedName>
    <definedName name="ddd" localSheetId="1">[101]PL!#REF!</definedName>
    <definedName name="ddd" localSheetId="3">[101]PL!#REF!</definedName>
    <definedName name="ddd" localSheetId="5">[101]PL!#REF!</definedName>
    <definedName name="ddd">[101]PL!#REF!</definedName>
    <definedName name="dddd" localSheetId="1" hidden="1">#REF!</definedName>
    <definedName name="dddd" localSheetId="3" hidden="1">#REF!</definedName>
    <definedName name="dddd" localSheetId="5" hidden="1">#REF!</definedName>
    <definedName name="dddd" hidden="1">#REF!</definedName>
    <definedName name="ddddd" localSheetId="3">#REF!</definedName>
    <definedName name="ddddd" localSheetId="5">#REF!</definedName>
    <definedName name="ddddd">#REF!</definedName>
    <definedName name="dddddd" localSheetId="1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hidden="1">{"'Eng (page2)'!$A$1:$D$52"}</definedName>
    <definedName name="ddf" localSheetId="1">#REF!</definedName>
    <definedName name="ddf" localSheetId="3">#REF!</definedName>
    <definedName name="ddf" localSheetId="5">#REF!</definedName>
    <definedName name="ddf">#REF!</definedName>
    <definedName name="de" localSheetId="3">#REF!</definedName>
    <definedName name="de" localSheetId="5">#REF!</definedName>
    <definedName name="de">#REF!</definedName>
    <definedName name="Debt_Exp_to_Sales" localSheetId="1">#REF!,#REF!</definedName>
    <definedName name="Debt_Exp_to_Sales" localSheetId="3">#REF!,#REF!</definedName>
    <definedName name="Debt_Exp_to_Sales" localSheetId="5">#REF!,#REF!</definedName>
    <definedName name="Debt_Exp_to_Sales">#REF!,#REF!</definedName>
    <definedName name="DEBTORS" localSheetId="1">#REF!</definedName>
    <definedName name="DEBTORS" localSheetId="3">#REF!</definedName>
    <definedName name="DEBTORS" localSheetId="5">#REF!</definedName>
    <definedName name="DEBTORS">#REF!</definedName>
    <definedName name="Dec" localSheetId="3">#REF!</definedName>
    <definedName name="Dec" localSheetId="5">#REF!</definedName>
    <definedName name="Dec">#REF!</definedName>
    <definedName name="DEFERRED" localSheetId="3">#REF!</definedName>
    <definedName name="DEFERRED" localSheetId="5">#REF!</definedName>
    <definedName name="DEFERRED">#REF!</definedName>
    <definedName name="DelDC" localSheetId="3">#REF!</definedName>
    <definedName name="DelDC" localSheetId="5">#REF!</definedName>
    <definedName name="DelDC">#REF!</definedName>
    <definedName name="DelDm" localSheetId="3">#REF!</definedName>
    <definedName name="DelDm" localSheetId="5">#REF!</definedName>
    <definedName name="DelDm">#REF!</definedName>
    <definedName name="DELIMTQ1" localSheetId="3">#REF!</definedName>
    <definedName name="DELIMTQ1" localSheetId="5">#REF!</definedName>
    <definedName name="DELIMTQ1">#REF!</definedName>
    <definedName name="DELIMTQ2" localSheetId="3">#REF!</definedName>
    <definedName name="DELIMTQ2" localSheetId="5">#REF!</definedName>
    <definedName name="DELIMTQ2">#REF!</definedName>
    <definedName name="DELIMTQ3" localSheetId="3">#REF!</definedName>
    <definedName name="DELIMTQ3" localSheetId="5">#REF!</definedName>
    <definedName name="DELIMTQ3">#REF!</definedName>
    <definedName name="DELIMTQ4" localSheetId="3">#REF!</definedName>
    <definedName name="DELIMTQ4" localSheetId="5">#REF!</definedName>
    <definedName name="DELIMTQ4">#REF!</definedName>
    <definedName name="Delivery" localSheetId="3">#REF!</definedName>
    <definedName name="Delivery" localSheetId="5">#REF!</definedName>
    <definedName name="Delivery">#REF!</definedName>
    <definedName name="Delivery2" localSheetId="3">#REF!</definedName>
    <definedName name="Delivery2" localSheetId="5">#REF!</definedName>
    <definedName name="Delivery2">#REF!</definedName>
    <definedName name="deliyhjr" localSheetId="3">#REF!</definedName>
    <definedName name="deliyhjr" localSheetId="5">#REF!</definedName>
    <definedName name="deliyhjr">#REF!</definedName>
    <definedName name="DelType" localSheetId="3">#REF!</definedName>
    <definedName name="DelType" localSheetId="5">#REF!</definedName>
    <definedName name="DelType">#REF!</definedName>
    <definedName name="DEPN" localSheetId="3">#REF!</definedName>
    <definedName name="DEPN" localSheetId="5">#REF!</definedName>
    <definedName name="DEPN">#REF!</definedName>
    <definedName name="DEPOSIT" localSheetId="3">#REF!</definedName>
    <definedName name="DEPOSIT" localSheetId="5">#REF!</definedName>
    <definedName name="DEPOSIT">#REF!</definedName>
    <definedName name="deptLookup" localSheetId="3">#REF!</definedName>
    <definedName name="deptLookup" localSheetId="5">#REF!</definedName>
    <definedName name="deptLookup">#REF!</definedName>
    <definedName name="Der" localSheetId="3">#REF!</definedName>
    <definedName name="Der" localSheetId="5">#REF!</definedName>
    <definedName name="Der">#REF!</definedName>
    <definedName name="derf">'[24]10-1 Media:10-cut'!$A$1:$IV$5</definedName>
    <definedName name="derfg">'[24]10-1 Media:10-cut'!$A$1:$IV$5</definedName>
    <definedName name="desc" localSheetId="1">#REF!</definedName>
    <definedName name="desc" localSheetId="3">#REF!</definedName>
    <definedName name="desc" localSheetId="5">#REF!</definedName>
    <definedName name="desc">#REF!</definedName>
    <definedName name="description" localSheetId="3">#REF!</definedName>
    <definedName name="description" localSheetId="5">#REF!</definedName>
    <definedName name="description">#REF!</definedName>
    <definedName name="description_5" localSheetId="3">#REF!</definedName>
    <definedName name="description_5" localSheetId="5">#REF!</definedName>
    <definedName name="description_5">#REF!</definedName>
    <definedName name="detail" localSheetId="3">#REF!</definedName>
    <definedName name="detail" localSheetId="5">#REF!</definedName>
    <definedName name="detail">#REF!</definedName>
    <definedName name="detail_hr" localSheetId="3">#REF!</definedName>
    <definedName name="detail_hr" localSheetId="5">#REF!</definedName>
    <definedName name="detail_hr">#REF!</definedName>
    <definedName name="DETAIL1" localSheetId="1">'[102]w op'!#REF!</definedName>
    <definedName name="DETAIL1" localSheetId="3">'[102]w op'!#REF!</definedName>
    <definedName name="DETAIL1" localSheetId="5">'[102]w op'!#REF!</definedName>
    <definedName name="DETAIL1">'[102]w op'!#REF!</definedName>
    <definedName name="dfdf" localSheetId="1">#REF!</definedName>
    <definedName name="dfdf" localSheetId="3">#REF!</definedName>
    <definedName name="dfdf" localSheetId="5">#REF!</definedName>
    <definedName name="dfdf">#REF!</definedName>
    <definedName name="dfdfe" localSheetId="1">#N/A</definedName>
    <definedName name="dfdfe">'[103]10-1 Media:10-cut'!$A$1:$IV$5</definedName>
    <definedName name="dfdsf" localSheetId="1">#N/A</definedName>
    <definedName name="dfdsf">'[103]10-1 Media:10-cut'!$A$1:$IV$5</definedName>
    <definedName name="dfe" localSheetId="1">#REF!</definedName>
    <definedName name="dfe" localSheetId="3">#REF!</definedName>
    <definedName name="dfe" localSheetId="5">#REF!</definedName>
    <definedName name="dfe">#REF!</definedName>
    <definedName name="dfep" localSheetId="1" hidden="1">{"'Eng (page2)'!$A$1:$D$52"}</definedName>
    <definedName name="dfep" hidden="1">{"'Eng (page2)'!$A$1:$D$52"}</definedName>
    <definedName name="dfesdff" localSheetId="1">#N/A</definedName>
    <definedName name="dfesdff">'[103]10-1 Media:10-cut'!$A$1:$IV$5</definedName>
    <definedName name="dfew" localSheetId="1" hidden="1">{"'Eng (page2)'!$A$1:$D$52"}</definedName>
    <definedName name="dfew" hidden="1">{"'Eng (page2)'!$A$1:$D$52"}</definedName>
    <definedName name="dflt7" localSheetId="3">[104]Invoice!#REF!</definedName>
    <definedName name="dflt7" localSheetId="5">[104]Invoice!#REF!</definedName>
    <definedName name="dflt7">[104]Invoice!#REF!</definedName>
    <definedName name="dflt7_5" localSheetId="3">[104]Invoice!#REF!</definedName>
    <definedName name="dflt7_5" localSheetId="5">[104]Invoice!#REF!</definedName>
    <definedName name="dflt7_5">[104]Invoice!#REF!</definedName>
    <definedName name="dfqcvdq" localSheetId="1" hidden="1">{"'Eng (page2)'!$A$1:$D$52"}</definedName>
    <definedName name="dfqcvdq" hidden="1">{"'Eng (page2)'!$A$1:$D$52"}</definedName>
    <definedName name="dfsdf" localSheetId="1">#N/A</definedName>
    <definedName name="dfsdf">'[103]10-1 Media:10-cut'!$A$1:$IV$5</definedName>
    <definedName name="dfsfs" localSheetId="1">#N/A</definedName>
    <definedName name="dfsfs">'[103]10-1 Media:10-cut'!$A$1:$IV$5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iff" localSheetId="1">#REF!</definedName>
    <definedName name="diff" localSheetId="3">#REF!</definedName>
    <definedName name="diff" localSheetId="5">#REF!</definedName>
    <definedName name="diff">#REF!</definedName>
    <definedName name="dika" localSheetId="1">DATE(YEAR(Loan_Start),MONTH(Loan_Start)+Payment_Number,DAY(Loan_Start))</definedName>
    <definedName name="dika" localSheetId="3">DATE(YEAR('SH11'!Loan_Start),MONTH('SH11'!Loan_Start)+Payment_Number,DAY('SH11'!Loan_Start))</definedName>
    <definedName name="dika" localSheetId="5">DATE(YEAR('SH13'!Loan_Start),MONTH('SH13'!Loan_Start)+Payment_Number,DAY('SH13'!Loan_Start))</definedName>
    <definedName name="dika">DATE(YEAR(Loan_Start),MONTH(Loan_Start)+Payment_Number,DAY(Loan_Start))</definedName>
    <definedName name="director">'[105]VariableII  period'!$E$146</definedName>
    <definedName name="Discount" localSheetId="1" hidden="1">#REF!</definedName>
    <definedName name="Discount" localSheetId="3" hidden="1">#REF!</definedName>
    <definedName name="Discount" localSheetId="5" hidden="1">#REF!</definedName>
    <definedName name="Discount" hidden="1">#REF!</definedName>
    <definedName name="display_area_2" localSheetId="3" hidden="1">#REF!</definedName>
    <definedName name="display_area_2" localSheetId="5" hidden="1">#REF!</definedName>
    <definedName name="display_area_2" hidden="1">#REF!</definedName>
    <definedName name="dItemsToTest" localSheetId="3">#REF!</definedName>
    <definedName name="dItemsToTest" localSheetId="5">#REF!</definedName>
    <definedName name="dItemsToTest">#REF!</definedName>
    <definedName name="div" localSheetId="1">[106]M_Maincomp!#REF!</definedName>
    <definedName name="div" localSheetId="3">[106]M_Maincomp!#REF!</definedName>
    <definedName name="div" localSheetId="5">[106]M_Maincomp!#REF!</definedName>
    <definedName name="div">[106]M_Maincomp!#REF!</definedName>
    <definedName name="dividend" localSheetId="1">[107]M_Maincomp!#REF!</definedName>
    <definedName name="dividend" localSheetId="3">[107]M_Maincomp!#REF!</definedName>
    <definedName name="dividend" localSheetId="5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1">#REF!</definedName>
    <definedName name="DL" localSheetId="3">#REF!</definedName>
    <definedName name="DL" localSheetId="5">#REF!</definedName>
    <definedName name="DL">#REF!</definedName>
    <definedName name="dName" localSheetId="3">#REF!</definedName>
    <definedName name="dName" localSheetId="5">#REF!</definedName>
    <definedName name="dName">#REF!</definedName>
    <definedName name="doe" localSheetId="3">#REF!</definedName>
    <definedName name="doe" localSheetId="5">#REF!</definedName>
    <definedName name="doe">#REF!</definedName>
    <definedName name="dog" localSheetId="3">#REF!</definedName>
    <definedName name="dog" localSheetId="5">#REF!</definedName>
    <definedName name="dog">#REF!</definedName>
    <definedName name="donations" localSheetId="1">[107]M_Maincomp!#REF!</definedName>
    <definedName name="donations" localSheetId="3">[107]M_Maincomp!#REF!</definedName>
    <definedName name="donations" localSheetId="5">[107]M_Maincomp!#REF!</definedName>
    <definedName name="donations">[107]M_Maincomp!#REF!</definedName>
    <definedName name="dooe" localSheetId="1" hidden="1">{"'Eng (page2)'!$A$1:$D$52"}</definedName>
    <definedName name="dooe" hidden="1">{"'Eng (page2)'!$A$1:$D$52"}</definedName>
    <definedName name="dor" localSheetId="1">#REF!</definedName>
    <definedName name="dor" localSheetId="3">#REF!</definedName>
    <definedName name="dor" localSheetId="5">#REF!</definedName>
    <definedName name="dor">#REF!</definedName>
    <definedName name="DOWN" localSheetId="3">#REF!</definedName>
    <definedName name="DOWN" localSheetId="5">#REF!</definedName>
    <definedName name="DOWN">#REF!</definedName>
    <definedName name="dPlanningMateriality" localSheetId="3">#REF!</definedName>
    <definedName name="dPlanningMateriality" localSheetId="5">#REF!</definedName>
    <definedName name="dPlanningMateriality">#REF!</definedName>
    <definedName name="dProjectedBookValue" localSheetId="3">#REF!</definedName>
    <definedName name="dProjectedBookValue" localSheetId="5">#REF!</definedName>
    <definedName name="dProjectedBookValue">#REF!</definedName>
    <definedName name="dProjectedBookValueStratified" localSheetId="3">#REF!</definedName>
    <definedName name="dProjectedBookValueStratified" localSheetId="5">#REF!</definedName>
    <definedName name="dProjectedBookValueStratified">#REF!</definedName>
    <definedName name="dProjectedNumbersOfItems" localSheetId="3">#REF!</definedName>
    <definedName name="dProjectedNumbersOfItems" localSheetId="5">#REF!</definedName>
    <definedName name="dProjectedNumbersOfItems">#REF!</definedName>
    <definedName name="dProjectedNumbersOfItemsStratified" localSheetId="3">#REF!</definedName>
    <definedName name="dProjectedNumbersOfItemsStratified" localSheetId="5">#REF!</definedName>
    <definedName name="dProjectedNumbersOfItemsStratified">#REF!</definedName>
    <definedName name="dqevc" localSheetId="1" hidden="1">{"'Eng (page2)'!$A$1:$D$52"}</definedName>
    <definedName name="dqevc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#N/A</definedName>
    <definedName name="drgs">'[109]10-1 Media:10-cut'!$A$1:$IV$5</definedName>
    <definedName name="DS">'[110]10-1 Media:10-cut'!$A$1:$IV$5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mpleSize" localSheetId="1">#REF!</definedName>
    <definedName name="dSampleSize" localSheetId="3">#REF!</definedName>
    <definedName name="dSampleSize" localSheetId="5">#REF!</definedName>
    <definedName name="dSampleSize">#REF!</definedName>
    <definedName name="dscds" localSheetId="1" hidden="1">{"'Model'!$A$1:$N$53"}</definedName>
    <definedName name="dscds" hidden="1">{"'Model'!$A$1:$N$53"}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TotalPopulationBookValue" localSheetId="1">#REF!</definedName>
    <definedName name="dTotalPopulationBookValue" localSheetId="3">#REF!</definedName>
    <definedName name="dTotalPopulationBookValue" localSheetId="5">#REF!</definedName>
    <definedName name="dTotalPopulationBookValue">#REF!</definedName>
    <definedName name="dTotalProjectedBookValue" localSheetId="3">#REF!</definedName>
    <definedName name="dTotalProjectedBookValue" localSheetId="5">#REF!</definedName>
    <definedName name="dTotalProjectedBookValue">#REF!</definedName>
    <definedName name="dTotalProjectedNumbersOfItems" localSheetId="3">#REF!</definedName>
    <definedName name="dTotalProjectedNumbersOfItems" localSheetId="5">#REF!</definedName>
    <definedName name="dTotalProjectedNumbersOfItems">#REF!</definedName>
    <definedName name="dTotIndSignItems" localSheetId="3">#REF!</definedName>
    <definedName name="dTotIndSignItems" localSheetId="5">#REF!</definedName>
    <definedName name="dTotIndSignItems">#REF!</definedName>
    <definedName name="dumppr" localSheetId="3">#REF!</definedName>
    <definedName name="dumppr" localSheetId="5">#REF!</definedName>
    <definedName name="dumppr">#REF!</definedName>
    <definedName name="dut">'[60]G-BS'!$F$3:$F$217</definedName>
    <definedName name="dv" localSheetId="1">#REF!</definedName>
    <definedName name="dv" localSheetId="3">#REF!</definedName>
    <definedName name="dv" localSheetId="5">#REF!</definedName>
    <definedName name="dv">#REF!</definedName>
    <definedName name="dvsqev" localSheetId="1" hidden="1">{"'Eng (page2)'!$A$1:$D$52"}</definedName>
    <definedName name="dvsqev" hidden="1">{"'Eng (page2)'!$A$1:$D$52"}</definedName>
    <definedName name="DW" localSheetId="1">#REF!</definedName>
    <definedName name="DW" localSheetId="3">#REF!</definedName>
    <definedName name="DW" localSheetId="5">#REF!</definedName>
    <definedName name="DW">#REF!</definedName>
    <definedName name="DWA" localSheetId="1" hidden="1">{"'Eng (page2)'!$A$1:$D$52"}</definedName>
    <definedName name="DWA" hidden="1">{"'Eng (page2)'!$A$1:$D$52"}</definedName>
    <definedName name="dwewww" localSheetId="1">#REF!</definedName>
    <definedName name="dwewww" localSheetId="3">#REF!</definedName>
    <definedName name="dwewww" localSheetId="5">#REF!</definedName>
    <definedName name="dwewww">#REF!</definedName>
    <definedName name="DX" localSheetId="1" hidden="1">{"'Eng (page2)'!$A$1:$D$52"}</definedName>
    <definedName name="DX" hidden="1">{"'Eng (page2)'!$A$1:$D$52"}</definedName>
    <definedName name="dxd" localSheetId="1" hidden="1">{"conso",#N/A,FALSE,"cash flow"}</definedName>
    <definedName name="dxd" hidden="1">{"conso",#N/A,FALSE,"cash flow"}</definedName>
    <definedName name="dxscxds" localSheetId="1" hidden="1">{"'Eng (page2)'!$A$1:$D$52"}</definedName>
    <definedName name="dxscxds" hidden="1">{"'Eng (page2)'!$A$1:$D$52"}</definedName>
    <definedName name="e">'[111]Act. Cost'!$B$3:$C$78</definedName>
    <definedName name="E100n" localSheetId="1">[112]PL!#REF!</definedName>
    <definedName name="E100n" localSheetId="3">[112]PL!#REF!</definedName>
    <definedName name="E100n" localSheetId="5">[112]PL!#REF!</definedName>
    <definedName name="E100n">[112]PL!#REF!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5r4" localSheetId="1">#REF!</definedName>
    <definedName name="e5r4" localSheetId="3">#REF!</definedName>
    <definedName name="e5r4" localSheetId="5">#REF!</definedName>
    <definedName name="e5r4">#REF!</definedName>
    <definedName name="ed" localSheetId="1" hidden="1">{"'Eng (page2)'!$A$1:$D$52"}</definedName>
    <definedName name="ed" hidden="1">{"'Eng (page2)'!$A$1:$D$52"}</definedName>
    <definedName name="EDchoice">[113]Sheet1!$J$19</definedName>
    <definedName name="edr" localSheetId="1">#REF!</definedName>
    <definedName name="edr" localSheetId="3">#REF!</definedName>
    <definedName name="edr" localSheetId="5">#REF!</definedName>
    <definedName name="edr">#REF!</definedName>
    <definedName name="EDW" localSheetId="1" hidden="1">{"'Model'!$A$1:$N$53"}</definedName>
    <definedName name="EDW" hidden="1">{"'Model'!$A$1:$N$53"}</definedName>
    <definedName name="edwrf" localSheetId="1">#REF!</definedName>
    <definedName name="edwrf" localSheetId="3">#REF!</definedName>
    <definedName name="edwrf" localSheetId="5">#REF!</definedName>
    <definedName name="edwrf">#REF!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" localSheetId="1" hidden="1">{"cashflow",#N/A,FALSE,"cash flow"}</definedName>
    <definedName name="eee" hidden="1">{"cashflow",#N/A,FALSE,"cash flow"}</definedName>
    <definedName name="eeee" localSheetId="1" hidden="1">{"'Eng (page2)'!$A$1:$D$52"}</definedName>
    <definedName name="eeee" hidden="1">{"'Eng (page2)'!$A$1:$D$52"}</definedName>
    <definedName name="eeeee" localSheetId="1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1">#REF!</definedName>
    <definedName name="efdfdf" localSheetId="3">#REF!</definedName>
    <definedName name="efdfdf" localSheetId="5">#REF!</definedName>
    <definedName name="efdfdf">#REF!</definedName>
    <definedName name="effds" localSheetId="1">#N/A</definedName>
    <definedName name="effds">'[103]10-1 Media:10-cut'!$A$1:$IV$5</definedName>
    <definedName name="EFRE" localSheetId="1">#REF!</definedName>
    <definedName name="EFRE" localSheetId="3">#REF!</definedName>
    <definedName name="EFRE" localSheetId="5">#REF!</definedName>
    <definedName name="EFRE">#REF!</definedName>
    <definedName name="EGAT_elec._payment" localSheetId="3">#REF!</definedName>
    <definedName name="EGAT_elec._payment" localSheetId="5">#REF!</definedName>
    <definedName name="EGAT_elec._payment">#REF!</definedName>
    <definedName name="ejds" localSheetId="1">#N/A</definedName>
    <definedName name="ejds">'[103]10-1 Media:10-cut'!$A$1:$IV$5</definedName>
    <definedName name="Email" localSheetId="1">#REF!</definedName>
    <definedName name="Email" localSheetId="3">#REF!</definedName>
    <definedName name="Email" localSheetId="5">#REF!</definedName>
    <definedName name="Email">#REF!</definedName>
    <definedName name="END" localSheetId="3">#REF!</definedName>
    <definedName name="END" localSheetId="5">#REF!</definedName>
    <definedName name="END">#REF!</definedName>
    <definedName name="End_Bal" localSheetId="3">#REF!</definedName>
    <definedName name="End_Bal" localSheetId="5">#REF!</definedName>
    <definedName name="End_Bal">#REF!</definedName>
    <definedName name="engineer" localSheetId="1">'[114]Sup-BSK1'!#REF!</definedName>
    <definedName name="engineer" localSheetId="3">'[114]Sup-BSK1'!#REF!</definedName>
    <definedName name="engineer" localSheetId="5">'[114]Sup-BSK1'!#REF!</definedName>
    <definedName name="engineer">'[114]Sup-BSK1'!#REF!</definedName>
    <definedName name="eqq" localSheetId="1" hidden="1">{"cashflow",#N/A,FALSE,"cash flow"}</definedName>
    <definedName name="eqq" hidden="1">{"cashflow",#N/A,FALSE,"cash flow"}</definedName>
    <definedName name="eqty_total" localSheetId="1">#REF!</definedName>
    <definedName name="eqty_total" localSheetId="3">#REF!</definedName>
    <definedName name="eqty_total" localSheetId="5">#REF!</definedName>
    <definedName name="eqty_total">#REF!</definedName>
    <definedName name="er" localSheetId="3">#REF!</definedName>
    <definedName name="er" localSheetId="5">#REF!</definedName>
    <definedName name="er">#REF!</definedName>
    <definedName name="ere" localSheetId="3">#REF!</definedName>
    <definedName name="ere" localSheetId="5">#REF!</definedName>
    <definedName name="ere">#REF!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1">#REF!</definedName>
    <definedName name="ert" localSheetId="3">#REF!</definedName>
    <definedName name="ert" localSheetId="5">#REF!</definedName>
    <definedName name="ert">#REF!</definedName>
    <definedName name="erv" localSheetId="1" hidden="1">{"'Model'!$A$1:$N$53"}</definedName>
    <definedName name="erv" hidden="1">{"'Model'!$A$1:$N$53"}</definedName>
    <definedName name="ERW" localSheetId="1" hidden="1">{"'Eng (page2)'!$A$1:$D$52"}</definedName>
    <definedName name="ERW" hidden="1">{"'Eng (page2)'!$A$1:$D$52"}</definedName>
    <definedName name="erwe" localSheetId="1">#REF!</definedName>
    <definedName name="erwe" localSheetId="3">#REF!</definedName>
    <definedName name="erwe" localSheetId="5">#REF!</definedName>
    <definedName name="erwe">#REF!</definedName>
    <definedName name="erwer" localSheetId="3">#REF!</definedName>
    <definedName name="erwer" localSheetId="5">#REF!</definedName>
    <definedName name="erwer">#REF!</definedName>
    <definedName name="erwq" localSheetId="1" hidden="1">{"'Eng (page2)'!$A$1:$D$52"}</definedName>
    <definedName name="erwq" hidden="1">{"'Eng (page2)'!$A$1:$D$52"}</definedName>
    <definedName name="essf" localSheetId="1">#REF!</definedName>
    <definedName name="essf" localSheetId="3">#REF!</definedName>
    <definedName name="essf" localSheetId="5">#REF!</definedName>
    <definedName name="essf">#REF!</definedName>
    <definedName name="ET" localSheetId="3">#REF!</definedName>
    <definedName name="ET" localSheetId="5">#REF!</definedName>
    <definedName name="ET">#REF!</definedName>
    <definedName name="ET56096gz56789" localSheetId="3">#REF!</definedName>
    <definedName name="ET56096gz56789" localSheetId="5">#REF!</definedName>
    <definedName name="ET56096gz56789">#REF!</definedName>
    <definedName name="etw" localSheetId="1" hidden="1">{"'Eng (page2)'!$A$1:$D$52"}</definedName>
    <definedName name="etw" hidden="1">{"'Eng (page2)'!$A$1:$D$52"}</definedName>
    <definedName name="ety" localSheetId="1">#REF!</definedName>
    <definedName name="ety" localSheetId="3">#REF!</definedName>
    <definedName name="ety" localSheetId="5">#REF!</definedName>
    <definedName name="ety">#REF!</definedName>
    <definedName name="EW" localSheetId="1" hidden="1">{"'Eng (page2)'!$A$1:$D$52"}</definedName>
    <definedName name="EW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1" hidden="1">{"cashflow",#N/A,FALSE,"cash flow"}</definedName>
    <definedName name="ewew" hidden="1">{"cashflow",#N/A,FALSE,"cash flow"}</definedName>
    <definedName name="ewew1" localSheetId="1" hidden="1">{"cashflow",#N/A,FALSE,"cash flow"}</definedName>
    <definedName name="ewew1" hidden="1">{"cashflow",#N/A,FALSE,"cash flow"}</definedName>
    <definedName name="ewr" localSheetId="1" hidden="1">{"'Eng (page2)'!$A$1:$D$52"}</definedName>
    <definedName name="ewr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1">#REF!</definedName>
    <definedName name="EWRT" localSheetId="3">#REF!</definedName>
    <definedName name="EWRT" localSheetId="5">#REF!</definedName>
    <definedName name="EWRT">#REF!</definedName>
    <definedName name="EWSD" localSheetId="1" hidden="1">{"'Eng (page2)'!$A$1:$D$52"}</definedName>
    <definedName name="EWSD" hidden="1">{"'Eng (page2)'!$A$1:$D$52"}</definedName>
    <definedName name="ex" localSheetId="1">#REF!</definedName>
    <definedName name="ex" localSheetId="3">#REF!</definedName>
    <definedName name="ex" localSheetId="5">#REF!</definedName>
    <definedName name="ex">#REF!</definedName>
    <definedName name="exc" localSheetId="1" hidden="1">{"'Eng (page2)'!$A$1:$D$52"}</definedName>
    <definedName name="exc" hidden="1">{"'Eng (page2)'!$A$1:$D$52"}</definedName>
    <definedName name="Excel_BuiltIn_Print_Area_10" localSheetId="3">'[115]DEFERRED SIS'!#REF!</definedName>
    <definedName name="Excel_BuiltIn_Print_Area_10" localSheetId="5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 localSheetId="5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 localSheetId="5">[115]_ACCR_PAYABLE_SIS!#REF!</definedName>
    <definedName name="Excel_BuiltIn_Print_Area_22">[115]_ACCR_PAYABLE_SIS!#REF!</definedName>
    <definedName name="Excel_BuiltIn_Print_Area_9_1" localSheetId="1">#REF!</definedName>
    <definedName name="Excel_BuiltIn_Print_Area_9_1" localSheetId="3">#REF!</definedName>
    <definedName name="Excel_BuiltIn_Print_Area_9_1" localSheetId="5">#REF!</definedName>
    <definedName name="Excel_BuiltIn_Print_Area_9_1">#REF!</definedName>
    <definedName name="EXP" localSheetId="3">#REF!</definedName>
    <definedName name="EXP" localSheetId="5">#REF!</definedName>
    <definedName name="EXP">#REF!</definedName>
    <definedName name="EXP_LETTER" localSheetId="3">#REF!</definedName>
    <definedName name="EXP_LETTER" localSheetId="5">#REF!</definedName>
    <definedName name="EXP_LETTER">#REF!</definedName>
    <definedName name="expense" localSheetId="1">[107]M_Maincomp!#REF!</definedName>
    <definedName name="expense" localSheetId="3">[107]M_Maincomp!#REF!</definedName>
    <definedName name="expense" localSheetId="5">[107]M_Maincomp!#REF!</definedName>
    <definedName name="expense">[107]M_Maincomp!#REF!</definedName>
    <definedName name="EXPS" localSheetId="1">#REF!</definedName>
    <definedName name="EXPS" localSheetId="3">#REF!</definedName>
    <definedName name="EXPS" localSheetId="5">#REF!</definedName>
    <definedName name="EXPS">#REF!</definedName>
    <definedName name="Extra_Pay" localSheetId="3">#REF!</definedName>
    <definedName name="Extra_Pay" localSheetId="5">#REF!</definedName>
    <definedName name="Extra_Pay">#REF!</definedName>
    <definedName name="_xlnm.Extract" localSheetId="3">#REF!</definedName>
    <definedName name="_xlnm.Extract" localSheetId="5">#REF!</definedName>
    <definedName name="_xlnm.Extract">#REF!</definedName>
    <definedName name="exxs" localSheetId="1">[116]Variance!#REF!</definedName>
    <definedName name="exxs" localSheetId="3">[116]Variance!#REF!</definedName>
    <definedName name="exxs" localSheetId="5">[116]Variance!#REF!</definedName>
    <definedName name="exxs">[116]Variance!#REF!</definedName>
    <definedName name="f">'[61]10-1 Media:10-cut'!$A$1:$IV$5</definedName>
    <definedName name="F1nin" localSheetId="1" hidden="1">{"'Model'!$A$1:$N$53"}</definedName>
    <definedName name="F1nin" hidden="1">{"'Model'!$A$1:$N$53"}</definedName>
    <definedName name="FA" localSheetId="1">#REF!</definedName>
    <definedName name="FA" localSheetId="3">#REF!</definedName>
    <definedName name="FA" localSheetId="5">#REF!</definedName>
    <definedName name="FA">#REF!</definedName>
    <definedName name="FAT" localSheetId="1" hidden="1">{"'Eng (page2)'!$A$1:$D$52"}</definedName>
    <definedName name="FAT" hidden="1">{"'Eng (page2)'!$A$1:$D$52"}</definedName>
    <definedName name="Fax" localSheetId="1">#REF!</definedName>
    <definedName name="Fax" localSheetId="3">#REF!</definedName>
    <definedName name="Fax" localSheetId="5">#REF!</definedName>
    <definedName name="Fax">#REF!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c" localSheetId="1" hidden="1">{"'Eng (page2)'!$A$1:$D$52"}</definedName>
    <definedName name="fc" hidden="1">{"'Eng (page2)'!$A$1:$D$52"}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1" hidden="1">#REF!</definedName>
    <definedName name="FCode" localSheetId="3" hidden="1">#REF!</definedName>
    <definedName name="FCode" localSheetId="5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 localSheetId="1">#REF!</definedName>
    <definedName name="fd" localSheetId="3">#REF!</definedName>
    <definedName name="fd" localSheetId="5">#REF!</definedName>
    <definedName name="fd">#REF!</definedName>
    <definedName name="fdaaa" localSheetId="3">#REF!</definedName>
    <definedName name="fdaaa" localSheetId="5">#REF!</definedName>
    <definedName name="fdaaa">#REF!</definedName>
    <definedName name="fdasfda" localSheetId="3">#REF!</definedName>
    <definedName name="fdasfda" localSheetId="5">#REF!</definedName>
    <definedName name="fdasfda">#REF!</definedName>
    <definedName name="fdefs" localSheetId="3">#REF!</definedName>
    <definedName name="fdefs" localSheetId="5">#REF!</definedName>
    <definedName name="fdefs">#REF!</definedName>
    <definedName name="fdfe" localSheetId="3">#REF!</definedName>
    <definedName name="fdfe" localSheetId="5">#REF!</definedName>
    <definedName name="fdfe">#REF!</definedName>
    <definedName name="fdg" localSheetId="3">#REF!</definedName>
    <definedName name="fdg" localSheetId="5">#REF!</definedName>
    <definedName name="fdg">#REF!</definedName>
    <definedName name="fdsfsd" localSheetId="1">#N/A</definedName>
    <definedName name="fdsfsd">'[103]10-1 Media:10-cut'!$A$1:$IV$5</definedName>
    <definedName name="fdw" localSheetId="1">#REF!</definedName>
    <definedName name="fdw" localSheetId="3">#REF!</definedName>
    <definedName name="fdw" localSheetId="5">#REF!</definedName>
    <definedName name="fdw">#REF!</definedName>
    <definedName name="FE" localSheetId="3">#REF!</definedName>
    <definedName name="FE" localSheetId="5">#REF!</definedName>
    <definedName name="FE">#REF!</definedName>
    <definedName name="feqv" localSheetId="1" hidden="1">{"'Eng (page2)'!$A$1:$D$52"}</definedName>
    <definedName name="feqv" hidden="1">{"'Eng (page2)'!$A$1:$D$52"}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1">#REF!</definedName>
    <definedName name="fff" localSheetId="3">#REF!</definedName>
    <definedName name="fff" localSheetId="5">#REF!</definedName>
    <definedName name="fff">#REF!</definedName>
    <definedName name="fffeee" localSheetId="3">#REF!</definedName>
    <definedName name="fffeee" localSheetId="5">#REF!</definedName>
    <definedName name="fffeee">#REF!</definedName>
    <definedName name="ffff" localSheetId="3">#REF!</definedName>
    <definedName name="ffff" localSheetId="5">#REF!</definedName>
    <definedName name="ffff">#REF!</definedName>
    <definedName name="ffffs">'[62]10-1 Media:10-cut'!$A$1:$IV$5</definedName>
    <definedName name="ffg" localSheetId="1">#REF!</definedName>
    <definedName name="ffg" localSheetId="3">#REF!</definedName>
    <definedName name="ffg" localSheetId="5">#REF!</definedName>
    <definedName name="ffg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h" localSheetId="1">#REF!</definedName>
    <definedName name="fh" localSheetId="3">#REF!</definedName>
    <definedName name="fh" localSheetId="5">#REF!</definedName>
    <definedName name="fh">#REF!</definedName>
    <definedName name="figure" localSheetId="3">#REF!</definedName>
    <definedName name="figure" localSheetId="5">#REF!</definedName>
    <definedName name="figure">#REF!</definedName>
    <definedName name="FINANCIAL_ACS" localSheetId="3">#REF!</definedName>
    <definedName name="FINANCIAL_ACS" localSheetId="5">#REF!</definedName>
    <definedName name="FINANCIAL_ACS">#REF!</definedName>
    <definedName name="fn" localSheetId="3">#REF!</definedName>
    <definedName name="fn" localSheetId="5">#REF!</definedName>
    <definedName name="fn">#REF!</definedName>
    <definedName name="FNAME" localSheetId="3">#REF!</definedName>
    <definedName name="FNAME" localSheetId="5">#REF!</definedName>
    <definedName name="FNAME">#REF!</definedName>
    <definedName name="fojwp" localSheetId="1" hidden="1">{"'Eng (page2)'!$A$1:$D$52"}</definedName>
    <definedName name="fojwp" hidden="1">{"'Eng (page2)'!$A$1:$D$52"}</definedName>
    <definedName name="FON" localSheetId="1">#REF!</definedName>
    <definedName name="FON" localSheetId="3">#REF!</definedName>
    <definedName name="FON" localSheetId="5">#REF!</definedName>
    <definedName name="FON">#REF!</definedName>
    <definedName name="FR" localSheetId="3">#REF!</definedName>
    <definedName name="FR" localSheetId="5">#REF!</definedName>
    <definedName name="FR">#REF!</definedName>
    <definedName name="fre" localSheetId="3">#REF!</definedName>
    <definedName name="fre" localSheetId="5">#REF!</definedName>
    <definedName name="fre">#REF!</definedName>
    <definedName name="fre_5" localSheetId="3">#REF!</definedName>
    <definedName name="fre_5" localSheetId="5">#REF!</definedName>
    <definedName name="fre_5">#REF!</definedName>
    <definedName name="free" localSheetId="3">#REF!</definedName>
    <definedName name="free" localSheetId="5">#REF!</definedName>
    <definedName name="free">#REF!</definedName>
    <definedName name="free_5" localSheetId="3">#REF!</definedName>
    <definedName name="free_5" localSheetId="5">#REF!</definedName>
    <definedName name="free_5">#REF!</definedName>
    <definedName name="front" localSheetId="3">#REF!</definedName>
    <definedName name="front" localSheetId="5">#REF!</definedName>
    <definedName name="front">#REF!</definedName>
    <definedName name="frwe" localSheetId="3">#REF!</definedName>
    <definedName name="frwe" localSheetId="5">#REF!</definedName>
    <definedName name="frwe">#REF!</definedName>
    <definedName name="fserrr" localSheetId="1" hidden="1">{"'Eng (page2)'!$A$1:$D$52"}</definedName>
    <definedName name="fserrr" hidden="1">{"'Eng (page2)'!$A$1:$D$52"}</definedName>
    <definedName name="fsvdvd" localSheetId="1">#REF!</definedName>
    <definedName name="fsvdvd" localSheetId="3">#REF!</definedName>
    <definedName name="fsvdvd" localSheetId="5">#REF!</definedName>
    <definedName name="fsvdvd">#REF!</definedName>
    <definedName name="FT" localSheetId="3">#REF!</definedName>
    <definedName name="FT" localSheetId="5">#REF!</definedName>
    <definedName name="FT">#REF!</definedName>
    <definedName name="Full_Print" localSheetId="3">#REF!</definedName>
    <definedName name="Full_Print" localSheetId="5">#REF!</definedName>
    <definedName name="Full_Print">#REF!</definedName>
    <definedName name="FURNACE" localSheetId="3">#REF!</definedName>
    <definedName name="FURNACE" localSheetId="5">#REF!</definedName>
    <definedName name="FURNACE">#REF!</definedName>
    <definedName name="FURPAGE" localSheetId="3">#REF!</definedName>
    <definedName name="FURPAGE" localSheetId="5">#REF!</definedName>
    <definedName name="FURPAGE">#REF!</definedName>
    <definedName name="FWP" localSheetId="1" hidden="1">{"'Eng (page2)'!$A$1:$D$52"}</definedName>
    <definedName name="FWP" hidden="1">{"'Eng (page2)'!$A$1:$D$52"}</definedName>
    <definedName name="FX" localSheetId="3">[117]!FX</definedName>
    <definedName name="FX" localSheetId="5">[117]!FX</definedName>
    <definedName name="FX">[117]!FX</definedName>
    <definedName name="fz" localSheetId="1">#REF!</definedName>
    <definedName name="fz" localSheetId="3">#REF!</definedName>
    <definedName name="fz" localSheetId="5">#REF!</definedName>
    <definedName name="fz">#REF!</definedName>
    <definedName name="g" localSheetId="3">#REF!</definedName>
    <definedName name="g" localSheetId="5">#REF!</definedName>
    <definedName name="g">#REF!</definedName>
    <definedName name="gbgfrs" localSheetId="1" hidden="1">{"'Model'!$A$1:$N$53"}</definedName>
    <definedName name="gbgfrs" hidden="1">{"'Model'!$A$1:$N$53"}</definedName>
    <definedName name="gc">[118]S33!$EC$7</definedName>
    <definedName name="gdaa" localSheetId="1" hidden="1">{"'Model'!$A$1:$N$53"}</definedName>
    <definedName name="gdaa" hidden="1">{"'Model'!$A$1:$N$53"}</definedName>
    <definedName name="gdf">'[24]10-1 Media:10-cut'!$A$1:$IV$5</definedName>
    <definedName name="gdfufbubvdj" localSheetId="1">#REF!</definedName>
    <definedName name="gdfufbubvdj" localSheetId="3">#REF!</definedName>
    <definedName name="gdfufbubvdj" localSheetId="5">#REF!</definedName>
    <definedName name="gdfufbubvdj">#REF!</definedName>
    <definedName name="gefe" localSheetId="3">#REF!</definedName>
    <definedName name="gefe" localSheetId="5">#REF!</definedName>
    <definedName name="gefe">#REF!</definedName>
    <definedName name="GEW" localSheetId="3">#REF!</definedName>
    <definedName name="GEW" localSheetId="5">#REF!</definedName>
    <definedName name="GEW">#REF!</definedName>
    <definedName name="gf" localSheetId="3">#REF!</definedName>
    <definedName name="gf" localSheetId="5">#REF!</definedName>
    <definedName name="gf">#REF!</definedName>
    <definedName name="gfg" localSheetId="1" hidden="1">{"'Eng (page2)'!$A$1:$D$52"}</definedName>
    <definedName name="gfg" hidden="1">{"'Eng (page2)'!$A$1:$D$52"}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>#REF!</definedName>
    <definedName name="gg" localSheetId="3">#REF!</definedName>
    <definedName name="gg" localSheetId="5">#REF!</definedName>
    <definedName name="gg">#REF!</definedName>
    <definedName name="ggg">'[24]10-1 Media:10-cut'!$A$1:$IV$5</definedName>
    <definedName name="gh" localSheetId="1" hidden="1">{"'Eng (page2)'!$A$1:$D$52"}</definedName>
    <definedName name="gh" hidden="1">{"'Eng (page2)'!$A$1:$D$52"}</definedName>
    <definedName name="ghuu" localSheetId="1" hidden="1">{"'Eng (page2)'!$A$1:$D$52"}</definedName>
    <definedName name="ghuu" hidden="1">{"'Eng (page2)'!$A$1:$D$52"}</definedName>
    <definedName name="girl" localSheetId="1">#REF!</definedName>
    <definedName name="girl" localSheetId="3">#REF!</definedName>
    <definedName name="girl" localSheetId="5">#REF!</definedName>
    <definedName name="girl">#REF!</definedName>
    <definedName name="gkw" localSheetId="1" hidden="1">{"'Eng (page2)'!$A$1:$D$52"}</definedName>
    <definedName name="gkw" hidden="1">{"'Eng (page2)'!$A$1:$D$52"}</definedName>
    <definedName name="GL" localSheetId="1">#REF!</definedName>
    <definedName name="GL" localSheetId="3">#REF!</definedName>
    <definedName name="GL" localSheetId="5">#REF!</definedName>
    <definedName name="GL">#REF!</definedName>
    <definedName name="glos" localSheetId="3">#REF!</definedName>
    <definedName name="glos" localSheetId="5">#REF!</definedName>
    <definedName name="glos">#REF!</definedName>
    <definedName name="gp" localSheetId="3">#REF!</definedName>
    <definedName name="gp" localSheetId="5">#REF!</definedName>
    <definedName name="gp">#REF!</definedName>
    <definedName name="Grand_Total" localSheetId="3">#REF!</definedName>
    <definedName name="Grand_Total" localSheetId="5">#REF!</definedName>
    <definedName name="Grand_Total">#REF!</definedName>
    <definedName name="GrandTotal">#N/A</definedName>
    <definedName name="Grid" localSheetId="1">#REF!</definedName>
    <definedName name="Grid" localSheetId="3">#REF!</definedName>
    <definedName name="Grid" localSheetId="5">#REF!</definedName>
    <definedName name="Grid">#REF!</definedName>
    <definedName name="Group" localSheetId="3">#REF!</definedName>
    <definedName name="Group" localSheetId="5">#REF!</definedName>
    <definedName name="Group">#REF!</definedName>
    <definedName name="GroupChk" localSheetId="3">#REF!</definedName>
    <definedName name="GroupChk" localSheetId="5">#REF!</definedName>
    <definedName name="GroupChk">#REF!</definedName>
    <definedName name="GrphActSales" localSheetId="3">#REF!</definedName>
    <definedName name="GrphActSales" localSheetId="5">#REF!</definedName>
    <definedName name="GrphActSales">#REF!</definedName>
    <definedName name="GrphActStk" localSheetId="3">#REF!</definedName>
    <definedName name="GrphActStk" localSheetId="5">#REF!</definedName>
    <definedName name="GrphActStk">#REF!</definedName>
    <definedName name="GrphPlanSales" localSheetId="3">#REF!</definedName>
    <definedName name="GrphPlanSales" localSheetId="5">#REF!</definedName>
    <definedName name="GrphPlanSales">#REF!</definedName>
    <definedName name="GrphTgtStk" localSheetId="3">#REF!</definedName>
    <definedName name="GrphTgtStk" localSheetId="5">#REF!</definedName>
    <definedName name="GrphTgtStk">#REF!</definedName>
    <definedName name="grvgt" localSheetId="3">#REF!</definedName>
    <definedName name="grvgt" localSheetId="5">#REF!</definedName>
    <definedName name="grvgt">#REF!</definedName>
    <definedName name="GRWE" localSheetId="3">#REF!</definedName>
    <definedName name="GRWE" localSheetId="5">#REF!</definedName>
    <definedName name="GRWE">#REF!</definedName>
    <definedName name="GRY_RPT_ACTUAL_TO_EXCELL" localSheetId="3">#REF!</definedName>
    <definedName name="GRY_RPT_ACTUAL_TO_EXCELL" localSheetId="5">#REF!</definedName>
    <definedName name="GRY_RPT_ACTUAL_TO_EXCELL">#REF!</definedName>
    <definedName name="gtuuh" localSheetId="3">#REF!</definedName>
    <definedName name="gtuuh" localSheetId="5">#REF!</definedName>
    <definedName name="gtuuh">#REF!</definedName>
    <definedName name="gu" localSheetId="3">#REF!</definedName>
    <definedName name="gu" localSheetId="5">#REF!</definedName>
    <definedName name="gu">#REF!</definedName>
    <definedName name="gv">'[110]10-1 Media:10-cut'!$A$1:$IV$5</definedName>
    <definedName name="GW" localSheetId="1">#REF!</definedName>
    <definedName name="GW" localSheetId="3">#REF!</definedName>
    <definedName name="GW" localSheetId="5">#REF!</definedName>
    <definedName name="GW">#REF!</definedName>
    <definedName name="GW_5" localSheetId="3">#REF!</definedName>
    <definedName name="GW_5" localSheetId="5">#REF!</definedName>
    <definedName name="GW_5">#REF!</definedName>
    <definedName name="GWEW" localSheetId="3">#REF!</definedName>
    <definedName name="GWEW" localSheetId="5">#REF!</definedName>
    <definedName name="GWEW">#REF!</definedName>
    <definedName name="GWRT" localSheetId="1" hidden="1">{"'Eng (page2)'!$A$1:$D$52"}</definedName>
    <definedName name="GWRT" hidden="1">{"'Eng (page2)'!$A$1:$D$52"}</definedName>
    <definedName name="h">[119]เงินกู้ธนชาติ!$G$2</definedName>
    <definedName name="HCC_BSReconcile1203_103100_List" localSheetId="1">#REF!</definedName>
    <definedName name="HCC_BSReconcile1203_103100_List" localSheetId="3">#REF!</definedName>
    <definedName name="HCC_BSReconcile1203_103100_List" localSheetId="5">#REF!</definedName>
    <definedName name="HCC_BSReconcile1203_103100_List">#REF!</definedName>
    <definedName name="HCC_BSReconcile1203_103100_list2" localSheetId="3">#REF!</definedName>
    <definedName name="HCC_BSReconcile1203_103100_list2" localSheetId="5">#REF!</definedName>
    <definedName name="HCC_BSReconcile1203_103100_list2">#REF!</definedName>
    <definedName name="HCC_BSReconcile1203_130530_List" localSheetId="1">'[120]130530'!#REF!</definedName>
    <definedName name="HCC_BSReconcile1203_130530_List" localSheetId="3">'[120]130530'!#REF!</definedName>
    <definedName name="HCC_BSReconcile1203_130530_List" localSheetId="5">'[120]130530'!#REF!</definedName>
    <definedName name="HCC_BSReconcile1203_130530_List">'[120]130530'!#REF!</definedName>
    <definedName name="he" localSheetId="1" hidden="1">{"'Eng (page2)'!$A$1:$D$52"}</definedName>
    <definedName name="he" hidden="1">{"'Eng (page2)'!$A$1:$D$52"}</definedName>
    <definedName name="Header_Row" localSheetId="3">ROW(#REF!)</definedName>
    <definedName name="Header_Row" localSheetId="5">ROW(#REF!)</definedName>
    <definedName name="Header_Row">ROW(#REF!)</definedName>
    <definedName name="Heading" localSheetId="1">#REF!</definedName>
    <definedName name="Heading" localSheetId="3">#REF!</definedName>
    <definedName name="Heading" localSheetId="5">#REF!</definedName>
    <definedName name="Heading">#REF!</definedName>
    <definedName name="hh" localSheetId="1" hidden="1">{"conso",#N/A,FALSE,"cash flow"}</definedName>
    <definedName name="hh" hidden="1">{"conso",#N/A,FALSE,"cash flow"}</definedName>
    <definedName name="hhh" localSheetId="3">[121]M_Maincomp!#REF!</definedName>
    <definedName name="hhh" localSheetId="5">[121]M_Maincomp!#REF!</definedName>
    <definedName name="hhh">[121]M_Maincomp!#REF!</definedName>
    <definedName name="HHK" localSheetId="1" hidden="1">{"'Eng (page2)'!$A$1:$D$52"}</definedName>
    <definedName name="HHK" hidden="1">{"'Eng (page2)'!$A$1:$D$52"}</definedName>
    <definedName name="HiddenRows" localSheetId="1" hidden="1">#REF!</definedName>
    <definedName name="HiddenRows" localSheetId="3" hidden="1">#REF!</definedName>
    <definedName name="HiddenRows" localSheetId="5" hidden="1">#REF!</definedName>
    <definedName name="HiddenRows" hidden="1">#REF!</definedName>
    <definedName name="HIIU" localSheetId="1" hidden="1">{"'Eng (page2)'!$A$1:$D$52"}</definedName>
    <definedName name="HIIU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1" hidden="1">{"'Eng (page2)'!$A$1:$D$52"}</definedName>
    <definedName name="HIO" hidden="1">{"'Eng (page2)'!$A$1:$D$52"}</definedName>
    <definedName name="hjk" localSheetId="3">[53]EQ4NTV!#REF!</definedName>
    <definedName name="hjk" localSheetId="5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1">#REF!</definedName>
    <definedName name="HRERW" localSheetId="3">#REF!</definedName>
    <definedName name="HRERW" localSheetId="5">#REF!</definedName>
    <definedName name="HRERW">#REF!</definedName>
    <definedName name="HRTW" localSheetId="1" hidden="1">{"'Eng (page2)'!$A$1:$D$52"}</definedName>
    <definedName name="HRTW" hidden="1">{"'Eng (page2)'!$A$1:$D$52"}</definedName>
    <definedName name="hsa">'[75]10-1 Media:10-cut'!$A$1:$IV$5</definedName>
    <definedName name="HSCB" localSheetId="1">'[57]ADJ - RATE'!#REF!</definedName>
    <definedName name="HSCB" localSheetId="3">'[57]ADJ - RATE'!#REF!</definedName>
    <definedName name="HSCB" localSheetId="5">'[57]ADJ - RATE'!#REF!</definedName>
    <definedName name="HSCB">'[57]ADJ - RATE'!#REF!</definedName>
    <definedName name="HSWQHDDX" localSheetId="1" hidden="1">{"'Eng (page2)'!$A$1:$D$52"}</definedName>
    <definedName name="HSWQHDDX" hidden="1">{"'Eng (page2)'!$A$1:$D$52"}</definedName>
    <definedName name="hsyh" localSheetId="1">#REF!</definedName>
    <definedName name="hsyh" localSheetId="3">#REF!</definedName>
    <definedName name="hsyh" localSheetId="5">#REF!</definedName>
    <definedName name="hsyh">#REF!</definedName>
    <definedName name="ht" localSheetId="3">#REF!</definedName>
    <definedName name="ht" localSheetId="5">#REF!</definedName>
    <definedName name="ht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1">#REF!</definedName>
    <definedName name="huh" localSheetId="3">#REF!</definedName>
    <definedName name="huh" localSheetId="5">#REF!</definedName>
    <definedName name="huh">#REF!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I" localSheetId="1">#REF!</definedName>
    <definedName name="I" localSheetId="3">#REF!</definedName>
    <definedName name="I" localSheetId="5">#REF!</definedName>
    <definedName name="I">#REF!</definedName>
    <definedName name="IDChoice" localSheetId="3">'[123]part-import'!#REF!</definedName>
    <definedName name="IDChoice" localSheetId="5">'[123]part-import'!#REF!</definedName>
    <definedName name="IDChoice">'[123]part-import'!#REF!</definedName>
    <definedName name="IELWSALES" localSheetId="1">#REF!</definedName>
    <definedName name="IELWSALES" localSheetId="3">#REF!</definedName>
    <definedName name="IELWSALES" localSheetId="5">#REF!</definedName>
    <definedName name="IELWSALES">#REF!</definedName>
    <definedName name="IELYSALES" localSheetId="3">#REF!</definedName>
    <definedName name="IELYSALES" localSheetId="5">#REF!</definedName>
    <definedName name="IELYSALES">#REF!</definedName>
    <definedName name="IEPLANSALES" localSheetId="3">#REF!</definedName>
    <definedName name="IEPLANSALES" localSheetId="5">#REF!</definedName>
    <definedName name="IEPLANSALES">#REF!</definedName>
    <definedName name="ier" localSheetId="1" hidden="1">{"'Eng (page2)'!$A$1:$D$52"}</definedName>
    <definedName name="ier" hidden="1">{"'Eng (page2)'!$A$1:$D$52"}</definedName>
    <definedName name="IESP" localSheetId="1">#REF!</definedName>
    <definedName name="IESP" localSheetId="3">#REF!</definedName>
    <definedName name="IESP" localSheetId="5">#REF!</definedName>
    <definedName name="IESP">#REF!</definedName>
    <definedName name="IFCT" localSheetId="3">#REF!</definedName>
    <definedName name="IFCT" localSheetId="5">#REF!</definedName>
    <definedName name="IFCT">#REF!</definedName>
    <definedName name="IFCT2" localSheetId="3">#REF!</definedName>
    <definedName name="IFCT2" localSheetId="5">#REF!</definedName>
    <definedName name="IFCT2">#REF!</definedName>
    <definedName name="ii">'[61]10-1 Media:10-cut'!$A$1:$IV$5</definedName>
    <definedName name="iiiiii" localSheetId="1" hidden="1">{"'Model'!$A$1:$N$53"}</definedName>
    <definedName name="iiiiii" hidden="1">{"'Model'!$A$1:$N$53"}</definedName>
    <definedName name="ij" localSheetId="1">#REF!</definedName>
    <definedName name="ij" localSheetId="3">#REF!</definedName>
    <definedName name="ij" localSheetId="5">#REF!</definedName>
    <definedName name="ij">#REF!</definedName>
    <definedName name="ik" localSheetId="3">#REF!</definedName>
    <definedName name="ik" localSheetId="5">#REF!</definedName>
    <definedName name="ik">#REF!</definedName>
    <definedName name="ike" localSheetId="3">#REF!</definedName>
    <definedName name="ike" localSheetId="5">#REF!</definedName>
    <definedName name="ike">#REF!</definedName>
    <definedName name="im">[124]MA!$D$4:$D$706</definedName>
    <definedName name="index" localSheetId="1">#REF!</definedName>
    <definedName name="index" localSheetId="3">#REF!</definedName>
    <definedName name="index" localSheetId="5">#REF!</definedName>
    <definedName name="index">#REF!</definedName>
    <definedName name="India" localSheetId="1">[125]SEA!#REF!</definedName>
    <definedName name="India" localSheetId="3">[125]SEA!#REF!</definedName>
    <definedName name="India" localSheetId="5">[125]SEA!#REF!</definedName>
    <definedName name="India">[125]SEA!#REF!</definedName>
    <definedName name="india1" localSheetId="1">[126]SEA!#REF!</definedName>
    <definedName name="india1" localSheetId="3">[126]SEA!#REF!</definedName>
    <definedName name="india1" localSheetId="5">[126]SEA!#REF!</definedName>
    <definedName name="india1">[126]SEA!#REF!</definedName>
    <definedName name="IndiaOct01" localSheetId="3">[126]SEA!#REF!</definedName>
    <definedName name="IndiaOct01" localSheetId="5">[126]SEA!#REF!</definedName>
    <definedName name="IndiaOct01">[126]SEA!#REF!</definedName>
    <definedName name="INFO" localSheetId="1">#REF!</definedName>
    <definedName name="INFO" localSheetId="3">#REF!</definedName>
    <definedName name="INFO" localSheetId="5">#REF!</definedName>
    <definedName name="INFO">#REF!</definedName>
    <definedName name="Inmonth" localSheetId="3">#REF!</definedName>
    <definedName name="Inmonth" localSheetId="5">#REF!</definedName>
    <definedName name="Inmonth">#REF!</definedName>
    <definedName name="INPUTGRID" localSheetId="3">#REF!</definedName>
    <definedName name="INPUTGRID" localSheetId="5">#REF!</definedName>
    <definedName name="INPUTGRID">#REF!</definedName>
    <definedName name="INS" localSheetId="3">#REF!</definedName>
    <definedName name="INS" localSheetId="5">#REF!</definedName>
    <definedName name="INS">#REF!</definedName>
    <definedName name="INST" localSheetId="3">#REF!</definedName>
    <definedName name="INST" localSheetId="5">#REF!</definedName>
    <definedName name="INST">#REF!</definedName>
    <definedName name="Int" localSheetId="3">#REF!</definedName>
    <definedName name="Int" localSheetId="5">#REF!</definedName>
    <definedName name="Int">#REF!</definedName>
    <definedName name="intdec00">'[14]IntDec00TespM&amp;B'!$A$7:$M$39</definedName>
    <definedName name="INTER" localSheetId="1">#REF!</definedName>
    <definedName name="INTER" localSheetId="3">#REF!</definedName>
    <definedName name="INTER" localSheetId="5">#REF!</definedName>
    <definedName name="INTER">#REF!</definedName>
    <definedName name="inter_new">#N/A</definedName>
    <definedName name="interest" localSheetId="1" hidden="1">{"'Eng (page2)'!$A$1:$D$52"}</definedName>
    <definedName name="interest" hidden="1">{"'Eng (page2)'!$A$1:$D$52"}</definedName>
    <definedName name="Interest_">1.02</definedName>
    <definedName name="Interest_Rate" localSheetId="1">#REF!</definedName>
    <definedName name="Interest_Rate" localSheetId="3">#REF!</definedName>
    <definedName name="Interest_Rate" localSheetId="5">#REF!</definedName>
    <definedName name="Interest_Rate">#REF!</definedName>
    <definedName name="Interval_cutoff" localSheetId="3">#REF!</definedName>
    <definedName name="Interval_cutoff" localSheetId="5">#REF!</definedName>
    <definedName name="Interval_cutoff">#REF!</definedName>
    <definedName name="IntFreeCred" localSheetId="3">#REF!</definedName>
    <definedName name="IntFreeCred" localSheetId="5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1">#REF!</definedName>
    <definedName name="io" localSheetId="3">#REF!</definedName>
    <definedName name="io" localSheetId="5">#REF!</definedName>
    <definedName name="io">#REF!</definedName>
    <definedName name="ioo" localSheetId="3">#REF!</definedName>
    <definedName name="ioo" localSheetId="5">#REF!</definedName>
    <definedName name="ioo">#REF!</definedName>
    <definedName name="IOP" localSheetId="1" hidden="1">{"'Eng (page2)'!$A$1:$D$52"}</definedName>
    <definedName name="IOP" hidden="1">{"'Eng (page2)'!$A$1:$D$52"}</definedName>
    <definedName name="iopo" localSheetId="1" hidden="1">{"'Model'!$A$1:$N$53"}</definedName>
    <definedName name="iopo" hidden="1">{"'Model'!$A$1:$N$53"}</definedName>
    <definedName name="IR35t5">'[127]Test cost oversea'!$HQ$35</definedName>
    <definedName name="IS" localSheetId="1">#REF!</definedName>
    <definedName name="IS" localSheetId="3">#REF!</definedName>
    <definedName name="IS" localSheetId="5">#REF!</definedName>
    <definedName name="IS">#REF!</definedName>
    <definedName name="issued" localSheetId="1">OFFSET(ulissued,0,0,COUNTA(#REF!)-2,20)</definedName>
    <definedName name="issued" localSheetId="3">OFFSET('SH11'!ulissued,0,0,COUNTA(#REF!)-2,20)</definedName>
    <definedName name="issued" localSheetId="5">OFFSET('SH13'!ulissued,0,0,COUNTA(#REF!)-2,20)</definedName>
    <definedName name="issued">OFFSET(ulissued,0,0,COUNTA(#REF!)-2,20)</definedName>
    <definedName name="Item" localSheetId="1">#REF!</definedName>
    <definedName name="Item" localSheetId="3">#REF!</definedName>
    <definedName name="Item" localSheetId="5">#REF!</definedName>
    <definedName name="Item">#REF!</definedName>
    <definedName name="item2">'[128]SBM2 (FG.1)'!$A$7:$N$448</definedName>
    <definedName name="item3">'[128]SBM3 (FG.1)'!$A$5:$N$455</definedName>
    <definedName name="ITM" localSheetId="1">#REF!</definedName>
    <definedName name="ITM" localSheetId="3">#REF!</definedName>
    <definedName name="ITM" localSheetId="5">#REF!</definedName>
    <definedName name="ITM">#REF!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1">#REF!</definedName>
    <definedName name="IZCL020" localSheetId="3">#REF!</definedName>
    <definedName name="IZCL020" localSheetId="5">#REF!</definedName>
    <definedName name="IZCL020">#REF!</definedName>
    <definedName name="IZCL020.1" localSheetId="3">#REF!</definedName>
    <definedName name="IZCL020.1" localSheetId="5">#REF!</definedName>
    <definedName name="IZCL020.1">#REF!</definedName>
    <definedName name="j" localSheetId="3">#REF!</definedName>
    <definedName name="j" localSheetId="5">#REF!</definedName>
    <definedName name="j">#REF!</definedName>
    <definedName name="J_cutoff" localSheetId="3">#REF!</definedName>
    <definedName name="J_cutoff" localSheetId="5">#REF!</definedName>
    <definedName name="J_cutoff">#REF!</definedName>
    <definedName name="jadjs" localSheetId="3">#REF!</definedName>
    <definedName name="jadjs" localSheetId="5">#REF!</definedName>
    <definedName name="jadjs">#REF!</definedName>
    <definedName name="Jan" localSheetId="1">[129]Sheet1!#REF!</definedName>
    <definedName name="Jan" localSheetId="3">[129]Sheet1!#REF!</definedName>
    <definedName name="Jan" localSheetId="5">[129]Sheet1!#REF!</definedName>
    <definedName name="Jan">[129]Sheet1!#REF!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difd" localSheetId="1">#N/A</definedName>
    <definedName name="jdifd">'[103]10-1 Media:10-cut'!$A$1:$IV$5</definedName>
    <definedName name="jdm" localSheetId="1">#REF!</definedName>
    <definedName name="jdm" localSheetId="3">#REF!</definedName>
    <definedName name="jdm" localSheetId="5">#REF!</definedName>
    <definedName name="jdm">#REF!</definedName>
    <definedName name="jeab" localSheetId="3">#REF!</definedName>
    <definedName name="jeab" localSheetId="5">#REF!</definedName>
    <definedName name="jeab">#REF!</definedName>
    <definedName name="jerr" localSheetId="1" hidden="1">{"'Eng (page2)'!$A$1:$D$52"}</definedName>
    <definedName name="jerr" hidden="1">{"'Eng (page2)'!$A$1:$D$52"}</definedName>
    <definedName name="jfiee" localSheetId="1" hidden="1">{"'Eng (page2)'!$A$1:$D$52"}</definedName>
    <definedName name="jfiee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1">#REF!</definedName>
    <definedName name="jflkdj" localSheetId="3">#REF!</definedName>
    <definedName name="jflkdj" localSheetId="5">#REF!</definedName>
    <definedName name="jflkdj">#REF!</definedName>
    <definedName name="jfpwe" localSheetId="1" hidden="1">{"'Eng (page2)'!$A$1:$D$52"}</definedName>
    <definedName name="jfpwe" hidden="1">{"'Eng (page2)'!$A$1:$D$52"}</definedName>
    <definedName name="JGP" localSheetId="1">#REF!</definedName>
    <definedName name="JGP" localSheetId="3">#REF!</definedName>
    <definedName name="JGP" localSheetId="5">#REF!</definedName>
    <definedName name="JGP">#REF!</definedName>
    <definedName name="ji" localSheetId="3">#REF!</definedName>
    <definedName name="ji" localSheetId="5">#REF!</definedName>
    <definedName name="ji">#REF!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1">#REF!</definedName>
    <definedName name="JIOE" localSheetId="3">#REF!</definedName>
    <definedName name="JIOE" localSheetId="5">#REF!</definedName>
    <definedName name="JIOE">#REF!</definedName>
    <definedName name="jj">[130]S33!$EC$7</definedName>
    <definedName name="jjh" localSheetId="1">#REF!</definedName>
    <definedName name="jjh" localSheetId="3">#REF!</definedName>
    <definedName name="jjh" localSheetId="5">#REF!</definedName>
    <definedName name="jjh">#REF!</definedName>
    <definedName name="jjj" localSheetId="3">#REF!</definedName>
    <definedName name="jjj" localSheetId="5">#REF!</definedName>
    <definedName name="jjj">#REF!</definedName>
    <definedName name="jjjjjjj" localSheetId="1">[116]Variance!#REF!</definedName>
    <definedName name="jjjjjjj" localSheetId="3">[116]Variance!#REF!</definedName>
    <definedName name="jjjjjjj" localSheetId="5">[116]Variance!#REF!</definedName>
    <definedName name="jjjjjjj">[116]Variance!#REF!</definedName>
    <definedName name="jjy" localSheetId="1">#REF!</definedName>
    <definedName name="jjy" localSheetId="3">#REF!</definedName>
    <definedName name="jjy" localSheetId="5">#REF!</definedName>
    <definedName name="jjy">#REF!</definedName>
    <definedName name="JK" localSheetId="3">#REF!</definedName>
    <definedName name="JK" localSheetId="5">#REF!</definedName>
    <definedName name="JK">#REF!</definedName>
    <definedName name="JKL" localSheetId="1" hidden="1">{"'Eng (page2)'!$A$1:$D$52"}</definedName>
    <definedName name="JKL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1" hidden="1">{"'Eng (page2)'!$A$1:$D$52"}</definedName>
    <definedName name="JL" hidden="1">{"'Eng (page2)'!$A$1:$D$52"}</definedName>
    <definedName name="jm" localSheetId="1">#REF!</definedName>
    <definedName name="jm" localSheetId="3">#REF!</definedName>
    <definedName name="jm" localSheetId="5">#REF!</definedName>
    <definedName name="jm">#REF!</definedName>
    <definedName name="jmpo" localSheetId="3">#REF!</definedName>
    <definedName name="jmpo" localSheetId="5">#REF!</definedName>
    <definedName name="jmpo">#REF!</definedName>
    <definedName name="jmuht" localSheetId="3">#REF!</definedName>
    <definedName name="jmuht" localSheetId="5">#REF!</definedName>
    <definedName name="jmuht">#REF!</definedName>
    <definedName name="jner" localSheetId="1" hidden="1">{"'Eng (page2)'!$A$1:$D$52"}</definedName>
    <definedName name="jner" hidden="1">{"'Eng (page2)'!$A$1:$D$52"}</definedName>
    <definedName name="JNMOW" localSheetId="1">#REF!</definedName>
    <definedName name="JNMOW" localSheetId="3">#REF!</definedName>
    <definedName name="JNMOW" localSheetId="5">#REF!</definedName>
    <definedName name="JNMOW">#REF!</definedName>
    <definedName name="jo" localSheetId="1" hidden="1">{"'Eng (page2)'!$A$1:$D$52"}</definedName>
    <definedName name="jo" hidden="1">{"'Eng (page2)'!$A$1:$D$52"}</definedName>
    <definedName name="job" localSheetId="1">#REF!</definedName>
    <definedName name="job" localSheetId="3">#REF!</definedName>
    <definedName name="job" localSheetId="5">#REF!</definedName>
    <definedName name="job">#REF!</definedName>
    <definedName name="JOP" localSheetId="1" hidden="1">{"'Eng (page2)'!$A$1:$D$52"}</definedName>
    <definedName name="JOP" hidden="1">{"'Eng (page2)'!$A$1:$D$52"}</definedName>
    <definedName name="jopf" localSheetId="1" hidden="1">{"'Model'!$A$1:$N$53"}</definedName>
    <definedName name="jopf" hidden="1">{"'Model'!$A$1:$N$53"}</definedName>
    <definedName name="jper" localSheetId="1" hidden="1">{"'Eng (page2)'!$A$1:$D$52"}</definedName>
    <definedName name="jper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1">#REF!</definedName>
    <definedName name="JPWE" localSheetId="3">#REF!</definedName>
    <definedName name="JPWE" localSheetId="5">#REF!</definedName>
    <definedName name="JPWE">#REF!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ty" localSheetId="1">#REF!</definedName>
    <definedName name="jty" localSheetId="3">#REF!</definedName>
    <definedName name="jty" localSheetId="5">#REF!</definedName>
    <definedName name="jty">#REF!</definedName>
    <definedName name="ju7yu" localSheetId="3">#REF!</definedName>
    <definedName name="ju7yu" localSheetId="5">#REF!</definedName>
    <definedName name="ju7yu">#REF!</definedName>
    <definedName name="Jul" localSheetId="1">MATCH(0.01,End_Bal,-1)+1</definedName>
    <definedName name="Jul" localSheetId="3">MATCH(0.01,'SH11'!End_Bal,-1)+1</definedName>
    <definedName name="Jul" localSheetId="5">MATCH(0.01,'SH13'!End_Bal,-1)+1</definedName>
    <definedName name="Jul">MATCH(0.01,End_Bal,-1)+1</definedName>
    <definedName name="june" localSheetId="1">#REF!</definedName>
    <definedName name="june" localSheetId="3">#REF!</definedName>
    <definedName name="june" localSheetId="5">#REF!</definedName>
    <definedName name="june">#REF!</definedName>
    <definedName name="jus" localSheetId="1" hidden="1">{"'Model'!$A$1:$N$53"}</definedName>
    <definedName name="jus" hidden="1">{"'Model'!$A$1:$N$53"}</definedName>
    <definedName name="k" localSheetId="1">#REF!</definedName>
    <definedName name="k" localSheetId="3">#REF!</definedName>
    <definedName name="k" localSheetId="5">#REF!</definedName>
    <definedName name="k">#REF!</definedName>
    <definedName name="k_5" localSheetId="3">#REF!</definedName>
    <definedName name="k_5" localSheetId="5">#REF!</definedName>
    <definedName name="k_5">#REF!</definedName>
    <definedName name="kaa" localSheetId="3">#REF!</definedName>
    <definedName name="kaa" localSheetId="5">#REF!</definedName>
    <definedName name="kaa">#REF!</definedName>
    <definedName name="kaa_5" localSheetId="3">#REF!</definedName>
    <definedName name="kaa_5" localSheetId="5">#REF!</definedName>
    <definedName name="kaa_5">#REF!</definedName>
    <definedName name="KAI" localSheetId="3">#REF!</definedName>
    <definedName name="KAI" localSheetId="5">#REF!</definedName>
    <definedName name="KAI">#REF!</definedName>
    <definedName name="kas" localSheetId="1" hidden="1">{"'Eng (page2)'!$A$1:$D$52"}</definedName>
    <definedName name="kas" hidden="1">{"'Eng (page2)'!$A$1:$D$52"}</definedName>
    <definedName name="KBK" localSheetId="1">#REF!</definedName>
    <definedName name="KBK" localSheetId="3">#REF!</definedName>
    <definedName name="KBK" localSheetId="5">#REF!</definedName>
    <definedName name="KBK">#REF!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dr" localSheetId="3">[53]EQ4NTV!#REF!</definedName>
    <definedName name="kdr" localSheetId="5">[53]EQ4NTV!#REF!</definedName>
    <definedName name="kdr">[53]EQ4NTV!#REF!</definedName>
    <definedName name="kdv" localSheetId="1" hidden="1">{"'Eng (page2)'!$A$1:$D$52"}</definedName>
    <definedName name="kdv" hidden="1">{"'Eng (page2)'!$A$1:$D$52"}</definedName>
    <definedName name="ked" localSheetId="1" hidden="1">{"'Model'!$A$1:$N$53"}</definedName>
    <definedName name="ked" hidden="1">{"'Model'!$A$1:$N$53"}</definedName>
    <definedName name="kele" localSheetId="1" hidden="1">{"'Eng (page2)'!$A$1:$D$52"}</definedName>
    <definedName name="kele" hidden="1">{"'Eng (page2)'!$A$1:$D$52"}</definedName>
    <definedName name="Ken">[131]J2!$U$17</definedName>
    <definedName name="kepj" localSheetId="1">#REF!</definedName>
    <definedName name="kepj" localSheetId="3">#REF!</definedName>
    <definedName name="kepj" localSheetId="5">#REF!</definedName>
    <definedName name="kepj">#REF!</definedName>
    <definedName name="kgje" localSheetId="3">#REF!</definedName>
    <definedName name="kgje" localSheetId="5">#REF!</definedName>
    <definedName name="kgje">#REF!</definedName>
    <definedName name="KHJGDFGFHGHJ" localSheetId="1" hidden="1">{"cashflow",#N/A,FALSE,"cash flow"}</definedName>
    <definedName name="KHJGDFGFHGHJ" hidden="1">{"cashflow",#N/A,FALSE,"cash flow"}</definedName>
    <definedName name="kie" localSheetId="1">#REF!</definedName>
    <definedName name="kie" localSheetId="3">#REF!</definedName>
    <definedName name="kie" localSheetId="5">#REF!</definedName>
    <definedName name="kie">#REF!</definedName>
    <definedName name="kik" localSheetId="3">#REF!</definedName>
    <definedName name="kik" localSheetId="5">#REF!</definedName>
    <definedName name="kik">#REF!</definedName>
    <definedName name="kiki" localSheetId="3">#REF!</definedName>
    <definedName name="kiki" localSheetId="5">#REF!</definedName>
    <definedName name="kiki">#REF!</definedName>
    <definedName name="kio" localSheetId="3">#REF!</definedName>
    <definedName name="kio" localSheetId="5">#REF!</definedName>
    <definedName name="kio">#REF!</definedName>
    <definedName name="kj" localSheetId="3">#REF!</definedName>
    <definedName name="kj" localSheetId="5">#REF!</definedName>
    <definedName name="kj">#REF!</definedName>
    <definedName name="kjyt" localSheetId="1" hidden="1">{"'Eng (page2)'!$A$1:$D$52"}</definedName>
    <definedName name="kjyt" hidden="1">{"'Eng (page2)'!$A$1:$D$52"}</definedName>
    <definedName name="KK">[132]Sheet1!$A$3:$D$85</definedName>
    <definedName name="kkk" localSheetId="1">#REF!</definedName>
    <definedName name="kkk" localSheetId="3">#REF!</definedName>
    <definedName name="kkk" localSheetId="5">#REF!</definedName>
    <definedName name="kkk">#REF!</definedName>
    <definedName name="kkkd" localSheetId="1" hidden="1">{"'Model'!$A$1:$N$53"}</definedName>
    <definedName name="kkkd" hidden="1">{"'Model'!$A$1:$N$53"}</definedName>
    <definedName name="kkkk">[133]MA!$L$4:$L$706</definedName>
    <definedName name="kkkpppp" localSheetId="1">#REF!</definedName>
    <definedName name="kkkpppp" localSheetId="3">#REF!</definedName>
    <definedName name="kkkpppp" localSheetId="5">#REF!</definedName>
    <definedName name="kkkpppp">#REF!</definedName>
    <definedName name="kkok" localSheetId="1" hidden="1">{"'Eng (page2)'!$A$1:$D$52"}</definedName>
    <definedName name="kkok" hidden="1">{"'Eng (page2)'!$A$1:$D$52"}</definedName>
    <definedName name="kkxle" localSheetId="1" hidden="1">{"'Model'!$A$1:$N$53"}</definedName>
    <definedName name="kkxle" hidden="1">{"'Model'!$A$1:$N$53"}</definedName>
    <definedName name="kl">'[76]10-1 Media:10-cut'!$A$1:$IV$5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xjf" localSheetId="1" hidden="1">{"'Eng (page2)'!$A$1:$D$52"}</definedName>
    <definedName name="klxjf" hidden="1">{"'Eng (page2)'!$A$1:$D$52"}</definedName>
    <definedName name="km" localSheetId="1">#REF!</definedName>
    <definedName name="km" localSheetId="3">#REF!</definedName>
    <definedName name="km" localSheetId="5">#REF!</definedName>
    <definedName name="km">#REF!</definedName>
    <definedName name="ko" localSheetId="3">#REF!</definedName>
    <definedName name="ko" localSheetId="5">#REF!</definedName>
    <definedName name="ko">#REF!</definedName>
    <definedName name="koepf" localSheetId="3">#REF!</definedName>
    <definedName name="koepf" localSheetId="5">#REF!</definedName>
    <definedName name="koepf">#REF!</definedName>
    <definedName name="KOEW" localSheetId="1" hidden="1">{"'Eng (page2)'!$A$1:$D$52"}</definedName>
    <definedName name="KOEW" hidden="1">{"'Eng (page2)'!$A$1:$D$52"}</definedName>
    <definedName name="kok" localSheetId="1">#REF!</definedName>
    <definedName name="kok" localSheetId="3">#REF!</definedName>
    <definedName name="kok" localSheetId="5">#REF!</definedName>
    <definedName name="kok">#REF!</definedName>
    <definedName name="KOKO" localSheetId="1" hidden="1">{"cashflow",#N/A,FALSE,"cash flow"}</definedName>
    <definedName name="KOKO" hidden="1">{"cashflow",#N/A,FALSE,"cash flow"}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oy" localSheetId="1">#REF!</definedName>
    <definedName name="koy" localSheetId="3">#REF!</definedName>
    <definedName name="koy" localSheetId="5">#REF!</definedName>
    <definedName name="koy">#REF!</definedName>
    <definedName name="kp" localSheetId="1" hidden="1">{"'Eng (page2)'!$A$1:$D$52"}</definedName>
    <definedName name="kp" hidden="1">{"'Eng (page2)'!$A$1:$D$52"}</definedName>
    <definedName name="kper" localSheetId="1" hidden="1">{"'Eng (page2)'!$A$1:$D$52"}</definedName>
    <definedName name="kper" hidden="1">{"'Eng (page2)'!$A$1:$D$52"}</definedName>
    <definedName name="kprkt" localSheetId="1">#REF!</definedName>
    <definedName name="kprkt" localSheetId="3">#REF!</definedName>
    <definedName name="kprkt" localSheetId="5">#REF!</definedName>
    <definedName name="kprkt">#REF!</definedName>
    <definedName name="kue" localSheetId="1" hidden="1">{"'Model'!$A$1:$N$53"}</definedName>
    <definedName name="kue" hidden="1">{"'Model'!$A$1:$N$53"}</definedName>
    <definedName name="l">'[24]10-1 Media:10-cut'!$A$1:$IV$5</definedName>
    <definedName name="l." localSheetId="1">#REF!</definedName>
    <definedName name="l." localSheetId="3">#REF!</definedName>
    <definedName name="l." localSheetId="5">#REF!</definedName>
    <definedName name="l.">#REF!</definedName>
    <definedName name="l.ol" localSheetId="3">#REF!</definedName>
    <definedName name="l.ol" localSheetId="5">#REF!</definedName>
    <definedName name="l.ol">#REF!</definedName>
    <definedName name="L_WEEK" localSheetId="3">#REF!</definedName>
    <definedName name="L_WEEK" localSheetId="5">#REF!</definedName>
    <definedName name="L_WEEK">#REF!</definedName>
    <definedName name="Language">[84]Basic_Information!$E$5</definedName>
    <definedName name="Last_Row" localSheetId="1">IF('PL6-9'!Values_Entered,Header_Row+'PL6-9'!Number_of_Payments,Header_Row)</definedName>
    <definedName name="Last_Row" localSheetId="3">IF('SH11'!Values_Entered,'SH11'!Header_Row+'SH11'!Number_of_Payments,'SH11'!Header_Row)</definedName>
    <definedName name="Last_Row" localSheetId="5">IF('SH13'!Values_Entered,'SH13'!Header_Row+'SH13'!Number_of_Payments,'SH13'!Header_Row)</definedName>
    <definedName name="Last_Row">IF(Values_Entered,Header_Row+Number_of_Payments,Header_Row)</definedName>
    <definedName name="LASTCOLUMNCELL" localSheetId="1">#REF!</definedName>
    <definedName name="LASTCOLUMNCELL" localSheetId="3">#REF!</definedName>
    <definedName name="LASTCOLUMNCELL" localSheetId="5">#REF!</definedName>
    <definedName name="LASTCOLUMNCELL">#REF!</definedName>
    <definedName name="ldi" localSheetId="3">#REF!</definedName>
    <definedName name="ldi" localSheetId="5">#REF!</definedName>
    <definedName name="ldi">#REF!</definedName>
    <definedName name="ldss" localSheetId="1" hidden="1">{"'Eng (page2)'!$A$1:$D$52"}</definedName>
    <definedName name="ldss" hidden="1">{"'Eng (page2)'!$A$1:$D$52"}</definedName>
    <definedName name="lead" localSheetId="1">#REF!</definedName>
    <definedName name="lead" localSheetId="3">#REF!</definedName>
    <definedName name="lead" localSheetId="5">#REF!</definedName>
    <definedName name="lead">#REF!</definedName>
    <definedName name="LEASE" localSheetId="3">#REF!</definedName>
    <definedName name="LEASE" localSheetId="5">#REF!</definedName>
    <definedName name="LEASE">#REF!</definedName>
    <definedName name="LEASE1" localSheetId="3">#REF!</definedName>
    <definedName name="LEASE1" localSheetId="5">#REF!</definedName>
    <definedName name="LEASE1">#REF!</definedName>
    <definedName name="ledr" localSheetId="1" hidden="1">{"'Eng (page2)'!$A$1:$D$52"}</definedName>
    <definedName name="ledr" hidden="1">{"'Eng (page2)'!$A$1:$D$52"}</definedName>
    <definedName name="lek" localSheetId="1">#REF!</definedName>
    <definedName name="lek" localSheetId="3">#REF!</definedName>
    <definedName name="lek" localSheetId="5">#REF!</definedName>
    <definedName name="lek">#REF!</definedName>
    <definedName name="lf" localSheetId="3" hidden="1">#REF!</definedName>
    <definedName name="lf" localSheetId="5" hidden="1">#REF!</definedName>
    <definedName name="lf" hidden="1">#REF!</definedName>
    <definedName name="lfk" localSheetId="1" hidden="1">{"'Eng (page2)'!$A$1:$D$52"}</definedName>
    <definedName name="lfk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1">#REF!</definedName>
    <definedName name="li" localSheetId="3">#REF!</definedName>
    <definedName name="li" localSheetId="5">#REF!</definedName>
    <definedName name="li">#REF!</definedName>
    <definedName name="Liabilities" localSheetId="3">#REF!</definedName>
    <definedName name="Liabilities" localSheetId="5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1">#REF!</definedName>
    <definedName name="lik" localSheetId="3">#REF!</definedName>
    <definedName name="lik" localSheetId="5">#REF!</definedName>
    <definedName name="lik">#REF!</definedName>
    <definedName name="Limit_Margin">0.07</definedName>
    <definedName name="Line" localSheetId="1">#REF!</definedName>
    <definedName name="Line" localSheetId="3">#REF!</definedName>
    <definedName name="Line" localSheetId="5">#REF!</definedName>
    <definedName name="Line">#REF!</definedName>
    <definedName name="Line1" localSheetId="3">#REF!</definedName>
    <definedName name="Line1" localSheetId="5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1">#REF!</definedName>
    <definedName name="lk" localSheetId="3">#REF!</definedName>
    <definedName name="lk" localSheetId="5">#REF!</definedName>
    <definedName name="lk">#REF!</definedName>
    <definedName name="lkjjkl" localSheetId="1" hidden="1">{"'Eng (page2)'!$A$1:$D$52"}</definedName>
    <definedName name="lkjjkl" hidden="1">{"'Eng (page2)'!$A$1:$D$52"}</definedName>
    <definedName name="LKMJ" localSheetId="3">[136]DealerData!#REF!</definedName>
    <definedName name="LKMJ" localSheetId="5">[136]DealerData!#REF!</definedName>
    <definedName name="LKMJ">[136]DealerData!#REF!</definedName>
    <definedName name="lkp" localSheetId="1">#REF!</definedName>
    <definedName name="lkp" localSheetId="3">#REF!</definedName>
    <definedName name="lkp" localSheetId="5">#REF!</definedName>
    <definedName name="lkp">#REF!</definedName>
    <definedName name="lkpYearQtr">'[137]Quarterly P&amp;L'!$AK$6:$AR$16</definedName>
    <definedName name="lky" localSheetId="1">#REF!</definedName>
    <definedName name="lky" localSheetId="3">#REF!</definedName>
    <definedName name="lky" localSheetId="5">#REF!</definedName>
    <definedName name="lky">#REF!</definedName>
    <definedName name="ll">'[76]10-1 Media:10-cut'!$A$1:$IV$5</definedName>
    <definedName name="LLK" localSheetId="1" hidden="1">{"'Eng (page2)'!$A$1:$D$52"}</definedName>
    <definedName name="LLK" hidden="1">{"'Eng (page2)'!$A$1:$D$52"}</definedName>
    <definedName name="lll" localSheetId="1">#REF!</definedName>
    <definedName name="lll" localSheetId="3">#REF!</definedName>
    <definedName name="lll" localSheetId="5">#REF!</definedName>
    <definedName name="lll">#REF!</definedName>
    <definedName name="LLLL" localSheetId="3">#REF!</definedName>
    <definedName name="LLLL" localSheetId="5">#REF!</definedName>
    <definedName name="LLLL">#REF!</definedName>
    <definedName name="lllllll" localSheetId="3">#REF!</definedName>
    <definedName name="lllllll" localSheetId="5">#REF!</definedName>
    <definedName name="lllllll">#REF!</definedName>
    <definedName name="LLP" localSheetId="1" hidden="1">{"'Eng (page2)'!$A$1:$D$52"}</definedName>
    <definedName name="LLP" hidden="1">{"'Eng (page2)'!$A$1:$D$52"}</definedName>
    <definedName name="lo" localSheetId="1">#REF!</definedName>
    <definedName name="lo" localSheetId="3">#REF!</definedName>
    <definedName name="lo" localSheetId="5">#REF!</definedName>
    <definedName name="lo">#REF!</definedName>
    <definedName name="Loan">[138]เงินกู้ธนชาติ!$B$4</definedName>
    <definedName name="Loan_Amount" localSheetId="1">#REF!</definedName>
    <definedName name="Loan_Amount" localSheetId="3">#REF!</definedName>
    <definedName name="Loan_Amount" localSheetId="5">#REF!</definedName>
    <definedName name="Loan_Amount">#REF!</definedName>
    <definedName name="Loan_Start" localSheetId="3">#REF!</definedName>
    <definedName name="Loan_Start" localSheetId="5">#REF!</definedName>
    <definedName name="Loan_Start">#REF!</definedName>
    <definedName name="Loan_Years" localSheetId="3">#REF!</definedName>
    <definedName name="Loan_Years" localSheetId="5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1">#REF!</definedName>
    <definedName name="lode" localSheetId="3">#REF!</definedName>
    <definedName name="lode" localSheetId="5">#REF!</definedName>
    <definedName name="lode">#REF!</definedName>
    <definedName name="Logo" localSheetId="3">#REF!</definedName>
    <definedName name="Logo" localSheetId="5">#REF!</definedName>
    <definedName name="Logo">#REF!</definedName>
    <definedName name="LOL" localSheetId="1" hidden="1">{"'Eng (page2)'!$A$1:$D$52"}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1">#REF!</definedName>
    <definedName name="loo" localSheetId="3">#REF!</definedName>
    <definedName name="loo" localSheetId="5">#REF!</definedName>
    <definedName name="loo">#REF!</definedName>
    <definedName name="loop" localSheetId="3">#REF!</definedName>
    <definedName name="loop" localSheetId="5">#REF!</definedName>
    <definedName name="loop">#REF!</definedName>
    <definedName name="loop1" localSheetId="3">#REF!</definedName>
    <definedName name="loop1" localSheetId="5">#REF!</definedName>
    <definedName name="loop1">#REF!</definedName>
    <definedName name="loop2" localSheetId="3">#REF!</definedName>
    <definedName name="loop2" localSheetId="5">#REF!</definedName>
    <definedName name="loop2">#REF!</definedName>
    <definedName name="loop3" localSheetId="3">#REF!</definedName>
    <definedName name="loop3" localSheetId="5">#REF!</definedName>
    <definedName name="loop3">#REF!</definedName>
    <definedName name="lop" localSheetId="1" hidden="1">{"'Eng (page2)'!$A$1:$D$52"}</definedName>
    <definedName name="lop" hidden="1">{"'Eng (page2)'!$A$1:$D$52"}</definedName>
    <definedName name="LOPPPP" localSheetId="1">#REF!</definedName>
    <definedName name="LOPPPP" localSheetId="3">#REF!</definedName>
    <definedName name="LOPPPP" localSheetId="5">#REF!</definedName>
    <definedName name="LOPPPP">#REF!</definedName>
    <definedName name="LOW" localSheetId="1" hidden="1">{"'Eng (page2)'!$A$1:$D$52"}</definedName>
    <definedName name="LOW" hidden="1">{"'Eng (page2)'!$A$1:$D$52"}</definedName>
    <definedName name="LP">'[141]2779'!$IV$8173</definedName>
    <definedName name="lpiij" localSheetId="1">#REF!</definedName>
    <definedName name="lpiij" localSheetId="3">#REF!</definedName>
    <definedName name="lpiij" localSheetId="5">#REF!</definedName>
    <definedName name="lpiij">#REF!</definedName>
    <definedName name="LT" localSheetId="3">#REF!</definedName>
    <definedName name="LT" localSheetId="5">#REF!</definedName>
    <definedName name="LT">#REF!</definedName>
    <definedName name="LV" localSheetId="1" hidden="1">{"'Eng (page2)'!$A$1:$D$52"}</definedName>
    <definedName name="LV" hidden="1">{"'Eng (page2)'!$A$1:$D$52"}</definedName>
    <definedName name="LWSALES" localSheetId="1">#REF!</definedName>
    <definedName name="LWSALES" localSheetId="3">#REF!</definedName>
    <definedName name="LWSALES" localSheetId="5">#REF!</definedName>
    <definedName name="LWSALES">#REF!</definedName>
    <definedName name="ly" localSheetId="1" hidden="1">{"'Eng (page2)'!$A$1:$D$52"}</definedName>
    <definedName name="ly" hidden="1">{"'Eng (page2)'!$A$1:$D$52"}</definedName>
    <definedName name="LYBin" localSheetId="1">#REF!</definedName>
    <definedName name="LYBin" localSheetId="3">#REF!</definedName>
    <definedName name="LYBin" localSheetId="5">#REF!</definedName>
    <definedName name="LYBin">#REF!</definedName>
    <definedName name="LYHolds" localSheetId="3">#REF!</definedName>
    <definedName name="LYHolds" localSheetId="5">#REF!</definedName>
    <definedName name="LYHolds">#REF!</definedName>
    <definedName name="LYNet" localSheetId="3">#REF!</definedName>
    <definedName name="LYNet" localSheetId="5">#REF!</definedName>
    <definedName name="LYNet">#REF!</definedName>
    <definedName name="LYoos" localSheetId="3">#REF!</definedName>
    <definedName name="LYoos" localSheetId="5">#REF!</definedName>
    <definedName name="LYoos">#REF!</definedName>
    <definedName name="LYReselects" localSheetId="3">#REF!</definedName>
    <definedName name="LYReselects" localSheetId="5">#REF!</definedName>
    <definedName name="LYReselects">#REF!</definedName>
    <definedName name="LYReturns" localSheetId="3">#REF!</definedName>
    <definedName name="LYReturns" localSheetId="5">#REF!</definedName>
    <definedName name="LYReturns">#REF!</definedName>
    <definedName name="LYSales" localSheetId="3">#REF!</definedName>
    <definedName name="LYSales" localSheetId="5">#REF!</definedName>
    <definedName name="LYSales">#REF!</definedName>
    <definedName name="LYTotal" localSheetId="3">#REF!</definedName>
    <definedName name="LYTotal" localSheetId="5">#REF!</definedName>
    <definedName name="LYTotal">#REF!</definedName>
    <definedName name="MAIN" localSheetId="1">'[1]Statement-BAHT'!#REF!</definedName>
    <definedName name="MAIN" localSheetId="3">'[1]Statement-BAHT'!#REF!</definedName>
    <definedName name="MAIN" localSheetId="5">'[1]Statement-BAHT'!#REF!</definedName>
    <definedName name="MAIN">'[1]Statement-BAHT'!#REF!</definedName>
    <definedName name="MANAGEMENT_ACS" localSheetId="1">#REF!</definedName>
    <definedName name="MANAGEMENT_ACS" localSheetId="3">#REF!</definedName>
    <definedName name="MANAGEMENT_ACS" localSheetId="5">#REF!</definedName>
    <definedName name="MANAGEMENT_ACS">#REF!</definedName>
    <definedName name="map" localSheetId="3">#REF!</definedName>
    <definedName name="map" localSheetId="5">#REF!</definedName>
    <definedName name="map">#REF!</definedName>
    <definedName name="mapping" localSheetId="3">#REF!</definedName>
    <definedName name="mapping" localSheetId="5">#REF!</definedName>
    <definedName name="mapping">#REF!</definedName>
    <definedName name="mapping3">'[25]Item Code - Machine'!$A$3:$L$510</definedName>
    <definedName name="MAR.98" localSheetId="1">#REF!</definedName>
    <definedName name="MAR.98" localSheetId="3">#REF!</definedName>
    <definedName name="MAR.98" localSheetId="5">#REF!</definedName>
    <definedName name="MAR.98">#REF!</definedName>
    <definedName name="MARGINPLAN" localSheetId="3">#REF!</definedName>
    <definedName name="MARGINPLAN" localSheetId="5">#REF!</definedName>
    <definedName name="MARGINPLAN">#REF!</definedName>
    <definedName name="MARGINPROJ" localSheetId="3">#REF!</definedName>
    <definedName name="MARGINPROJ" localSheetId="5">#REF!</definedName>
    <definedName name="MARGINPROJ">#REF!</definedName>
    <definedName name="Mark2" localSheetId="3">#REF!</definedName>
    <definedName name="Mark2" localSheetId="5">#REF!</definedName>
    <definedName name="Mark2">#REF!</definedName>
    <definedName name="mat">'[75]10-1 Media:10-cut'!$A$1:$IV$5</definedName>
    <definedName name="mate" localSheetId="1">#REF!</definedName>
    <definedName name="mate" localSheetId="3">#REF!</definedName>
    <definedName name="mate" localSheetId="5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localSheetId="1" hidden="1">{"'Eng (page2)'!$A$1:$D$52"}</definedName>
    <definedName name="MCOP" hidden="1">{"'Eng (page2)'!$A$1:$D$52"}</definedName>
    <definedName name="MCP" localSheetId="1">#REF!</definedName>
    <definedName name="MCP" localSheetId="3">#REF!</definedName>
    <definedName name="MCP" localSheetId="5">#REF!</definedName>
    <definedName name="MCP">#REF!</definedName>
    <definedName name="me" localSheetId="3">#REF!</definedName>
    <definedName name="me" localSheetId="5">#REF!</definedName>
    <definedName name="me">#REF!</definedName>
    <definedName name="MFPW" localSheetId="1" hidden="1">{"'Eng (page2)'!$A$1:$D$52"}</definedName>
    <definedName name="MFPW" hidden="1">{"'Eng (page2)'!$A$1:$D$52"}</definedName>
    <definedName name="mi" localSheetId="1">#REF!</definedName>
    <definedName name="mi" localSheetId="3">#REF!</definedName>
    <definedName name="mi" localSheetId="5">#REF!</definedName>
    <definedName name="mi">#REF!</definedName>
    <definedName name="mie" localSheetId="3">#REF!</definedName>
    <definedName name="mie" localSheetId="5">#REF!</definedName>
    <definedName name="mie">#REF!</definedName>
    <definedName name="mjk" localSheetId="3">#REF!</definedName>
    <definedName name="mjk" localSheetId="5">#REF!</definedName>
    <definedName name="mjk">#REF!</definedName>
    <definedName name="mk" localSheetId="3">#REF!</definedName>
    <definedName name="mk" localSheetId="5">#REF!</definedName>
    <definedName name="mk">#REF!</definedName>
    <definedName name="MKO" localSheetId="1" hidden="1">{"'Eng (page2)'!$A$1:$D$52"}</definedName>
    <definedName name="MKO" hidden="1">{"'Eng (page2)'!$A$1:$D$52"}</definedName>
    <definedName name="mks" localSheetId="1">#REF!</definedName>
    <definedName name="mks" localSheetId="3">#REF!</definedName>
    <definedName name="mks" localSheetId="5">#REF!</definedName>
    <definedName name="mks">#REF!</definedName>
    <definedName name="MLR">'[66]FS 104 MB.'!$E$316</definedName>
    <definedName name="MLR0">'[66]FS 104 MB.'!$G$316</definedName>
    <definedName name="mm" localSheetId="1">#REF!</definedName>
    <definedName name="mm" localSheetId="3">#REF!</definedName>
    <definedName name="mm" localSheetId="5">#REF!</definedName>
    <definedName name="mm">#REF!</definedName>
    <definedName name="MmExcelLinker_AC566293_D5F4_4F6A_9644_F7387D38E36D" localSheetId="1">Ward Disease [142]Number!$F$29:$F$29</definedName>
    <definedName name="MmExcelLinker_AC566293_D5F4_4F6A_9644_F7387D38E36D" localSheetId="3">Ward Disease [142]Number!$F$29:$F$29</definedName>
    <definedName name="MmExcelLinker_AC566293_D5F4_4F6A_9644_F7387D38E36D" localSheetId="5">Ward Disease [142]Number!$F$29:$F$29</definedName>
    <definedName name="MmExcelLinker_AC566293_D5F4_4F6A_9644_F7387D38E36D">Ward Disease [142]Number!$F$29:$F$29</definedName>
    <definedName name="mmm">[58]S33!$EC$7</definedName>
    <definedName name="MO" localSheetId="1">#REF!</definedName>
    <definedName name="MO" localSheetId="3">#REF!</definedName>
    <definedName name="MO" localSheetId="5">#REF!</definedName>
    <definedName name="MO">#REF!</definedName>
    <definedName name="model" localSheetId="3">#REF!</definedName>
    <definedName name="model" localSheetId="5">#REF!</definedName>
    <definedName name="model">#REF!</definedName>
    <definedName name="MOL" localSheetId="1" hidden="1">{"'Eng (page2)'!$A$1:$D$52"}</definedName>
    <definedName name="MOL" hidden="1">{"'Eng (page2)'!$A$1:$D$52"}</definedName>
    <definedName name="mold" localSheetId="1">#REF!</definedName>
    <definedName name="mold" localSheetId="3">#REF!</definedName>
    <definedName name="mold" localSheetId="5">#REF!</definedName>
    <definedName name="mold">#REF!</definedName>
    <definedName name="mold2" localSheetId="3">#REF!</definedName>
    <definedName name="mold2" localSheetId="5">#REF!</definedName>
    <definedName name="mold2">#REF!</definedName>
    <definedName name="moldd" localSheetId="3">#REF!</definedName>
    <definedName name="moldd" localSheetId="5">#REF!</definedName>
    <definedName name="moldd">#REF!</definedName>
    <definedName name="mon" localSheetId="1" hidden="1">{"'Eng (page2)'!$A$1:$D$52"}</definedName>
    <definedName name="mon" hidden="1">{"'Eng (page2)'!$A$1:$D$52"}</definedName>
    <definedName name="Monetary_Precision" localSheetId="1">#REF!</definedName>
    <definedName name="Monetary_Precision" localSheetId="3">#REF!</definedName>
    <definedName name="Monetary_Precision" localSheetId="5">#REF!</definedName>
    <definedName name="Monetary_Precision">#REF!</definedName>
    <definedName name="monmon" localSheetId="1" hidden="1">{"'Model'!$A$1:$N$53"}</definedName>
    <definedName name="monmon" hidden="1">{"'Model'!$A$1:$N$53"}</definedName>
    <definedName name="Month" localSheetId="1">#REF!</definedName>
    <definedName name="Month" localSheetId="3">#REF!</definedName>
    <definedName name="Month" localSheetId="5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1">#REF!</definedName>
    <definedName name="MOTOR1" localSheetId="3">#REF!</definedName>
    <definedName name="MOTOR1" localSheetId="5">#REF!</definedName>
    <definedName name="MOTOR1">#REF!</definedName>
    <definedName name="MP" localSheetId="3">#REF!</definedName>
    <definedName name="MP" localSheetId="5">#REF!</definedName>
    <definedName name="MP">#REF!</definedName>
    <definedName name="MT" localSheetId="3">#REF!</definedName>
    <definedName name="MT" localSheetId="5">#REF!</definedName>
    <definedName name="MT">#REF!</definedName>
    <definedName name="MTM">#N/A</definedName>
    <definedName name="mun" localSheetId="1" hidden="1">{"'Model'!$A$1:$N$53"}</definedName>
    <definedName name="mun" hidden="1">{"'Model'!$A$1:$N$53"}</definedName>
    <definedName name="MWEP" localSheetId="1" hidden="1">{"'Eng (page2)'!$A$1:$D$52"}</definedName>
    <definedName name="MWEP" hidden="1">{"'Eng (page2)'!$A$1:$D$52"}</definedName>
    <definedName name="n" localSheetId="1">#REF!</definedName>
    <definedName name="n" localSheetId="3">#REF!</definedName>
    <definedName name="n" localSheetId="5">#REF!</definedName>
    <definedName name="n">#REF!</definedName>
    <definedName name="name" localSheetId="3">#REF!</definedName>
    <definedName name="name" localSheetId="5">#REF!</definedName>
    <definedName name="name">#REF!</definedName>
    <definedName name="NameAsset" localSheetId="3">#REF!</definedName>
    <definedName name="NameAsset" localSheetId="5">#REF!</definedName>
    <definedName name="NameAsset">#REF!</definedName>
    <definedName name="nan" localSheetId="1" hidden="1">{"'Model'!$A$1:$N$53"}</definedName>
    <definedName name="nan" hidden="1">{"'Model'!$A$1:$N$53"}</definedName>
    <definedName name="narumon">'[145]Sol-Other'!$H$1:$H$65536</definedName>
    <definedName name="narumonn" localSheetId="1">#REF!</definedName>
    <definedName name="narumonn" localSheetId="3">#REF!</definedName>
    <definedName name="narumonn" localSheetId="5">#REF!</definedName>
    <definedName name="narumonn">#REF!</definedName>
    <definedName name="NATIGA" localSheetId="3">#REF!</definedName>
    <definedName name="NATIGA" localSheetId="5">#REF!</definedName>
    <definedName name="NATIGA">#REF!</definedName>
    <definedName name="NATIGAS" localSheetId="3">#REF!</definedName>
    <definedName name="NATIGAS" localSheetId="5">#REF!</definedName>
    <definedName name="NATIGAS">#REF!</definedName>
    <definedName name="NATURE" localSheetId="1" hidden="1">{"'Eng (page2)'!$A$1:$D$52"}</definedName>
    <definedName name="NATURE" hidden="1">{"'Eng (page2)'!$A$1:$D$52"}</definedName>
    <definedName name="ne" localSheetId="1" hidden="1">{"'Eng (page2)'!$A$1:$D$52"}</definedName>
    <definedName name="ne" hidden="1">{"'Eng (page2)'!$A$1:$D$52"}</definedName>
    <definedName name="nee" localSheetId="1" hidden="1">{"'Eng (page2)'!$A$1:$D$52"}</definedName>
    <definedName name="nee" hidden="1">{"'Eng (page2)'!$A$1:$D$52"}</definedName>
    <definedName name="neg" localSheetId="1" hidden="1">{"'Eng (page2)'!$A$1:$D$52"}</definedName>
    <definedName name="neg" hidden="1">{"'Eng (page2)'!$A$1:$D$52"}</definedName>
    <definedName name="new" localSheetId="1">#REF!</definedName>
    <definedName name="new" localSheetId="3">#REF!</definedName>
    <definedName name="new" localSheetId="5">#REF!</definedName>
    <definedName name="new">#REF!</definedName>
    <definedName name="NEW_MTH" localSheetId="3">#REF!</definedName>
    <definedName name="NEW_MTH" localSheetId="5">#REF!</definedName>
    <definedName name="NEW_MTH">#REF!</definedName>
    <definedName name="neww" localSheetId="1">{"'Eng (page2)'!$A$1:$D$52"}</definedName>
    <definedName name="neww">{"'Eng (page2)'!$A$1:$D$52"}</definedName>
    <definedName name="ng" localSheetId="1">#REF!</definedName>
    <definedName name="ng" localSheetId="3">#REF!</definedName>
    <definedName name="ng" localSheetId="5">#REF!</definedName>
    <definedName name="ng">#REF!</definedName>
    <definedName name="nhujd" localSheetId="3">#REF!</definedName>
    <definedName name="nhujd" localSheetId="5">#REF!</definedName>
    <definedName name="nhujd">#REF!</definedName>
    <definedName name="nid" localSheetId="1">DATE(YEAR(Loan_Start),MONTH(Loan_Start)+Payment_Number,DAY(Loan_Start))</definedName>
    <definedName name="nid" localSheetId="3">DATE(YEAR('SH11'!Loan_Start),MONTH('SH11'!Loan_Start)+Payment_Number,DAY('SH11'!Loan_Start))</definedName>
    <definedName name="nid" localSheetId="5">DATE(YEAR('SH13'!Loan_Start),MONTH('SH13'!Loan_Start)+Payment_Number,DAY('SH13'!Loan_Start))</definedName>
    <definedName name="nid">DATE(YEAR(Loan_Start),MONTH(Loan_Start)+Payment_Number,DAY(Loan_Start))</definedName>
    <definedName name="nin" localSheetId="1" hidden="1">{"'Model'!$A$1:$N$53"}</definedName>
    <definedName name="nin" hidden="1">{"'Model'!$A$1:$N$53"}</definedName>
    <definedName name="NIT" localSheetId="1">#REF!</definedName>
    <definedName name="NIT" localSheetId="3">#REF!</definedName>
    <definedName name="NIT" localSheetId="5">#REF!</definedName>
    <definedName name="NIT">#REF!</definedName>
    <definedName name="njk" localSheetId="3">#REF!</definedName>
    <definedName name="njk" localSheetId="5">#REF!</definedName>
    <definedName name="njk">#REF!</definedName>
    <definedName name="nm" localSheetId="1" hidden="1">{"'Eng (page2)'!$A$1:$D$52"}</definedName>
    <definedName name="nm" hidden="1">{"'Eng (page2)'!$A$1:$D$52"}</definedName>
    <definedName name="nn">[130]S33!$EC$7</definedName>
    <definedName name="nnn" localSheetId="1">#REF!</definedName>
    <definedName name="nnn" localSheetId="3">#REF!</definedName>
    <definedName name="nnn" localSheetId="5">#REF!</definedName>
    <definedName name="nnn">#REF!</definedName>
    <definedName name="NO" localSheetId="3">#REF!</definedName>
    <definedName name="NO" localSheetId="5">#REF!</definedName>
    <definedName name="NO">#REF!</definedName>
    <definedName name="Nominal_accounts">'[146]Nominal Accounts'!$A$2:$B$1689</definedName>
    <definedName name="note" localSheetId="1">#REF!</definedName>
    <definedName name="note" localSheetId="3">#REF!</definedName>
    <definedName name="note" localSheetId="5">#REF!</definedName>
    <definedName name="note">#REF!</definedName>
    <definedName name="Note__Index_showes_percentage_vs__95_Actual" localSheetId="3">#REF!</definedName>
    <definedName name="Note__Index_showes_percentage_vs__95_Actual" localSheetId="5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 localSheetId="5">#REF!</definedName>
    <definedName name="Note__Index_showes_percentage_vs__95_Budget">#REF!</definedName>
    <definedName name="Note_AM" localSheetId="3">#REF!</definedName>
    <definedName name="Note_AM" localSheetId="5">#REF!</definedName>
    <definedName name="Note_AM">#REF!</definedName>
    <definedName name="Notes" localSheetId="3">#REF!</definedName>
    <definedName name="Notes" localSheetId="5">#REF!</definedName>
    <definedName name="Notes">#REF!</definedName>
    <definedName name="Nov" localSheetId="1">[126]SEA!#REF!</definedName>
    <definedName name="Nov" localSheetId="3">[126]SEA!#REF!</definedName>
    <definedName name="Nov" localSheetId="5">[126]SEA!#REF!</definedName>
    <definedName name="Nov">[126]SEA!#REF!</definedName>
    <definedName name="NOV2003_A" localSheetId="1">#REF!</definedName>
    <definedName name="NOV2003_A" localSheetId="3">#REF!</definedName>
    <definedName name="NOV2003_A" localSheetId="5">#REF!</definedName>
    <definedName name="NOV2003_A">#REF!</definedName>
    <definedName name="NSDhhp" localSheetId="3">#REF!</definedName>
    <definedName name="NSDhhp" localSheetId="5">#REF!</definedName>
    <definedName name="NSDhhp">#REF!</definedName>
    <definedName name="NSDhp" localSheetId="3">#REF!</definedName>
    <definedName name="NSDhp" localSheetId="5">#REF!</definedName>
    <definedName name="NSDhp">#REF!</definedName>
    <definedName name="NSDmp" localSheetId="3">#REF!</definedName>
    <definedName name="NSDmp" localSheetId="5">#REF!</definedName>
    <definedName name="NSDmp">#REF!</definedName>
    <definedName name="nu" localSheetId="1" hidden="1">{"cashflow",#N/A,FALSE,"cash flow"}</definedName>
    <definedName name="nu" hidden="1">{"cashflow",#N/A,FALSE,"cash flow"}</definedName>
    <definedName name="nuc">'[147]TrialBalance Q3-2002'!$A$1:$H$301</definedName>
    <definedName name="nuch" localSheetId="1">#REF!</definedName>
    <definedName name="nuch" localSheetId="3">#REF!</definedName>
    <definedName name="nuch" localSheetId="5">#REF!</definedName>
    <definedName name="nuch">#REF!</definedName>
    <definedName name="Nuchie" localSheetId="3">#REF!</definedName>
    <definedName name="Nuchie" localSheetId="5">#REF!</definedName>
    <definedName name="Nuchie">#REF!</definedName>
    <definedName name="NUM_DOCS" localSheetId="3">#REF!</definedName>
    <definedName name="NUM_DOCS" localSheetId="5">#REF!</definedName>
    <definedName name="NUM_DOCS">#REF!</definedName>
    <definedName name="Num_Pmt_Per_Year" localSheetId="3">#REF!</definedName>
    <definedName name="Num_Pmt_Per_Year" localSheetId="5">#REF!</definedName>
    <definedName name="Num_Pmt_Per_Year">#REF!</definedName>
    <definedName name="Number_of_Payments" localSheetId="1">MATCH(0.01,End_Bal,-1)+1</definedName>
    <definedName name="Number_of_Payments" localSheetId="3">MATCH(0.01,'SH11'!End_Bal,-1)+1</definedName>
    <definedName name="Number_of_Payments" localSheetId="5">MATCH(0.01,'SH13'!End_Bal,-1)+1</definedName>
    <definedName name="Number_of_Payments">MATCH(0.01,End_Bal,-1)+1</definedName>
    <definedName name="nyk" localSheetId="1">OFFSET(ulnykissued,0,0,COUNTA(#REF!)-2,19)</definedName>
    <definedName name="nyk" localSheetId="3">OFFSET('SH11'!ulnykissued,0,0,COUNTA(#REF!)-2,19)</definedName>
    <definedName name="nyk" localSheetId="5">OFFSET('SH13'!ulnykissued,0,0,COUNTA(#REF!)-2,19)</definedName>
    <definedName name="nyk">OFFSET(ulnykissued,0,0,COUNTA(#REF!)-2,19)</definedName>
    <definedName name="nykissued" localSheetId="1">OFFSET(ulnykissued,0,0,COUNTA(#REF!)-2,19)</definedName>
    <definedName name="nykissued" localSheetId="3">OFFSET('SH11'!ulnykissued,0,0,COUNTA(#REF!)-2,19)</definedName>
    <definedName name="nykissued" localSheetId="5">OFFSET('SH13'!ulnykissued,0,0,COUNTA(#REF!)-2,19)</definedName>
    <definedName name="nykissued">OFFSET(ulnykissued,0,0,COUNTA(#REF!)-2,19)</definedName>
    <definedName name="OAE" localSheetId="1">#REF!</definedName>
    <definedName name="OAE" localSheetId="3">#REF!</definedName>
    <definedName name="OAE" localSheetId="5">#REF!</definedName>
    <definedName name="OAE">#REF!</definedName>
    <definedName name="OBS" localSheetId="3">#REF!</definedName>
    <definedName name="OBS" localSheetId="5">#REF!</definedName>
    <definedName name="OBS">#REF!</definedName>
    <definedName name="OCA" localSheetId="3">#REF!</definedName>
    <definedName name="OCA" localSheetId="5">#REF!</definedName>
    <definedName name="OCA">#REF!</definedName>
    <definedName name="ocsssss" localSheetId="3">#REF!</definedName>
    <definedName name="ocsssss" localSheetId="5">#REF!</definedName>
    <definedName name="ocsssss">#REF!</definedName>
    <definedName name="Oct" localSheetId="1">[148]SEA!#REF!</definedName>
    <definedName name="Oct" localSheetId="3">[148]SEA!#REF!</definedName>
    <definedName name="Oct" localSheetId="5">[148]SEA!#REF!</definedName>
    <definedName name="Oct">[148]SEA!#REF!</definedName>
    <definedName name="ODD" localSheetId="1">#REF!</definedName>
    <definedName name="ODD" localSheetId="3">#REF!</definedName>
    <definedName name="ODD" localSheetId="5">#REF!</definedName>
    <definedName name="ODD">#REF!</definedName>
    <definedName name="ODP">#N/A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FFPAGE" localSheetId="1">#REF!</definedName>
    <definedName name="OFFPAGE" localSheetId="3">#REF!</definedName>
    <definedName name="OFFPAGE" localSheetId="5">#REF!</definedName>
    <definedName name="OFFPAGE">#REF!</definedName>
    <definedName name="OH" localSheetId="1" hidden="1">{"'Eng (page2)'!$A$1:$D$52"}</definedName>
    <definedName name="OH" hidden="1">{"'Eng (page2)'!$A$1:$D$52"}</definedName>
    <definedName name="OHC1_6">#N/A</definedName>
    <definedName name="OHR1_6">#N/A</definedName>
    <definedName name="oi" localSheetId="1">#REF!</definedName>
    <definedName name="oi" localSheetId="3">#REF!</definedName>
    <definedName name="oi" localSheetId="5">#REF!</definedName>
    <definedName name="oi">#REF!</definedName>
    <definedName name="OIE" localSheetId="1" hidden="1">{"'Eng (page2)'!$A$1:$D$52"}</definedName>
    <definedName name="OIE" hidden="1">{"'Eng (page2)'!$A$1:$D$52"}</definedName>
    <definedName name="OIJK" localSheetId="3">[136]DealerData!#REF!</definedName>
    <definedName name="OIJK" localSheetId="5">[136]DealerData!#REF!</definedName>
    <definedName name="OIJK">[136]DealerData!#REF!</definedName>
    <definedName name="OIKM" localSheetId="1" hidden="1">{"'Eng (page2)'!$A$1:$D$52"}</definedName>
    <definedName name="OIKM" hidden="1">{"'Eng (page2)'!$A$1:$D$52"}</definedName>
    <definedName name="oip">[149]BS!$A$2:$A$706</definedName>
    <definedName name="oiyhtgec" localSheetId="1">#REF!</definedName>
    <definedName name="oiyhtgec" localSheetId="3">#REF!</definedName>
    <definedName name="oiyhtgec" localSheetId="5">#REF!</definedName>
    <definedName name="oiyhtgec">#REF!</definedName>
    <definedName name="ok" localSheetId="3">#REF!</definedName>
    <definedName name="ok" localSheetId="5">#REF!</definedName>
    <definedName name="ok">#REF!</definedName>
    <definedName name="OKE" localSheetId="3">#REF!</definedName>
    <definedName name="OKE" localSheetId="5">#REF!</definedName>
    <definedName name="OKE">#REF!</definedName>
    <definedName name="oki" localSheetId="3">#REF!</definedName>
    <definedName name="oki" localSheetId="5">#REF!</definedName>
    <definedName name="oki">#REF!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dData" localSheetId="1">#REF!</definedName>
    <definedName name="oldData" localSheetId="3">#REF!</definedName>
    <definedName name="oldData" localSheetId="5">#REF!</definedName>
    <definedName name="oldData">#REF!</definedName>
    <definedName name="oldData_5" localSheetId="3">#REF!</definedName>
    <definedName name="oldData_5" localSheetId="5">#REF!</definedName>
    <definedName name="oldData_5">#REF!</definedName>
    <definedName name="oldData1" localSheetId="3">#REF!</definedName>
    <definedName name="oldData1" localSheetId="5">#REF!</definedName>
    <definedName name="oldData1">#REF!</definedName>
    <definedName name="ole" localSheetId="3">#REF!</definedName>
    <definedName name="ole" localSheetId="5">#REF!</definedName>
    <definedName name="ole">#REF!</definedName>
    <definedName name="olj" localSheetId="1" hidden="1">{"'Eng (page2)'!$A$1:$D$52"}</definedName>
    <definedName name="olj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lwjf" localSheetId="1" hidden="1">{"'Model'!$A$1:$N$53"}</definedName>
    <definedName name="olwjf" hidden="1">{"'Model'!$A$1:$N$53"}</definedName>
    <definedName name="one" localSheetId="1" hidden="1">{"'Eng (page2)'!$A$1:$D$52"}</definedName>
    <definedName name="one" hidden="1">{"'Eng (page2)'!$A$1:$D$52"}</definedName>
    <definedName name="oo">'[61]10-1 Media:10-cut'!$A$1:$IV$5</definedName>
    <definedName name="ooo" localSheetId="1">#REF!</definedName>
    <definedName name="ooo" localSheetId="3">#REF!</definedName>
    <definedName name="ooo" localSheetId="5">#REF!</definedName>
    <definedName name="ooo">#REF!</definedName>
    <definedName name="oooosss" localSheetId="1" hidden="1">{"'Model'!$A$1:$N$53"}</definedName>
    <definedName name="oooosss" hidden="1">{"'Model'!$A$1:$N$53"}</definedName>
    <definedName name="oopooop" localSheetId="1">#REF!</definedName>
    <definedName name="oopooop" localSheetId="3">#REF!</definedName>
    <definedName name="oopooop" localSheetId="5">#REF!</definedName>
    <definedName name="oopooop">#REF!</definedName>
    <definedName name="op" localSheetId="3">#REF!</definedName>
    <definedName name="op" localSheetId="5">#REF!</definedName>
    <definedName name="op">#REF!</definedName>
    <definedName name="OPEN" localSheetId="3">#REF!</definedName>
    <definedName name="OPEN" localSheetId="5">#REF!</definedName>
    <definedName name="OPEN">#REF!</definedName>
    <definedName name="operation" localSheetId="1">IF('PL6-9'!Loan_Amount*'PL6-9'!Interest_Rate*Loan_Years*Loan_Start&gt;0,1,0)</definedName>
    <definedName name="operation" localSheetId="3">IF('SH11'!Loan_Amount*'SH11'!Interest_Rate*'SH11'!Loan_Years*'SH11'!Loan_Start&gt;0,1,0)</definedName>
    <definedName name="operation" localSheetId="5">IF('SH13'!Loan_Amount*'SH13'!Interest_Rate*'SH13'!Loan_Years*'SH13'!Loan_Start&gt;0,1,0)</definedName>
    <definedName name="operation">IF(Loan_Amount*Interest_Rate*Loan_Years*Loan_Start&gt;0,1,0)</definedName>
    <definedName name="opgw" localSheetId="1" hidden="1">{"'Eng (page2)'!$A$1:$D$52"}</definedName>
    <definedName name="opgw" hidden="1">{"'Eng (page2)'!$A$1:$D$52"}</definedName>
    <definedName name="opku" localSheetId="1">#REF!</definedName>
    <definedName name="opku" localSheetId="3">#REF!</definedName>
    <definedName name="opku" localSheetId="5">#REF!</definedName>
    <definedName name="opku">#REF!</definedName>
    <definedName name="OPLL" localSheetId="1" hidden="1">{"'Eng (page2)'!$A$1:$D$52"}</definedName>
    <definedName name="OPLL" hidden="1">{"'Eng (page2)'!$A$1:$D$52"}</definedName>
    <definedName name="opo" localSheetId="1">#REF!</definedName>
    <definedName name="opo" localSheetId="3">#REF!</definedName>
    <definedName name="opo" localSheetId="5">#REF!</definedName>
    <definedName name="opo">#REF!</definedName>
    <definedName name="or" localSheetId="3">#REF!</definedName>
    <definedName name="or" localSheetId="5">#REF!</definedName>
    <definedName name="or">#REF!</definedName>
    <definedName name="OR_" localSheetId="1">IF('PL6-9'!Values_Entered,Header_Row+'PL6-9'!OR_3,Header_Row)</definedName>
    <definedName name="OR_" localSheetId="3">IF('SH11'!Values_Entered,'SH11'!Header_Row+'SH11'!OR_3,'SH11'!Header_Row)</definedName>
    <definedName name="OR_" localSheetId="5">IF('SH13'!Values_Entered,'SH13'!Header_Row+'SH13'!OR_3,'SH13'!Header_Row)</definedName>
    <definedName name="OR_">IF([0]!Values_Entered,Header_Row+OR_3,Header_Row)</definedName>
    <definedName name="OR_2">[100]Month!$C$15</definedName>
    <definedName name="OR_3" localSheetId="1">MATCH(0.01,End_Bal,-1)+1</definedName>
    <definedName name="OR_3" localSheetId="3">MATCH(0.01,'SH11'!End_Bal,-1)+1</definedName>
    <definedName name="OR_3" localSheetId="5">MATCH(0.01,'SH13'!End_Bal,-1)+1</definedName>
    <definedName name="OR_3">MATCH(0.01,End_Bal,-1)+1</definedName>
    <definedName name="Order" localSheetId="1">#REF!</definedName>
    <definedName name="Order" localSheetId="3">#REF!</definedName>
    <definedName name="Order" localSheetId="5">#REF!</definedName>
    <definedName name="Order">#REF!</definedName>
    <definedName name="OrderTable" localSheetId="3" hidden="1">#REF!</definedName>
    <definedName name="OrderTable" localSheetId="5" hidden="1">#REF!</definedName>
    <definedName name="OrderTable" hidden="1">#REF!</definedName>
    <definedName name="Original" localSheetId="3">#REF!</definedName>
    <definedName name="Original" localSheetId="5">#REF!</definedName>
    <definedName name="Original">#REF!</definedName>
    <definedName name="orjji" localSheetId="1">[53]EQ4NTV!#REF!</definedName>
    <definedName name="orjji" localSheetId="3">[53]EQ4NTV!#REF!</definedName>
    <definedName name="orjji" localSheetId="5">[53]EQ4NTV!#REF!</definedName>
    <definedName name="orjji">[53]EQ4NTV!#REF!</definedName>
    <definedName name="Orther" localSheetId="1">#REF!</definedName>
    <definedName name="Orther" localSheetId="3">#REF!</definedName>
    <definedName name="Orther" localSheetId="5">#REF!</definedName>
    <definedName name="Orther">#REF!</definedName>
    <definedName name="os" localSheetId="3">#REF!</definedName>
    <definedName name="os" localSheetId="5">#REF!</definedName>
    <definedName name="os">#REF!</definedName>
    <definedName name="osc" localSheetId="3">#REF!</definedName>
    <definedName name="osc" localSheetId="5">#REF!</definedName>
    <definedName name="osc">#REF!</definedName>
    <definedName name="osidhfo" localSheetId="3">#REF!</definedName>
    <definedName name="osidhfo" localSheetId="5">#REF!</definedName>
    <definedName name="osidhfo">#REF!</definedName>
    <definedName name="oss" localSheetId="3">#REF!</definedName>
    <definedName name="oss" localSheetId="5">#REF!</definedName>
    <definedName name="oss">#REF!</definedName>
    <definedName name="OT" localSheetId="3">#REF!</definedName>
    <definedName name="OT" localSheetId="5">#REF!</definedName>
    <definedName name="OT">#REF!</definedName>
    <definedName name="OTHER" localSheetId="3">#REF!</definedName>
    <definedName name="OTHER" localSheetId="5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1">#N/A</definedName>
    <definedName name="p" localSheetId="3">'[150]Raw Material'!#REF!</definedName>
    <definedName name="p" localSheetId="5">'[150]Raw Material'!#REF!</definedName>
    <definedName name="p">'[150]Raw Material'!#REF!</definedName>
    <definedName name="P2_" localSheetId="1">'[151]14年3月末'!#REF!</definedName>
    <definedName name="P2_" localSheetId="3">'[151]14年3月末'!#REF!</definedName>
    <definedName name="P2_" localSheetId="5">'[151]14年3月末'!#REF!</definedName>
    <definedName name="P2_">'[151]14年3月末'!#REF!</definedName>
    <definedName name="P3_" localSheetId="1">'[151]14年3月末'!#REF!</definedName>
    <definedName name="P3_" localSheetId="3">'[151]14年3月末'!#REF!</definedName>
    <definedName name="P3_" localSheetId="5">'[151]14年3月末'!#REF!</definedName>
    <definedName name="P3_">'[151]14年3月末'!#REF!</definedName>
    <definedName name="pa" localSheetId="1">#REF!</definedName>
    <definedName name="pa" localSheetId="3">#REF!</definedName>
    <definedName name="pa" localSheetId="5">#REF!</definedName>
    <definedName name="pa">#REF!</definedName>
    <definedName name="PAGE" localSheetId="3">#REF!</definedName>
    <definedName name="PAGE" localSheetId="5">#REF!</definedName>
    <definedName name="PAGE">#REF!</definedName>
    <definedName name="page_8" localSheetId="3">#REF!</definedName>
    <definedName name="page_8" localSheetId="5">#REF!</definedName>
    <definedName name="page_8">#REF!</definedName>
    <definedName name="page1" localSheetId="3">#REF!</definedName>
    <definedName name="page1" localSheetId="5">#REF!</definedName>
    <definedName name="page1">#REF!</definedName>
    <definedName name="page2" localSheetId="3">#REF!</definedName>
    <definedName name="page2" localSheetId="5">#REF!</definedName>
    <definedName name="page2">#REF!</definedName>
    <definedName name="page3" localSheetId="3">#REF!</definedName>
    <definedName name="page3" localSheetId="5">#REF!</definedName>
    <definedName name="page3">#REF!</definedName>
    <definedName name="page4" localSheetId="3">#REF!</definedName>
    <definedName name="page4" localSheetId="5">#REF!</definedName>
    <definedName name="page4">#REF!</definedName>
    <definedName name="PAGE4TO7" localSheetId="3">#REF!</definedName>
    <definedName name="PAGE4TO7" localSheetId="5">#REF!</definedName>
    <definedName name="PAGE4TO7">#REF!</definedName>
    <definedName name="page5" localSheetId="3">#REF!</definedName>
    <definedName name="page5" localSheetId="5">#REF!</definedName>
    <definedName name="page5">#REF!</definedName>
    <definedName name="page6" localSheetId="3">#REF!</definedName>
    <definedName name="page6" localSheetId="5">#REF!</definedName>
    <definedName name="page6">#REF!</definedName>
    <definedName name="page7" localSheetId="3">#REF!</definedName>
    <definedName name="page7" localSheetId="5">#REF!</definedName>
    <definedName name="page7">#REF!</definedName>
    <definedName name="page8" localSheetId="3">#REF!</definedName>
    <definedName name="page8" localSheetId="5">#REF!</definedName>
    <definedName name="page8">#REF!</definedName>
    <definedName name="pan" localSheetId="3">#REF!</definedName>
    <definedName name="pan" localSheetId="5">#REF!</definedName>
    <definedName name="pan">#REF!</definedName>
    <definedName name="PANCHITA">'[152]Act. Cost'!$B$3:$C$78</definedName>
    <definedName name="PANDL" localSheetId="1">#REF!</definedName>
    <definedName name="PANDL" localSheetId="3">#REF!</definedName>
    <definedName name="PANDL" localSheetId="5">#REF!</definedName>
    <definedName name="PANDL">#REF!</definedName>
    <definedName name="pang" localSheetId="3">#REF!</definedName>
    <definedName name="pang" localSheetId="5">#REF!</definedName>
    <definedName name="pang">#REF!</definedName>
    <definedName name="paris" localSheetId="3">#REF!</definedName>
    <definedName name="paris" localSheetId="5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1">#REF!</definedName>
    <definedName name="PARTNERS_INITIALS" localSheetId="3">#REF!</definedName>
    <definedName name="PARTNERS_INITIALS" localSheetId="5">#REF!</definedName>
    <definedName name="PARTNERS_INITIALS">#REF!</definedName>
    <definedName name="Pay_Date" localSheetId="3">#REF!</definedName>
    <definedName name="Pay_Date" localSheetId="5">#REF!</definedName>
    <definedName name="Pay_Date">#REF!</definedName>
    <definedName name="Pay_Num" localSheetId="3">#REF!</definedName>
    <definedName name="Pay_Num" localSheetId="5">#REF!</definedName>
    <definedName name="Pay_Num">#REF!</definedName>
    <definedName name="payables" localSheetId="3">#REF!</definedName>
    <definedName name="payables" localSheetId="5">#REF!</definedName>
    <definedName name="payables">#REF!</definedName>
    <definedName name="Payment_Date" localSheetId="1">DATE(YEAR(Loan_Start),MONTH(Loan_Start)+Payment_Number,DAY(Loan_Start))</definedName>
    <definedName name="Payment_Date" localSheetId="3">DATE(YEAR('SH11'!Loan_Start),MONTH('SH11'!Loan_Start)+Payment_Number,DAY('SH11'!Loan_Start))</definedName>
    <definedName name="Payment_Date" localSheetId="5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1">#REF!</definedName>
    <definedName name="paymenttable" localSheetId="3">#REF!</definedName>
    <definedName name="paymenttable" localSheetId="5">#REF!</definedName>
    <definedName name="paymenttable">#REF!</definedName>
    <definedName name="PER" localSheetId="1">'[33]Total 01''05'!#REF!</definedName>
    <definedName name="PER" localSheetId="3">'[33]Total 01''05'!#REF!</definedName>
    <definedName name="PER" localSheetId="5">'[33]Total 01''05'!#REF!</definedName>
    <definedName name="PER">'[33]Total 01''05'!#REF!</definedName>
    <definedName name="PeriodEnding">[84]Basic_Information!$E$10</definedName>
    <definedName name="PeriodsInYear" localSheetId="1">[153]Sheet1!#REF!</definedName>
    <definedName name="PeriodsInYear" localSheetId="3">[153]Sheet1!#REF!</definedName>
    <definedName name="PeriodsInYear" localSheetId="5">[153]Sheet1!#REF!</definedName>
    <definedName name="PeriodsInYear">[153]Sheet1!#REF!</definedName>
    <definedName name="pfwe" localSheetId="1" hidden="1">{"'Eng (page2)'!$A$1:$D$52"}</definedName>
    <definedName name="pfwe" hidden="1">{"'Eng (page2)'!$A$1:$D$52"}</definedName>
    <definedName name="Phone" localSheetId="1">#REF!</definedName>
    <definedName name="Phone" localSheetId="3">#REF!</definedName>
    <definedName name="Phone" localSheetId="5">#REF!</definedName>
    <definedName name="Phone">#REF!</definedName>
    <definedName name="pk" localSheetId="3">#REF!</definedName>
    <definedName name="pk" localSheetId="5">#REF!</definedName>
    <definedName name="pk">#REF!</definedName>
    <definedName name="pkpkpk" localSheetId="1" hidden="1">{"'Model'!$A$1:$N$53"}</definedName>
    <definedName name="pkpkpk" hidden="1">{"'Model'!$A$1:$N$53"}</definedName>
    <definedName name="pl" localSheetId="1">#REF!</definedName>
    <definedName name="pl" localSheetId="3">#REF!</definedName>
    <definedName name="pl" localSheetId="5">#REF!</definedName>
    <definedName name="pl">#REF!</definedName>
    <definedName name="pl_eq" localSheetId="3">#REF!</definedName>
    <definedName name="pl_eq" localSheetId="5">#REF!</definedName>
    <definedName name="pl_eq">#REF!</definedName>
    <definedName name="PLA" localSheetId="3">#REF!</definedName>
    <definedName name="PLA" localSheetId="5">#REF!</definedName>
    <definedName name="PLA">#REF!</definedName>
    <definedName name="plan_aug" localSheetId="1">'PL6-9'!plan_aug</definedName>
    <definedName name="plan_aug">[0]!plan_aug</definedName>
    <definedName name="plan_dec" localSheetId="1">'PL6-9'!plan_dec</definedName>
    <definedName name="plan_dec">[0]!plan_dec</definedName>
    <definedName name="plan_jul" localSheetId="1">'PL6-9'!plan_jul</definedName>
    <definedName name="plan_jul">[0]!plan_jul</definedName>
    <definedName name="plan_nov" localSheetId="1">'PL6-9'!plan_nov</definedName>
    <definedName name="plan_nov">[0]!plan_nov</definedName>
    <definedName name="plan_oct" localSheetId="1">'PL6-9'!plan_oct</definedName>
    <definedName name="plan_oct">[0]!plan_oct</definedName>
    <definedName name="plan_sep" localSheetId="1">'PL6-9'!plan_sep</definedName>
    <definedName name="plan_sep">[0]!plan_sep</definedName>
    <definedName name="plBoardFee" localSheetId="1">#REF!</definedName>
    <definedName name="plBoardFee" localSheetId="3">#REF!</definedName>
    <definedName name="plBoardFee" localSheetId="5">#REF!</definedName>
    <definedName name="plBoardFee">#REF!</definedName>
    <definedName name="plBoardFee_5" localSheetId="3">#REF!</definedName>
    <definedName name="plBoardFee_5" localSheetId="5">#REF!</definedName>
    <definedName name="plBoardFee_5">#REF!</definedName>
    <definedName name="plCostOfServices" localSheetId="3">#REF!</definedName>
    <definedName name="plCostOfServices" localSheetId="5">#REF!</definedName>
    <definedName name="plCostOfServices">#REF!</definedName>
    <definedName name="plCostOfServices_5" localSheetId="3">#REF!</definedName>
    <definedName name="plCostOfServices_5" localSheetId="5">#REF!</definedName>
    <definedName name="plCostOfServices_5">#REF!</definedName>
    <definedName name="ple" localSheetId="1" hidden="1">{"'Eng (page2)'!$A$1:$D$52"}</definedName>
    <definedName name="ple" hidden="1">{"'Eng (page2)'!$A$1:$D$52"}</definedName>
    <definedName name="plIncome1" localSheetId="1">#REF!</definedName>
    <definedName name="plIncome1" localSheetId="3">#REF!</definedName>
    <definedName name="plIncome1" localSheetId="5">#REF!</definedName>
    <definedName name="plIncome1">#REF!</definedName>
    <definedName name="plIncome1_5" localSheetId="3">#REF!</definedName>
    <definedName name="plIncome1_5" localSheetId="5">#REF!</definedName>
    <definedName name="plIncome1_5">#REF!</definedName>
    <definedName name="plIncome2" localSheetId="3">#REF!</definedName>
    <definedName name="plIncome2" localSheetId="5">#REF!</definedName>
    <definedName name="plIncome2">#REF!</definedName>
    <definedName name="plIncome2_5" localSheetId="3">#REF!</definedName>
    <definedName name="plIncome2_5" localSheetId="5">#REF!</definedName>
    <definedName name="plIncome2_5">#REF!</definedName>
    <definedName name="plInterest" localSheetId="3">#REF!</definedName>
    <definedName name="plInterest" localSheetId="5">#REF!</definedName>
    <definedName name="plInterest">#REF!</definedName>
    <definedName name="plInterest_5" localSheetId="3">#REF!</definedName>
    <definedName name="plInterest_5" localSheetId="5">#REF!</definedName>
    <definedName name="plInterest_5">#REF!</definedName>
    <definedName name="plo" localSheetId="1" hidden="1">{"'Eng (page2)'!$A$1:$D$52"}</definedName>
    <definedName name="plo" hidden="1">{"'Eng (page2)'!$A$1:$D$52"}</definedName>
    <definedName name="PLonAssetSoldII">'[105]VariableII  period'!$E$150</definedName>
    <definedName name="plOtherIncome" localSheetId="1">#REF!</definedName>
    <definedName name="plOtherIncome" localSheetId="3">#REF!</definedName>
    <definedName name="plOtherIncome" localSheetId="5">#REF!</definedName>
    <definedName name="plOtherIncome">#REF!</definedName>
    <definedName name="PLP" localSheetId="1" hidden="1">{"'Eng (page2)'!$A$1:$D$52"}</definedName>
    <definedName name="PLP" hidden="1">{"'Eng (page2)'!$A$1:$D$52"}</definedName>
    <definedName name="plPLonAssetSold" localSheetId="1">#REF!</definedName>
    <definedName name="plPLonAssetSold" localSheetId="3">#REF!</definedName>
    <definedName name="plPLonAssetSold" localSheetId="5">#REF!</definedName>
    <definedName name="plPLonAssetSold">#REF!</definedName>
    <definedName name="plPLonAssetSold_5" localSheetId="3">#REF!</definedName>
    <definedName name="plPLonAssetSold_5" localSheetId="5">#REF!</definedName>
    <definedName name="plPLonAssetSold_5">#REF!</definedName>
    <definedName name="plPLonFX" localSheetId="3">#REF!</definedName>
    <definedName name="plPLonFX" localSheetId="5">#REF!</definedName>
    <definedName name="plPLonFX">#REF!</definedName>
    <definedName name="plPLonFX_5" localSheetId="3">#REF!</definedName>
    <definedName name="plPLonFX_5" localSheetId="5">#REF!</definedName>
    <definedName name="plPLonFX_5">#REF!</definedName>
    <definedName name="plSAndA" localSheetId="3">#REF!</definedName>
    <definedName name="plSAndA" localSheetId="5">#REF!</definedName>
    <definedName name="plSAndA">#REF!</definedName>
    <definedName name="plSAndA_5" localSheetId="3">#REF!</definedName>
    <definedName name="plSAndA_5" localSheetId="5">#REF!</definedName>
    <definedName name="plSAndA_5">#REF!</definedName>
    <definedName name="plSharePLfromSubCom" localSheetId="3">#REF!</definedName>
    <definedName name="plSharePLfromSubCom" localSheetId="5">#REF!</definedName>
    <definedName name="plSharePLfromSubCom">#REF!</definedName>
    <definedName name="plSharePLfromSubCom_5" localSheetId="3">#REF!</definedName>
    <definedName name="plSharePLfromSubCom_5" localSheetId="5">#REF!</definedName>
    <definedName name="plSharePLfromSubCom_5">#REF!</definedName>
    <definedName name="PLstment" localSheetId="3">#REF!</definedName>
    <definedName name="PLstment" localSheetId="5">#REF!</definedName>
    <definedName name="PLstment">#REF!</definedName>
    <definedName name="PM" localSheetId="3">#REF!</definedName>
    <definedName name="PM" localSheetId="5">#REF!</definedName>
    <definedName name="PM">#REF!</definedName>
    <definedName name="PMT" localSheetId="3">#REF!</definedName>
    <definedName name="PMT" localSheetId="5">#REF!</definedName>
    <definedName name="PMT">#REF!</definedName>
    <definedName name="pnh" localSheetId="3">#REF!</definedName>
    <definedName name="pnh" localSheetId="5">#REF!</definedName>
    <definedName name="pnh">#REF!</definedName>
    <definedName name="po">'[61]10-1 Media:10-cut'!$A$1:$IV$5</definedName>
    <definedName name="PO0" localSheetId="1" hidden="1">{"'Eng (page2)'!$A$1:$D$52"}</definedName>
    <definedName name="PO0" hidden="1">{"'Eng (page2)'!$A$1:$D$52"}</definedName>
    <definedName name="poer" localSheetId="1" hidden="1">{"'Eng (page2)'!$A$1:$D$52"}</definedName>
    <definedName name="poer" hidden="1">{"'Eng (page2)'!$A$1:$D$52"}</definedName>
    <definedName name="poi" localSheetId="1" hidden="1">{"'Eng (page2)'!$A$1:$D$52"}</definedName>
    <definedName name="poi" hidden="1">{"'Eng (page2)'!$A$1:$D$52"}</definedName>
    <definedName name="pom" localSheetId="3">'[154]Raw Material'!#REF!</definedName>
    <definedName name="pom" localSheetId="5">'[154]Raw Material'!#REF!</definedName>
    <definedName name="pom">'[154]Raw Material'!#REF!</definedName>
    <definedName name="Pooo" localSheetId="3">[136]DealerData!#REF!</definedName>
    <definedName name="Pooo" localSheetId="5">[136]DealerData!#REF!</definedName>
    <definedName name="Pooo">[136]DealerData!#REF!</definedName>
    <definedName name="poopoopoo" localSheetId="1" hidden="1">{"'Model'!$A$1:$N$53"}</definedName>
    <definedName name="poopoopoo" hidden="1">{"'Model'!$A$1:$N$53"}</definedName>
    <definedName name="pop" localSheetId="1">#REF!</definedName>
    <definedName name="pop" localSheetId="3">#REF!</definedName>
    <definedName name="pop" localSheetId="5">#REF!</definedName>
    <definedName name="pop">#REF!</definedName>
    <definedName name="popo">[21]BS!$C$2:$C$575</definedName>
    <definedName name="poppop" localSheetId="1">#REF!</definedName>
    <definedName name="poppop" localSheetId="3">#REF!</definedName>
    <definedName name="poppop" localSheetId="5">#REF!</definedName>
    <definedName name="poppop">#REF!</definedName>
    <definedName name="popy" localSheetId="3">#REF!</definedName>
    <definedName name="popy" localSheetId="5">#REF!</definedName>
    <definedName name="popy">#REF!</definedName>
    <definedName name="pour" localSheetId="3">#REF!</definedName>
    <definedName name="pour" localSheetId="5">#REF!</definedName>
    <definedName name="pour">#REF!</definedName>
    <definedName name="pp" localSheetId="3">#REF!</definedName>
    <definedName name="pp" localSheetId="5">#REF!</definedName>
    <definedName name="pp">#REF!</definedName>
    <definedName name="ppp" localSheetId="3">#REF!</definedName>
    <definedName name="ppp" localSheetId="5">#REF!</definedName>
    <definedName name="ppp">#REF!</definedName>
    <definedName name="pppp" localSheetId="3">#REF!</definedName>
    <definedName name="pppp" localSheetId="5">#REF!</definedName>
    <definedName name="pppp">#REF!</definedName>
    <definedName name="ppppppppppppp" localSheetId="1" hidden="1">{"'Model'!$A$1:$N$53"}</definedName>
    <definedName name="ppppppppppppp" hidden="1">{"'Model'!$A$1:$N$53"}</definedName>
    <definedName name="PRDump" localSheetId="1">#REF!</definedName>
    <definedName name="PRDump" localSheetId="3">#REF!</definedName>
    <definedName name="PRDump" localSheetId="5">#REF!</definedName>
    <definedName name="PRDump">#REF!</definedName>
    <definedName name="Predict_Depre1" localSheetId="3">#REF!</definedName>
    <definedName name="Predict_Depre1" localSheetId="5">#REF!</definedName>
    <definedName name="Predict_Depre1">#REF!</definedName>
    <definedName name="prev" localSheetId="3">#REF!</definedName>
    <definedName name="prev" localSheetId="5">#REF!</definedName>
    <definedName name="prev">#REF!</definedName>
    <definedName name="prev1" localSheetId="3">#REF!</definedName>
    <definedName name="prev1" localSheetId="5">#REF!</definedName>
    <definedName name="prev1">#REF!</definedName>
    <definedName name="PRICE" localSheetId="3">#REF!</definedName>
    <definedName name="PRICE" localSheetId="5">#REF!</definedName>
    <definedName name="PRICE">#REF!</definedName>
    <definedName name="Princ" localSheetId="3">#REF!</definedName>
    <definedName name="Princ" localSheetId="5">#REF!</definedName>
    <definedName name="Princ">#REF!</definedName>
    <definedName name="print" localSheetId="3">#REF!</definedName>
    <definedName name="print" localSheetId="5">#REF!</definedName>
    <definedName name="print">#REF!</definedName>
    <definedName name="_xlnm.Print_Area" localSheetId="0">'BS-3-5'!$A$1:$J$90</definedName>
    <definedName name="_xlnm.Print_Area" localSheetId="6">'CF14-15'!$A$1:$J$74</definedName>
    <definedName name="_xlnm.Print_Area" localSheetId="7">'CH14-16'!$A$1:$H$88</definedName>
    <definedName name="_xlnm.Print_Area" localSheetId="8">'CH14-16 (2)'!$A$1:$H$88</definedName>
    <definedName name="_xlnm.Print_Area" localSheetId="9">'CH14-16 (3)'!$A$1:$H$89</definedName>
    <definedName name="_xlnm.Print_Area" localSheetId="1">'PL6-9'!$B$1:$J$123</definedName>
    <definedName name="_xlnm.Print_Area" localSheetId="2">'SH10'!$A$1:$Q$21</definedName>
    <definedName name="_xlnm.Print_Area" localSheetId="3">'SH11'!$A$1:$S$24</definedName>
    <definedName name="_xlnm.Print_Area" localSheetId="4">'SH12'!$A$1:$M$21</definedName>
    <definedName name="_xlnm.Print_Area" localSheetId="5">'SH13'!$A$1:$M$21</definedName>
    <definedName name="_xlnm.Print_Area">#REF!</definedName>
    <definedName name="Print_Area_MI" localSheetId="1">#REF!</definedName>
    <definedName name="Print_Area_MI" localSheetId="3">#REF!</definedName>
    <definedName name="Print_Area_MI" localSheetId="5">#REF!</definedName>
    <definedName name="Print_Area_MI">#REF!</definedName>
    <definedName name="Print_Area_MI_5" localSheetId="3">#REF!</definedName>
    <definedName name="Print_Area_MI_5" localSheetId="5">#REF!</definedName>
    <definedName name="Print_Area_MI_5">#REF!</definedName>
    <definedName name="Print_Area_Reset" localSheetId="1">OFFSET(Full_Print,0,0,'PL6-9'!Last_Row)</definedName>
    <definedName name="Print_Area_Reset" localSheetId="3">OFFSET('SH11'!Full_Print,0,0,'SH11'!Last_Row)</definedName>
    <definedName name="Print_Area_Reset" localSheetId="5">OFFSET('SH13'!Full_Print,0,0,'SH13'!Last_Row)</definedName>
    <definedName name="Print_Area_Reset">OFFSET(Full_Print,0,0,Last_Row)</definedName>
    <definedName name="Print_Area1" localSheetId="1">#REF!</definedName>
    <definedName name="Print_Area1" localSheetId="3">#REF!</definedName>
    <definedName name="Print_Area1" localSheetId="5">#REF!</definedName>
    <definedName name="Print_Area1">#REF!</definedName>
    <definedName name="Print_Areas" localSheetId="3">#REF!</definedName>
    <definedName name="Print_Areas" localSheetId="5">#REF!</definedName>
    <definedName name="Print_Areas">#REF!</definedName>
    <definedName name="PRINT_TITL01" localSheetId="3">#REF!</definedName>
    <definedName name="PRINT_TITL01" localSheetId="5">#REF!</definedName>
    <definedName name="PRINT_TITL01">#REF!</definedName>
    <definedName name="_xlnm.Print_Titles">'[155]10-1 Media:10-cut'!$A$1:$IV$5</definedName>
    <definedName name="Print_Titles_MI" localSheetId="1">#REF!</definedName>
    <definedName name="Print_Titles_MI" localSheetId="3">#REF!</definedName>
    <definedName name="Print_Titles_MI" localSheetId="5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1">#REF!</definedName>
    <definedName name="Prior" localSheetId="3">#REF!</definedName>
    <definedName name="Prior" localSheetId="5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dForm" localSheetId="1" hidden="1">#REF!</definedName>
    <definedName name="ProdForm" localSheetId="3" hidden="1">#REF!</definedName>
    <definedName name="ProdForm" localSheetId="5" hidden="1">#REF!</definedName>
    <definedName name="ProdForm" hidden="1">#REF!</definedName>
    <definedName name="Product" localSheetId="3" hidden="1">#REF!</definedName>
    <definedName name="Product" localSheetId="5" hidden="1">#REF!</definedName>
    <definedName name="Product" hidden="1">#REF!</definedName>
    <definedName name="ProductName">[156]Menu!$F$2</definedName>
    <definedName name="Prov" localSheetId="1">#REF!</definedName>
    <definedName name="Prov" localSheetId="3">#REF!</definedName>
    <definedName name="Prov" localSheetId="5">#REF!</definedName>
    <definedName name="Prov">#REF!</definedName>
    <definedName name="prov99">[15]P4DDBFTAS!$A$5:$V$31</definedName>
    <definedName name="PROVISION_FOR_O_DUE_INT._RECEIVABLE" localSheetId="1">#REF!</definedName>
    <definedName name="PROVISION_FOR_O_DUE_INT._RECEIVABLE" localSheetId="3">#REF!</definedName>
    <definedName name="PROVISION_FOR_O_DUE_INT._RECEIVABLE" localSheetId="5">#REF!</definedName>
    <definedName name="PROVISION_FOR_O_DUE_INT._RECEIVABLE">#REF!</definedName>
    <definedName name="PSD" localSheetId="1" hidden="1">{"'Eng (page2)'!$A$1:$D$52"}</definedName>
    <definedName name="PSD" hidden="1">{"'Eng (page2)'!$A$1:$D$52"}</definedName>
    <definedName name="PTJ" localSheetId="3">[34]DealerData!#REF!</definedName>
    <definedName name="PTJ" localSheetId="5">[34]DealerData!#REF!</definedName>
    <definedName name="PTJ">[34]DealerData!#REF!</definedName>
    <definedName name="PTJ0" localSheetId="3">[34]DealerData!#REF!</definedName>
    <definedName name="PTJ0" localSheetId="5">[34]DealerData!#REF!</definedName>
    <definedName name="PTJ0">[34]DealerData!#REF!</definedName>
    <definedName name="PTJE" localSheetId="3">[22]DealerData!#REF!</definedName>
    <definedName name="PTJE" localSheetId="5">[22]DealerData!#REF!</definedName>
    <definedName name="PTJE">[22]DealerData!#REF!</definedName>
    <definedName name="PTJE_COM1" localSheetId="3">[22]DealerData!#REF!</definedName>
    <definedName name="PTJE_COM1" localSheetId="5">[22]DealerData!#REF!</definedName>
    <definedName name="PTJE_COM1">[22]DealerData!#REF!</definedName>
    <definedName name="PTJE_COM2" localSheetId="3">[22]DealerData!#REF!</definedName>
    <definedName name="PTJE_COM2" localSheetId="5">[22]DealerData!#REF!</definedName>
    <definedName name="PTJE_COM2">[22]DealerData!#REF!</definedName>
    <definedName name="PTJE1" localSheetId="3">[22]DealerData!#REF!</definedName>
    <definedName name="PTJE1" localSheetId="5">[22]DealerData!#REF!</definedName>
    <definedName name="PTJE1">[22]DealerData!#REF!</definedName>
    <definedName name="PTJE2" localSheetId="3">[22]DealerData!#REF!</definedName>
    <definedName name="PTJE2" localSheetId="5">[22]DealerData!#REF!</definedName>
    <definedName name="PTJE2">[22]DealerData!#REF!</definedName>
    <definedName name="PTJE3" localSheetId="3">[22]DealerData!#REF!</definedName>
    <definedName name="PTJE3" localSheetId="5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ER" localSheetId="1" hidden="1">{"'Eng (page2)'!$A$1:$D$52"}</definedName>
    <definedName name="QER" hidden="1">{"'Eng (page2)'!$A$1:$D$52"}</definedName>
    <definedName name="qew" localSheetId="1">#REF!</definedName>
    <definedName name="qew" localSheetId="3">#REF!</definedName>
    <definedName name="qew" localSheetId="5">#REF!</definedName>
    <definedName name="qew">#REF!</definedName>
    <definedName name="qq" localSheetId="3">#REF!</definedName>
    <definedName name="qq" localSheetId="5">#REF!</definedName>
    <definedName name="qq">#REF!</definedName>
    <definedName name="qqq">'[61]10-1 Media:10-cut'!$A$1:$IV$5</definedName>
    <definedName name="qqqq" localSheetId="1">#REF!</definedName>
    <definedName name="qqqq" localSheetId="3">#REF!</definedName>
    <definedName name="qqqq" localSheetId="5">#REF!</definedName>
    <definedName name="qqqq">#REF!</definedName>
    <definedName name="qqqqq" localSheetId="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hidden="1">{"'Model'!$A$1:$N$53"}</definedName>
    <definedName name="QQW" localSheetId="1" hidden="1">{"'Eng (page2)'!$A$1:$D$52"}</definedName>
    <definedName name="QQW" hidden="1">{"'Eng (page2)'!$A$1:$D$52"}</definedName>
    <definedName name="qsq" localSheetId="3">[159]DEP12!#REF!</definedName>
    <definedName name="qsq" localSheetId="5">[159]DEP12!#REF!</definedName>
    <definedName name="qsq">[159]DEP12!#REF!</definedName>
    <definedName name="QUANTITIES" localSheetId="1">#REF!</definedName>
    <definedName name="QUANTITIES" localSheetId="3">#REF!</definedName>
    <definedName name="QUANTITIES" localSheetId="5">#REF!</definedName>
    <definedName name="QUANTITIES">#REF!</definedName>
    <definedName name="qw">'[76]10-1 Media:10-cut'!$A$1:$IV$5</definedName>
    <definedName name="qwa" localSheetId="1">#REF!</definedName>
    <definedName name="qwa" localSheetId="3">#REF!</definedName>
    <definedName name="qwa" localSheetId="5">#REF!</definedName>
    <definedName name="qwa">#REF!</definedName>
    <definedName name="qwe" localSheetId="3">#REF!</definedName>
    <definedName name="qwe" localSheetId="5">#REF!</definedName>
    <definedName name="qwe">#REF!</definedName>
    <definedName name="qwer" localSheetId="3">#REF!</definedName>
    <definedName name="qwer" localSheetId="5">#REF!</definedName>
    <definedName name="qwer">#REF!</definedName>
    <definedName name="qwewe" localSheetId="1">[53]EQ4NTV!#REF!</definedName>
    <definedName name="qwewe" localSheetId="3">[53]EQ4NTV!#REF!</definedName>
    <definedName name="qwewe" localSheetId="5">[53]EQ4NTV!#REF!</definedName>
    <definedName name="qwewe">[53]EQ4NTV!#REF!</definedName>
    <definedName name="qwqwq" localSheetId="1" hidden="1">{"cashflow",#N/A,FALSE,"cash flow"}</definedName>
    <definedName name="qwqwq" hidden="1">{"cashflow",#N/A,FALSE,"cash flow"}</definedName>
    <definedName name="qws">'[61]10-1 Media:10-cut'!$A$1:$IV$5</definedName>
    <definedName name="QYI" localSheetId="1" hidden="1">{"'Eng (page2)'!$A$1:$D$52"}</definedName>
    <definedName name="QYI" hidden="1">{"'Eng (page2)'!$A$1:$D$52"}</definedName>
    <definedName name="ra" localSheetId="1">#REF!</definedName>
    <definedName name="ra" localSheetId="3">#REF!</definedName>
    <definedName name="ra" localSheetId="5">#REF!</definedName>
    <definedName name="ra">#REF!</definedName>
    <definedName name="RAIN" localSheetId="3">#REF!</definedName>
    <definedName name="RAIN" localSheetId="5">#REF!</definedName>
    <definedName name="RAIN">#REF!</definedName>
    <definedName name="rat" localSheetId="3">#REF!</definedName>
    <definedName name="rat" localSheetId="5">#REF!</definedName>
    <definedName name="rat">#REF!</definedName>
    <definedName name="rate" localSheetId="3">#REF!</definedName>
    <definedName name="rate" localSheetId="5">#REF!</definedName>
    <definedName name="rate">#REF!</definedName>
    <definedName name="RATE_JA">[160]Input!$B$4</definedName>
    <definedName name="rate_usa">[160]Input!$B$6</definedName>
    <definedName name="ratman" localSheetId="1" hidden="1">{"'Model'!$A$1:$N$53"}</definedName>
    <definedName name="ratman" hidden="1">{"'Model'!$A$1:$N$53"}</definedName>
    <definedName name="RawAgencyPrice" localSheetId="1">#REF!</definedName>
    <definedName name="RawAgencyPrice" localSheetId="3">#REF!</definedName>
    <definedName name="RawAgencyPrice" localSheetId="5">#REF!</definedName>
    <definedName name="RawAgencyPrice">#REF!</definedName>
    <definedName name="RawData" localSheetId="3">#REF!</definedName>
    <definedName name="RawData" localSheetId="5">#REF!</definedName>
    <definedName name="RawData">#REF!</definedName>
    <definedName name="RAYONG" localSheetId="1">#REF!,#REF!</definedName>
    <definedName name="RAYONG" localSheetId="3">#REF!,#REF!</definedName>
    <definedName name="RAYONG" localSheetId="5">#REF!,#REF!</definedName>
    <definedName name="RAYONG">#REF!,#REF!</definedName>
    <definedName name="RBData" localSheetId="1">#REF!</definedName>
    <definedName name="RBData" localSheetId="3">#REF!</definedName>
    <definedName name="RBData" localSheetId="5">#REF!</definedName>
    <definedName name="RBData">#REF!</definedName>
    <definedName name="RCArea" localSheetId="3" hidden="1">#REF!</definedName>
    <definedName name="RCArea" localSheetId="5" hidden="1">#REF!</definedName>
    <definedName name="RCArea" hidden="1">#REF!</definedName>
    <definedName name="RCO" localSheetId="1">'[161]TB Worksheet'!#REF!</definedName>
    <definedName name="RCO" localSheetId="3">'[161]TB Worksheet'!#REF!</definedName>
    <definedName name="RCO" localSheetId="5">'[161]TB Worksheet'!#REF!</definedName>
    <definedName name="RCO">'[161]TB Worksheet'!#REF!</definedName>
    <definedName name="RD" localSheetId="1" hidden="1">{"'Model'!$A$1:$N$53"}</definedName>
    <definedName name="RD" hidden="1">{"'Model'!$A$1:$N$53"}</definedName>
    <definedName name="Re_1" localSheetId="1">#REF!</definedName>
    <definedName name="Re_1" localSheetId="3">#REF!</definedName>
    <definedName name="Re_1" localSheetId="5">#REF!</definedName>
    <definedName name="Re_1">#REF!</definedName>
    <definedName name="recamount" localSheetId="3">'[123]part-import'!#REF!</definedName>
    <definedName name="recamount" localSheetId="5">'[123]part-import'!#REF!</definedName>
    <definedName name="recamount">'[123]part-import'!#REF!</definedName>
    <definedName name="recchoice" localSheetId="3">'[123]part-import'!#REF!</definedName>
    <definedName name="recchoice" localSheetId="5">'[123]part-import'!#REF!</definedName>
    <definedName name="recchoice">'[123]part-import'!#REF!</definedName>
    <definedName name="RecCurrent" localSheetId="1">#REF!</definedName>
    <definedName name="RecCurrent" localSheetId="3">#REF!</definedName>
    <definedName name="RecCurrent" localSheetId="5">#REF!</definedName>
    <definedName name="RecCurrent">#REF!</definedName>
    <definedName name="receivables" localSheetId="3">#REF!</definedName>
    <definedName name="receivables" localSheetId="5">#REF!</definedName>
    <definedName name="receivables">#REF!</definedName>
    <definedName name="_xlnm.Recorder" localSheetId="3">#REF!</definedName>
    <definedName name="_xlnm.Recorder" localSheetId="5">#REF!</definedName>
    <definedName name="_xlnm.Recorder">#REF!</definedName>
    <definedName name="RecPY4_Sel1" localSheetId="3">#REF!</definedName>
    <definedName name="RecPY4_Sel1" localSheetId="5">#REF!</definedName>
    <definedName name="RecPY4_Sel1">#REF!</definedName>
    <definedName name="recqty" localSheetId="1">'[123]part-import'!#REF!</definedName>
    <definedName name="recqty" localSheetId="3">'[123]part-import'!#REF!</definedName>
    <definedName name="recqty" localSheetId="5">'[123]part-import'!#REF!</definedName>
    <definedName name="recqty">'[123]part-import'!#REF!</definedName>
    <definedName name="RecRollFWD" localSheetId="1">#REF!</definedName>
    <definedName name="RecRollFWD" localSheetId="3">#REF!</definedName>
    <definedName name="RecRollFWD" localSheetId="5">#REF!</definedName>
    <definedName name="RecRollFWD">#REF!</definedName>
    <definedName name="ref" localSheetId="3">#REF!</definedName>
    <definedName name="ref" localSheetId="5">#REF!</definedName>
    <definedName name="ref">#REF!</definedName>
    <definedName name="Ref_11" localSheetId="3">#REF!</definedName>
    <definedName name="Ref_11" localSheetId="5">#REF!</definedName>
    <definedName name="Ref_11">#REF!</definedName>
    <definedName name="Ref_12" localSheetId="3">#REF!</definedName>
    <definedName name="Ref_12" localSheetId="5">#REF!</definedName>
    <definedName name="Ref_12">#REF!</definedName>
    <definedName name="refrw">[162]SOPSG!$S$6</definedName>
    <definedName name="rental" localSheetId="1">[107]M_Maincomp!#REF!</definedName>
    <definedName name="rental" localSheetId="3">[107]M_Maincomp!#REF!</definedName>
    <definedName name="rental" localSheetId="5">[107]M_Maincomp!#REF!</definedName>
    <definedName name="rental">[107]M_Maincomp!#REF!</definedName>
    <definedName name="Report" localSheetId="1">#REF!</definedName>
    <definedName name="Report" localSheetId="3">#REF!</definedName>
    <definedName name="Report" localSheetId="5">#REF!</definedName>
    <definedName name="Report">#REF!</definedName>
    <definedName name="Report_Inventory_01_03_05___Batch_B" localSheetId="3">#REF!</definedName>
    <definedName name="Report_Inventory_01_03_05___Batch_B" localSheetId="5">#REF!</definedName>
    <definedName name="Report_Inventory_01_03_05___Batch_B">#REF!</definedName>
    <definedName name="Report_Inventory_01_03_05___Batch_C" localSheetId="3">#REF!</definedName>
    <definedName name="Report_Inventory_01_03_05___Batch_C" localSheetId="5">#REF!</definedName>
    <definedName name="Report_Inventory_01_03_05___Batch_C">#REF!</definedName>
    <definedName name="Report1" localSheetId="3">#REF!</definedName>
    <definedName name="Report1" localSheetId="5">#REF!</definedName>
    <definedName name="Report1">#REF!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selects" localSheetId="1">#REF!</definedName>
    <definedName name="Reselects" localSheetId="3">#REF!</definedName>
    <definedName name="Reselects" localSheetId="5">#REF!</definedName>
    <definedName name="Reselects">#REF!</definedName>
    <definedName name="rew" localSheetId="3">#REF!</definedName>
    <definedName name="rew" localSheetId="5">#REF!</definedName>
    <definedName name="rew">#REF!</definedName>
    <definedName name="rewe" localSheetId="3">#REF!</definedName>
    <definedName name="rewe" localSheetId="5">#REF!</definedName>
    <definedName name="rewe">#REF!</definedName>
    <definedName name="rewfre" localSheetId="1" hidden="1">{"'Model'!$A$1:$N$53"}</definedName>
    <definedName name="rewfre" hidden="1">{"'Model'!$A$1:$N$53"}</definedName>
    <definedName name="RIC_FGByA" localSheetId="1">#REF!</definedName>
    <definedName name="RIC_FGByA" localSheetId="3">#REF!</definedName>
    <definedName name="RIC_FGByA" localSheetId="5">#REF!</definedName>
    <definedName name="RIC_FGByA">#REF!</definedName>
    <definedName name="RJO" localSheetId="1" hidden="1">{"'Eng (page2)'!$A$1:$D$52"}</definedName>
    <definedName name="RJO" hidden="1">{"'Eng (page2)'!$A$1:$D$52"}</definedName>
    <definedName name="RM">'[108]ADJ - RATE'!$B$5</definedName>
    <definedName name="RMCOptions">"*010000000000000"</definedName>
    <definedName name="ROWNAMES" localSheetId="1">#REF!</definedName>
    <definedName name="ROWNAMES" localSheetId="3">#REF!</definedName>
    <definedName name="ROWNAMES" localSheetId="5">#REF!</definedName>
    <definedName name="ROWNAMES">#REF!</definedName>
    <definedName name="ROYAL" localSheetId="1">'PL6-9'!ROYAL</definedName>
    <definedName name="ROYAL">[0]!ROYAL</definedName>
    <definedName name="rp" localSheetId="1">'[163]Wht cur'!#REF!</definedName>
    <definedName name="rp" localSheetId="3">'[163]Wht cur'!#REF!</definedName>
    <definedName name="rp" localSheetId="5">'[163]Wht cur'!#REF!</definedName>
    <definedName name="rp">'[163]Wht cur'!#REF!</definedName>
    <definedName name="rqr" localSheetId="1" hidden="1">{"'Eng (page2)'!$A$1:$D$52"}</definedName>
    <definedName name="rqr" hidden="1">{"'Eng (page2)'!$A$1:$D$52"}</definedName>
    <definedName name="rr" localSheetId="1">#REF!</definedName>
    <definedName name="rr" localSheetId="3">#REF!</definedName>
    <definedName name="rr" localSheetId="5">#REF!</definedName>
    <definedName name="rr">#REF!</definedName>
    <definedName name="rr_5" localSheetId="3">#REF!</definedName>
    <definedName name="rr_5" localSheetId="5">#REF!</definedName>
    <definedName name="rr_5">#REF!</definedName>
    <definedName name="RRE" localSheetId="1" hidden="1">{"'Eng (page2)'!$A$1:$D$52"}</definedName>
    <definedName name="RRE" hidden="1">{"'Eng (page2)'!$A$1:$D$52"}</definedName>
    <definedName name="rrrr">[164]MA!$A$4:$I$706</definedName>
    <definedName name="RSB" localSheetId="1">[22]DealerData!#REF!</definedName>
    <definedName name="RSB" localSheetId="3">[22]DealerData!#REF!</definedName>
    <definedName name="RSB" localSheetId="5">[22]DealerData!#REF!</definedName>
    <definedName name="RSB">[22]DealerData!#REF!</definedName>
    <definedName name="RSB_COM1" localSheetId="1">[22]DealerData!#REF!</definedName>
    <definedName name="RSB_COM1" localSheetId="3">[22]DealerData!#REF!</definedName>
    <definedName name="RSB_COM1" localSheetId="5">[22]DealerData!#REF!</definedName>
    <definedName name="RSB_COM1">[22]DealerData!#REF!</definedName>
    <definedName name="RSB_COM2" localSheetId="3">[22]DealerData!#REF!</definedName>
    <definedName name="RSB_COM2" localSheetId="5">[22]DealerData!#REF!</definedName>
    <definedName name="RSB_COM2">[22]DealerData!#REF!</definedName>
    <definedName name="rt">'[155]10-1 Media:10-cut'!$A$1:$IV$5</definedName>
    <definedName name="rte" localSheetId="1">#REF!</definedName>
    <definedName name="rte" localSheetId="3">#REF!</definedName>
    <definedName name="rte" localSheetId="5">#REF!</definedName>
    <definedName name="rte">#REF!</definedName>
    <definedName name="rte_curr" localSheetId="3">#REF!</definedName>
    <definedName name="rte_curr" localSheetId="5">#REF!</definedName>
    <definedName name="rte_curr">#REF!</definedName>
    <definedName name="ru" localSheetId="3">#REF!</definedName>
    <definedName name="ru" localSheetId="5">#REF!</definedName>
    <definedName name="ru">#REF!</definedName>
    <definedName name="rutrut" localSheetId="1" hidden="1">{"'Model'!$A$1:$N$53"}</definedName>
    <definedName name="rutrut" hidden="1">{"'Model'!$A$1:$N$53"}</definedName>
    <definedName name="rw" localSheetId="1">#REF!</definedName>
    <definedName name="rw" localSheetId="3">#REF!</definedName>
    <definedName name="rw" localSheetId="5">#REF!</definedName>
    <definedName name="rw">#REF!</definedName>
    <definedName name="RWG" localSheetId="3">#REF!</definedName>
    <definedName name="RWG" localSheetId="5">#REF!</definedName>
    <definedName name="RWG">#REF!</definedName>
    <definedName name="RYOHOKU" localSheetId="3">#REF!</definedName>
    <definedName name="RYOHOKU" localSheetId="5">#REF!</definedName>
    <definedName name="RYOHOKU">#REF!</definedName>
    <definedName name="s" localSheetId="3">#REF!</definedName>
    <definedName name="s" localSheetId="5">#REF!</definedName>
    <definedName name="s">#REF!</definedName>
    <definedName name="s_5" localSheetId="3">#REF!</definedName>
    <definedName name="s_5" localSheetId="5">#REF!</definedName>
    <definedName name="s_5">#REF!</definedName>
    <definedName name="S006③" localSheetId="3">#REF!</definedName>
    <definedName name="S006③" localSheetId="5">#REF!</definedName>
    <definedName name="S006③">#REF!</definedName>
    <definedName name="S006④" localSheetId="3">#REF!</definedName>
    <definedName name="S006④" localSheetId="5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1">#REF!</definedName>
    <definedName name="Sale" localSheetId="3">#REF!</definedName>
    <definedName name="Sale" localSheetId="5">#REF!</definedName>
    <definedName name="Sale">#REF!</definedName>
    <definedName name="Sale99_Customer__2__List" localSheetId="3">#REF!</definedName>
    <definedName name="Sale99_Customer__2__List" localSheetId="5">#REF!</definedName>
    <definedName name="Sale99_Customer__2__List">#REF!</definedName>
    <definedName name="SALEC" localSheetId="3">#REF!</definedName>
    <definedName name="SALEC" localSheetId="5">#REF!</definedName>
    <definedName name="SALEC">#REF!</definedName>
    <definedName name="SALEC2" localSheetId="3">#REF!</definedName>
    <definedName name="SALEC2" localSheetId="5">#REF!</definedName>
    <definedName name="SALEC2">#REF!</definedName>
    <definedName name="SALES" localSheetId="1">'[167]MOLD-WinsFA31122005'!#REF!</definedName>
    <definedName name="SALES" localSheetId="3">'[167]MOLD-WinsFA31122005'!#REF!</definedName>
    <definedName name="SALES" localSheetId="5">'[167]MOLD-WinsFA31122005'!#REF!</definedName>
    <definedName name="SALES">'[167]MOLD-WinsFA31122005'!#REF!</definedName>
    <definedName name="SALESPLAN" localSheetId="1">#REF!</definedName>
    <definedName name="SALESPLAN" localSheetId="3">#REF!</definedName>
    <definedName name="SALESPLAN" localSheetId="5">#REF!</definedName>
    <definedName name="SALESPLAN">#REF!</definedName>
    <definedName name="SALV_21" localSheetId="3">#REF!</definedName>
    <definedName name="SALV_21" localSheetId="5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1" hidden="1">{"'Eng (page2)'!$A$1:$D$52"}</definedName>
    <definedName name="SAS" hidden="1">{"'Eng (page2)'!$A$1:$D$52"}</definedName>
    <definedName name="sasdasdsa" localSheetId="3">'[168]part-import'!#REF!</definedName>
    <definedName name="sasdasdsa" localSheetId="5">'[168]part-import'!#REF!</definedName>
    <definedName name="sasdasdsa">'[168]part-import'!#REF!</definedName>
    <definedName name="sbg">'[169]Sup-BSK1'!$A$18:$H$27</definedName>
    <definedName name="SBT" localSheetId="1">#REF!</definedName>
    <definedName name="SBT" localSheetId="3">#REF!</definedName>
    <definedName name="SBT" localSheetId="5">#REF!</definedName>
    <definedName name="SBT">#REF!</definedName>
    <definedName name="SC" localSheetId="1" hidden="1">{"'Eng (page2)'!$A$1:$D$52"}</definedName>
    <definedName name="SC" hidden="1">{"'Eng (page2)'!$A$1:$D$52"}</definedName>
    <definedName name="SCB" localSheetId="3">'[57]ADJ - RATE'!#REF!</definedName>
    <definedName name="SCB" localSheetId="5">'[57]ADJ - RATE'!#REF!</definedName>
    <definedName name="SCB">'[57]ADJ - RATE'!#REF!</definedName>
    <definedName name="SCFP" localSheetId="1">#REF!</definedName>
    <definedName name="SCFP" localSheetId="3">#REF!</definedName>
    <definedName name="SCFP" localSheetId="5">#REF!</definedName>
    <definedName name="SCFP">#REF!</definedName>
    <definedName name="SCH_CACU" localSheetId="3">#REF!</definedName>
    <definedName name="SCH_CACU" localSheetId="5">#REF!</definedName>
    <definedName name="SCH_CACU">#REF!</definedName>
    <definedName name="Sched_Pay" localSheetId="3">#REF!</definedName>
    <definedName name="Sched_Pay" localSheetId="5">#REF!</definedName>
    <definedName name="Sched_Pay">#REF!</definedName>
    <definedName name="Scheduled_Extra_Payments" localSheetId="3">#REF!</definedName>
    <definedName name="Scheduled_Extra_Payments" localSheetId="5">#REF!</definedName>
    <definedName name="Scheduled_Extra_Payments">#REF!</definedName>
    <definedName name="Scheduled_Interest_Rate" localSheetId="3">#REF!</definedName>
    <definedName name="Scheduled_Interest_Rate" localSheetId="5">#REF!</definedName>
    <definedName name="Scheduled_Interest_Rate">#REF!</definedName>
    <definedName name="Scheduled_Monthly_Payment" localSheetId="3">#REF!</definedName>
    <definedName name="Scheduled_Monthly_Payment" localSheetId="5">#REF!</definedName>
    <definedName name="Scheduled_Monthly_Payment">#REF!</definedName>
    <definedName name="scs" localSheetId="1" hidden="1">{"'Eng (page2)'!$A$1:$D$52"}</definedName>
    <definedName name="scs" hidden="1">{"'Eng (page2)'!$A$1:$D$52"}</definedName>
    <definedName name="sd" localSheetId="1">#REF!</definedName>
    <definedName name="sd" localSheetId="3">#REF!</definedName>
    <definedName name="sd" localSheetId="5">#REF!</definedName>
    <definedName name="sd">#REF!</definedName>
    <definedName name="sdac" localSheetId="1" hidden="1">{"'Model'!$A$1:$N$53"}</definedName>
    <definedName name="sdac" hidden="1">{"'Model'!$A$1:$N$53"}</definedName>
    <definedName name="sdf" localSheetId="1">#REF!</definedName>
    <definedName name="sdf" localSheetId="3">#REF!</definedName>
    <definedName name="sdf" localSheetId="5">#REF!</definedName>
    <definedName name="sdf">#REF!</definedName>
    <definedName name="sdr" localSheetId="1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localSheetId="1" hidden="1">{"'Model'!$A$1:$N$53"}</definedName>
    <definedName name="sdsqw" hidden="1">{"'Model'!$A$1:$N$53"}</definedName>
    <definedName name="SE" localSheetId="1">#REF!</definedName>
    <definedName name="SE" localSheetId="3">#REF!</definedName>
    <definedName name="SE" localSheetId="5">#REF!</definedName>
    <definedName name="SE">#REF!</definedName>
    <definedName name="section">[171]manual!$D$2:$D$26</definedName>
    <definedName name="SECTION108" localSheetId="1">[172]M_Maincomp!#REF!</definedName>
    <definedName name="SECTION108" localSheetId="3">[172]M_Maincomp!#REF!</definedName>
    <definedName name="SECTION108" localSheetId="5">[172]M_Maincomp!#REF!</definedName>
    <definedName name="SECTION108">[172]M_Maincomp!#REF!</definedName>
    <definedName name="sedf" localSheetId="1">#N/A</definedName>
    <definedName name="sedf">'[109]10-1 Media:10-cut'!$A$1:$IV$5</definedName>
    <definedName name="sedrf" localSheetId="1">#REF!</definedName>
    <definedName name="sedrf" localSheetId="3">#REF!</definedName>
    <definedName name="sedrf" localSheetId="5">#REF!</definedName>
    <definedName name="sedrf">#REF!</definedName>
    <definedName name="sefgs">'[173]10-1 Media:10-cut'!$A$1:$IV$5</definedName>
    <definedName name="SEL" localSheetId="1">#REF!</definedName>
    <definedName name="SEL" localSheetId="3">#REF!</definedName>
    <definedName name="SEL" localSheetId="5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 localSheetId="3">#REF!</definedName>
    <definedName name="Sell_to" localSheetId="5">#REF!</definedName>
    <definedName name="Sell_to">#REF!</definedName>
    <definedName name="Sell30" localSheetId="1" hidden="1">{"'Eng (page2)'!$A$1:$D$52"}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 localSheetId="5">[126]SEA!#REF!</definedName>
    <definedName name="Sept">[126]SEA!#REF!</definedName>
    <definedName name="Setup" localSheetId="1">#REF!</definedName>
    <definedName name="Setup" localSheetId="3">#REF!</definedName>
    <definedName name="Setup" localSheetId="5">#REF!</definedName>
    <definedName name="Setup">#REF!</definedName>
    <definedName name="setup2">'[174]Sol-Other'!$H$1:$H$65536</definedName>
    <definedName name="sf">'[175]10-1 Media:10-cut'!$A$1:$IV$5</definedName>
    <definedName name="sfdf" localSheetId="1">#REF!</definedName>
    <definedName name="sfdf" localSheetId="3">#REF!</definedName>
    <definedName name="sfdf" localSheetId="5">#REF!</definedName>
    <definedName name="sfdf">#REF!</definedName>
    <definedName name="sgv" localSheetId="3">#REF!</definedName>
    <definedName name="sgv" localSheetId="5">#REF!</definedName>
    <definedName name="sgv">#REF!</definedName>
    <definedName name="shar1" localSheetId="1">[176]CJEs!#REF!</definedName>
    <definedName name="shar1" localSheetId="3">[176]CJEs!#REF!</definedName>
    <definedName name="shar1" localSheetId="5">[176]CJEs!#REF!</definedName>
    <definedName name="shar1">[176]CJEs!#REF!</definedName>
    <definedName name="sheet3" localSheetId="1">#REF!</definedName>
    <definedName name="sheet3" localSheetId="3">#REF!</definedName>
    <definedName name="sheet3" localSheetId="5">#REF!</definedName>
    <definedName name="sheet3">#REF!</definedName>
    <definedName name="SheetName" localSheetId="1">'[63]14.9月分'!#REF!</definedName>
    <definedName name="SheetName" localSheetId="3">'[63]14.9月分'!#REF!</definedName>
    <definedName name="SheetName" localSheetId="5">'[63]14.9月分'!#REF!</definedName>
    <definedName name="SheetName">'[63]14.9月分'!#REF!</definedName>
    <definedName name="SHIP" localSheetId="1">#REF!</definedName>
    <definedName name="SHIP" localSheetId="3">#REF!</definedName>
    <definedName name="SHIP" localSheetId="5">#REF!</definedName>
    <definedName name="SHIP">#REF!</definedName>
    <definedName name="SHIPFUR" localSheetId="3">#REF!</definedName>
    <definedName name="SHIPFUR" localSheetId="5">#REF!</definedName>
    <definedName name="SHIPFUR">#REF!</definedName>
    <definedName name="SHIPFUR1" localSheetId="3">#REF!</definedName>
    <definedName name="SHIPFUR1" localSheetId="5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1">#REF!</definedName>
    <definedName name="SKK" localSheetId="3">#REF!</definedName>
    <definedName name="SKK" localSheetId="5">#REF!</definedName>
    <definedName name="SKK">#REF!</definedName>
    <definedName name="sm">'[175]10-1 Media:10-cut'!$A$1:$IV$5</definedName>
    <definedName name="SMBC" localSheetId="1">#REF!</definedName>
    <definedName name="SMBC" localSheetId="3">#REF!</definedName>
    <definedName name="SMBC" localSheetId="5">#REF!</definedName>
    <definedName name="SMBC">#REF!</definedName>
    <definedName name="SMT">[113]Sheet1!$G$30</definedName>
    <definedName name="So" localSheetId="1">#REF!</definedName>
    <definedName name="So" localSheetId="3">#REF!</definedName>
    <definedName name="So" localSheetId="5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i" localSheetId="1">#REF!</definedName>
    <definedName name="soi" localSheetId="3">#REF!</definedName>
    <definedName name="soi" localSheetId="5">#REF!</definedName>
    <definedName name="soi">#REF!</definedName>
    <definedName name="Sort" localSheetId="3" hidden="1">#REF!</definedName>
    <definedName name="Sort" localSheetId="5" hidden="1">#REF!</definedName>
    <definedName name="Sort" hidden="1">#REF!</definedName>
    <definedName name="Sp_2" localSheetId="3">#REF!</definedName>
    <definedName name="Sp_2" localSheetId="5">#REF!</definedName>
    <definedName name="Sp_2">#REF!</definedName>
    <definedName name="Sp_Item" localSheetId="3">#REF!</definedName>
    <definedName name="Sp_Item" localSheetId="5">#REF!</definedName>
    <definedName name="Sp_Item">#REF!</definedName>
    <definedName name="Sp_Total" localSheetId="3">#REF!</definedName>
    <definedName name="Sp_Total" localSheetId="5">#REF!</definedName>
    <definedName name="Sp_Total">#REF!</definedName>
    <definedName name="Spec" localSheetId="3">#REF!</definedName>
    <definedName name="Spec" localSheetId="5">#REF!</definedName>
    <definedName name="Spec">#REF!</definedName>
    <definedName name="SpecialPrice" localSheetId="3" hidden="1">#REF!</definedName>
    <definedName name="SpecialPrice" localSheetId="5" hidden="1">#REF!</definedName>
    <definedName name="SpecialPrice" hidden="1">#REF!</definedName>
    <definedName name="SR" localSheetId="3">#REF!</definedName>
    <definedName name="SR" localSheetId="5">#REF!</definedName>
    <definedName name="SR">#REF!</definedName>
    <definedName name="SR_EX" localSheetId="3">#REF!</definedName>
    <definedName name="SR_EX" localSheetId="5">#REF!</definedName>
    <definedName name="SR_EX">#REF!</definedName>
    <definedName name="srct1">'[178]Part list'!$B$2:$F$496</definedName>
    <definedName name="srd" localSheetId="1" hidden="1">{"'Eng (page2)'!$A$1:$D$52"}</definedName>
    <definedName name="srd" hidden="1">{"'Eng (page2)'!$A$1:$D$52"}</definedName>
    <definedName name="srer" localSheetId="1">#REF!</definedName>
    <definedName name="srer" localSheetId="3">#REF!</definedName>
    <definedName name="srer" localSheetId="5">#REF!</definedName>
    <definedName name="srer">#REF!</definedName>
    <definedName name="ss" localSheetId="1" hidden="1">{"'Eng (page2)'!$A$1:$D$52"}</definedName>
    <definedName name="ss" hidden="1">{"'Eng (page2)'!$A$1:$D$52"}</definedName>
    <definedName name="sss" localSheetId="1" hidden="1">{"'Eng (page2)'!$A$1:$D$52"}</definedName>
    <definedName name="sss" hidden="1">{"'Eng (page2)'!$A$1:$D$52"}</definedName>
    <definedName name="sssdff" localSheetId="3">[116]Variance!#REF!</definedName>
    <definedName name="sssdff" localSheetId="5">[116]Variance!#REF!</definedName>
    <definedName name="sssdff">[116]Variance!#REF!</definedName>
    <definedName name="sssss" localSheetId="1" hidden="1">{"'Model'!$A$1:$N$53"}</definedName>
    <definedName name="sssss" hidden="1">{"'Model'!$A$1:$N$53"}</definedName>
    <definedName name="ssssssssssssssss" localSheetId="1" hidden="1">{"'Eng (page2)'!$A$1:$D$52"}</definedName>
    <definedName name="ssssssssssssssss" hidden="1">{"'Eng (page2)'!$A$1:$D$52"}</definedName>
    <definedName name="ST" localSheetId="1">#REF!</definedName>
    <definedName name="ST" localSheetId="3">#REF!</definedName>
    <definedName name="ST" localSheetId="5">#REF!</definedName>
    <definedName name="ST">#REF!</definedName>
    <definedName name="st_year" localSheetId="3">#REF!</definedName>
    <definedName name="st_year" localSheetId="5">#REF!</definedName>
    <definedName name="st_year">#REF!</definedName>
    <definedName name="stamp" localSheetId="1" hidden="1">{"'Eng (page2)'!$A$1:$D$52"}</definedName>
    <definedName name="stamp" hidden="1">{"'Eng (page2)'!$A$1:$D$52"}</definedName>
    <definedName name="start_yr" localSheetId="1">#REF!</definedName>
    <definedName name="start_yr" localSheetId="3">#REF!</definedName>
    <definedName name="start_yr" localSheetId="5">#REF!</definedName>
    <definedName name="start_yr">#REF!</definedName>
    <definedName name="STATE" localSheetId="3">#REF!</definedName>
    <definedName name="STATE" localSheetId="5">#REF!</definedName>
    <definedName name="STATE">#REF!</definedName>
    <definedName name="Status" localSheetId="3">#REF!</definedName>
    <definedName name="Status" localSheetId="5">#REF!</definedName>
    <definedName name="Status">#REF!</definedName>
    <definedName name="Status_code" localSheetId="3">#REF!</definedName>
    <definedName name="Status_code" localSheetId="5">#REF!</definedName>
    <definedName name="Status_code">#REF!</definedName>
    <definedName name="Std_Cost_Report_By_Department" localSheetId="3">#REF!</definedName>
    <definedName name="Std_Cost_Report_By_Department" localSheetId="5">#REF!</definedName>
    <definedName name="Std_Cost_Report_By_Department">#REF!</definedName>
    <definedName name="STDRM" localSheetId="1">'[163]Wht cur'!#REF!</definedName>
    <definedName name="STDRM" localSheetId="3">'[163]Wht cur'!#REF!</definedName>
    <definedName name="STDRM" localSheetId="5">'[163]Wht cur'!#REF!</definedName>
    <definedName name="STDRM">'[163]Wht cur'!#REF!</definedName>
    <definedName name="steamTOC" localSheetId="1">#REF!</definedName>
    <definedName name="steamTOC" localSheetId="3">#REF!</definedName>
    <definedName name="steamTOC" localSheetId="5">#REF!</definedName>
    <definedName name="steamTOC">#REF!</definedName>
    <definedName name="STEP1_Match" localSheetId="3">#REF!</definedName>
    <definedName name="STEP1_Match" localSheetId="5">#REF!</definedName>
    <definedName name="STEP1_Match">#REF!</definedName>
    <definedName name="STEW" localSheetId="1" hidden="1">{"'Eng (page2)'!$A$1:$D$52"}</definedName>
    <definedName name="STEW" hidden="1">{"'Eng (page2)'!$A$1:$D$52"}</definedName>
    <definedName name="STK" localSheetId="1">#REF!</definedName>
    <definedName name="STK" localSheetId="3">#REF!</definedName>
    <definedName name="STK" localSheetId="5">#REF!</definedName>
    <definedName name="STK">#REF!</definedName>
    <definedName name="STOCK" localSheetId="3">#REF!</definedName>
    <definedName name="STOCK" localSheetId="5">#REF!</definedName>
    <definedName name="STOCK">#REF!</definedName>
    <definedName name="STOCK_COST" localSheetId="3">#REF!</definedName>
    <definedName name="STOCK_COST" localSheetId="5">#REF!</definedName>
    <definedName name="STOCK_COST">#REF!</definedName>
    <definedName name="sTocks">[179]BS!A$4+[179]BS!A$7</definedName>
    <definedName name="stp" localSheetId="1">#REF!</definedName>
    <definedName name="stp" localSheetId="3">#REF!</definedName>
    <definedName name="stp" localSheetId="5">#REF!</definedName>
    <definedName name="stp">#REF!</definedName>
    <definedName name="su">'[24]10-1 Media:10-cut'!$A$1:$IV$5</definedName>
    <definedName name="SUB" localSheetId="1">#REF!</definedName>
    <definedName name="SUB" localSheetId="3">#REF!</definedName>
    <definedName name="SUB" localSheetId="5">#REF!</definedName>
    <definedName name="SUB">#REF!</definedName>
    <definedName name="sug" localSheetId="1" hidden="1">{"'Eng (page2)'!$A$1:$D$52"}</definedName>
    <definedName name="sug" hidden="1">{"'Eng (page2)'!$A$1:$D$52"}</definedName>
    <definedName name="sum" localSheetId="1">#REF!</definedName>
    <definedName name="sum" localSheetId="3">#REF!</definedName>
    <definedName name="sum" localSheetId="5">#REF!</definedName>
    <definedName name="sum">#REF!</definedName>
    <definedName name="sum_hr" localSheetId="3">#REF!</definedName>
    <definedName name="sum_hr" localSheetId="5">#REF!</definedName>
    <definedName name="sum_hr">#REF!</definedName>
    <definedName name="SUMMARY" localSheetId="3">#REF!</definedName>
    <definedName name="SUMMARY" localSheetId="5">#REF!</definedName>
    <definedName name="SUMMARY">#REF!</definedName>
    <definedName name="SUNCON" localSheetId="3">#REF!</definedName>
    <definedName name="SUNCON" localSheetId="5">#REF!</definedName>
    <definedName name="SUNCON">#REF!</definedName>
    <definedName name="sundry" localSheetId="1">[107]M_Maincomp!#REF!</definedName>
    <definedName name="sundry" localSheetId="3">[107]M_Maincomp!#REF!</definedName>
    <definedName name="sundry" localSheetId="5">[107]M_Maincomp!#REF!</definedName>
    <definedName name="sundry">[107]M_Maincomp!#REF!</definedName>
    <definedName name="SUP" localSheetId="1">#REF!</definedName>
    <definedName name="SUP" localSheetId="3">#REF!</definedName>
    <definedName name="SUP" localSheetId="5">#REF!</definedName>
    <definedName name="SUP">#REF!</definedName>
    <definedName name="sx" localSheetId="3">#REF!</definedName>
    <definedName name="sx" localSheetId="5">#REF!</definedName>
    <definedName name="sx">#REF!</definedName>
    <definedName name="SXX" localSheetId="1" hidden="1">{"'Eng (page2)'!$A$1:$D$52"}</definedName>
    <definedName name="SXX" hidden="1">{"'Eng (page2)'!$A$1:$D$52"}</definedName>
    <definedName name="sxxx" localSheetId="1">#REF!</definedName>
    <definedName name="sxxx" localSheetId="3">#REF!</definedName>
    <definedName name="sxxx" localSheetId="5">#REF!</definedName>
    <definedName name="sxxx">#REF!</definedName>
    <definedName name="SZ">'[62]10-1 Media:10-cut'!$A$1:$IV$5</definedName>
    <definedName name="t" localSheetId="1">#REF!</definedName>
    <definedName name="t" localSheetId="3">#REF!</definedName>
    <definedName name="t" localSheetId="5">#REF!</definedName>
    <definedName name="t">#REF!</definedName>
    <definedName name="T_WEEK" localSheetId="3">#REF!</definedName>
    <definedName name="T_WEEK" localSheetId="5">#REF!</definedName>
    <definedName name="T_WEEK">#REF!</definedName>
    <definedName name="T1_" localSheetId="1">'[33]Total 01''05'!#REF!</definedName>
    <definedName name="T1_" localSheetId="3">'[33]Total 01''05'!#REF!</definedName>
    <definedName name="T1_" localSheetId="5">'[33]Total 01''05'!#REF!</definedName>
    <definedName name="T1_">'[33]Total 01''05'!#REF!</definedName>
    <definedName name="T2_" localSheetId="1">'[33]Total 01''05'!#REF!</definedName>
    <definedName name="T2_" localSheetId="3">'[33]Total 01''05'!#REF!</definedName>
    <definedName name="T2_" localSheetId="5">'[33]Total 01''05'!#REF!</definedName>
    <definedName name="T2_">'[33]Total 01''05'!#REF!</definedName>
    <definedName name="T4W" localSheetId="1">#REF!</definedName>
    <definedName name="T4W" localSheetId="3">#REF!</definedName>
    <definedName name="T4W" localSheetId="5">#REF!</definedName>
    <definedName name="T4W">#REF!</definedName>
    <definedName name="TABLE" localSheetId="3">#REF!</definedName>
    <definedName name="TABLE" localSheetId="5">#REF!</definedName>
    <definedName name="TABLE">#REF!</definedName>
    <definedName name="Table1" localSheetId="3">#REF!</definedName>
    <definedName name="Table1" localSheetId="5">#REF!</definedName>
    <definedName name="Table1">#REF!</definedName>
    <definedName name="TABLE2" localSheetId="3">#REF!</definedName>
    <definedName name="TABLE2" localSheetId="5">#REF!</definedName>
    <definedName name="TABLE2">#REF!</definedName>
    <definedName name="TABLE2A" localSheetId="3">#REF!</definedName>
    <definedName name="TABLE2A" localSheetId="5">#REF!</definedName>
    <definedName name="TABLE2A">#REF!</definedName>
    <definedName name="TABLE2B" localSheetId="3">#REF!</definedName>
    <definedName name="TABLE2B" localSheetId="5">#REF!</definedName>
    <definedName name="TABLE2B">#REF!</definedName>
    <definedName name="TABLE2C" localSheetId="3">#REF!</definedName>
    <definedName name="TABLE2C" localSheetId="5">#REF!</definedName>
    <definedName name="TABLE2C">#REF!</definedName>
    <definedName name="TABLE3" localSheetId="3">#REF!</definedName>
    <definedName name="TABLE3" localSheetId="5">#REF!</definedName>
    <definedName name="TABLE3">#REF!</definedName>
    <definedName name="TABLE3A" localSheetId="3">#REF!</definedName>
    <definedName name="TABLE3A" localSheetId="5">#REF!</definedName>
    <definedName name="TABLE3A">#REF!</definedName>
    <definedName name="TABLE3B" localSheetId="3">#REF!</definedName>
    <definedName name="TABLE3B" localSheetId="5">#REF!</definedName>
    <definedName name="TABLE3B">#REF!</definedName>
    <definedName name="TABLE3C" localSheetId="3">#REF!</definedName>
    <definedName name="TABLE3C" localSheetId="5">#REF!</definedName>
    <definedName name="TABLE3C">#REF!</definedName>
    <definedName name="TABLE4" localSheetId="3">#REF!</definedName>
    <definedName name="TABLE4" localSheetId="5">#REF!</definedName>
    <definedName name="TABLE4">#REF!</definedName>
    <definedName name="TableName">"Dummy"</definedName>
    <definedName name="tao" localSheetId="1">#REF!</definedName>
    <definedName name="tao" localSheetId="3">#REF!</definedName>
    <definedName name="tao" localSheetId="5">#REF!</definedName>
    <definedName name="tao">#REF!</definedName>
    <definedName name="Tatal" localSheetId="1">'[180]BS ATTACH'!#REF!</definedName>
    <definedName name="Tatal" localSheetId="3">'[180]BS ATTACH'!#REF!</definedName>
    <definedName name="Tatal" localSheetId="5">'[180]BS ATTACH'!#REF!</definedName>
    <definedName name="Tatal">'[180]BS ATTACH'!#REF!</definedName>
    <definedName name="Tax" localSheetId="1">#REF!</definedName>
    <definedName name="Tax" localSheetId="3">#REF!</definedName>
    <definedName name="Tax" localSheetId="5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1">#REF!</definedName>
    <definedName name="TB_Q2_2008" localSheetId="3">#REF!</definedName>
    <definedName name="TB_Q2_2008" localSheetId="5">#REF!</definedName>
    <definedName name="TB_Q2_2008">#REF!</definedName>
    <definedName name="TB_Q3_2008" localSheetId="3">#REF!</definedName>
    <definedName name="TB_Q3_2008" localSheetId="5">#REF!</definedName>
    <definedName name="TB_Q3_2008">#REF!</definedName>
    <definedName name="tbData" localSheetId="3">#REF!</definedName>
    <definedName name="tbData" localSheetId="5">#REF!</definedName>
    <definedName name="tbData">#REF!</definedName>
    <definedName name="tbData_5" localSheetId="3">#REF!</definedName>
    <definedName name="tbData_5" localSheetId="5">#REF!</definedName>
    <definedName name="tbData_5">#REF!</definedName>
    <definedName name="tbIndex" localSheetId="3">#REF!</definedName>
    <definedName name="tbIndex" localSheetId="5">#REF!</definedName>
    <definedName name="tbIndex">#REF!</definedName>
    <definedName name="tbIndex_5" localSheetId="3">#REF!</definedName>
    <definedName name="tbIndex_5" localSheetId="5">#REF!</definedName>
    <definedName name="tbIndex_5">#REF!</definedName>
    <definedName name="TBL_dataytd" localSheetId="1">[183]TB!#REF!</definedName>
    <definedName name="TBL_dataytd" localSheetId="3">[183]TB!#REF!</definedName>
    <definedName name="TBL_dataytd" localSheetId="5">[183]TB!#REF!</definedName>
    <definedName name="TBL_dataytd">[183]TB!#REF!</definedName>
    <definedName name="tbl_ProdInfo" localSheetId="1" hidden="1">#REF!</definedName>
    <definedName name="tbl_ProdInfo" localSheetId="3" hidden="1">#REF!</definedName>
    <definedName name="tbl_ProdInfo" localSheetId="5" hidden="1">#REF!</definedName>
    <definedName name="tbl_ProdInfo" hidden="1">#REF!</definedName>
    <definedName name="tbold" localSheetId="3">#REF!</definedName>
    <definedName name="tbold" localSheetId="5">#REF!</definedName>
    <definedName name="tbold">#REF!</definedName>
    <definedName name="tbold_5" localSheetId="3">#REF!</definedName>
    <definedName name="tbold_5" localSheetId="5">#REF!</definedName>
    <definedName name="tbold_5">#REF!</definedName>
    <definedName name="TCL" localSheetId="1">'[33]Total 01''05'!#REF!</definedName>
    <definedName name="TCL" localSheetId="3">'[33]Total 01''05'!#REF!</definedName>
    <definedName name="TCL" localSheetId="5">'[33]Total 01''05'!#REF!</definedName>
    <definedName name="TCL">'[33]Total 01''05'!#REF!</definedName>
    <definedName name="te" localSheetId="1" hidden="1">{"'Eng (page2)'!$A$1:$D$52"}</definedName>
    <definedName name="te" hidden="1">{"'Eng (page2)'!$A$1:$D$52"}</definedName>
    <definedName name="temp" localSheetId="1">#REF!</definedName>
    <definedName name="temp" localSheetId="3">#REF!</definedName>
    <definedName name="temp" localSheetId="5">#REF!</definedName>
    <definedName name="temp">#REF!</definedName>
    <definedName name="TemplateName">[137]Menu!$B$2</definedName>
    <definedName name="teol" localSheetId="1" hidden="1">{"'Eng (page2)'!$A$1:$D$52"}</definedName>
    <definedName name="teol" hidden="1">{"'Eng (page2)'!$A$1:$D$52"}</definedName>
    <definedName name="ter" localSheetId="1">#REF!</definedName>
    <definedName name="ter" localSheetId="3">#REF!</definedName>
    <definedName name="ter" localSheetId="5">#REF!</definedName>
    <definedName name="ter">#REF!</definedName>
    <definedName name="TEST" localSheetId="3">#REF!</definedName>
    <definedName name="TEST" localSheetId="5">#REF!</definedName>
    <definedName name="TEST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10" localSheetId="3">#REF!</definedName>
    <definedName name="TEST10" localSheetId="5">#REF!</definedName>
    <definedName name="TEST10">#REF!</definedName>
    <definedName name="TEST11" localSheetId="3">#REF!</definedName>
    <definedName name="TEST11" localSheetId="5">#REF!</definedName>
    <definedName name="TEST11">#REF!</definedName>
    <definedName name="TEST2" localSheetId="3">#REF!</definedName>
    <definedName name="TEST2" localSheetId="5">#REF!</definedName>
    <definedName name="TEST2">#REF!</definedName>
    <definedName name="TEST3" localSheetId="3">#REF!</definedName>
    <definedName name="TEST3" localSheetId="5">#REF!</definedName>
    <definedName name="TEST3">#REF!</definedName>
    <definedName name="TEST4" localSheetId="3">#REF!</definedName>
    <definedName name="TEST4" localSheetId="5">#REF!</definedName>
    <definedName name="TEST4">#REF!</definedName>
    <definedName name="TEST5" localSheetId="3">#REF!</definedName>
    <definedName name="TEST5" localSheetId="5">#REF!</definedName>
    <definedName name="TEST5">#REF!</definedName>
    <definedName name="TEST6" localSheetId="3">#REF!</definedName>
    <definedName name="TEST6" localSheetId="5">#REF!</definedName>
    <definedName name="TEST6">#REF!</definedName>
    <definedName name="TEST7" localSheetId="3">#REF!</definedName>
    <definedName name="TEST7" localSheetId="5">#REF!</definedName>
    <definedName name="TEST7">#REF!</definedName>
    <definedName name="TEST8" localSheetId="3">#REF!</definedName>
    <definedName name="TEST8" localSheetId="5">#REF!</definedName>
    <definedName name="TEST8">#REF!</definedName>
    <definedName name="TEST9" localSheetId="3">#REF!</definedName>
    <definedName name="TEST9" localSheetId="5">#REF!</definedName>
    <definedName name="TEST9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kye" localSheetId="3">#REF!</definedName>
    <definedName name="testkye" localSheetId="5">#REF!</definedName>
    <definedName name="testkye">#REF!</definedName>
    <definedName name="TESTVKEY" localSheetId="3">#REF!</definedName>
    <definedName name="TESTVKEY" localSheetId="5">#REF!</definedName>
    <definedName name="TESTVKEY">#REF!</definedName>
    <definedName name="tew" localSheetId="1" hidden="1">{"'Eng (page2)'!$A$1:$D$52"}</definedName>
    <definedName name="tew" hidden="1">{"'Eng (page2)'!$A$1:$D$52"}</definedName>
    <definedName name="tewd" localSheetId="1">#REF!</definedName>
    <definedName name="tewd" localSheetId="3">#REF!</definedName>
    <definedName name="tewd" localSheetId="5">#REF!</definedName>
    <definedName name="tewd">#REF!</definedName>
    <definedName name="TEXT1" localSheetId="3">#REF!</definedName>
    <definedName name="TEXT1" localSheetId="5">#REF!</definedName>
    <definedName name="TEXT1">#REF!</definedName>
    <definedName name="TEXT38" localSheetId="3">#REF!</definedName>
    <definedName name="TEXT38" localSheetId="5">#REF!</definedName>
    <definedName name="TEXT38">#REF!</definedName>
    <definedName name="TEXT381" localSheetId="3">#REF!</definedName>
    <definedName name="TEXT381" localSheetId="5">#REF!</definedName>
    <definedName name="TEXT381">#REF!</definedName>
    <definedName name="TEXT385" localSheetId="3">#REF!</definedName>
    <definedName name="TEXT385" localSheetId="5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1">#REF!</definedName>
    <definedName name="TextRefCopy1" localSheetId="3">#REF!</definedName>
    <definedName name="TextRefCopy1" localSheetId="5">#REF!</definedName>
    <definedName name="TextRefCopy1">#REF!</definedName>
    <definedName name="TextRefCopy10" localSheetId="3">#REF!</definedName>
    <definedName name="TextRefCopy10" localSheetId="5">#REF!</definedName>
    <definedName name="TextRefCopy10">#REF!</definedName>
    <definedName name="TextRefCopy101" localSheetId="1">[101]CJEs!#REF!</definedName>
    <definedName name="TextRefCopy101" localSheetId="3">[101]CJEs!#REF!</definedName>
    <definedName name="TextRefCopy101" localSheetId="5">[101]CJEs!#REF!</definedName>
    <definedName name="TextRefCopy101">[101]CJEs!#REF!</definedName>
    <definedName name="TextRefCopy109">'[185]BS(Foamtec)'!$AA$40</definedName>
    <definedName name="TextRefCopy11" localSheetId="1">#REF!</definedName>
    <definedName name="TextRefCopy11" localSheetId="3">#REF!</definedName>
    <definedName name="TextRefCopy11" localSheetId="5">#REF!</definedName>
    <definedName name="TextRefCopy11">#REF!</definedName>
    <definedName name="TextRefCopy110">'[185]BS(Foamtec)'!$AC$40</definedName>
    <definedName name="TextRefCopy12" localSheetId="1">#REF!</definedName>
    <definedName name="TextRefCopy12" localSheetId="3">#REF!</definedName>
    <definedName name="TextRefCopy12" localSheetId="5">#REF!</definedName>
    <definedName name="TextRefCopy12">#REF!</definedName>
    <definedName name="TextRefCopy13" localSheetId="3">#REF!</definedName>
    <definedName name="TextRefCopy13" localSheetId="5">#REF!</definedName>
    <definedName name="TextRefCopy13">#REF!</definedName>
    <definedName name="TextRefCopy14" localSheetId="3">#REF!</definedName>
    <definedName name="TextRefCopy14" localSheetId="5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1">'[186]incom tax 2005'!#REF!</definedName>
    <definedName name="TextRefCopy18" localSheetId="3">'[186]incom tax 2005'!#REF!</definedName>
    <definedName name="TextRefCopy18" localSheetId="5">'[186]incom tax 2005'!#REF!</definedName>
    <definedName name="TextRefCopy18">'[186]incom tax 2005'!#REF!</definedName>
    <definedName name="TextRefCopy2">'[185]BS(Foamtec)'!$AA$1</definedName>
    <definedName name="TextRefCopy20" localSheetId="1">[101]PL!#REF!</definedName>
    <definedName name="TextRefCopy20" localSheetId="3">[101]PL!#REF!</definedName>
    <definedName name="TextRefCopy20" localSheetId="5">[101]PL!#REF!</definedName>
    <definedName name="TextRefCopy20">[101]PL!#REF!</definedName>
    <definedName name="TextRefCopy3">'[185]BS(Foamtec)'!$AA$1</definedName>
    <definedName name="TextRefCopy4" localSheetId="1">[101]PL!#REF!</definedName>
    <definedName name="TextRefCopy4" localSheetId="3">[101]PL!#REF!</definedName>
    <definedName name="TextRefCopy4" localSheetId="5">[101]PL!#REF!</definedName>
    <definedName name="TextRefCopy4">[101]PL!#REF!</definedName>
    <definedName name="TextRefCopy43" localSheetId="1">[101]CJEs!#REF!</definedName>
    <definedName name="TextRefCopy43" localSheetId="3">[101]CJEs!#REF!</definedName>
    <definedName name="TextRefCopy43" localSheetId="5">[101]CJEs!#REF!</definedName>
    <definedName name="TextRefCopy43">[101]CJEs!#REF!</definedName>
    <definedName name="TextRefCopy46" localSheetId="3">[101]CJEs!#REF!</definedName>
    <definedName name="TextRefCopy46" localSheetId="5">[101]CJEs!#REF!</definedName>
    <definedName name="TextRefCopy46">[101]CJEs!#REF!</definedName>
    <definedName name="TextRefCopy49">'[185]PL(Foamtec)'!$P$30</definedName>
    <definedName name="TextRefCopy5" localSheetId="1">#REF!</definedName>
    <definedName name="TextRefCopy5" localSheetId="3">#REF!</definedName>
    <definedName name="TextRefCopy5" localSheetId="5">#REF!</definedName>
    <definedName name="TextRefCopy5">#REF!</definedName>
    <definedName name="TextRefCopy50" localSheetId="3">#REF!</definedName>
    <definedName name="TextRefCopy50" localSheetId="5">#REF!</definedName>
    <definedName name="TextRefCopy50">#REF!</definedName>
    <definedName name="TextRefCopy51" localSheetId="1">[101]CRJE!#REF!</definedName>
    <definedName name="TextRefCopy51" localSheetId="3">[101]CRJE!#REF!</definedName>
    <definedName name="TextRefCopy51" localSheetId="5">[101]CRJE!#REF!</definedName>
    <definedName name="TextRefCopy51">[101]CRJE!#REF!</definedName>
    <definedName name="TextRefCopy52" localSheetId="1">[101]PL!#REF!</definedName>
    <definedName name="TextRefCopy52" localSheetId="3">[101]PL!#REF!</definedName>
    <definedName name="TextRefCopy52" localSheetId="5">[101]PL!#REF!</definedName>
    <definedName name="TextRefCopy52">[101]PL!#REF!</definedName>
    <definedName name="TextRefCopy53" localSheetId="3">[101]PL!#REF!</definedName>
    <definedName name="TextRefCopy53" localSheetId="5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1">#REF!</definedName>
    <definedName name="TextRefCopy6" localSheetId="3">#REF!</definedName>
    <definedName name="TextRefCopy6" localSheetId="5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1">#REF!</definedName>
    <definedName name="TextRefCopy7" localSheetId="3">#REF!</definedName>
    <definedName name="TextRefCopy7" localSheetId="5">#REF!</definedName>
    <definedName name="TextRefCopy7">#REF!</definedName>
    <definedName name="TextRefCopy70">'[185]BS(Foamtec)'!$Z$53</definedName>
    <definedName name="TextRefCopy77" localSheetId="1">[101]PL!#REF!</definedName>
    <definedName name="TextRefCopy77" localSheetId="3">[101]PL!#REF!</definedName>
    <definedName name="TextRefCopy77" localSheetId="5">[101]PL!#REF!</definedName>
    <definedName name="TextRefCopy77">[101]PL!#REF!</definedName>
    <definedName name="TextRefCopy78" localSheetId="1">[101]PL!#REF!</definedName>
    <definedName name="TextRefCopy78" localSheetId="3">[101]PL!#REF!</definedName>
    <definedName name="TextRefCopy78" localSheetId="5">[101]PL!#REF!</definedName>
    <definedName name="TextRefCopy78">[101]PL!#REF!</definedName>
    <definedName name="TextRefCopy79" localSheetId="3">[101]PL!#REF!</definedName>
    <definedName name="TextRefCopy79" localSheetId="5">[101]PL!#REF!</definedName>
    <definedName name="TextRefCopy79">[101]PL!#REF!</definedName>
    <definedName name="TextRefCopy8" localSheetId="1">#REF!</definedName>
    <definedName name="TextRefCopy8" localSheetId="3">#REF!</definedName>
    <definedName name="TextRefCopy8" localSheetId="5">#REF!</definedName>
    <definedName name="TextRefCopy8">#REF!</definedName>
    <definedName name="TextRefCopy80" localSheetId="1">[101]PL!#REF!</definedName>
    <definedName name="TextRefCopy80" localSheetId="3">[101]PL!#REF!</definedName>
    <definedName name="TextRefCopy80" localSheetId="5">[101]PL!#REF!</definedName>
    <definedName name="TextRefCopy80">[101]PL!#REF!</definedName>
    <definedName name="TextRefCopy81" localSheetId="3">[101]PL!#REF!</definedName>
    <definedName name="TextRefCopy81" localSheetId="5">[101]PL!#REF!</definedName>
    <definedName name="TextRefCopy81">[101]PL!#REF!</definedName>
    <definedName name="TextRefCopy82">'[185]PL(Foamtec)'!$D$19</definedName>
    <definedName name="TextRefCopy84" localSheetId="1">[101]PL!#REF!</definedName>
    <definedName name="TextRefCopy84" localSheetId="3">[101]PL!#REF!</definedName>
    <definedName name="TextRefCopy84" localSheetId="5">[101]PL!#REF!</definedName>
    <definedName name="TextRefCopy84">[101]PL!#REF!</definedName>
    <definedName name="TextRefCopy85" localSheetId="1">[101]PL!#REF!</definedName>
    <definedName name="TextRefCopy85" localSheetId="3">[101]PL!#REF!</definedName>
    <definedName name="TextRefCopy85" localSheetId="5">[101]PL!#REF!</definedName>
    <definedName name="TextRefCopy85">[101]PL!#REF!</definedName>
    <definedName name="TextRefCopy9" localSheetId="1">#REF!</definedName>
    <definedName name="TextRefCopy9" localSheetId="3">#REF!</definedName>
    <definedName name="TextRefCopy9" localSheetId="5">#REF!</definedName>
    <definedName name="TextRefCopy9">#REF!</definedName>
    <definedName name="TextRefCopy91">[101]CJEs!$E$29</definedName>
    <definedName name="TextRefCopy99" localSheetId="1">[101]CJEs!#REF!</definedName>
    <definedName name="TextRefCopy99" localSheetId="3">[101]CJEs!#REF!</definedName>
    <definedName name="TextRefCopy99" localSheetId="5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1" hidden="1">{"'Eng (page2)'!$A$1:$D$52"}</definedName>
    <definedName name="tgkj" hidden="1">{"'Eng (page2)'!$A$1:$D$52"}</definedName>
    <definedName name="Thai" localSheetId="3">[125]SEA!#REF!</definedName>
    <definedName name="Thai" localSheetId="5">[125]SEA!#REF!</definedName>
    <definedName name="Thai">[125]SEA!#REF!</definedName>
    <definedName name="Thailand" localSheetId="3">[126]SEA!#REF!</definedName>
    <definedName name="Thailand" localSheetId="5">[126]SEA!#REF!</definedName>
    <definedName name="Thailand">[126]SEA!#REF!</definedName>
    <definedName name="tike" localSheetId="1">#REF!</definedName>
    <definedName name="tike" localSheetId="3">#REF!</definedName>
    <definedName name="tike" localSheetId="5">#REF!</definedName>
    <definedName name="tike">#REF!</definedName>
    <definedName name="tim" localSheetId="1">'[169]Sup-BSK1'!#REF!</definedName>
    <definedName name="tim" localSheetId="3">'[169]Sup-BSK1'!#REF!</definedName>
    <definedName name="tim" localSheetId="5">'[169]Sup-BSK1'!#REF!</definedName>
    <definedName name="tim">'[169]Sup-BSK1'!#REF!</definedName>
    <definedName name="TLB_elec_payment" localSheetId="1">#REF!</definedName>
    <definedName name="TLB_elec_payment" localSheetId="3">#REF!</definedName>
    <definedName name="TLB_elec_payment" localSheetId="5">#REF!</definedName>
    <definedName name="TLB_elec_payment">#REF!</definedName>
    <definedName name="TLBsales" localSheetId="3">#REF!</definedName>
    <definedName name="TLBsales" localSheetId="5">#REF!</definedName>
    <definedName name="TLBsales">#REF!</definedName>
    <definedName name="TLBsteam" localSheetId="3">#REF!</definedName>
    <definedName name="TLBsteam" localSheetId="5">#REF!</definedName>
    <definedName name="TLBsteam">#REF!</definedName>
    <definedName name="tle">'[119]เงินกู้ MGC'!$E$17</definedName>
    <definedName name="TLO" localSheetId="1">'[33]Total 01''05'!#REF!</definedName>
    <definedName name="TLO" localSheetId="3">'[33]Total 01''05'!#REF!</definedName>
    <definedName name="TLO" localSheetId="5">'[33]Total 01''05'!#REF!</definedName>
    <definedName name="TLO">'[33]Total 01''05'!#REF!</definedName>
    <definedName name="TOC_elec._payment" localSheetId="1">#REF!</definedName>
    <definedName name="TOC_elec._payment" localSheetId="3">#REF!</definedName>
    <definedName name="TOC_elec._payment" localSheetId="5">#REF!</definedName>
    <definedName name="TOC_elec._payment">#REF!</definedName>
    <definedName name="TOE" localSheetId="1">'[33]Total 01''05'!#REF!</definedName>
    <definedName name="TOE" localSheetId="3">'[33]Total 01''05'!#REF!</definedName>
    <definedName name="TOE" localSheetId="5">'[33]Total 01''05'!#REF!</definedName>
    <definedName name="TOE">'[33]Total 01''05'!#REF!</definedName>
    <definedName name="tome" localSheetId="1">#REF!</definedName>
    <definedName name="tome" localSheetId="3">#REF!</definedName>
    <definedName name="tome" localSheetId="5">#REF!</definedName>
    <definedName name="tome">#REF!</definedName>
    <definedName name="toodtee" localSheetId="3">#REF!</definedName>
    <definedName name="toodtee" localSheetId="5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1">#REF!</definedName>
    <definedName name="tot" localSheetId="3">#REF!</definedName>
    <definedName name="tot" localSheetId="5">#REF!</definedName>
    <definedName name="tot">#REF!</definedName>
    <definedName name="total" localSheetId="3">#REF!</definedName>
    <definedName name="total" localSheetId="5">#REF!</definedName>
    <definedName name="total">#REF!</definedName>
    <definedName name="total_Duty" localSheetId="3">#REF!</definedName>
    <definedName name="total_Duty" localSheetId="5">#REF!</definedName>
    <definedName name="total_Duty">#REF!</definedName>
    <definedName name="TOTAL_FIXED_ASSETS">'[19]BALANCE SHEET '!$C$15</definedName>
    <definedName name="Total_Interest" localSheetId="1">#REF!</definedName>
    <definedName name="Total_Interest" localSheetId="3">#REF!</definedName>
    <definedName name="Total_Interest" localSheetId="5">#REF!</definedName>
    <definedName name="Total_Interest">#REF!</definedName>
    <definedName name="Total_Landed_Cost" localSheetId="3">#REF!</definedName>
    <definedName name="Total_Landed_Cost" localSheetId="5">#REF!</definedName>
    <definedName name="Total_Landed_Cost">#REF!</definedName>
    <definedName name="Total_Pay" localSheetId="3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>Scheduled_Payment+Extra_Payment</definedName>
    <definedName name="total1" localSheetId="1">#REF!</definedName>
    <definedName name="total1" localSheetId="3">#REF!</definedName>
    <definedName name="total1" localSheetId="5">#REF!</definedName>
    <definedName name="total1">#REF!</definedName>
    <definedName name="total2" localSheetId="3">#REF!</definedName>
    <definedName name="total2" localSheetId="5">#REF!</definedName>
    <definedName name="total2">#REF!</definedName>
    <definedName name="total3" localSheetId="3">#REF!</definedName>
    <definedName name="total3" localSheetId="5">#REF!</definedName>
    <definedName name="total3">#REF!</definedName>
    <definedName name="TOTALAE" localSheetId="1">'[187]BS ATTACH'!#REF!</definedName>
    <definedName name="TOTALAE" localSheetId="3">'[187]BS ATTACH'!#REF!</definedName>
    <definedName name="TOTALAE" localSheetId="5">'[187]BS ATTACH'!#REF!</definedName>
    <definedName name="TOTALAE">'[187]BS ATTACH'!#REF!</definedName>
    <definedName name="TOTALAP" localSheetId="1">'[187]BS ATTACH'!#REF!</definedName>
    <definedName name="TOTALAP" localSheetId="3">'[187]BS ATTACH'!#REF!</definedName>
    <definedName name="TOTALAP" localSheetId="5">'[187]BS ATTACH'!#REF!</definedName>
    <definedName name="TOTALAP">'[187]BS ATTACH'!#REF!</definedName>
    <definedName name="totalap1" localSheetId="3">'[188]BS ATTACH'!#REF!</definedName>
    <definedName name="totalap1" localSheetId="5">'[188]BS ATTACH'!#REF!</definedName>
    <definedName name="totalap1">'[188]BS ATTACH'!#REF!</definedName>
    <definedName name="totalap2" localSheetId="3">'[188]BS ATTACH'!#REF!</definedName>
    <definedName name="totalap2" localSheetId="5">'[188]BS ATTACH'!#REF!</definedName>
    <definedName name="totalap2">'[188]BS ATTACH'!#REF!</definedName>
    <definedName name="totalapp" localSheetId="3">'[189]BS ATTACH'!#REF!</definedName>
    <definedName name="totalapp" localSheetId="5">'[189]BS ATTACH'!#REF!</definedName>
    <definedName name="totalapp">'[189]BS ATTACH'!#REF!</definedName>
    <definedName name="TOTALFIXEDASSETS">'[20]BALANCE SHEET '!$C$15</definedName>
    <definedName name="TOTALOA" localSheetId="1">'[187]BS ATTACH'!#REF!</definedName>
    <definedName name="TOTALOA" localSheetId="3">'[187]BS ATTACH'!#REF!</definedName>
    <definedName name="TOTALOA" localSheetId="5">'[187]BS ATTACH'!#REF!</definedName>
    <definedName name="TOTALOA">'[187]BS ATTACH'!#REF!</definedName>
    <definedName name="TOTALOL" localSheetId="1">'[187]BS ATTACH'!#REF!</definedName>
    <definedName name="TOTALOL" localSheetId="3">'[187]BS ATTACH'!#REF!</definedName>
    <definedName name="TOTALOL" localSheetId="5">'[187]BS ATTACH'!#REF!</definedName>
    <definedName name="TOTALOL">'[187]BS ATTACH'!#REF!</definedName>
    <definedName name="TOTALS" localSheetId="1">#REF!</definedName>
    <definedName name="TOTALS" localSheetId="3">#REF!</definedName>
    <definedName name="TOTALS" localSheetId="5">#REF!</definedName>
    <definedName name="TOTALS">#REF!</definedName>
    <definedName name="TotalYear" localSheetId="3">#REF!</definedName>
    <definedName name="TotalYear" localSheetId="5">#REF!</definedName>
    <definedName name="TotalYear">#REF!</definedName>
    <definedName name="TR" localSheetId="1" hidden="1">{"'Eng (page2)'!$A$1:$D$52"}</definedName>
    <definedName name="TR" hidden="1">{"'Eng (page2)'!$A$1:$D$52"}</definedName>
    <definedName name="TRA" localSheetId="1">#REF!</definedName>
    <definedName name="TRA" localSheetId="3">#REF!</definedName>
    <definedName name="TRA" localSheetId="5">#REF!</definedName>
    <definedName name="TRA">#REF!</definedName>
    <definedName name="traffic" localSheetId="3">#REF!</definedName>
    <definedName name="traffic" localSheetId="5">#REF!</definedName>
    <definedName name="traffic">#REF!</definedName>
    <definedName name="TRAN" localSheetId="1">'PL6-9'!TRAN</definedName>
    <definedName name="TRAN">[0]!TRAN</definedName>
    <definedName name="transfer" localSheetId="1">#REF!</definedName>
    <definedName name="transfer" localSheetId="3">#REF!</definedName>
    <definedName name="transfer" localSheetId="5">#REF!</definedName>
    <definedName name="transfer">#REF!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ndCurrent" localSheetId="1">#REF!</definedName>
    <definedName name="TrendCurrent" localSheetId="3">#REF!</definedName>
    <definedName name="TrendCurrent" localSheetId="5">#REF!</definedName>
    <definedName name="TrendCurrent">#REF!</definedName>
    <definedName name="TrendPY4_Sel1" localSheetId="3">#REF!</definedName>
    <definedName name="TrendPY4_Sel1" localSheetId="5">#REF!</definedName>
    <definedName name="TrendPY4_Sel1">#REF!</definedName>
    <definedName name="TrendRollFWD" localSheetId="3">#REF!</definedName>
    <definedName name="TrendRollFWD" localSheetId="5">#REF!</definedName>
    <definedName name="TrendRollFWD">#REF!</definedName>
    <definedName name="trew" localSheetId="1" hidden="1">{"'Eng (page2)'!$A$1:$D$52"}</definedName>
    <definedName name="trew" hidden="1">{"'Eng (page2)'!$A$1:$D$52"}</definedName>
    <definedName name="tribal" localSheetId="1">#REF!</definedName>
    <definedName name="tribal" localSheetId="3">#REF!</definedName>
    <definedName name="tribal" localSheetId="5">#REF!</definedName>
    <definedName name="tribal">#REF!</definedName>
    <definedName name="tribal_5" localSheetId="3">#REF!</definedName>
    <definedName name="tribal_5" localSheetId="5">#REF!</definedName>
    <definedName name="tribal_5">#REF!</definedName>
    <definedName name="tt" localSheetId="3">#REF!</definedName>
    <definedName name="tt" localSheetId="5">#REF!</definedName>
    <definedName name="tt">#REF!</definedName>
    <definedName name="ttetet" localSheetId="3">#REF!</definedName>
    <definedName name="ttetet" localSheetId="5">#REF!</definedName>
    <definedName name="ttetet">#REF!</definedName>
    <definedName name="ttr" localSheetId="3">#REF!</definedName>
    <definedName name="ttr" localSheetId="5">#REF!</definedName>
    <definedName name="ttr">#REF!</definedName>
    <definedName name="ttr_5" localSheetId="3">#REF!</definedName>
    <definedName name="ttr_5" localSheetId="5">#REF!</definedName>
    <definedName name="ttr_5">#REF!</definedName>
    <definedName name="ttt">'[190]10-1 Media:10-cut'!$A$1:$IV$5</definedName>
    <definedName name="tttttt">[164]MA!$A$3:$I$3</definedName>
    <definedName name="TUI" localSheetId="1">#REF!</definedName>
    <definedName name="TUI" localSheetId="3">#REF!</definedName>
    <definedName name="TUI" localSheetId="5">#REF!</definedName>
    <definedName name="TUI">#REF!</definedName>
    <definedName name="tun" localSheetId="1" hidden="1">{"'Model'!$A$1:$N$53"}</definedName>
    <definedName name="tun" hidden="1">{"'Model'!$A$1:$N$53"}</definedName>
    <definedName name="tuy" localSheetId="1">#REF!</definedName>
    <definedName name="tuy" localSheetId="3">#REF!</definedName>
    <definedName name="tuy" localSheetId="5">#REF!</definedName>
    <definedName name="tuy">#REF!</definedName>
    <definedName name="TWE" localSheetId="1" hidden="1">{"'Eng (page2)'!$A$1:$D$52"}</definedName>
    <definedName name="TWE" hidden="1">{"'Eng (page2)'!$A$1:$D$52"}</definedName>
    <definedName name="TWRW" localSheetId="1">#REF!</definedName>
    <definedName name="TWRW" localSheetId="3">#REF!</definedName>
    <definedName name="TWRW" localSheetId="5">#REF!</definedName>
    <definedName name="TWRW">#REF!</definedName>
    <definedName name="twwwwwwww" localSheetId="3">#REF!</definedName>
    <definedName name="twwwwwwww" localSheetId="5">#REF!</definedName>
    <definedName name="twwwwwwww">#REF!</definedName>
    <definedName name="ty" localSheetId="3">#REF!</definedName>
    <definedName name="ty" localSheetId="5">#REF!</definedName>
    <definedName name="ty">#REF!</definedName>
    <definedName name="tye" localSheetId="3">#REF!</definedName>
    <definedName name="tye" localSheetId="5">#REF!</definedName>
    <definedName name="tye">#REF!</definedName>
    <definedName name="TYPE_INV">[191]GIVTR00P!$AJ$3:$AM$960</definedName>
    <definedName name="tyr" localSheetId="1">#REF!</definedName>
    <definedName name="tyr" localSheetId="3">#REF!</definedName>
    <definedName name="tyr" localSheetId="5">#REF!</definedName>
    <definedName name="tyr">#REF!</definedName>
    <definedName name="tyy" localSheetId="3">#REF!</definedName>
    <definedName name="tyy" localSheetId="5">#REF!</definedName>
    <definedName name="tyy">#REF!</definedName>
    <definedName name="U" localSheetId="3">#REF!</definedName>
    <definedName name="U" localSheetId="5">#REF!</definedName>
    <definedName name="U">#REF!</definedName>
    <definedName name="u_40239" localSheetId="3">#REF!</definedName>
    <definedName name="u_40239" localSheetId="5">#REF!</definedName>
    <definedName name="u_40239">#REF!</definedName>
    <definedName name="u_pang" localSheetId="3">#REF!</definedName>
    <definedName name="u_pang" localSheetId="5">#REF!</definedName>
    <definedName name="u_pang">#REF!</definedName>
    <definedName name="Udomsak" localSheetId="3">#REF!</definedName>
    <definedName name="Udomsak" localSheetId="5">#REF!</definedName>
    <definedName name="Udomsak">#REF!</definedName>
    <definedName name="UFPrn20020926134932" localSheetId="3">#REF!</definedName>
    <definedName name="UFPrn20020926134932" localSheetId="5">#REF!</definedName>
    <definedName name="UFPrn20020926134932">#REF!</definedName>
    <definedName name="UFPrn20020926135049" localSheetId="3">#REF!</definedName>
    <definedName name="UFPrn20020926135049" localSheetId="5">#REF!</definedName>
    <definedName name="UFPrn20020926135049">#REF!</definedName>
    <definedName name="UFPrn20020926140704" localSheetId="3">#REF!</definedName>
    <definedName name="UFPrn20020926140704" localSheetId="5">#REF!</definedName>
    <definedName name="UFPrn20020926140704">#REF!</definedName>
    <definedName name="UFPrn20020926140818" localSheetId="3">#REF!</definedName>
    <definedName name="UFPrn20020926140818" localSheetId="5">#REF!</definedName>
    <definedName name="UFPrn20020926140818">#REF!</definedName>
    <definedName name="UFPrn20020926140944" localSheetId="3">#REF!</definedName>
    <definedName name="UFPrn20020926140944" localSheetId="5">#REF!</definedName>
    <definedName name="UFPrn20020926140944">#REF!</definedName>
    <definedName name="UFPrn20020926151134" localSheetId="3">#REF!</definedName>
    <definedName name="UFPrn20020926151134" localSheetId="5">#REF!</definedName>
    <definedName name="UFPrn20020926151134">#REF!</definedName>
    <definedName name="UFPrn20021126143830" localSheetId="3">#REF!</definedName>
    <definedName name="UFPrn20021126143830" localSheetId="5">#REF!</definedName>
    <definedName name="UFPrn20021126143830">#REF!</definedName>
    <definedName name="UFPrn20030905152550" localSheetId="3">#REF!</definedName>
    <definedName name="UFPrn20030905152550" localSheetId="5">#REF!</definedName>
    <definedName name="UFPrn20030905152550">#REF!</definedName>
    <definedName name="UFPrn20030905152617" localSheetId="3">#REF!</definedName>
    <definedName name="UFPrn20030905152617" localSheetId="5">#REF!</definedName>
    <definedName name="UFPrn20030905152617">#REF!</definedName>
    <definedName name="UFPrn20030905152646" localSheetId="3">#REF!</definedName>
    <definedName name="UFPrn20030905152646" localSheetId="5">#REF!</definedName>
    <definedName name="UFPrn20030905152646">#REF!</definedName>
    <definedName name="UFPrn20031106141539" localSheetId="3">#REF!</definedName>
    <definedName name="UFPrn20031106141539" localSheetId="5">#REF!</definedName>
    <definedName name="UFPrn20031106141539">#REF!</definedName>
    <definedName name="UFPrn20040512120738" localSheetId="3">#REF!</definedName>
    <definedName name="UFPrn20040512120738" localSheetId="5">#REF!</definedName>
    <definedName name="UFPrn20040512120738">#REF!</definedName>
    <definedName name="UFPrn20040604145208" localSheetId="3">#REF!</definedName>
    <definedName name="UFPrn20040604145208" localSheetId="5">#REF!</definedName>
    <definedName name="UFPrn20040604145208">#REF!</definedName>
    <definedName name="UFPrn20050414084645" localSheetId="3">#REF!</definedName>
    <definedName name="UFPrn20050414084645" localSheetId="5">#REF!</definedName>
    <definedName name="UFPrn20050414084645">#REF!</definedName>
    <definedName name="UFPrn20050414085001" localSheetId="3">#REF!</definedName>
    <definedName name="UFPrn20050414085001" localSheetId="5">#REF!</definedName>
    <definedName name="UFPrn20050414085001">#REF!</definedName>
    <definedName name="UFPrn20050420155141">[192]Sum!$A$1:$M$37</definedName>
    <definedName name="UFPrn20050421082021" localSheetId="1">#REF!</definedName>
    <definedName name="UFPrn20050421082021" localSheetId="3">#REF!</definedName>
    <definedName name="UFPrn20050421082021" localSheetId="5">#REF!</definedName>
    <definedName name="UFPrn20050421082021">#REF!</definedName>
    <definedName name="UFPrn20050425153159" localSheetId="3">#REF!</definedName>
    <definedName name="UFPrn20050425153159" localSheetId="5">#REF!</definedName>
    <definedName name="UFPrn20050425153159">#REF!</definedName>
    <definedName name="UFPrn20050426091529" localSheetId="3">#REF!</definedName>
    <definedName name="UFPrn20050426091529" localSheetId="5">#REF!</definedName>
    <definedName name="UFPrn20050426091529">#REF!</definedName>
    <definedName name="UFPrn20050426095751" localSheetId="3">#REF!</definedName>
    <definedName name="UFPrn20050426095751" localSheetId="5">#REF!</definedName>
    <definedName name="UFPrn20050426095751">#REF!</definedName>
    <definedName name="UFPrn20050426095854" localSheetId="3">#REF!</definedName>
    <definedName name="UFPrn20050426095854" localSheetId="5">#REF!</definedName>
    <definedName name="UFPrn20050426095854">#REF!</definedName>
    <definedName name="UFPrn20050426100007" localSheetId="3">#REF!</definedName>
    <definedName name="UFPrn20050426100007" localSheetId="5">#REF!</definedName>
    <definedName name="UFPrn20050426100007">#REF!</definedName>
    <definedName name="UGMA" localSheetId="1">[22]DealerData!#REF!</definedName>
    <definedName name="UGMA" localSheetId="3">[22]DealerData!#REF!</definedName>
    <definedName name="UGMA" localSheetId="5">[22]DealerData!#REF!</definedName>
    <definedName name="UGMA">[22]DealerData!#REF!</definedName>
    <definedName name="UGMA_COM1" localSheetId="1">[22]DealerData!#REF!</definedName>
    <definedName name="UGMA_COM1" localSheetId="3">[22]DealerData!#REF!</definedName>
    <definedName name="UGMA_COM1" localSheetId="5">[22]DealerData!#REF!</definedName>
    <definedName name="UGMA_COM1">[22]DealerData!#REF!</definedName>
    <definedName name="UGMA_COM2" localSheetId="3">[22]DealerData!#REF!</definedName>
    <definedName name="UGMA_COM2" localSheetId="5">[22]DealerData!#REF!</definedName>
    <definedName name="UGMA_COM2">[22]DealerData!#REF!</definedName>
    <definedName name="UGMA1" localSheetId="3">[22]DealerData!#REF!</definedName>
    <definedName name="UGMA1" localSheetId="5">[22]DealerData!#REF!</definedName>
    <definedName name="UGMA1">[22]DealerData!#REF!</definedName>
    <definedName name="UGMA2" localSheetId="3">[22]DealerData!#REF!</definedName>
    <definedName name="UGMA2" localSheetId="5">[22]DealerData!#REF!</definedName>
    <definedName name="UGMA2">[22]DealerData!#REF!</definedName>
    <definedName name="uhrty" localSheetId="1">#REF!</definedName>
    <definedName name="uhrty" localSheetId="3">#REF!</definedName>
    <definedName name="uhrty" localSheetId="5">#REF!</definedName>
    <definedName name="uhrty">#REF!</definedName>
    <definedName name="uiii">[149]BS!$B$2:$B$706</definedName>
    <definedName name="uik" localSheetId="1">#REF!</definedName>
    <definedName name="uik" localSheetId="3">#REF!</definedName>
    <definedName name="uik" localSheetId="5">#REF!</definedName>
    <definedName name="uik">#REF!</definedName>
    <definedName name="uiy" localSheetId="3">#REF!</definedName>
    <definedName name="uiy" localSheetId="5">#REF!</definedName>
    <definedName name="uiy">#REF!</definedName>
    <definedName name="ujiokdke" localSheetId="3">#REF!</definedName>
    <definedName name="ujiokdke" localSheetId="5">#REF!</definedName>
    <definedName name="ujiokdke">#REF!</definedName>
    <definedName name="ujj" localSheetId="1" hidden="1">{"'Eng (page2)'!$A$1:$D$52"}</definedName>
    <definedName name="ujj" hidden="1">{"'Eng (page2)'!$A$1:$D$52"}</definedName>
    <definedName name="UK_Fee_Baht" localSheetId="1">#REF!</definedName>
    <definedName name="UK_Fee_Baht" localSheetId="3">#REF!</definedName>
    <definedName name="UK_Fee_Baht" localSheetId="5">#REF!</definedName>
    <definedName name="UK_Fee_Baht">#REF!</definedName>
    <definedName name="UK_Paid" localSheetId="3">#REF!</definedName>
    <definedName name="UK_Paid" localSheetId="5">#REF!</definedName>
    <definedName name="UK_Paid">#REF!</definedName>
    <definedName name="UKfee" localSheetId="3">#REF!</definedName>
    <definedName name="UKfee" localSheetId="5">#REF!</definedName>
    <definedName name="UKfee">#REF!</definedName>
    <definedName name="UKJKJKJ" localSheetId="3">#REF!</definedName>
    <definedName name="UKJKJKJ" localSheetId="5">#REF!</definedName>
    <definedName name="UKJKJKJ">#REF!</definedName>
    <definedName name="UKL" localSheetId="1" hidden="1">{"'Eng (page2)'!$A$1:$D$52"}</definedName>
    <definedName name="UKL" hidden="1">{"'Eng (page2)'!$A$1:$D$52"}</definedName>
    <definedName name="UL" localSheetId="1">#REF!</definedName>
    <definedName name="UL" localSheetId="3">#REF!</definedName>
    <definedName name="UL" localSheetId="5">#REF!</definedName>
    <definedName name="UL">#REF!</definedName>
    <definedName name="ula" localSheetId="3">#REF!</definedName>
    <definedName name="ula" localSheetId="5">#REF!</definedName>
    <definedName name="ula">#REF!</definedName>
    <definedName name="ulissued" localSheetId="3">#REF!</definedName>
    <definedName name="ulissued" localSheetId="5">#REF!</definedName>
    <definedName name="ulissued">#REF!</definedName>
    <definedName name="ULL" localSheetId="3">#REF!</definedName>
    <definedName name="ULL" localSheetId="5">#REF!</definedName>
    <definedName name="ULL">#REF!</definedName>
    <definedName name="ulnyk" localSheetId="3">#REF!</definedName>
    <definedName name="ulnyk" localSheetId="5">#REF!</definedName>
    <definedName name="ulnyk">#REF!</definedName>
    <definedName name="ulnykissued" localSheetId="3">#REF!</definedName>
    <definedName name="ulnykissued" localSheetId="5">#REF!</definedName>
    <definedName name="ulnykissued">#REF!</definedName>
    <definedName name="ulstock">[193]tsk!$A$8</definedName>
    <definedName name="unew" localSheetId="1" hidden="1">{"'Model'!$A$1:$N$53"}</definedName>
    <definedName name="unew" hidden="1">{"'Model'!$A$1:$N$53"}</definedName>
    <definedName name="Unit">[84]Basic_Information!$E$12</definedName>
    <definedName name="unnamed" localSheetId="1">#REF!</definedName>
    <definedName name="unnamed" localSheetId="3">#REF!</definedName>
    <definedName name="unnamed" localSheetId="5">#REF!</definedName>
    <definedName name="unnamed">#REF!</definedName>
    <definedName name="unreal" localSheetId="3">#REF!</definedName>
    <definedName name="unreal" localSheetId="5">#REF!</definedName>
    <definedName name="unreal">#REF!</definedName>
    <definedName name="Unrealized" localSheetId="3">#REF!</definedName>
    <definedName name="Unrealized" localSheetId="5">#REF!</definedName>
    <definedName name="Unrealized">#REF!</definedName>
    <definedName name="UOO" localSheetId="1" hidden="1">{"'Eng (page2)'!$A$1:$D$52"}</definedName>
    <definedName name="UOO" hidden="1">{"'Eng (page2)'!$A$1:$D$52"}</definedName>
    <definedName name="Uor" localSheetId="1" hidden="1">{"'Eng (page2)'!$A$1:$D$52"}</definedName>
    <definedName name="Uor" hidden="1">{"'Eng (page2)'!$A$1:$D$52"}</definedName>
    <definedName name="UP" localSheetId="1">#REF!</definedName>
    <definedName name="UP" localSheetId="3">#REF!</definedName>
    <definedName name="UP" localSheetId="5">#REF!</definedName>
    <definedName name="UP">#REF!</definedName>
    <definedName name="US">'[108]ADJ - RATE'!$B$3</definedName>
    <definedName name="USD" localSheetId="1">#REF!</definedName>
    <definedName name="USD" localSheetId="3">#REF!</definedName>
    <definedName name="USD" localSheetId="5">#REF!</definedName>
    <definedName name="USD">#REF!</definedName>
    <definedName name="usechoice" localSheetId="1">'[123]part-import'!#REF!</definedName>
    <definedName name="usechoice" localSheetId="3">'[123]part-import'!#REF!</definedName>
    <definedName name="usechoice" localSheetId="5">'[123]part-import'!#REF!</definedName>
    <definedName name="usechoice">'[123]part-import'!#REF!</definedName>
    <definedName name="usedamount" localSheetId="1">'[123]part-import'!#REF!</definedName>
    <definedName name="usedamount" localSheetId="3">'[123]part-import'!#REF!</definedName>
    <definedName name="usedamount" localSheetId="5">'[123]part-import'!#REF!</definedName>
    <definedName name="usedamount">'[123]part-import'!#REF!</definedName>
    <definedName name="usedqty" localSheetId="3">'[123]part-import'!#REF!</definedName>
    <definedName name="usedqty" localSheetId="5">'[123]part-import'!#REF!</definedName>
    <definedName name="usedqty">'[123]part-import'!#REF!</definedName>
    <definedName name="ut" localSheetId="1">#REF!</definedName>
    <definedName name="ut" localSheetId="3">#REF!</definedName>
    <definedName name="ut" localSheetId="5">#REF!</definedName>
    <definedName name="ut">#REF!</definedName>
    <definedName name="uu" localSheetId="3">#REF!</definedName>
    <definedName name="uu" localSheetId="5">#REF!</definedName>
    <definedName name="uu">#REF!</definedName>
    <definedName name="uuuu" localSheetId="3">#REF!</definedName>
    <definedName name="uuuu" localSheetId="5">#REF!</definedName>
    <definedName name="uuuu">#REF!</definedName>
    <definedName name="uuuuu" localSheetId="3">#REF!</definedName>
    <definedName name="uuuuu" localSheetId="5">#REF!</definedName>
    <definedName name="uuuuu">#REF!</definedName>
    <definedName name="uy">'[76]10-1 Media:10-cut'!$A$1:$IV$5</definedName>
    <definedName name="uyty" localSheetId="1">#REF!</definedName>
    <definedName name="uyty" localSheetId="3">#REF!</definedName>
    <definedName name="uyty" localSheetId="5">#REF!</definedName>
    <definedName name="uyty">#REF!</definedName>
    <definedName name="v">'[24]10-1 Media:10-cut'!$A$1:$IV$5</definedName>
    <definedName name="va" localSheetId="1">#REF!,#REF!</definedName>
    <definedName name="va" localSheetId="3">#REF!,#REF!</definedName>
    <definedName name="va" localSheetId="5">#REF!,#REF!</definedName>
    <definedName name="va">#REF!,#REF!</definedName>
    <definedName name="VALID01234" localSheetId="3">#REF!,#REF!</definedName>
    <definedName name="VALID01234" localSheetId="5">#REF!,#REF!</definedName>
    <definedName name="VALID01234">#REF!,#REF!</definedName>
    <definedName name="Value_1" localSheetId="1">#REF!</definedName>
    <definedName name="Value_1" localSheetId="3">#REF!</definedName>
    <definedName name="Value_1" localSheetId="5">#REF!</definedName>
    <definedName name="Value_1">#REF!</definedName>
    <definedName name="Values_Entered" localSheetId="1">IF('PL6-9'!Loan_Amount*'PL6-9'!Interest_Rate*Loan_Years*Loan_Start&gt;0,1,0)</definedName>
    <definedName name="Values_Entered" localSheetId="3">IF('SH11'!Loan_Amount*'SH11'!Interest_Rate*'SH11'!Loan_Years*'SH11'!Loan_Start&gt;0,1,0)</definedName>
    <definedName name="Values_Entered" localSheetId="5">IF('SH13'!Loan_Amount*'SH13'!Interest_Rate*'SH13'!Loan_Years*'SH13'!Loan_Start&gt;0,1,0)</definedName>
    <definedName name="Values_Entered">IF(Loan_Amount*Interest_Rate*Loan_Years*Loan_Start&gt;0,1,0)</definedName>
    <definedName name="Variance" localSheetId="1">[148]SEA!#REF!</definedName>
    <definedName name="Variance" localSheetId="3">[148]SEA!#REF!</definedName>
    <definedName name="Variance" localSheetId="5">[148]SEA!#REF!</definedName>
    <definedName name="Variance">[148]SEA!#REF!</definedName>
    <definedName name="VAT" localSheetId="1">#REF!</definedName>
    <definedName name="VAT" localSheetId="3">#REF!</definedName>
    <definedName name="VAT" localSheetId="5">#REF!</definedName>
    <definedName name="VAT">#REF!</definedName>
    <definedName name="VAT_SUM">[194]vat!$E$9</definedName>
    <definedName name="VCF" localSheetId="1">#REF!</definedName>
    <definedName name="VCF" localSheetId="3">#REF!</definedName>
    <definedName name="VCF" localSheetId="5">#REF!</definedName>
    <definedName name="VCF">#REF!</definedName>
    <definedName name="vcx" localSheetId="1" hidden="1">{"'Model'!$A$1:$N$53"}</definedName>
    <definedName name="vcx" hidden="1">{"'Model'!$A$1:$N$53"}</definedName>
    <definedName name="vddd" localSheetId="1">#REF!</definedName>
    <definedName name="vddd" localSheetId="3">#REF!</definedName>
    <definedName name="vddd" localSheetId="5">#REF!</definedName>
    <definedName name="vddd">#REF!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evee" localSheetId="1" hidden="1">{"'Model'!$A$1:$N$53"}</definedName>
    <definedName name="veevee" hidden="1">{"'Model'!$A$1:$N$53"}</definedName>
    <definedName name="vk" localSheetId="1">#REF!</definedName>
    <definedName name="vk" localSheetId="3">#REF!</definedName>
    <definedName name="vk" localSheetId="5">#REF!</definedName>
    <definedName name="vk">#REF!</definedName>
    <definedName name="vv">'[61]10-1 Media:10-cut'!$A$1:$IV$5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w" localSheetId="1">#REF!</definedName>
    <definedName name="w" localSheetId="3">#REF!</definedName>
    <definedName name="w" localSheetId="5">#REF!</definedName>
    <definedName name="w">#REF!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localSheetId="1" hidden="1">{"'Eng (page2)'!$A$1:$D$52"}</definedName>
    <definedName name="walkthrough" hidden="1">{"'Eng (page2)'!$A$1:$D$52"}</definedName>
    <definedName name="wan">[196]Group!$D$251</definedName>
    <definedName name="wanna" localSheetId="1" hidden="1">{"'Model'!$A$1:$N$53"}</definedName>
    <definedName name="wanna" hidden="1">{"'Model'!$A$1:$N$53"}</definedName>
    <definedName name="wat">[131]J1!$L$10</definedName>
    <definedName name="wc" localSheetId="1">[197]DEP12!#REF!</definedName>
    <definedName name="wc" localSheetId="3">[197]DEP12!#REF!</definedName>
    <definedName name="wc" localSheetId="5">[197]DEP12!#REF!</definedName>
    <definedName name="wc">[197]DEP12!#REF!</definedName>
    <definedName name="we" localSheetId="1" hidden="1">{"'Eng (page2)'!$A$1:$D$52"}</definedName>
    <definedName name="we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1" hidden="1">{"'Eng (page2)'!$A$1:$D$52"}</definedName>
    <definedName name="weee" hidden="1">{"'Eng (page2)'!$A$1:$D$52"}</definedName>
    <definedName name="Weeee">[198]CJEs!$E$29</definedName>
    <definedName name="weewee" localSheetId="1" hidden="1">{"'Model'!$A$1:$N$53"}</definedName>
    <definedName name="weewee" hidden="1">{"'Model'!$A$1:$N$53"}</definedName>
    <definedName name="wer" localSheetId="1">#REF!</definedName>
    <definedName name="wer" localSheetId="3">#REF!</definedName>
    <definedName name="wer" localSheetId="5">#REF!</definedName>
    <definedName name="wer">#REF!</definedName>
    <definedName name="werf" localSheetId="3">#REF!</definedName>
    <definedName name="werf" localSheetId="5">#REF!</definedName>
    <definedName name="werf">#REF!</definedName>
    <definedName name="werwer" localSheetId="1" hidden="1">{"'Model'!$A$1:$N$53"}</definedName>
    <definedName name="werwer" hidden="1">{"'Model'!$A$1:$N$53"}</definedName>
    <definedName name="WIP" localSheetId="1">#REF!</definedName>
    <definedName name="WIP" localSheetId="3">#REF!</definedName>
    <definedName name="WIP" localSheetId="5">#REF!</definedName>
    <definedName name="WIP">#REF!</definedName>
    <definedName name="WKBALANCE" localSheetId="3">#REF!</definedName>
    <definedName name="WKBALANCE" localSheetId="5">#REF!</definedName>
    <definedName name="WKBALANCE">#REF!</definedName>
    <definedName name="WKSTOCKOUTLIST" localSheetId="3">#REF!</definedName>
    <definedName name="WKSTOCKOUTLIST" localSheetId="5">#REF!</definedName>
    <definedName name="WKSTOCKOUTLIST">#REF!</definedName>
    <definedName name="wo" localSheetId="3">#REF!</definedName>
    <definedName name="wo" localSheetId="5">#REF!</definedName>
    <definedName name="wo">#REF!</definedName>
    <definedName name="wp" localSheetId="3">#REF!</definedName>
    <definedName name="wp" localSheetId="5">#REF!</definedName>
    <definedName name="wp">#REF!</definedName>
    <definedName name="wprj" localSheetId="1">[199]DEP12!#REF!</definedName>
    <definedName name="wprj" localSheetId="3">[199]DEP12!#REF!</definedName>
    <definedName name="wprj" localSheetId="5">[199]DEP12!#REF!</definedName>
    <definedName name="wprj">[199]DEP12!#REF!</definedName>
    <definedName name="wqwqw" localSheetId="1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1">#REF!</definedName>
    <definedName name="WSTOOL" localSheetId="3">#REF!</definedName>
    <definedName name="WSTOOL" localSheetId="5">#REF!</definedName>
    <definedName name="WSTOOL">#REF!</definedName>
    <definedName name="WT" localSheetId="3">#REF!</definedName>
    <definedName name="WT" localSheetId="5">#REF!</definedName>
    <definedName name="WT">#REF!</definedName>
    <definedName name="WT_PACKINGLIST_XLS" localSheetId="3">#REF!</definedName>
    <definedName name="WT_PACKINGLIST_XLS" localSheetId="5">#REF!</definedName>
    <definedName name="WT_PACKINGLIST_XLS">#REF!</definedName>
    <definedName name="ww" localSheetId="1" hidden="1">{"'Eng (page2)'!$A$1:$D$52"}</definedName>
    <definedName name="ww" hidden="1">{"'Eng (page2)'!$A$1:$D$52"}</definedName>
    <definedName name="WWE" localSheetId="1" hidden="1">{"'Eng (page2)'!$A$1:$D$52"}</definedName>
    <definedName name="WWE" hidden="1">{"'Eng (page2)'!$A$1:$D$52"}</definedName>
    <definedName name="wweraf" localSheetId="1" hidden="1">{"'Model'!$A$1:$N$53"}</definedName>
    <definedName name="wweraf" hidden="1">{"'Model'!$A$1:$N$53"}</definedName>
    <definedName name="wwqq" localSheetId="1" hidden="1">{"cashflow",#N/A,FALSE,"cash flow"}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1">#REF!</definedName>
    <definedName name="x" localSheetId="3">#REF!</definedName>
    <definedName name="x" localSheetId="5">#REF!</definedName>
    <definedName name="x">#REF!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1" localSheetId="1" hidden="1">{"cashflow",#N/A,FALSE,"cash flow"}</definedName>
    <definedName name="xaxasa1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1" hidden="1">#REF!</definedName>
    <definedName name="XRefCopy1" localSheetId="3" hidden="1">#REF!</definedName>
    <definedName name="XRefCopy1" localSheetId="5" hidden="1">#REF!</definedName>
    <definedName name="XRefCopy1" hidden="1">#REF!</definedName>
    <definedName name="XRefCopy2" localSheetId="1" hidden="1">[202]V310!#REF!</definedName>
    <definedName name="XRefCopy2" localSheetId="3" hidden="1">[202]V310!#REF!</definedName>
    <definedName name="XRefCopy2" localSheetId="5" hidden="1">[202]V310!#REF!</definedName>
    <definedName name="XRefCopy2" hidden="1">[202]V310!#REF!</definedName>
    <definedName name="XRefCopyRangeCount" hidden="1">1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">'[203]Trial Balance'!$A$1:$H$65536</definedName>
    <definedName name="XXX" localSheetId="1">#REF!</definedName>
    <definedName name="XXX" localSheetId="3">#REF!</definedName>
    <definedName name="XXX" localSheetId="5">#REF!</definedName>
    <definedName name="XXX">#REF!</definedName>
    <definedName name="XYZ" localSheetId="1">[64]DEP12!#REF!</definedName>
    <definedName name="XYZ" localSheetId="3">[64]DEP12!#REF!</definedName>
    <definedName name="XYZ" localSheetId="5">[64]DEP12!#REF!</definedName>
    <definedName name="XYZ">[64]DEP12!#REF!</definedName>
    <definedName name="y">'[76]10-1 Media:10-cut'!$A$1:$IV$5</definedName>
    <definedName name="YE">[204]INFO!$B$4</definedName>
    <definedName name="year" localSheetId="1">#REF!</definedName>
    <definedName name="year" localSheetId="3">#REF!</definedName>
    <definedName name="year" localSheetId="5">#REF!</definedName>
    <definedName name="year">#REF!</definedName>
    <definedName name="year_st" localSheetId="3">#REF!</definedName>
    <definedName name="year_st" localSheetId="5">#REF!</definedName>
    <definedName name="year_st">#REF!</definedName>
    <definedName name="Year97_1st2nd" localSheetId="3">#REF!</definedName>
    <definedName name="Year97_1st2nd" localSheetId="5">#REF!</definedName>
    <definedName name="Year97_1st2nd">#REF!</definedName>
    <definedName name="Yearvalue">[144]Selection!$F$4</definedName>
    <definedName name="yen" localSheetId="1">#REF!</definedName>
    <definedName name="yen" localSheetId="3">#REF!</definedName>
    <definedName name="yen" localSheetId="5">#REF!</definedName>
    <definedName name="yen">#REF!</definedName>
    <definedName name="yenrate" localSheetId="3">#REF!</definedName>
    <definedName name="yenrate" localSheetId="5">#REF!</definedName>
    <definedName name="yenrate">#REF!</definedName>
    <definedName name="yes">[205]Income_Stat!$B$1</definedName>
    <definedName name="yhety" localSheetId="1">#REF!</definedName>
    <definedName name="yhety" localSheetId="3">#REF!</definedName>
    <definedName name="yhety" localSheetId="5">#REF!</definedName>
    <definedName name="yhety">#REF!</definedName>
    <definedName name="yi">[133]MA!$L$4:$L$706</definedName>
    <definedName name="yim">[206]Group!$D$167</definedName>
    <definedName name="yinyin" localSheetId="1" hidden="1">{"'Model'!$A$1:$N$53"}</definedName>
    <definedName name="yinyin" hidden="1">{"'Model'!$A$1:$N$53"}</definedName>
    <definedName name="yr" localSheetId="1">#REF!</definedName>
    <definedName name="yr" localSheetId="3">#REF!</definedName>
    <definedName name="yr" localSheetId="5">#REF!</definedName>
    <definedName name="yr">#REF!</definedName>
    <definedName name="yr_curr" localSheetId="3">#REF!</definedName>
    <definedName name="yr_curr" localSheetId="5">#REF!</definedName>
    <definedName name="yr_curr">#REF!</definedName>
    <definedName name="yr_start" localSheetId="3">#REF!</definedName>
    <definedName name="yr_start" localSheetId="5">#REF!</definedName>
    <definedName name="yr_start">#REF!</definedName>
    <definedName name="YRE" localSheetId="1" hidden="1">{"'Eng (page2)'!$A$1:$D$52"}</definedName>
    <definedName name="YRE" hidden="1">{"'Eng (page2)'!$A$1:$D$52"}</definedName>
    <definedName name="yrt" localSheetId="1">#REF!</definedName>
    <definedName name="yrt" localSheetId="3">#REF!</definedName>
    <definedName name="yrt" localSheetId="5">#REF!</definedName>
    <definedName name="yrt">#REF!</definedName>
    <definedName name="yt" localSheetId="3">#REF!</definedName>
    <definedName name="yt" localSheetId="5">#REF!</definedName>
    <definedName name="yt">#REF!</definedName>
    <definedName name="ytd" localSheetId="1">'PL6-9'!ytd</definedName>
    <definedName name="ytd">[0]!ytd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ty" localSheetId="1">#REF!</definedName>
    <definedName name="yty" localSheetId="3">#REF!</definedName>
    <definedName name="yty" localSheetId="5">#REF!</definedName>
    <definedName name="yty">#REF!</definedName>
    <definedName name="yu" localSheetId="3">#REF!</definedName>
    <definedName name="yu" localSheetId="5">#REF!</definedName>
    <definedName name="yu">#REF!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">'[61]10-1 Media:10-cut'!$A$1:$IV$5</definedName>
    <definedName name="yyy" localSheetId="1" hidden="1">{"'Eng (page2)'!$A$1:$D$52"}</definedName>
    <definedName name="yyy" hidden="1">{"'Eng (page2)'!$A$1:$D$52"}</definedName>
    <definedName name="z" localSheetId="1">#REF!</definedName>
    <definedName name="z" localSheetId="3">#REF!</definedName>
    <definedName name="z" localSheetId="5">#REF!</definedName>
    <definedName name="z">#REF!</definedName>
    <definedName name="zaf" localSheetId="3">#REF!</definedName>
    <definedName name="zaf" localSheetId="5">#REF!</definedName>
    <definedName name="zaf">#REF!</definedName>
    <definedName name="zasx" localSheetId="1" hidden="1">{"'Eng (page2)'!$A$1:$D$52"}</definedName>
    <definedName name="zasx" hidden="1">{"'Eng (page2)'!$A$1:$D$52"}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B" localSheetId="1">#REF!</definedName>
    <definedName name="ZB" localSheetId="3">#REF!</definedName>
    <definedName name="ZB" localSheetId="5">#REF!</definedName>
    <definedName name="ZB">#REF!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.sharp" localSheetId="1">#REF!</definedName>
    <definedName name="ZD300.sharp" localSheetId="3">#REF!</definedName>
    <definedName name="ZD300.sharp" localSheetId="5">#REF!</definedName>
    <definedName name="ZD300.sharp">#REF!</definedName>
    <definedName name="ze" localSheetId="1" hidden="1">{"'Model'!$A$1:$N$53"}</definedName>
    <definedName name="ze" hidden="1">{"'Model'!$A$1:$N$53"}</definedName>
    <definedName name="zed1">"Q"</definedName>
    <definedName name="Zip" localSheetId="1">#REF!</definedName>
    <definedName name="Zip" localSheetId="3">#REF!</definedName>
    <definedName name="Zip" localSheetId="5">#REF!</definedName>
    <definedName name="Zip">#REF!</definedName>
    <definedName name="zx" localSheetId="3">#REF!</definedName>
    <definedName name="zx" localSheetId="5">#REF!</definedName>
    <definedName name="zx">#REF!</definedName>
    <definedName name="zxcr" localSheetId="1">[159]DEP12!#REF!</definedName>
    <definedName name="zxcr" localSheetId="3">[159]DEP12!#REF!</definedName>
    <definedName name="zxcr" localSheetId="5">[159]DEP12!#REF!</definedName>
    <definedName name="zxcr">[159]DEP12!#REF!</definedName>
    <definedName name="zz" localSheetId="1" hidden="1">{"cashflow",#N/A,FALSE,"cash flow"}</definedName>
    <definedName name="zz" hidden="1">{"cashflow",#N/A,FALSE,"cash flow"}</definedName>
    <definedName name="zzz" localSheetId="1">#REF!</definedName>
    <definedName name="zzz" localSheetId="3">#REF!</definedName>
    <definedName name="zzz" localSheetId="5">#REF!</definedName>
    <definedName name="zzz">#REF!</definedName>
    <definedName name="zzz1" localSheetId="3">#REF!</definedName>
    <definedName name="zzz1" localSheetId="5">#REF!</definedName>
    <definedName name="zzz1">#REF!</definedName>
    <definedName name="zzz2" localSheetId="3">#REF!</definedName>
    <definedName name="zzz2" localSheetId="5">#REF!</definedName>
    <definedName name="zzz2">#REF!</definedName>
    <definedName name="zzzzzzzz" localSheetId="3">#REF!</definedName>
    <definedName name="zzzzzzzz" localSheetId="5">#REF!</definedName>
    <definedName name="zzzzzzzz">#REF!</definedName>
    <definedName name="あ" localSheetId="3">#REF!</definedName>
    <definedName name="あ" localSheetId="5">#REF!</definedName>
    <definedName name="あ">#REF!</definedName>
    <definedName name="システム名" localSheetId="3">#REF!</definedName>
    <definedName name="システム名" localSheetId="5">#REF!</definedName>
    <definedName name="システム名">#REF!</definedName>
    <definedName name="タイトル" localSheetId="3">#REF!</definedName>
    <definedName name="タイトル" localSheetId="5">#REF!</definedName>
    <definedName name="タイトル">#REF!</definedName>
    <definedName name="ﾊ101" localSheetId="1">'[123]part-local'!#REF!</definedName>
    <definedName name="ﾊ101" localSheetId="3">'[123]part-local'!#REF!</definedName>
    <definedName name="ﾊ101" localSheetId="5">'[123]part-local'!#REF!</definedName>
    <definedName name="ﾊ101">'[123]part-local'!#REF!</definedName>
    <definedName name="ﾊ413" localSheetId="1">'[123]part-local'!#REF!</definedName>
    <definedName name="ﾊ413" localSheetId="3">'[123]part-local'!#REF!</definedName>
    <definedName name="ﾊ413" localSheetId="5">'[123]part-local'!#REF!</definedName>
    <definedName name="ﾊ413">'[123]part-local'!#REF!</definedName>
    <definedName name="ぷ１">[207]ＣＡＭＹ　ＭⅢ!$AG$2:$AS$27</definedName>
    <definedName name="ぷ２">[207]ＣＡＭＹ　ＭⅢ!$A$1:$AE$75</definedName>
    <definedName name="ほそく2" localSheetId="1">#REF!</definedName>
    <definedName name="ほそく2" localSheetId="3">#REF!</definedName>
    <definedName name="ほそく2" localSheetId="5">#REF!</definedName>
    <definedName name="ほそく2">#REF!</definedName>
    <definedName name="ﾘｰｽ" localSheetId="3">#REF!</definedName>
    <definedName name="ﾘｰｽ" localSheetId="5">#REF!</definedName>
    <definedName name="ﾘｰｽ">#REF!</definedName>
    <definedName name="リース２" localSheetId="3">#REF!</definedName>
    <definedName name="リース２" localSheetId="5">#REF!</definedName>
    <definedName name="リース２">#REF!</definedName>
    <definedName name="เงินกู้" localSheetId="3">#REF!</definedName>
    <definedName name="เงินกู้" localSheetId="5">#REF!</definedName>
    <definedName name="เงินกู้">#REF!</definedName>
    <definedName name="เด" localSheetId="1" hidden="1">{"'Model'!$A$1:$N$53"}</definedName>
    <definedName name="เด" hidden="1">{"'Model'!$A$1:$N$53"}</definedName>
    <definedName name="เผาอบชุบ" localSheetId="1">#REF!</definedName>
    <definedName name="เผาอบชุบ" localSheetId="3">#REF!</definedName>
    <definedName name="เผาอบชุบ" localSheetId="5">#REF!</definedName>
    <definedName name="เผาอบชุบ">#REF!</definedName>
    <definedName name="แ" localSheetId="3">#REF!</definedName>
    <definedName name="แ" localSheetId="5">#REF!</definedName>
    <definedName name="แ">#REF!</definedName>
    <definedName name="แ2" localSheetId="3">#REF!</definedName>
    <definedName name="แ2" localSheetId="5">#REF!</definedName>
    <definedName name="แ2">#REF!</definedName>
    <definedName name="แ54" localSheetId="3">#REF!</definedName>
    <definedName name="แ54" localSheetId="5">#REF!</definedName>
    <definedName name="แ54">#REF!</definedName>
    <definedName name="แดดเก" localSheetId="1" hidden="1">{"'Model'!$A$1:$N$53"}</definedName>
    <definedName name="แดดเก" hidden="1">{"'Model'!$A$1:$N$53"}</definedName>
    <definedName name="แผ่น1" localSheetId="1">#REF!</definedName>
    <definedName name="แผ่น1" localSheetId="3">#REF!</definedName>
    <definedName name="แผ่น1" localSheetId="5">#REF!</definedName>
    <definedName name="แผ่น1">#REF!</definedName>
    <definedName name="แผ่น2" localSheetId="3">#REF!</definedName>
    <definedName name="แผ่น2" localSheetId="5">#REF!</definedName>
    <definedName name="แผ่น2">#REF!</definedName>
    <definedName name="แผ่น3" localSheetId="3">#REF!</definedName>
    <definedName name="แผ่น3" localSheetId="5">#REF!</definedName>
    <definedName name="แผ่น3">#REF!</definedName>
    <definedName name="แฟด">[158]EE!$A$2</definedName>
    <definedName name="โ4305" localSheetId="3">'[208]Raw Material'!#REF!</definedName>
    <definedName name="โ4305" localSheetId="5">'[208]Raw Material'!#REF!</definedName>
    <definedName name="โ4305">'[208]Raw Material'!#REF!</definedName>
    <definedName name="โอน" localSheetId="1">#REF!</definedName>
    <definedName name="โอน" localSheetId="3">#REF!</definedName>
    <definedName name="โอน" localSheetId="5">#REF!</definedName>
    <definedName name="โอน">#REF!</definedName>
    <definedName name="ใบสรุป" localSheetId="3">#REF!</definedName>
    <definedName name="ใบสรุป" localSheetId="5">#REF!</definedName>
    <definedName name="ใบสรุป">#REF!</definedName>
    <definedName name="ก" localSheetId="3">#REF!</definedName>
    <definedName name="ก" localSheetId="5">#REF!</definedName>
    <definedName name="ก">#REF!</definedName>
    <definedName name="กด" localSheetId="3">#REF!</definedName>
    <definedName name="กด" localSheetId="5">#REF!</definedName>
    <definedName name="กด">#REF!</definedName>
    <definedName name="กราฟ" localSheetId="1">IF('PL6-9'!Loan_Amount*'PL6-9'!Interest_Rate*Loan_Years*Loan_Start&gt;0,1,0)</definedName>
    <definedName name="กราฟ" localSheetId="3">IF('SH11'!Loan_Amount*'SH11'!Interest_Rate*'SH11'!Loan_Years*'SH11'!Loan_Start&gt;0,1,0)</definedName>
    <definedName name="กราฟ" localSheetId="5">IF('SH13'!Loan_Amount*'SH13'!Interest_Rate*'SH13'!Loan_Years*'SH13'!Loan_Start&gt;0,1,0)</definedName>
    <definedName name="กราฟ">IF(Loan_Amount*Interest_Rate*Loan_Years*Loan_Start&gt;0,1,0)</definedName>
    <definedName name="กราฟ16" localSheetId="1">IF('PL6-9'!Loan_Amount*'PL6-9'!Interest_Rate*Loan_Years*Loan_Start&gt;0,1,0)</definedName>
    <definedName name="กราฟ16" localSheetId="3">IF('SH11'!Loan_Amount*'SH11'!Interest_Rate*'SH11'!Loan_Years*'SH11'!Loan_Start&gt;0,1,0)</definedName>
    <definedName name="กราฟ16" localSheetId="5">IF('SH13'!Loan_Amount*'SH13'!Interest_Rate*'SH13'!Loan_Years*'SH13'!Loan_Start&gt;0,1,0)</definedName>
    <definedName name="กราฟ16">IF(Loan_Amount*Interest_Rate*Loan_Years*Loan_Start&gt;0,1,0)</definedName>
    <definedName name="กราฟ2" localSheetId="1">DATE(YEAR(Loan_Start),MONTH(Loan_Start)+Payment_Number,DAY(Loan_Start))</definedName>
    <definedName name="กราฟ2" localSheetId="3">DATE(YEAR('SH11'!Loan_Start),MONTH('SH11'!Loan_Start)+Payment_Number,DAY('SH11'!Loan_Start))</definedName>
    <definedName name="กราฟ2" localSheetId="5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1">IF('PL6-9'!Loan_Amount*'PL6-9'!Interest_Rate*Loan_Years*Loan_Start&gt;0,1,0)</definedName>
    <definedName name="กราฟp" localSheetId="3">IF('SH11'!Loan_Amount*'SH11'!Interest_Rate*'SH11'!Loan_Years*'SH11'!Loan_Start&gt;0,1,0)</definedName>
    <definedName name="กราฟp" localSheetId="5">IF('SH13'!Loan_Amount*'SH13'!Interest_Rate*'SH13'!Loan_Years*'SH13'!Loan_Start&gt;0,1,0)</definedName>
    <definedName name="กราฟp">IF(Loan_Amount*Interest_Rate*Loan_Years*Loan_Start&gt;0,1,0)</definedName>
    <definedName name="กันโคลง" localSheetId="1">'[114]Sup-BSK1'!#REF!</definedName>
    <definedName name="กันโคลง" localSheetId="3">'[114]Sup-BSK1'!#REF!</definedName>
    <definedName name="กันโคลง" localSheetId="5">'[114]Sup-BSK1'!#REF!</definedName>
    <definedName name="กันโคลง">'[114]Sup-BSK1'!#REF!</definedName>
    <definedName name="ขนส่ง" localSheetId="1">#REF!</definedName>
    <definedName name="ขนส่ง" localSheetId="3">#REF!</definedName>
    <definedName name="ขนส่ง" localSheetId="5">#REF!</definedName>
    <definedName name="ขนส่ง">#REF!</definedName>
    <definedName name="ขาย" localSheetId="3">#REF!</definedName>
    <definedName name="ขาย" localSheetId="5">#REF!</definedName>
    <definedName name="ขาย">#REF!</definedName>
    <definedName name="ขายอื่น" localSheetId="3">#REF!</definedName>
    <definedName name="ขายอื่น" localSheetId="5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1">#REF!</definedName>
    <definedName name="ค่าเช่า" localSheetId="3">#REF!</definedName>
    <definedName name="ค่าเช่า" localSheetId="5">#REF!</definedName>
    <definedName name="ค่าเช่า">#REF!</definedName>
    <definedName name="ซ่อมบำรุง" localSheetId="1">[211]BSK!#REF!</definedName>
    <definedName name="ซ่อมบำรุง" localSheetId="3">[211]BSK!#REF!</definedName>
    <definedName name="ซ่อมบำรุง" localSheetId="5">[211]BSK!#REF!</definedName>
    <definedName name="ซ่อมบำรุง">[211]BSK!#REF!</definedName>
    <definedName name="ซื้อเงินลงทุนQ146" localSheetId="1">#REF!</definedName>
    <definedName name="ซื้อเงินลงทุนQ146" localSheetId="3">#REF!</definedName>
    <definedName name="ซื้อเงินลงทุนQ146" localSheetId="5">#REF!</definedName>
    <definedName name="ซื้อเงินลงทุนQ146">#REF!</definedName>
    <definedName name="ฏ103">'PL6-9'!#REF!</definedName>
    <definedName name="ดฟแ2">[158]EE!$A$2</definedName>
    <definedName name="ดอกเบี้ยค้าง" localSheetId="1">#REF!</definedName>
    <definedName name="ดอกเบี้ยค้าง" localSheetId="3">#REF!</definedName>
    <definedName name="ดอกเบี้ยค้าง" localSheetId="5">#REF!</definedName>
    <definedName name="ดอกเบี้ยค้าง">#REF!</definedName>
    <definedName name="ดอกเบี้ยรับ" localSheetId="3">#REF!</definedName>
    <definedName name="ดอกเบี้ยรับ" localSheetId="5">#REF!</definedName>
    <definedName name="ดอกเบี้ยรับ">#REF!</definedName>
    <definedName name="ท" localSheetId="1" hidden="1">{"conso",#N/A,FALSE,"cash flow"}</definedName>
    <definedName name="ท" hidden="1">{"conso",#N/A,FALSE,"cash flow"}</definedName>
    <definedName name="นงฝฝ" localSheetId="1">#REF!</definedName>
    <definedName name="นงฝฝ" localSheetId="3">#REF!</definedName>
    <definedName name="นงฝฝ" localSheetId="5">#REF!</definedName>
    <definedName name="นงฝฝ">#REF!</definedName>
    <definedName name="ประกอบพ่นสี" localSheetId="3">#REF!</definedName>
    <definedName name="ประกอบพ่นสี" localSheetId="5">#REF!</definedName>
    <definedName name="ประกอบพ่นสี">#REF!</definedName>
    <definedName name="ฟ" localSheetId="1" hidden="1">{"'Eng (page2)'!$A$1:$D$52"}</definedName>
    <definedName name="ฟ" hidden="1">{"'Eng (page2)'!$A$1:$D$52"}</definedName>
    <definedName name="ฟ1">'[212]10'!$BY$86</definedName>
    <definedName name="ฟ1701" localSheetId="1">#REF!</definedName>
    <definedName name="ฟ1701" localSheetId="3">#REF!</definedName>
    <definedName name="ฟ1701" localSheetId="5">#REF!</definedName>
    <definedName name="ฟ1701">#REF!</definedName>
    <definedName name="ฟ1702" localSheetId="3">#REF!</definedName>
    <definedName name="ฟ1702" localSheetId="5">#REF!</definedName>
    <definedName name="ฟ1702">#REF!</definedName>
    <definedName name="ฟ1702." localSheetId="3">#REF!</definedName>
    <definedName name="ฟ1702." localSheetId="5">#REF!</definedName>
    <definedName name="ฟ1702.">#REF!</definedName>
    <definedName name="ฟ1702.1" localSheetId="3">#REF!</definedName>
    <definedName name="ฟ1702.1" localSheetId="5">#REF!</definedName>
    <definedName name="ฟ1702.1">#REF!</definedName>
    <definedName name="ฟ1703" localSheetId="3">#REF!</definedName>
    <definedName name="ฟ1703" localSheetId="5">#REF!</definedName>
    <definedName name="ฟ1703">#REF!</definedName>
    <definedName name="ฟ172" localSheetId="3">#REF!</definedName>
    <definedName name="ฟ172" localSheetId="5">#REF!</definedName>
    <definedName name="ฟ172">#REF!</definedName>
    <definedName name="ฟก" localSheetId="3">#REF!</definedName>
    <definedName name="ฟก" localSheetId="5">#REF!</definedName>
    <definedName name="ฟก">#REF!</definedName>
    <definedName name="ฟกดก" localSheetId="3">#REF!</definedName>
    <definedName name="ฟกดก" localSheetId="5">#REF!</definedName>
    <definedName name="ฟกดก">#REF!</definedName>
    <definedName name="ฟฟ" localSheetId="3">#REF!</definedName>
    <definedName name="ฟฟ" localSheetId="5">#REF!</definedName>
    <definedName name="ฟฟ">#REF!</definedName>
    <definedName name="ฟๅ">'[212]10'!$A$69</definedName>
    <definedName name="ม้วนหู" localSheetId="1">#REF!</definedName>
    <definedName name="ม้วนหู" localSheetId="3">#REF!</definedName>
    <definedName name="ม้วนหู" localSheetId="5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1">#REF!</definedName>
    <definedName name="ร่วมT" localSheetId="3">#REF!</definedName>
    <definedName name="ร่วมT" localSheetId="5">#REF!</definedName>
    <definedName name="ร่วมT">#REF!</definedName>
    <definedName name="รวมทั้งหมด" localSheetId="3">#REF!</definedName>
    <definedName name="รวมทั้งหมด" localSheetId="5">#REF!</definedName>
    <definedName name="รวมทั้งหมด">#REF!</definedName>
    <definedName name="รหัสบัญชี">'[213]งบทดลอง - ต.ค.2547'!$A$8:$A$305</definedName>
    <definedName name="รายได้" localSheetId="1">#REF!</definedName>
    <definedName name="รายได้" localSheetId="3">#REF!</definedName>
    <definedName name="รายได้" localSheetId="5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5">#REF!</definedName>
    <definedName name="รายละเอียดลูกหนี้06_2005">#REF!</definedName>
    <definedName name="ฤ1" localSheetId="3">#REF!</definedName>
    <definedName name="ฤ1" localSheetId="5">#REF!</definedName>
    <definedName name="ฤ1">#REF!</definedName>
    <definedName name="ลูกหนี้" localSheetId="3">#REF!</definedName>
    <definedName name="ลูกหนี้" localSheetId="5">#REF!</definedName>
    <definedName name="ลูกหนี้">#REF!</definedName>
    <definedName name="ลูกหนี้อื่น" localSheetId="3">#REF!</definedName>
    <definedName name="ลูกหนี้อื่น" localSheetId="5">#REF!</definedName>
    <definedName name="ลูกหนี้อื่น">#REF!</definedName>
    <definedName name="วิศวกรรม" localSheetId="1">'[114]Sup-BSK1'!#REF!</definedName>
    <definedName name="วิศวกรรม" localSheetId="3">'[114]Sup-BSK1'!#REF!</definedName>
    <definedName name="วิศวกรรม" localSheetId="5">'[114]Sup-BSK1'!#REF!</definedName>
    <definedName name="วิศวกรรม">'[114]Sup-BSK1'!#REF!</definedName>
    <definedName name="ส">'[214]Sol-Other'!$N$1:$N$65536</definedName>
    <definedName name="ส1117" localSheetId="1">#REF!</definedName>
    <definedName name="ส1117" localSheetId="3">#REF!</definedName>
    <definedName name="ส1117" localSheetId="5">#REF!</definedName>
    <definedName name="ส1117">#REF!</definedName>
    <definedName name="สบทร" localSheetId="1" hidden="1">{"'Model'!$A$1:$N$53"}</definedName>
    <definedName name="สบทร" hidden="1">{"'Model'!$A$1:$N$53"}</definedName>
    <definedName name="สยาน" localSheetId="1">#REF!</definedName>
    <definedName name="สยาน" localSheetId="3">#REF!</definedName>
    <definedName name="สยาน" localSheetId="5">#REF!</definedName>
    <definedName name="สยาน">#REF!</definedName>
    <definedName name="ส่วนลดจ่าย" localSheetId="1" hidden="1">{"'Eng (page2)'!$A$1:$D$52"}</definedName>
    <definedName name="ส่วนลดจ่าย" hidden="1">{"'Eng (page2)'!$A$1:$D$52"}</definedName>
    <definedName name="สินทรัพย์" localSheetId="1">#REF!</definedName>
    <definedName name="สินทรัพย์" localSheetId="3">#REF!</definedName>
    <definedName name="สินทรัพย์" localSheetId="5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付帯" localSheetId="1">#REF!</definedName>
    <definedName name="付帯" localSheetId="3">#REF!</definedName>
    <definedName name="付帯" localSheetId="5">#REF!</definedName>
    <definedName name="付帯">#REF!</definedName>
    <definedName name="会社名" localSheetId="3">#REF!</definedName>
    <definedName name="会社名" localSheetId="5">#REF!</definedName>
    <definedName name="会社名">#REF!</definedName>
    <definedName name="合計" localSheetId="1">[215]軽戦略YOSHIMA!#REF!</definedName>
    <definedName name="合計" localSheetId="3">[215]軽戦略YOSHIMA!#REF!</definedName>
    <definedName name="合計" localSheetId="5">[215]軽戦略YOSHIMA!#REF!</definedName>
    <definedName name="合計">[215]軽戦略YOSHIMA!#REF!</definedName>
    <definedName name="工具" localSheetId="1">#REF!</definedName>
    <definedName name="工具" localSheetId="3">#REF!</definedName>
    <definedName name="工具" localSheetId="5">#REF!</definedName>
    <definedName name="工具">#REF!</definedName>
    <definedName name="工具３" localSheetId="3">#REF!</definedName>
    <definedName name="工具３" localSheetId="5">#REF!</definedName>
    <definedName name="工具３">#REF!</definedName>
    <definedName name="建物" localSheetId="3">#REF!</definedName>
    <definedName name="建物" localSheetId="5">#REF!</definedName>
    <definedName name="建物">#REF!</definedName>
    <definedName name="建物３" localSheetId="3">#REF!</definedName>
    <definedName name="建物３" localSheetId="5">#REF!</definedName>
    <definedName name="建物３">#REF!</definedName>
    <definedName name="改版日" localSheetId="3">#REF!</definedName>
    <definedName name="改版日" localSheetId="5">#REF!</definedName>
    <definedName name="改版日">#REF!</definedName>
    <definedName name="機械" localSheetId="3">#REF!</definedName>
    <definedName name="機械" localSheetId="5">#REF!</definedName>
    <definedName name="機械">#REF!</definedName>
    <definedName name="機械２">[216]固定資産!$D$76</definedName>
    <definedName name="機械３" localSheetId="1">#REF!</definedName>
    <definedName name="機械３" localSheetId="3">#REF!</definedName>
    <definedName name="機械３" localSheetId="5">#REF!</definedName>
    <definedName name="機械３">#REF!</definedName>
    <definedName name="注釈" localSheetId="1">[217]総括NO.1!#REF!</definedName>
    <definedName name="注釈" localSheetId="3">[217]総括NO.1!#REF!</definedName>
    <definedName name="注釈" localSheetId="5">[217]総括NO.1!#REF!</definedName>
    <definedName name="注釈">[217]総括NO.1!#REF!</definedName>
    <definedName name="注釈2" localSheetId="1">[217]総括NO.1!#REF!</definedName>
    <definedName name="注釈2" localSheetId="3">[217]総括NO.1!#REF!</definedName>
    <definedName name="注釈2" localSheetId="5">[217]総括NO.1!#REF!</definedName>
    <definedName name="注釈2">[217]総括NO.1!#REF!</definedName>
    <definedName name="版" localSheetId="1">#REF!</definedName>
    <definedName name="版" localSheetId="3">#REF!</definedName>
    <definedName name="版" localSheetId="5">#REF!</definedName>
    <definedName name="版">#REF!</definedName>
    <definedName name="登録番号" localSheetId="3">#REF!</definedName>
    <definedName name="登録番号" localSheetId="5">#REF!</definedName>
    <definedName name="登録番号">#REF!</definedName>
    <definedName name="補足1" localSheetId="3">#REF!</definedName>
    <definedName name="補足1" localSheetId="5">#REF!</definedName>
    <definedName name="補足1">#REF!</definedName>
    <definedName name="資金項目" localSheetId="3">#REF!</definedName>
    <definedName name="資金項目" localSheetId="5">#REF!</definedName>
    <definedName name="資金項目">#REF!</definedName>
    <definedName name="费用" localSheetId="3" hidden="1">#REF!</definedName>
    <definedName name="费用" localSheetId="5" hidden="1">#REF!</definedName>
    <definedName name="费用" hidden="1">#REF!</definedName>
    <definedName name="車両" localSheetId="3">#REF!</definedName>
    <definedName name="車両" localSheetId="5">#REF!</definedName>
    <definedName name="車両">#REF!</definedName>
    <definedName name="車両３" localSheetId="3">#REF!</definedName>
    <definedName name="車両３" localSheetId="5">#REF!</definedName>
    <definedName name="車両３">#REF!</definedName>
    <definedName name="配賦率" localSheetId="3">#REF!</definedName>
    <definedName name="配賦率" localSheetId="5">#REF!</definedName>
    <definedName name="配賦率">#REF!</definedName>
    <definedName name="配賦率２" localSheetId="3">#REF!</definedName>
    <definedName name="配賦率２" localSheetId="5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1">#REF!</definedName>
    <definedName name="金銭信託" localSheetId="3">#REF!</definedName>
    <definedName name="金銭信託" localSheetId="5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44" l="1"/>
  <c r="N88" i="44"/>
  <c r="N83" i="44"/>
  <c r="N82" i="44"/>
  <c r="N81" i="44"/>
  <c r="N80" i="44"/>
  <c r="N79" i="44"/>
  <c r="N78" i="44"/>
  <c r="N77" i="44"/>
  <c r="N76" i="44"/>
  <c r="N62" i="44"/>
  <c r="N60" i="44"/>
  <c r="N59" i="44"/>
  <c r="N58" i="44"/>
  <c r="N57" i="44"/>
  <c r="N56" i="44"/>
  <c r="N55" i="44"/>
  <c r="N54" i="44"/>
  <c r="N52" i="44"/>
  <c r="N51" i="44"/>
  <c r="N50" i="44"/>
  <c r="N49" i="44"/>
  <c r="N48" i="44"/>
  <c r="N47" i="44"/>
  <c r="N46" i="44"/>
  <c r="N45" i="44"/>
  <c r="N44" i="44"/>
  <c r="N19" i="44"/>
  <c r="N11" i="44"/>
  <c r="N12" i="44"/>
  <c r="N13" i="44"/>
  <c r="N14" i="44"/>
  <c r="N15" i="44"/>
  <c r="N17" i="44"/>
  <c r="N18" i="44"/>
  <c r="N20" i="44"/>
  <c r="N21" i="44"/>
  <c r="N22" i="44"/>
  <c r="N23" i="44"/>
  <c r="N24" i="44"/>
  <c r="N25" i="44"/>
  <c r="N26" i="44"/>
  <c r="N27" i="44"/>
  <c r="N28" i="44"/>
  <c r="N31" i="44"/>
  <c r="N10" i="44"/>
  <c r="L88" i="44" l="1"/>
  <c r="L86" i="44"/>
  <c r="L84" i="44"/>
  <c r="L83" i="44"/>
  <c r="L82" i="44"/>
  <c r="L81" i="44"/>
  <c r="L80" i="44"/>
  <c r="L79" i="44"/>
  <c r="L78" i="44"/>
  <c r="L77" i="44"/>
  <c r="L76" i="44"/>
  <c r="L62" i="44"/>
  <c r="L60" i="44"/>
  <c r="L59" i="44"/>
  <c r="L58" i="44"/>
  <c r="L57" i="44"/>
  <c r="L56" i="44"/>
  <c r="L55" i="44"/>
  <c r="L54" i="44"/>
  <c r="L52" i="44"/>
  <c r="L51" i="44"/>
  <c r="L50" i="44"/>
  <c r="L49" i="44"/>
  <c r="L48" i="44"/>
  <c r="L47" i="44"/>
  <c r="L46" i="44"/>
  <c r="L45" i="44"/>
  <c r="L44" i="44"/>
  <c r="L29" i="44"/>
  <c r="L28" i="44"/>
  <c r="L27" i="44"/>
  <c r="L26" i="44"/>
  <c r="L25" i="44"/>
  <c r="L24" i="44"/>
  <c r="L23" i="44"/>
  <c r="L22" i="44"/>
  <c r="L21" i="44"/>
  <c r="L20" i="44"/>
  <c r="L19" i="44"/>
  <c r="L11" i="44"/>
  <c r="L12" i="44"/>
  <c r="L13" i="44"/>
  <c r="L14" i="44"/>
  <c r="L15" i="44"/>
  <c r="L10" i="44"/>
  <c r="T12" i="45" l="1"/>
  <c r="L61" i="44"/>
  <c r="N61" i="44"/>
  <c r="L53" i="44"/>
  <c r="N53" i="44"/>
  <c r="A36" i="44"/>
  <c r="A66" i="44" s="1"/>
  <c r="L30" i="44"/>
  <c r="L16" i="44"/>
  <c r="N16" i="44"/>
  <c r="L87" i="44" l="1"/>
  <c r="L85" i="44"/>
  <c r="N30" i="44"/>
  <c r="N63" i="44"/>
  <c r="L63" i="44"/>
  <c r="N32" i="44" l="1"/>
  <c r="L89" i="44"/>
  <c r="A76" i="47" l="1"/>
  <c r="N85" i="44" l="1"/>
  <c r="N84" i="44"/>
  <c r="N86" i="44" l="1"/>
  <c r="H56" i="21"/>
  <c r="H63" i="21" s="1"/>
  <c r="D56" i="21"/>
  <c r="D63" i="21" s="1"/>
  <c r="H23" i="21"/>
  <c r="D10" i="21"/>
  <c r="D24" i="21" s="1"/>
  <c r="D36" i="21" s="1"/>
  <c r="D39" i="21" s="1"/>
  <c r="F71" i="21"/>
  <c r="F75" i="21" s="1"/>
  <c r="F85" i="20"/>
  <c r="F87" i="20" s="1"/>
  <c r="F89" i="20" s="1"/>
  <c r="B34" i="21"/>
  <c r="B24" i="20"/>
  <c r="B36" i="20" s="1"/>
  <c r="B39" i="20" s="1"/>
  <c r="B17" i="21"/>
  <c r="B14" i="21"/>
  <c r="B60" i="21"/>
  <c r="B63" i="21" s="1"/>
  <c r="B75" i="21"/>
  <c r="F24" i="21"/>
  <c r="F36" i="21" s="1"/>
  <c r="F39" i="21" s="1"/>
  <c r="H75" i="21"/>
  <c r="D75" i="21"/>
  <c r="G90" i="21"/>
  <c r="E90" i="21"/>
  <c r="C90" i="21"/>
  <c r="F63" i="21"/>
  <c r="A62" i="21"/>
  <c r="G89" i="20"/>
  <c r="E89" i="20"/>
  <c r="C89" i="20"/>
  <c r="H76" i="20"/>
  <c r="D76" i="20"/>
  <c r="B76" i="20"/>
  <c r="H64" i="20"/>
  <c r="D64" i="20"/>
  <c r="B64" i="20"/>
  <c r="A63" i="20"/>
  <c r="H24" i="20"/>
  <c r="H36" i="20" s="1"/>
  <c r="H39" i="20" s="1"/>
  <c r="F24" i="20"/>
  <c r="F36" i="20" s="1"/>
  <c r="D24" i="20"/>
  <c r="D36" i="20" s="1"/>
  <c r="D39" i="20" s="1"/>
  <c r="B24" i="19"/>
  <c r="B36" i="19" s="1"/>
  <c r="B39" i="19" s="1"/>
  <c r="H76" i="19"/>
  <c r="H64" i="19"/>
  <c r="H24" i="19"/>
  <c r="H36" i="19" s="1"/>
  <c r="H39" i="19" s="1"/>
  <c r="D76" i="19"/>
  <c r="D64" i="19"/>
  <c r="D24" i="19"/>
  <c r="D36" i="19" s="1"/>
  <c r="D39" i="19" s="1"/>
  <c r="G89" i="19"/>
  <c r="E89" i="19"/>
  <c r="C89" i="19"/>
  <c r="F76" i="19"/>
  <c r="B76" i="19"/>
  <c r="F64" i="19"/>
  <c r="B64" i="19"/>
  <c r="A63" i="19"/>
  <c r="F24" i="19"/>
  <c r="F36" i="19" s="1"/>
  <c r="F39" i="19" s="1"/>
  <c r="H10" i="21"/>
  <c r="H24" i="21" s="1"/>
  <c r="H36" i="21" s="1"/>
  <c r="H39" i="21" s="1"/>
  <c r="N87" i="44" l="1"/>
  <c r="D84" i="21"/>
  <c r="D86" i="21" s="1"/>
  <c r="D90" i="21" s="1"/>
  <c r="H84" i="21"/>
  <c r="H86" i="21" s="1"/>
  <c r="H90" i="21" s="1"/>
  <c r="B85" i="19"/>
  <c r="B87" i="19" s="1"/>
  <c r="B89" i="19" s="1"/>
  <c r="B85" i="20"/>
  <c r="F85" i="19"/>
  <c r="F87" i="19" s="1"/>
  <c r="B24" i="21"/>
  <c r="B36" i="21" s="1"/>
  <c r="B39" i="21" s="1"/>
  <c r="B84" i="21" s="1"/>
  <c r="D85" i="19"/>
  <c r="H85" i="20"/>
  <c r="H85" i="19"/>
  <c r="F84" i="21"/>
  <c r="D85" i="20"/>
  <c r="N89" i="44" l="1"/>
  <c r="F89" i="19"/>
  <c r="B86" i="21"/>
  <c r="B90" i="21" s="1"/>
  <c r="B87" i="20"/>
  <c r="B89" i="20" s="1"/>
  <c r="H87" i="19"/>
  <c r="H89" i="19" s="1"/>
  <c r="D87" i="19"/>
  <c r="D89" i="19" s="1"/>
  <c r="D87" i="20"/>
  <c r="D89" i="20" s="1"/>
  <c r="F86" i="21"/>
  <c r="F90" i="21" s="1"/>
  <c r="H87" i="20"/>
  <c r="H89" i="20" s="1"/>
</calcChain>
</file>

<file path=xl/sharedStrings.xml><?xml version="1.0" encoding="utf-8"?>
<sst xmlns="http://schemas.openxmlformats.org/spreadsheetml/2006/main" count="689" uniqueCount="246">
  <si>
    <t>ทุนเรือนหุ้น</t>
  </si>
  <si>
    <t>หมายเหตุ</t>
  </si>
  <si>
    <t>รายการปรับปรุง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</si>
  <si>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</si>
  <si>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</si>
  <si>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</si>
  <si>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</si>
  <si>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</si>
  <si>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</si>
  <si>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</si>
  <si>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</si>
  <si>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</si>
  <si>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</si>
  <si>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</si>
  <si>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</si>
  <si>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</si>
  <si>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</si>
  <si>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</si>
  <si>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</si>
  <si>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</si>
  <si>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</si>
  <si>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</si>
  <si>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</si>
  <si>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</si>
  <si>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</si>
  <si>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</si>
  <si>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</si>
  <si>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</si>
  <si>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</si>
  <si>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</si>
  <si>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</si>
  <si>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</si>
  <si>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</si>
  <si>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</si>
  <si>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</si>
  <si>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t>จ่ายภาษีเงินได้</t>
  </si>
  <si>
    <r>
      <t xml:space="preserve">       </t>
    </r>
    <r>
      <rPr>
        <sz val="15"/>
        <rFont val="Angsana New"/>
        <family val="1"/>
      </rPr>
      <t xml:space="preserve"> </t>
    </r>
  </si>
  <si>
    <t>เงินสดรับจากเงินกู้ยืมระยะยาว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</si>
  <si>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</si>
  <si>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</si>
  <si>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</si>
  <si>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</si>
  <si>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</si>
  <si>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</si>
  <si>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</si>
  <si>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</si>
  <si>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</si>
  <si>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</si>
  <si>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</si>
  <si>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</si>
  <si>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</si>
  <si>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</si>
  <si>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</si>
  <si>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>ลูกหนี้อื่น - กิจการที่เกี่ยวข้องกัน</t>
  </si>
  <si>
    <t>เงินให้กู้ยืมระยะสั้นแก่บริษัทย่อย</t>
  </si>
  <si>
    <t xml:space="preserve">สินค้าคงเหลือ </t>
  </si>
  <si>
    <t>เงินลงทุนในบริษัทร่วม</t>
  </si>
  <si>
    <t>เจ้าหนี้อื่น - กิจการที่เกี่ยวข้องกัน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</si>
  <si>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</si>
  <si>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</si>
  <si>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</si>
  <si>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</si>
  <si>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ขาดทุนจากอัตราแลกเปลี่ยนสุทธิ</t>
  </si>
  <si>
    <t xml:space="preserve">เงินกู้ยืมระยะยาวจากสถาบันการเงิน </t>
  </si>
  <si>
    <t>เงินกู้ยืมระยะยาวจากสถาบันการเงิน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</si>
  <si>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</si>
  <si>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</si>
  <si>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</si>
  <si>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</si>
  <si>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รับดอกเบี้ย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</si>
  <si>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</si>
  <si>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</si>
  <si>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</si>
  <si>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ชำระคืนเงินกู้ยืมระยะยาว</t>
  </si>
  <si>
    <t>เงินสดสุทธิได้มาจากกิจกรรมดำเนินงาน</t>
  </si>
  <si>
    <t>จ่ายต้นทุนทางการเงิน</t>
  </si>
  <si>
    <t>ภาษีเงินได้นิติบุคคลค้างจ่าย</t>
  </si>
  <si>
    <t>เงินมัดจำค่าซื้อที่ดินและเครื่องจักร (เพิ่มขึ้น) ลดลง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</si>
  <si>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</si>
  <si>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</si>
  <si>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</si>
  <si>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</si>
  <si>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</si>
  <si>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</si>
  <si>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</si>
  <si>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</si>
  <si>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ค่าใช้จ่ายภาษีเงินได้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</si>
  <si>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</si>
  <si>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</si>
  <si>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</si>
  <si>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</si>
  <si>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</si>
  <si>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</si>
  <si>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</si>
  <si>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</si>
  <si>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</si>
  <si>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ส่วนแบ่งกำไรจากเงินลงทุนในบริษัทร่วม</t>
  </si>
  <si>
    <t>ลูกหนี้การค้า</t>
  </si>
  <si>
    <t xml:space="preserve">เจ้าหนี้การค้า </t>
  </si>
  <si>
    <t xml:space="preserve">เงินสดได้มาจากกิจกรรมดำเนินงาน 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</si>
  <si>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</si>
  <si>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</si>
  <si>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</si>
  <si>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</si>
  <si>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</si>
  <si>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จ่ายผลประโยชน์พนักงาน</t>
  </si>
  <si>
    <t>ลูกหนี้อื่น</t>
  </si>
  <si>
    <t>อะไหล่เครื่องจักร</t>
  </si>
  <si>
    <t>สินทรัพย์ไม่มีตัวตนอื่น</t>
  </si>
  <si>
    <t>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</si>
  <si>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</si>
  <si>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</si>
  <si>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</si>
  <si>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เงินสดสุทธิได้มาจาก (ใช้ไปใน) กิจกรรมจัดหาเงิน</t>
  </si>
  <si>
    <t>เงินสดจ่ายซื้อเงินลงทุนในบริษัทย่อย</t>
  </si>
  <si>
    <t>ขาดทุน (กำไร) จากอัตราแลกเปลี่ยนที่ยังไม่เกิดขึ้นจริง</t>
  </si>
  <si>
    <t xml:space="preserve">เงินสดและรายการเทียบเท่าเงินสด ณ วันที่ 1 มกราคม </t>
  </si>
  <si>
    <t>เงินสดรับจากการออกหุ้นสามัญ</t>
  </si>
  <si>
    <t>รับเงินปันผลจากบริษัทย่อย</t>
  </si>
  <si>
    <t>ขาดทุน (กำไร) จากการจำหน่ายที่ดิน อาคารและอุปกรณ์</t>
  </si>
  <si>
    <t>เงินปันผลรับ</t>
  </si>
  <si>
    <t>ค่าใช้จ่ายสิทธิในหุ้นสามัญที่เสนอขายให้กับพนักงาน</t>
  </si>
  <si>
    <t>งบกำไรขาดทุน (ไม่ได้ตรวจสอบ)</t>
  </si>
  <si>
    <t>สินทรัพย์ภาษีเงินได้รอการตัดบัญชี</t>
  </si>
  <si>
    <t>(ปรับปรุงใหม่)</t>
  </si>
  <si>
    <t>วันที่ 30 มิถุนายน</t>
  </si>
  <si>
    <t>สำหรับงวดหกเดือนสิ้นสุด</t>
  </si>
  <si>
    <t>ตั้งค่าเผื่อการลดมูลค่าของสินค้าคงเหลือ</t>
  </si>
  <si>
    <t>รับเงินปันผลจากบริษัทร่วม</t>
  </si>
  <si>
    <t>รับเงินปันผลจากบริษัทอื่น</t>
  </si>
  <si>
    <t>รับชำระคืนเงินให้กู้ยืมระยะสั้นแก่บริษัทย่อย</t>
  </si>
  <si>
    <t>เจ้าหนี้ - ซื้อสินทรัพย์เพิ่มขึ้น (ลดลง)</t>
  </si>
  <si>
    <t>เงินเบิกเกินบัญชีธนาคารและเงินกู้ยืมระยะสั้นจาก</t>
  </si>
  <si>
    <t>สถาบันการเงินเพิ่มขึ้น (ลดลง)</t>
  </si>
  <si>
    <t>เงินกู้ยืมระยะสั้นจากสถาบันการเงิน - ทรัสต์รีซีทเพิ่มขึ้น (ลดลง)</t>
  </si>
  <si>
    <t>หนี้สินตามสัญญาเช่าการเงินเพิ่มขึ้น (ลดลง)</t>
  </si>
  <si>
    <t>เงินปันผลจ่าย</t>
  </si>
  <si>
    <t xml:space="preserve">เงินสดและรายการเทียบเท่าเงินสด ณ วันที่ 30 มิถุนายน </t>
  </si>
  <si>
    <t>ตัดจำหน่ายสินทรัพย์ถาวร</t>
  </si>
  <si>
    <t>รายการทีไม่ใช่เงินสด</t>
  </si>
  <si>
    <t>เจ้าหนี้-ซื้อสินทรัพย์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</si>
  <si>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</si>
  <si>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</si>
  <si>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</si>
  <si>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</si>
  <si>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</si>
  <si>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</si>
  <si>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</si>
  <si>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</si>
  <si>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</si>
  <si>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ส่วนที่ถึงกำหนดชำระภายในหนึ่งปี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</si>
  <si>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</si>
  <si>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</si>
  <si>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</si>
  <si>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</si>
  <si>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</si>
  <si>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</si>
  <si>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</si>
  <si>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</si>
  <si>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</si>
  <si>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</si>
  <si>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</si>
  <si>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</si>
  <si>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</si>
  <si>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</si>
  <si>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</si>
  <si>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</si>
  <si>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</si>
  <si>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รายได้จากการขายและการให้บริการ</t>
  </si>
  <si>
    <t>30 กันยายน</t>
  </si>
  <si>
    <t>วันที่ 30 กันยายน</t>
  </si>
  <si>
    <t>สำหรับงวดเก้าเดือนสิ้นสุด</t>
  </si>
  <si>
    <t>งบกระแสเงินสด  (ไม่ได้ตรวจสอบ)</t>
  </si>
  <si>
    <t xml:space="preserve">เจ้าหนี้อื่น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</si>
  <si>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</si>
  <si>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</si>
  <si>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เงินสดรับชำระคืนจากเงินให้กู้ยืมระยะสั้นแก่บริษัทที่เกี่ยวข้องกัน</t>
  </si>
  <si>
    <t>เจ้าหนี้ค่าซื้อสินทรัพย์เพิ่มขึ้น (ลดลง)</t>
  </si>
  <si>
    <t>เงินลงทุนในการร่วมค้า</t>
  </si>
  <si>
    <t>กระแสเงินสดสุทธิได้มาจาก (ใช้ไปใน) กิจกรรมลงทุน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</si>
  <si>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</si>
  <si>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</si>
  <si>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</si>
  <si>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ปรับรายการที่กระทบกำไรเป็นเงินสดรับ (จ่าย)</t>
  </si>
  <si>
    <t>เงินสดจ่ายเพื่อชำระเงินกู้ยืม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</si>
  <si>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</si>
  <si>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</si>
  <si>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</si>
  <si>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</si>
  <si>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</si>
  <si>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</si>
  <si>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ของบริษัทใหญ่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</si>
  <si>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</si>
  <si>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</si>
  <si>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ประมาณการหนี้สินไม่หมุนเวียน</t>
  </si>
  <si>
    <t>สำหรับผลประโยชน์พนักงาน</t>
  </si>
  <si>
    <t xml:space="preserve">    (หุ้นสามัญจำนวน 425,193,894 หุ้น มูลค่า 1 บาทต่อหุ้น)</t>
  </si>
  <si>
    <t>รวมส่วนของผู้ถือหุ้นของบริษัทใหญ่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</si>
  <si>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</si>
  <si>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</si>
  <si>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</si>
  <si>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ส่วนแบ่งกำไร (ขาดทุน) ของการร่วมค้าและบริษัทร่วม</t>
  </si>
  <si>
    <t xml:space="preserve">   ที่ใช้วิธีส่วนได้เสีย</t>
  </si>
  <si>
    <t>ส่วนแบ่ง (กำไร) ขาดทุนของบริษัทร่วมและการร่วมค้าที่ใช้วิธีส่วนได้เสีย</t>
  </si>
  <si>
    <t>(กำไร) ขาดทุนจากการจำหน่ายที่ดิน อาคารและอุปกรณ์</t>
  </si>
  <si>
    <t>(กลับรายการ) ขาดทุนจากการปรับมูลค่าสินค้า</t>
  </si>
  <si>
    <t>3, 4</t>
  </si>
  <si>
    <t>3, 11</t>
  </si>
  <si>
    <t>เงินฝากสถาบันการเงินที่มีข้อจำกัดในการใช้</t>
  </si>
  <si>
    <t>เงินกู้ยืมระยะสั้นจากสถาบันการเงิน</t>
  </si>
  <si>
    <t>8, 11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</si>
  <si>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</si>
  <si>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</si>
  <si>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</si>
  <si>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</si>
  <si>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</si>
  <si>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</si>
  <si>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</si>
  <si>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รายการที่จะไม่ถูกจัดประเภทใหม่ไว้ในกำไรหรือ</t>
  </si>
  <si>
    <t>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</si>
  <si>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</si>
  <si>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</si>
  <si>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</si>
  <si>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</si>
  <si>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</si>
  <si>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</si>
  <si>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</si>
  <si>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</si>
  <si>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</si>
  <si>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 xml:space="preserve">     กำไรขาดทุนเบ็ดเสร็จอื่น</t>
  </si>
  <si>
    <t>องค์ประกอบอื่น</t>
  </si>
  <si>
    <t>ของส่วนของ</t>
  </si>
  <si>
    <t>สำรอง</t>
  </si>
  <si>
    <t>การเปลี่ยนแปลง</t>
  </si>
  <si>
    <t>ในมูลค่ายุติธรรม</t>
  </si>
  <si>
    <t>ผลขาดทุนจากการด้อยค่าที่รับรู้ในกำไรหรือขาดทุน</t>
  </si>
  <si>
    <t>สินทรัพย์สิทธิการใช้เพิ่มขึ้น (ลดลง)</t>
  </si>
  <si>
    <t>เงินสดจ่ายชำระหนี้สินตามสัญญาเช่า</t>
  </si>
  <si>
    <t>3, 9</t>
  </si>
  <si>
    <t>3, 6</t>
  </si>
  <si>
    <t>P'Au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</si>
  <si>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</si>
  <si>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สินทรัพย์ทางการเงินไม่หมุนเวียนอื่นเพิ่มขึ้น</t>
  </si>
  <si>
    <t>(กลับรายการ) ค่าเผื่อจากการด้อยค่าที่ดิน อาคาร และอุปกรณ์</t>
  </si>
  <si>
    <t>กำไรจากอัตราแลกเปลี่ยนที่ยังไม่เกิดขึ้นจริง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</si>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</sst>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</numFmts>
  <fonts count="260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0">
    <xf numFmtId="0" fontId="0" fillId="0" borderId="0"/>
    <xf numFmtId="44" fontId="1" fillId="0" borderId="0" applyFont="0" applyFill="0" applyBorder="0" applyAlignment="0" applyProtection="0"/>
    <xf numFmtId="0" fontId="64" fillId="0" borderId="0"/>
    <xf numFmtId="0" fontId="64" fillId="0" borderId="0"/>
    <xf numFmtId="181" fontId="1" fillId="0" borderId="0" applyFont="0" applyFill="0" applyBorder="0" applyAlignment="0" applyProtection="0"/>
    <xf numFmtId="182" fontId="65" fillId="0" borderId="0" applyFont="0" applyFill="0" applyBorder="0" applyAlignment="0" applyProtection="0"/>
    <xf numFmtId="0" fontId="6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183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9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6" fontId="73" fillId="0" borderId="0" applyFont="0" applyFill="0" applyBorder="0" applyAlignment="0" applyProtection="0"/>
    <xf numFmtId="172" fontId="74" fillId="0" borderId="0" applyFont="0" applyFill="0" applyBorder="0" applyAlignment="0" applyProtection="0"/>
    <xf numFmtId="0" fontId="75" fillId="0" borderId="0"/>
    <xf numFmtId="0" fontId="19" fillId="0" borderId="0" applyFont="0" applyFill="0" applyBorder="0" applyAlignment="0" applyProtection="0"/>
    <xf numFmtId="182" fontId="74" fillId="0" borderId="0" applyFont="0" applyFill="0" applyBorder="0" applyAlignment="0" applyProtection="0"/>
    <xf numFmtId="187" fontId="76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76" fillId="0" borderId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79" fillId="0" borderId="0"/>
    <xf numFmtId="0" fontId="7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76" fillId="0" borderId="0"/>
    <xf numFmtId="0" fontId="7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80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80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80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80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80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80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2" fillId="2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7" fillId="58" borderId="0" applyNumberFormat="0" applyBorder="0" applyAlignment="0" applyProtection="0"/>
    <xf numFmtId="0" fontId="80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80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80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80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80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80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2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12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8" borderId="0" applyNumberFormat="0" applyBorder="0" applyAlignment="0" applyProtection="0"/>
    <xf numFmtId="0" fontId="81" fillId="7" borderId="0" applyNumberFormat="0" applyBorder="0" applyAlignment="0" applyProtection="0"/>
    <xf numFmtId="43" fontId="83" fillId="0" borderId="2">
      <alignment horizontal="right" vertical="center"/>
    </xf>
    <xf numFmtId="0" fontId="239" fillId="64" borderId="0" applyNumberFormat="0" applyBorder="0" applyAlignment="0" applyProtection="0"/>
    <xf numFmtId="0" fontId="84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4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4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4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4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4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6" fillId="17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5" fillId="8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9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9" fillId="0" borderId="0"/>
    <xf numFmtId="9" fontId="19" fillId="0" borderId="0"/>
    <xf numFmtId="0" fontId="87" fillId="0" borderId="0" applyFont="0" applyFill="0" applyBorder="0" applyAlignment="0" applyProtection="0"/>
    <xf numFmtId="0" fontId="88" fillId="0" borderId="3">
      <alignment horizontal="center"/>
    </xf>
    <xf numFmtId="0" fontId="88" fillId="0" borderId="3">
      <alignment horizontal="center"/>
    </xf>
    <xf numFmtId="0" fontId="89" fillId="0" borderId="0"/>
    <xf numFmtId="0" fontId="89" fillId="0" borderId="0"/>
    <xf numFmtId="0" fontId="89" fillId="0" borderId="4" applyFill="0">
      <alignment horizontal="center"/>
      <protection locked="0"/>
    </xf>
    <xf numFmtId="0" fontId="89" fillId="0" borderId="4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20" borderId="0"/>
    <xf numFmtId="0" fontId="88" fillId="20" borderId="0"/>
    <xf numFmtId="0" fontId="88" fillId="0" borderId="0">
      <protection locked="0"/>
    </xf>
    <xf numFmtId="0" fontId="88" fillId="0" borderId="0">
      <protection locked="0"/>
    </xf>
    <xf numFmtId="0" fontId="88" fillId="0" borderId="0"/>
    <xf numFmtId="0" fontId="88" fillId="0" borderId="0"/>
    <xf numFmtId="192" fontId="88" fillId="0" borderId="0"/>
    <xf numFmtId="192" fontId="88" fillId="0" borderId="0"/>
    <xf numFmtId="193" fontId="88" fillId="0" borderId="0"/>
    <xf numFmtId="193" fontId="88" fillId="0" borderId="0"/>
    <xf numFmtId="0" fontId="89" fillId="21" borderId="0">
      <alignment horizontal="right"/>
    </xf>
    <xf numFmtId="0" fontId="89" fillId="21" borderId="0">
      <alignment horizontal="right"/>
    </xf>
    <xf numFmtId="0" fontId="88" fillId="0" borderId="0"/>
    <xf numFmtId="0" fontId="88" fillId="0" borderId="0"/>
    <xf numFmtId="0" fontId="90" fillId="22" borderId="5">
      <alignment horizontal="centerContinuous" vertical="top"/>
    </xf>
    <xf numFmtId="0" fontId="239" fillId="70" borderId="0" applyNumberFormat="0" applyBorder="0" applyAlignment="0" applyProtection="0"/>
    <xf numFmtId="0" fontId="84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4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4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4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4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4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1" fillId="0" borderId="0">
      <alignment horizontal="center" wrapText="1"/>
      <protection locked="0"/>
    </xf>
    <xf numFmtId="0" fontId="91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2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5" fontId="93" fillId="0" borderId="6" applyAlignment="0" applyProtection="0"/>
    <xf numFmtId="5" fontId="93" fillId="0" borderId="6" applyAlignment="0" applyProtection="0"/>
    <xf numFmtId="194" fontId="1" fillId="0" borderId="0" applyFill="0" applyBorder="0" applyAlignment="0"/>
    <xf numFmtId="195" fontId="76" fillId="0" borderId="0" applyFill="0" applyBorder="0" applyAlignment="0"/>
    <xf numFmtId="196" fontId="76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243" fillId="77" borderId="37" applyNumberFormat="0" applyAlignment="0" applyProtection="0"/>
    <xf numFmtId="0" fontId="94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5" fillId="0" borderId="0"/>
    <xf numFmtId="3" fontId="96" fillId="0" borderId="3"/>
    <xf numFmtId="3" fontId="96" fillId="0" borderId="3"/>
    <xf numFmtId="0" fontId="244" fillId="78" borderId="38" applyNumberFormat="0" applyAlignment="0" applyProtection="0"/>
    <xf numFmtId="0" fontId="97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8" fillId="28" borderId="9">
      <alignment horizontal="center" wrapText="1"/>
    </xf>
    <xf numFmtId="43" fontId="1" fillId="0" borderId="0" applyFont="0" applyFill="0" applyBorder="0" applyAlignment="0" applyProtection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0" fontId="100" fillId="0" borderId="0"/>
    <xf numFmtId="187" fontId="129" fillId="0" borderId="0"/>
    <xf numFmtId="173" fontId="29" fillId="0" borderId="0" applyFill="0" applyBorder="0" applyAlignment="0" applyProtection="0"/>
    <xf numFmtId="40" fontId="29" fillId="0" borderId="0" applyFill="0" applyBorder="0" applyAlignment="0" applyProtection="0"/>
    <xf numFmtId="177" fontId="30" fillId="10" borderId="0" applyFill="0" applyBorder="0" applyAlignment="0">
      <alignment vertical="top"/>
    </xf>
    <xf numFmtId="177" fontId="61" fillId="10" borderId="0" applyFill="0" applyBorder="0" applyAlignment="0">
      <alignment vertical="top"/>
    </xf>
    <xf numFmtId="174" fontId="30" fillId="0" borderId="0" applyFill="0" applyBorder="0" applyAlignment="0" applyProtection="0"/>
    <xf numFmtId="174" fontId="61" fillId="0" borderId="0" applyFill="0" applyBorder="0" applyAlignment="0" applyProtection="0"/>
    <xf numFmtId="199" fontId="76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9" fillId="0" borderId="0" applyFont="0" applyFill="0" applyBorder="0" applyAlignment="0" applyProtection="0"/>
    <xf numFmtId="171" fontId="23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7" fillId="0" borderId="0" applyFont="0" applyFill="0" applyBorder="0" applyAlignment="0" applyProtection="0"/>
    <xf numFmtId="201" fontId="28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101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62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0" fillId="22" borderId="5">
      <alignment horizontal="centerContinuous" vertical="top"/>
    </xf>
    <xf numFmtId="0" fontId="102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02" fontId="103" fillId="0" borderId="0" applyFill="0" applyBorder="0" applyProtection="0"/>
    <xf numFmtId="0" fontId="104" fillId="0" borderId="0"/>
    <xf numFmtId="0" fontId="104" fillId="0" borderId="0"/>
    <xf numFmtId="203" fontId="34" fillId="0" borderId="3"/>
    <xf numFmtId="0" fontId="30" fillId="10" borderId="10" applyFill="0" applyBorder="0" applyAlignment="0">
      <alignment horizontal="right"/>
    </xf>
    <xf numFmtId="0" fontId="61" fillId="10" borderId="10" applyFill="0" applyBorder="0" applyAlignment="0">
      <alignment horizontal="right"/>
    </xf>
    <xf numFmtId="182" fontId="105" fillId="0" borderId="11" applyBorder="0"/>
    <xf numFmtId="195" fontId="76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62" fillId="0" borderId="0"/>
    <xf numFmtId="206" fontId="1" fillId="0" borderId="0"/>
    <xf numFmtId="206" fontId="1" fillId="0" borderId="0"/>
    <xf numFmtId="0" fontId="78" fillId="22" borderId="0" applyNumberFormat="0" applyFont="0" applyFill="0" applyBorder="0" applyProtection="0">
      <alignment horizontal="left"/>
    </xf>
    <xf numFmtId="15" fontId="1" fillId="0" borderId="0"/>
    <xf numFmtId="14" fontId="63" fillId="0" borderId="0" applyFill="0" applyBorder="0" applyAlignment="0"/>
    <xf numFmtId="15" fontId="1" fillId="0" borderId="0"/>
    <xf numFmtId="207" fontId="103" fillId="0" borderId="0" applyFill="0" applyBorder="0" applyProtection="0"/>
    <xf numFmtId="38" fontId="96" fillId="0" borderId="12">
      <alignment vertical="center"/>
    </xf>
    <xf numFmtId="38" fontId="96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62" fillId="0" borderId="0"/>
    <xf numFmtId="0" fontId="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106" fillId="0" borderId="0" applyNumberFormat="0" applyAlignment="0">
      <alignment horizontal="left"/>
    </xf>
    <xf numFmtId="0" fontId="25" fillId="0" borderId="0">
      <alignment horizontal="left"/>
    </xf>
    <xf numFmtId="176" fontId="2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09" fontId="108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10" fontId="101" fillId="0" borderId="0">
      <alignment horizontal="right"/>
    </xf>
    <xf numFmtId="210" fontId="101" fillId="0" borderId="0">
      <alignment horizontal="right"/>
    </xf>
    <xf numFmtId="0" fontId="246" fillId="79" borderId="0" applyNumberFormat="0" applyBorder="0" applyAlignment="0" applyProtection="0"/>
    <xf numFmtId="0" fontId="109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10" fillId="20" borderId="0"/>
    <xf numFmtId="0" fontId="110" fillId="20" borderId="0"/>
    <xf numFmtId="0" fontId="40" fillId="0" borderId="0">
      <alignment horizontal="left"/>
    </xf>
    <xf numFmtId="0" fontId="111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2" fillId="0" borderId="13" applyNumberFormat="0" applyAlignment="0" applyProtection="0">
      <alignment horizontal="left" vertical="center"/>
    </xf>
    <xf numFmtId="0" fontId="112" fillId="0" borderId="13" applyNumberFormat="0" applyAlignment="0" applyProtection="0">
      <alignment horizontal="left" vertical="center"/>
    </xf>
    <xf numFmtId="0" fontId="112" fillId="0" borderId="14">
      <alignment horizontal="left" vertical="center"/>
    </xf>
    <xf numFmtId="0" fontId="112" fillId="0" borderId="14">
      <alignment horizontal="left" vertical="center"/>
    </xf>
    <xf numFmtId="211" fontId="113" fillId="28" borderId="0">
      <alignment horizontal="left" vertical="top"/>
    </xf>
    <xf numFmtId="0" fontId="248" fillId="0" borderId="39" applyNumberFormat="0" applyFill="0" applyAlignment="0" applyProtection="0"/>
    <xf numFmtId="0" fontId="114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5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3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6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7" fillId="0" borderId="0" applyProtection="0"/>
    <xf numFmtId="0" fontId="117" fillId="0" borderId="0" applyProtection="0"/>
    <xf numFmtId="0" fontId="112" fillId="0" borderId="0" applyProtection="0"/>
    <xf numFmtId="0" fontId="112" fillId="0" borderId="0" applyProtection="0"/>
    <xf numFmtId="0" fontId="118" fillId="0" borderId="4">
      <alignment horizontal="center"/>
    </xf>
    <xf numFmtId="0" fontId="118" fillId="0" borderId="4">
      <alignment horizontal="center"/>
    </xf>
    <xf numFmtId="0" fontId="118" fillId="0" borderId="0">
      <alignment horizontal="center"/>
    </xf>
    <xf numFmtId="0" fontId="118" fillId="0" borderId="0">
      <alignment horizontal="center"/>
    </xf>
    <xf numFmtId="179" fontId="29" fillId="0" borderId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19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20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13" fontId="1" fillId="0" borderId="0"/>
    <xf numFmtId="213" fontId="1" fillId="0" borderId="0"/>
    <xf numFmtId="169" fontId="121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01" fillId="0" borderId="0"/>
    <xf numFmtId="0" fontId="101" fillId="0" borderId="0"/>
    <xf numFmtId="0" fontId="101" fillId="0" borderId="0"/>
    <xf numFmtId="1" fontId="126" fillId="0" borderId="0" applyProtection="0">
      <protection locked="0"/>
    </xf>
    <xf numFmtId="0" fontId="103" fillId="0" borderId="0" applyNumberFormat="0" applyFont="0" applyFill="0" applyBorder="0" applyProtection="0">
      <alignment horizontal="left" vertical="center"/>
    </xf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0" fontId="252" fillId="0" borderId="42" applyNumberFormat="0" applyFill="0" applyAlignment="0" applyProtection="0"/>
    <xf numFmtId="0" fontId="127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2" fillId="0" borderId="4"/>
    <xf numFmtId="215" fontId="133" fillId="0" borderId="0" applyFont="0" applyFill="0" applyBorder="0" applyAlignment="0" applyProtection="0"/>
    <xf numFmtId="216" fontId="74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7" fontId="134" fillId="0" borderId="0" applyFont="0" applyFill="0" applyBorder="0" applyAlignment="0" applyProtection="0"/>
    <xf numFmtId="218" fontId="134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6" fillId="0" borderId="0">
      <alignment horizontal="left"/>
    </xf>
    <xf numFmtId="0" fontId="253" fillId="81" borderId="0" applyNumberFormat="0" applyBorder="0" applyAlignment="0" applyProtection="0"/>
    <xf numFmtId="0" fontId="137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8" fillId="0" borderId="0"/>
    <xf numFmtId="0" fontId="129" fillId="0" borderId="0"/>
    <xf numFmtId="0" fontId="129" fillId="0" borderId="0"/>
    <xf numFmtId="170" fontId="23" fillId="0" borderId="0"/>
    <xf numFmtId="170" fontId="46" fillId="0" borderId="0"/>
    <xf numFmtId="0" fontId="23" fillId="0" borderId="0"/>
    <xf numFmtId="170" fontId="46" fillId="0" borderId="0"/>
    <xf numFmtId="170" fontId="46" fillId="0" borderId="0"/>
    <xf numFmtId="0" fontId="104" fillId="0" borderId="0"/>
    <xf numFmtId="222" fontId="13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1" fillId="0" borderId="0"/>
    <xf numFmtId="0" fontId="28" fillId="0" borderId="0"/>
    <xf numFmtId="0" fontId="9" fillId="0" borderId="0"/>
    <xf numFmtId="0" fontId="101" fillId="0" borderId="0"/>
    <xf numFmtId="0" fontId="28" fillId="0" borderId="0"/>
    <xf numFmtId="0" fontId="101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0" fontId="1" fillId="0" borderId="0"/>
    <xf numFmtId="223" fontId="1" fillId="0" borderId="0"/>
    <xf numFmtId="223" fontId="1" fillId="0" borderId="0"/>
    <xf numFmtId="0" fontId="138" fillId="0" borderId="0"/>
    <xf numFmtId="0" fontId="47" fillId="0" borderId="0"/>
    <xf numFmtId="0" fontId="237" fillId="82" borderId="43" applyNumberFormat="0" applyFont="0" applyAlignment="0" applyProtection="0"/>
    <xf numFmtId="0" fontId="99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5" fillId="77" borderId="44" applyNumberFormat="0" applyAlignment="0" applyProtection="0"/>
    <xf numFmtId="0" fontId="139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40" fillId="31" borderId="0">
      <alignment horizontal="right"/>
    </xf>
    <xf numFmtId="0" fontId="141" fillId="31" borderId="0">
      <alignment horizontal="right"/>
    </xf>
    <xf numFmtId="0" fontId="142" fillId="31" borderId="1"/>
    <xf numFmtId="0" fontId="143" fillId="10" borderId="0" applyBorder="0">
      <alignment horizontal="centerContinuous"/>
    </xf>
    <xf numFmtId="0" fontId="144" fillId="10" borderId="0" applyBorder="0">
      <alignment horizontal="centerContinuous"/>
    </xf>
    <xf numFmtId="0" fontId="48" fillId="0" borderId="0">
      <alignment horizontal="left"/>
    </xf>
    <xf numFmtId="0" fontId="145" fillId="0" borderId="0">
      <alignment horizontal="center"/>
    </xf>
    <xf numFmtId="0" fontId="146" fillId="0" borderId="0">
      <alignment horizontal="center"/>
    </xf>
    <xf numFmtId="0" fontId="147" fillId="31" borderId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4" fontId="91" fillId="0" borderId="0">
      <alignment horizontal="center" wrapText="1"/>
      <protection locked="0"/>
    </xf>
    <xf numFmtId="14" fontId="91" fillId="0" borderId="0">
      <alignment horizontal="center" wrapText="1"/>
      <protection locked="0"/>
    </xf>
    <xf numFmtId="0" fontId="30" fillId="10" borderId="0" applyFill="0" applyBorder="0" applyAlignment="0" applyProtection="0">
      <protection locked="0"/>
    </xf>
    <xf numFmtId="0" fontId="61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30" fillId="10" borderId="0" applyFill="0" applyBorder="0" applyAlignment="0" applyProtection="0">
      <alignment vertical="top"/>
    </xf>
    <xf numFmtId="178" fontId="61" fillId="10" borderId="0" applyFill="0" applyBorder="0" applyAlignment="0" applyProtection="0">
      <alignment vertical="top"/>
    </xf>
    <xf numFmtId="175" fontId="30" fillId="0" borderId="0" applyFill="0" applyBorder="0" applyAlignment="0" applyProtection="0"/>
    <xf numFmtId="175" fontId="61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8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174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1" fillId="0" borderId="22" applyNumberFormat="0" applyBorder="0"/>
    <xf numFmtId="3" fontId="149" fillId="0" borderId="0" applyNumberFormat="0" applyFill="0" applyBorder="0" applyAlignment="0" applyProtection="0"/>
    <xf numFmtId="199" fontId="76" fillId="0" borderId="0" applyFill="0" applyBorder="0" applyAlignment="0"/>
    <xf numFmtId="195" fontId="76" fillId="0" borderId="0" applyFill="0" applyBorder="0" applyAlignment="0"/>
    <xf numFmtId="199" fontId="76" fillId="0" borderId="0" applyFill="0" applyBorder="0" applyAlignment="0"/>
    <xf numFmtId="200" fontId="76" fillId="0" borderId="0" applyFill="0" applyBorder="0" applyAlignment="0"/>
    <xf numFmtId="187" fontId="19" fillId="0" borderId="0" applyFill="0" applyBorder="0" applyAlignment="0"/>
    <xf numFmtId="200" fontId="76" fillId="0" borderId="0" applyFill="0" applyBorder="0" applyAlignment="0"/>
    <xf numFmtId="195" fontId="76" fillId="0" borderId="0" applyFill="0" applyBorder="0" applyAlignment="0"/>
    <xf numFmtId="4" fontId="25" fillId="0" borderId="0">
      <alignment horizontal="right"/>
    </xf>
    <xf numFmtId="0" fontId="103" fillId="0" borderId="0" applyNumberFormat="0" applyFill="0" applyBorder="0" applyAlignment="0" applyProtection="0">
      <alignment horizontal="left"/>
    </xf>
    <xf numFmtId="0" fontId="103" fillId="0" borderId="0" applyNumberForma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105" fillId="0" borderId="4" applyBorder="0">
      <alignment horizontal="center"/>
    </xf>
    <xf numFmtId="0" fontId="105" fillId="0" borderId="4" applyBorder="0">
      <alignment horizontal="center"/>
    </xf>
    <xf numFmtId="3" fontId="96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96" fillId="32" borderId="0" applyNumberFormat="0" applyFont="0" applyBorder="0" applyAlignment="0" applyProtection="0"/>
    <xf numFmtId="0" fontId="96" fillId="32" borderId="0" applyNumberFormat="0" applyFont="0" applyBorder="0" applyAlignment="0" applyProtection="0"/>
    <xf numFmtId="37" fontId="74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50" fillId="33" borderId="0" applyNumberFormat="0" applyFont="0" applyBorder="0" applyAlignment="0">
      <alignment horizontal="center"/>
    </xf>
    <xf numFmtId="0" fontId="150" fillId="33" borderId="0" applyNumberFormat="0" applyFont="0" applyBorder="0" applyAlignment="0">
      <alignment horizontal="center"/>
    </xf>
    <xf numFmtId="0" fontId="151" fillId="34" borderId="0"/>
    <xf numFmtId="4" fontId="152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3" fillId="35" borderId="21" applyNumberFormat="0" applyProtection="0">
      <alignment vertical="center"/>
    </xf>
    <xf numFmtId="4" fontId="153" fillId="35" borderId="21" applyNumberFormat="0" applyProtection="0">
      <alignment vertical="center"/>
    </xf>
    <xf numFmtId="4" fontId="63" fillId="35" borderId="21" applyNumberFormat="0" applyProtection="0">
      <alignment horizontal="left" vertical="center" indent="1"/>
    </xf>
    <xf numFmtId="4" fontId="63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37" borderId="21" applyNumberFormat="0" applyProtection="0">
      <alignment horizontal="right" vertical="center"/>
    </xf>
    <xf numFmtId="4" fontId="63" fillId="38" borderId="21" applyNumberFormat="0" applyProtection="0">
      <alignment horizontal="right" vertical="center"/>
    </xf>
    <xf numFmtId="4" fontId="63" fillId="39" borderId="21" applyNumberFormat="0" applyProtection="0">
      <alignment horizontal="right" vertical="center"/>
    </xf>
    <xf numFmtId="4" fontId="63" fillId="40" borderId="21" applyNumberFormat="0" applyProtection="0">
      <alignment horizontal="right" vertical="center"/>
    </xf>
    <xf numFmtId="4" fontId="63" fillId="41" borderId="21" applyNumberFormat="0" applyProtection="0">
      <alignment horizontal="right" vertical="center"/>
    </xf>
    <xf numFmtId="4" fontId="63" fillId="42" borderId="21" applyNumberFormat="0" applyProtection="0">
      <alignment horizontal="right" vertical="center"/>
    </xf>
    <xf numFmtId="4" fontId="63" fillId="43" borderId="21" applyNumberFormat="0" applyProtection="0">
      <alignment horizontal="right" vertical="center"/>
    </xf>
    <xf numFmtId="4" fontId="63" fillId="44" borderId="21" applyNumberFormat="0" applyProtection="0">
      <alignment horizontal="right" vertical="center"/>
    </xf>
    <xf numFmtId="4" fontId="63" fillId="45" borderId="21" applyNumberFormat="0" applyProtection="0">
      <alignment horizontal="right" vertical="center"/>
    </xf>
    <xf numFmtId="4" fontId="154" fillId="46" borderId="21" applyNumberFormat="0" applyProtection="0">
      <alignment horizontal="left" vertical="center" indent="1"/>
    </xf>
    <xf numFmtId="4" fontId="63" fillId="47" borderId="25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4" fontId="155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7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4" fontId="63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3" fillId="28" borderId="21" applyNumberFormat="0" applyProtection="0">
      <alignment vertical="center"/>
    </xf>
    <xf numFmtId="4" fontId="153" fillId="28" borderId="21" applyNumberFormat="0" applyProtection="0">
      <alignment vertical="center"/>
    </xf>
    <xf numFmtId="4" fontId="63" fillId="28" borderId="21" applyNumberFormat="0" applyProtection="0">
      <alignment horizontal="left" vertical="center" indent="1"/>
    </xf>
    <xf numFmtId="4" fontId="63" fillId="28" borderId="21" applyNumberFormat="0" applyProtection="0">
      <alignment horizontal="left" vertical="center" indent="1"/>
    </xf>
    <xf numFmtId="4" fontId="63" fillId="47" borderId="21" applyNumberFormat="0" applyProtection="0">
      <alignment horizontal="right" vertical="center"/>
    </xf>
    <xf numFmtId="4" fontId="153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6" fillId="0" borderId="0"/>
    <xf numFmtId="0" fontId="156" fillId="0" borderId="0"/>
    <xf numFmtId="4" fontId="108" fillId="47" borderId="21" applyNumberFormat="0" applyProtection="0">
      <alignment horizontal="right" vertical="center"/>
    </xf>
    <xf numFmtId="0" fontId="157" fillId="0" borderId="26"/>
    <xf numFmtId="0" fontId="157" fillId="0" borderId="26"/>
    <xf numFmtId="38" fontId="103" fillId="0" borderId="0" applyNumberFormat="0" applyFont="0" applyFill="0" applyBorder="0" applyAlignment="0"/>
    <xf numFmtId="0" fontId="158" fillId="0" borderId="0">
      <alignment horizontal="left"/>
    </xf>
    <xf numFmtId="180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150" fillId="1" borderId="14" applyNumberFormat="0" applyFont="0" applyAlignment="0">
      <alignment horizontal="center"/>
    </xf>
    <xf numFmtId="0" fontId="150" fillId="1" borderId="14" applyNumberFormat="0" applyFont="0" applyAlignment="0">
      <alignment horizontal="center"/>
    </xf>
    <xf numFmtId="0" fontId="103" fillId="0" borderId="27" applyAlignment="0">
      <alignment horizontal="centerContinuous"/>
    </xf>
    <xf numFmtId="0" fontId="159" fillId="0" borderId="0" applyNumberFormat="0" applyFill="0" applyBorder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60" fillId="0" borderId="3">
      <alignment horizontal="center"/>
    </xf>
    <xf numFmtId="0" fontId="63" fillId="0" borderId="0">
      <alignment vertical="top"/>
    </xf>
    <xf numFmtId="0" fontId="161" fillId="0" borderId="0" applyNumberFormat="0" applyBorder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0" borderId="0" applyNumberFormat="0" applyBorder="0" applyAlignment="0"/>
    <xf numFmtId="0" fontId="167" fillId="16" borderId="0" applyNumberFormat="0" applyBorder="0" applyAlignment="0"/>
    <xf numFmtId="0" fontId="132" fillId="0" borderId="0"/>
    <xf numFmtId="0" fontId="168" fillId="28" borderId="0">
      <alignment wrapText="1"/>
    </xf>
    <xf numFmtId="0" fontId="169" fillId="0" borderId="28"/>
    <xf numFmtId="0" fontId="169" fillId="0" borderId="28"/>
    <xf numFmtId="40" fontId="170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1" fillId="0" borderId="0" applyBorder="0" applyAlignment="0"/>
    <xf numFmtId="0" fontId="171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3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72" fillId="0" borderId="0" applyFill="0" applyBorder="0" applyProtection="0">
      <alignment horizontal="left" vertical="top"/>
    </xf>
    <xf numFmtId="229" fontId="174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5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230" fontId="96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4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6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8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9" fontId="197" fillId="0" borderId="0" applyFont="0" applyFill="0" applyBorder="0" applyAlignment="0" applyProtection="0"/>
    <xf numFmtId="0" fontId="198" fillId="0" borderId="0"/>
    <xf numFmtId="0" fontId="199" fillId="0" borderId="0" applyNumberFormat="0" applyFill="0" applyBorder="0" applyAlignment="0" applyProtection="0">
      <alignment vertical="center"/>
    </xf>
    <xf numFmtId="0" fontId="200" fillId="27" borderId="8" applyNumberFormat="0" applyAlignment="0" applyProtection="0">
      <alignment vertical="center"/>
    </xf>
    <xf numFmtId="237" fontId="201" fillId="0" borderId="0" applyFont="0" applyFill="0" applyBorder="0" applyAlignment="0" applyProtection="0"/>
    <xf numFmtId="186" fontId="201" fillId="0" borderId="0" applyFont="0" applyFill="0" applyBorder="0" applyAlignment="0" applyProtection="0"/>
    <xf numFmtId="0" fontId="202" fillId="30" borderId="0" applyNumberFormat="0" applyBorder="0" applyAlignment="0" applyProtection="0">
      <alignment vertical="center"/>
    </xf>
    <xf numFmtId="238" fontId="201" fillId="0" borderId="0" applyFont="0" applyFill="0" applyBorder="0" applyAlignment="0" applyProtection="0"/>
    <xf numFmtId="239" fontId="201" fillId="0" borderId="0" applyFont="0" applyFill="0" applyBorder="0" applyAlignment="0" applyProtection="0"/>
    <xf numFmtId="0" fontId="201" fillId="0" borderId="0"/>
    <xf numFmtId="240" fontId="203" fillId="0" borderId="0" applyFont="0" applyFill="0" applyBorder="0" applyAlignment="0" applyProtection="0"/>
    <xf numFmtId="241" fontId="203" fillId="0" borderId="0" applyFont="0" applyFill="0" applyBorder="0" applyAlignment="0" applyProtection="0">
      <alignment vertical="top"/>
    </xf>
    <xf numFmtId="242" fontId="20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9" borderId="20" applyNumberFormat="0" applyFont="0" applyAlignment="0" applyProtection="0">
      <alignment vertical="center"/>
    </xf>
    <xf numFmtId="0" fontId="206" fillId="0" borderId="19" applyNumberFormat="0" applyFill="0" applyAlignment="0" applyProtection="0">
      <alignment vertical="center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179" fillId="27" borderId="8" applyNumberFormat="0" applyAlignment="0" applyProtection="0"/>
    <xf numFmtId="0" fontId="180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1" fillId="3" borderId="0" applyNumberFormat="0" applyBorder="0" applyAlignment="0" applyProtection="0"/>
    <xf numFmtId="0" fontId="182" fillId="10" borderId="21" applyNumberFormat="0" applyAlignment="0" applyProtection="0"/>
    <xf numFmtId="0" fontId="183" fillId="10" borderId="7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53" fillId="0" borderId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87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89" fillId="0" borderId="0">
      <alignment vertical="center"/>
    </xf>
    <xf numFmtId="0" fontId="190" fillId="7" borderId="7" applyNumberFormat="0" applyAlignment="0" applyProtection="0"/>
    <xf numFmtId="0" fontId="191" fillId="30" borderId="0" applyNumberFormat="0" applyBorder="0" applyAlignment="0" applyProtection="0"/>
    <xf numFmtId="0" fontId="182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35" fontId="192" fillId="0" borderId="0" applyFont="0" applyFill="0" applyBorder="0" applyAlignment="0" applyProtection="0"/>
    <xf numFmtId="236" fontId="192" fillId="0" borderId="0" applyFont="0" applyFill="0" applyBorder="0" applyAlignment="0" applyProtection="0"/>
    <xf numFmtId="37" fontId="129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3" fillId="0" borderId="0">
      <alignment vertical="top"/>
    </xf>
    <xf numFmtId="0" fontId="87" fillId="0" borderId="0"/>
    <xf numFmtId="0" fontId="85" fillId="18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51" borderId="0" applyNumberFormat="0" applyBorder="0" applyAlignment="0" applyProtection="0"/>
    <xf numFmtId="0" fontId="85" fillId="18" borderId="0" applyNumberFormat="0" applyBorder="0" applyAlignment="0" applyProtection="0"/>
    <xf numFmtId="0" fontId="85" fillId="26" borderId="0" applyNumberFormat="0" applyBorder="0" applyAlignment="0" applyProtection="0"/>
    <xf numFmtId="0" fontId="133" fillId="9" borderId="20" applyNumberFormat="0" applyFont="0" applyAlignment="0" applyProtection="0"/>
    <xf numFmtId="0" fontId="193" fillId="0" borderId="31" applyNumberFormat="0" applyFill="0" applyAlignment="0" applyProtection="0"/>
    <xf numFmtId="0" fontId="194" fillId="0" borderId="32" applyNumberFormat="0" applyFill="0" applyAlignment="0" applyProtection="0"/>
    <xf numFmtId="0" fontId="195" fillId="0" borderId="33" applyNumberFormat="0" applyFill="0" applyAlignment="0" applyProtection="0"/>
    <xf numFmtId="0" fontId="195" fillId="0" borderId="0" applyNumberFormat="0" applyFill="0" applyBorder="0" applyAlignment="0" applyProtection="0"/>
    <xf numFmtId="0" fontId="7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243" fontId="213" fillId="0" borderId="0" applyFont="0" applyFill="0" applyBorder="0" applyAlignment="0" applyProtection="0"/>
    <xf numFmtId="244" fontId="2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07" fillId="0" borderId="0"/>
    <xf numFmtId="0" fontId="1" fillId="0" borderId="0"/>
    <xf numFmtId="0" fontId="208" fillId="7" borderId="7" applyNumberFormat="0" applyAlignment="0" applyProtection="0">
      <alignment vertical="center"/>
    </xf>
    <xf numFmtId="0" fontId="209" fillId="16" borderId="21" applyNumberFormat="0" applyAlignment="0" applyProtection="0">
      <alignment vertical="center"/>
    </xf>
    <xf numFmtId="237" fontId="210" fillId="0" borderId="0" applyFont="0" applyFill="0" applyBorder="0" applyAlignment="0" applyProtection="0"/>
    <xf numFmtId="186" fontId="210" fillId="0" borderId="0" applyFont="0" applyFill="0" applyBorder="0" applyAlignment="0" applyProtection="0"/>
    <xf numFmtId="172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/>
    <xf numFmtId="0" fontId="215" fillId="3" borderId="0" applyNumberFormat="0" applyBorder="0" applyAlignment="0" applyProtection="0">
      <alignment vertical="center"/>
    </xf>
    <xf numFmtId="0" fontId="216" fillId="0" borderId="0" applyNumberFormat="0" applyFont="0" applyFill="0" applyBorder="0">
      <alignment horizontal="left" vertical="top" wrapText="1"/>
    </xf>
    <xf numFmtId="0" fontId="1" fillId="0" borderId="0"/>
    <xf numFmtId="0" fontId="217" fillId="0" borderId="0"/>
    <xf numFmtId="40" fontId="218" fillId="0" borderId="0" applyFont="0" applyFill="0" applyBorder="0" applyAlignment="0" applyProtection="0">
      <alignment vertical="center"/>
    </xf>
    <xf numFmtId="38" fontId="218" fillId="0" borderId="0" applyFont="0" applyFill="0" applyBorder="0" applyAlignment="0" applyProtection="0">
      <alignment vertical="center"/>
    </xf>
    <xf numFmtId="0" fontId="205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8" fillId="0" borderId="0" applyFont="0" applyFill="0" applyBorder="0" applyAlignment="0" applyProtection="0"/>
    <xf numFmtId="174" fontId="133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6" fillId="0" borderId="34" applyNumberFormat="0" applyFont="0" applyFill="0" applyAlignment="0"/>
    <xf numFmtId="0" fontId="220" fillId="4" borderId="0" applyNumberFormat="0" applyBorder="0" applyAlignment="0" applyProtection="0">
      <alignment vertical="center"/>
    </xf>
    <xf numFmtId="12" fontId="78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15" applyNumberFormat="0" applyFill="0" applyAlignment="0" applyProtection="0">
      <alignment vertical="center"/>
    </xf>
    <xf numFmtId="0" fontId="223" fillId="0" borderId="17" applyNumberFormat="0" applyFill="0" applyAlignment="0" applyProtection="0">
      <alignment vertical="center"/>
    </xf>
    <xf numFmtId="0" fontId="224" fillId="0" borderId="18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Fill="0" applyBorder="0" applyProtection="0"/>
    <xf numFmtId="0" fontId="226" fillId="16" borderId="7" applyNumberFormat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245" fontId="211" fillId="0" borderId="0" applyFont="0" applyFill="0" applyBorder="0" applyAlignment="0" applyProtection="0"/>
    <xf numFmtId="182" fontId="74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30" fillId="0" borderId="29" applyNumberFormat="0" applyFill="0" applyAlignment="0" applyProtection="0">
      <alignment vertical="center"/>
    </xf>
  </cellStyleXfs>
  <cellXfs count="359">
    <xf numFmtId="0" fontId="0" fillId="0" borderId="0" xfId="0"/>
    <xf numFmtId="0" fontId="3" fillId="31" borderId="0" xfId="0" applyFont="1" applyFill="1" applyAlignment="1"/>
    <xf numFmtId="0" fontId="9" fillId="31" borderId="0" xfId="0" applyFont="1" applyFill="1" applyAlignment="1"/>
    <xf numFmtId="0" fontId="9" fillId="31" borderId="0" xfId="0" applyFont="1" applyFill="1"/>
    <xf numFmtId="0" fontId="7" fillId="31" borderId="0" xfId="0" applyFont="1" applyFill="1" applyAlignment="1"/>
    <xf numFmtId="37" fontId="9" fillId="31" borderId="0" xfId="0" applyNumberFormat="1" applyFont="1" applyFill="1" applyAlignment="1">
      <alignment vertical="center"/>
    </xf>
    <xf numFmtId="165" fontId="9" fillId="83" borderId="0" xfId="593" applyNumberFormat="1" applyFont="1" applyFill="1"/>
    <xf numFmtId="0" fontId="9" fillId="83" borderId="0" xfId="0" applyFont="1" applyFill="1" applyAlignment="1"/>
    <xf numFmtId="165" fontId="9" fillId="83" borderId="0" xfId="593" applyNumberFormat="1" applyFont="1" applyFill="1" applyAlignment="1">
      <alignment horizontal="right"/>
    </xf>
    <xf numFmtId="37" fontId="9" fillId="83" borderId="0" xfId="0" applyNumberFormat="1" applyFont="1" applyFill="1" applyAlignment="1">
      <alignment vertical="center"/>
    </xf>
    <xf numFmtId="0" fontId="3" fillId="83" borderId="0" xfId="0" applyFont="1" applyFill="1" applyAlignment="1"/>
    <xf numFmtId="0" fontId="9" fillId="83" borderId="0" xfId="0" applyFont="1" applyFill="1"/>
    <xf numFmtId="165" fontId="7" fillId="83" borderId="0" xfId="593" applyNumberFormat="1" applyFont="1" applyFill="1" applyBorder="1" applyAlignment="1">
      <alignment horizontal="right"/>
    </xf>
    <xf numFmtId="165" fontId="9" fillId="83" borderId="0" xfId="593" applyNumberFormat="1" applyFont="1" applyFill="1" applyAlignment="1"/>
    <xf numFmtId="165" fontId="9" fillId="83" borderId="0" xfId="593" applyNumberFormat="1" applyFont="1" applyFill="1" applyBorder="1" applyAlignment="1">
      <alignment horizontal="center"/>
    </xf>
    <xf numFmtId="165" fontId="7" fillId="83" borderId="0" xfId="593" applyNumberFormat="1" applyFont="1" applyFill="1" applyAlignment="1">
      <alignment horizontal="right"/>
    </xf>
    <xf numFmtId="0" fontId="9" fillId="83" borderId="0" xfId="1066" applyFont="1" applyFill="1" applyAlignment="1">
      <alignment horizontal="center"/>
    </xf>
    <xf numFmtId="165" fontId="9" fillId="83" borderId="0" xfId="593" applyNumberFormat="1" applyFont="1" applyFill="1" applyBorder="1" applyAlignment="1"/>
    <xf numFmtId="0" fontId="7" fillId="83" borderId="0" xfId="0" applyFont="1" applyFill="1" applyAlignment="1"/>
    <xf numFmtId="0" fontId="3" fillId="0" borderId="0" xfId="0" applyFont="1" applyFill="1" applyAlignment="1">
      <alignment horizontal="left"/>
    </xf>
    <xf numFmtId="165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165" fontId="7" fillId="83" borderId="35" xfId="593" applyNumberFormat="1" applyFont="1" applyFill="1" applyBorder="1" applyAlignment="1">
      <alignment horizontal="right"/>
    </xf>
    <xf numFmtId="165" fontId="9" fillId="83" borderId="0" xfId="593" applyNumberFormat="1" applyFont="1" applyFill="1" applyBorder="1"/>
    <xf numFmtId="0" fontId="259" fillId="0" borderId="0" xfId="0" applyFont="1" applyFill="1"/>
    <xf numFmtId="165" fontId="0" fillId="0" borderId="0" xfId="0" applyNumberFormat="1" applyFill="1"/>
    <xf numFmtId="165" fontId="259" fillId="0" borderId="0" xfId="0" applyNumberFormat="1" applyFont="1" applyFill="1"/>
    <xf numFmtId="0" fontId="3" fillId="31" borderId="0" xfId="1066" applyFont="1" applyFill="1" applyAlignment="1">
      <alignment horizontal="left"/>
    </xf>
    <xf numFmtId="37" fontId="9" fillId="83" borderId="0" xfId="0" applyNumberFormat="1" applyFont="1" applyFill="1" applyAlignment="1">
      <alignment horizontal="right"/>
    </xf>
    <xf numFmtId="0" fontId="0" fillId="83" borderId="0" xfId="0" applyFill="1"/>
    <xf numFmtId="165" fontId="7" fillId="83" borderId="14" xfId="593" applyNumberFormat="1" applyFont="1" applyFill="1" applyBorder="1" applyAlignment="1">
      <alignment horizontal="right"/>
    </xf>
    <xf numFmtId="0" fontId="9" fillId="83" borderId="0" xfId="0" applyFont="1" applyFill="1" applyBorder="1" applyAlignment="1">
      <alignment vertical="center"/>
    </xf>
    <xf numFmtId="0" fontId="8" fillId="83" borderId="0" xfId="0" applyFont="1" applyFill="1" applyBorder="1" applyAlignment="1">
      <alignment horizontal="center"/>
    </xf>
    <xf numFmtId="0" fontId="7" fillId="31" borderId="0" xfId="1066" applyFont="1" applyFill="1" applyAlignment="1">
      <alignment horizontal="center"/>
    </xf>
    <xf numFmtId="0" fontId="9" fillId="83" borderId="0" xfId="0" applyFont="1" applyFill="1" applyAlignment="1">
      <alignment horizontal="center"/>
    </xf>
    <xf numFmtId="49" fontId="10" fillId="31" borderId="0" xfId="0" applyNumberFormat="1" applyFont="1" applyFill="1" applyAlignment="1"/>
    <xf numFmtId="49" fontId="9" fillId="31" borderId="0" xfId="0" applyNumberFormat="1" applyFont="1" applyFill="1" applyAlignment="1"/>
    <xf numFmtId="49" fontId="8" fillId="31" borderId="0" xfId="0" applyNumberFormat="1" applyFont="1" applyFill="1" applyAlignment="1"/>
    <xf numFmtId="165" fontId="9" fillId="83" borderId="36" xfId="593" applyNumberFormat="1" applyFont="1" applyFill="1" applyBorder="1"/>
    <xf numFmtId="49" fontId="7" fillId="31" borderId="0" xfId="0" applyNumberFormat="1" applyFont="1" applyFill="1" applyAlignment="1"/>
    <xf numFmtId="37" fontId="9" fillId="83" borderId="0" xfId="0" applyNumberFormat="1" applyFont="1" applyFill="1" applyBorder="1" applyAlignment="1">
      <alignment horizontal="right"/>
    </xf>
    <xf numFmtId="37" fontId="9" fillId="31" borderId="0" xfId="0" applyNumberFormat="1" applyFont="1" applyFill="1" applyAlignment="1">
      <alignment horizontal="left" vertical="center" indent="1"/>
    </xf>
    <xf numFmtId="37" fontId="9" fillId="83" borderId="0" xfId="0" applyNumberFormat="1" applyFont="1" applyFill="1" applyBorder="1" applyAlignment="1"/>
    <xf numFmtId="165" fontId="2" fillId="83" borderId="0" xfId="593" applyNumberFormat="1" applyFont="1" applyFill="1"/>
    <xf numFmtId="165" fontId="2" fillId="83" borderId="0" xfId="593" applyNumberFormat="1" applyFont="1" applyFill="1"/>
    <xf numFmtId="0" fontId="3" fillId="83" borderId="0" xfId="0" applyFont="1" applyFill="1" applyAlignment="1">
      <alignment horizontal="left"/>
    </xf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4" borderId="0" xfId="593" applyNumberFormat="1" applyFont="1" applyFill="1"/>
    <xf numFmtId="0" fontId="8" fillId="83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165" fontId="9" fillId="83" borderId="36" xfId="593" applyNumberFormat="1" applyFont="1" applyFill="1" applyBorder="1" applyAlignment="1">
      <alignment horizontal="right"/>
    </xf>
    <xf numFmtId="0" fontId="3" fillId="83" borderId="0" xfId="1066" applyFont="1" applyFill="1" applyAlignment="1">
      <alignment horizontal="left"/>
    </xf>
    <xf numFmtId="0" fontId="259" fillId="83" borderId="0" xfId="0" applyFont="1" applyFill="1"/>
    <xf numFmtId="165" fontId="0" fillId="83" borderId="0" xfId="0" applyNumberFormat="1" applyFill="1"/>
    <xf numFmtId="165" fontId="259" fillId="83" borderId="0" xfId="0" applyNumberFormat="1" applyFont="1" applyFill="1"/>
    <xf numFmtId="0" fontId="7" fillId="83" borderId="0" xfId="1066" applyFont="1" applyFill="1" applyAlignment="1">
      <alignment horizontal="center"/>
    </xf>
    <xf numFmtId="49" fontId="10" fillId="83" borderId="0" xfId="0" applyNumberFormat="1" applyFont="1" applyFill="1" applyAlignment="1"/>
    <xf numFmtId="49" fontId="9" fillId="83" borderId="0" xfId="0" applyNumberFormat="1" applyFont="1" applyFill="1" applyAlignment="1"/>
    <xf numFmtId="49" fontId="8" fillId="83" borderId="0" xfId="0" applyNumberFormat="1" applyFont="1" applyFill="1" applyAlignment="1"/>
    <xf numFmtId="49" fontId="7" fillId="83" borderId="0" xfId="0" applyNumberFormat="1" applyFont="1" applyFill="1" applyAlignment="1"/>
    <xf numFmtId="37" fontId="9" fillId="83" borderId="0" xfId="0" applyNumberFormat="1" applyFont="1" applyFill="1" applyAlignment="1">
      <alignment horizontal="left" vertical="center" indent="1"/>
    </xf>
    <xf numFmtId="0" fontId="8" fillId="83" borderId="0" xfId="0" applyFont="1" applyFill="1" applyBorder="1" applyAlignment="1">
      <alignment horizontal="center"/>
    </xf>
    <xf numFmtId="165" fontId="8" fillId="83" borderId="0" xfId="593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vertical="center"/>
    </xf>
    <xf numFmtId="0" fontId="9" fillId="83" borderId="0" xfId="0" applyFont="1" applyFill="1" applyAlignment="1">
      <alignment horizontal="right"/>
    </xf>
    <xf numFmtId="164" fontId="9" fillId="83" borderId="0" xfId="0" applyNumberFormat="1" applyFont="1" applyFill="1" applyAlignment="1">
      <alignment horizontal="right"/>
    </xf>
    <xf numFmtId="37" fontId="9" fillId="83" borderId="0" xfId="1159" applyNumberFormat="1" applyFont="1" applyFill="1" applyAlignment="1">
      <alignment horizontal="right"/>
    </xf>
    <xf numFmtId="164" fontId="7" fillId="83" borderId="14" xfId="0" applyNumberFormat="1" applyFont="1" applyFill="1" applyBorder="1" applyAlignment="1">
      <alignment horizontal="right"/>
    </xf>
    <xf numFmtId="164" fontId="7" fillId="83" borderId="0" xfId="0" applyNumberFormat="1" applyFont="1" applyFill="1" applyAlignment="1">
      <alignment horizontal="right"/>
    </xf>
    <xf numFmtId="0" fontId="14" fillId="83" borderId="0" xfId="0" applyFont="1" applyFill="1" applyAlignment="1">
      <alignment horizontal="center"/>
    </xf>
    <xf numFmtId="0" fontId="13" fillId="83" borderId="0" xfId="0" applyFont="1" applyFill="1" applyAlignment="1">
      <alignment horizontal="center"/>
    </xf>
    <xf numFmtId="37" fontId="9" fillId="83" borderId="0" xfId="0" applyNumberFormat="1" applyFont="1" applyFill="1" applyAlignment="1">
      <alignment horizontal="left" vertical="center"/>
    </xf>
    <xf numFmtId="37" fontId="9" fillId="83" borderId="0" xfId="0" quotePrefix="1" applyNumberFormat="1" applyFont="1" applyFill="1" applyAlignment="1">
      <alignment horizontal="left" vertical="center" indent="1"/>
    </xf>
    <xf numFmtId="0" fontId="9" fillId="83" borderId="0" xfId="0" applyFont="1" applyFill="1" applyAlignment="1">
      <alignment horizontal="left" indent="1"/>
    </xf>
    <xf numFmtId="49" fontId="9" fillId="83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1160" applyFont="1" applyFill="1" applyAlignment="1">
      <alignment horizontal="left" vertical="top" wrapText="1"/>
    </xf>
    <xf numFmtId="0" fontId="10" fillId="0" borderId="0" xfId="0" applyFont="1" applyFill="1" applyAlignment="1"/>
    <xf numFmtId="0" fontId="7" fillId="0" borderId="0" xfId="1160" applyFont="1" applyFill="1" applyAlignment="1">
      <alignment vertical="top"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165" fontId="9" fillId="0" borderId="0" xfId="629" applyNumberFormat="1" applyFont="1" applyFill="1" applyAlignment="1"/>
    <xf numFmtId="165" fontId="9" fillId="0" borderId="0" xfId="629" applyNumberFormat="1" applyFont="1" applyFill="1" applyAlignment="1">
      <alignment horizontal="center"/>
    </xf>
    <xf numFmtId="165" fontId="9" fillId="0" borderId="0" xfId="629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165" fontId="7" fillId="0" borderId="0" xfId="629" applyNumberFormat="1" applyFont="1" applyFill="1" applyBorder="1" applyAlignment="1">
      <alignment vertical="top" wrapText="1"/>
    </xf>
    <xf numFmtId="165" fontId="7" fillId="0" borderId="0" xfId="629" applyNumberFormat="1" applyFont="1" applyFill="1" applyAlignment="1">
      <alignment vertical="top" wrapText="1"/>
    </xf>
    <xf numFmtId="165" fontId="9" fillId="0" borderId="0" xfId="629" applyNumberFormat="1" applyFont="1" applyFill="1" applyAlignment="1">
      <alignment vertical="top"/>
    </xf>
    <xf numFmtId="0" fontId="7" fillId="0" borderId="0" xfId="1161" applyFont="1" applyFill="1" applyAlignment="1">
      <alignment horizontal="left" vertical="top"/>
    </xf>
    <xf numFmtId="0" fontId="10" fillId="0" borderId="0" xfId="1160" applyFont="1" applyFill="1" applyAlignment="1">
      <alignment horizontal="center" vertical="top"/>
    </xf>
    <xf numFmtId="0" fontId="0" fillId="0" borderId="0" xfId="0" applyFill="1" applyAlignment="1">
      <alignment vertical="top"/>
    </xf>
    <xf numFmtId="165" fontId="7" fillId="0" borderId="0" xfId="629" applyNumberFormat="1" applyFont="1" applyFill="1" applyBorder="1" applyAlignment="1">
      <alignment horizontal="center" vertical="top"/>
    </xf>
    <xf numFmtId="165" fontId="7" fillId="0" borderId="0" xfId="629" applyNumberFormat="1" applyFont="1" applyFill="1" applyAlignment="1">
      <alignment vertical="top"/>
    </xf>
    <xf numFmtId="165" fontId="7" fillId="0" borderId="0" xfId="629" applyNumberFormat="1" applyFont="1" applyFill="1" applyAlignment="1">
      <alignment horizontal="center" vertical="top"/>
    </xf>
    <xf numFmtId="0" fontId="58" fillId="0" borderId="0" xfId="1162" applyFont="1" applyFill="1" applyAlignment="1">
      <alignment vertical="top"/>
    </xf>
    <xf numFmtId="165" fontId="9" fillId="0" borderId="0" xfId="629" applyNumberFormat="1" applyFont="1" applyFill="1" applyAlignment="1">
      <alignment horizontal="center" vertical="top"/>
    </xf>
    <xf numFmtId="165" fontId="9" fillId="0" borderId="0" xfId="629" applyNumberFormat="1" applyFont="1" applyFill="1" applyBorder="1" applyAlignment="1">
      <alignment horizontal="center" vertical="top"/>
    </xf>
    <xf numFmtId="165" fontId="9" fillId="0" borderId="0" xfId="629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top"/>
    </xf>
    <xf numFmtId="0" fontId="9" fillId="0" borderId="0" xfId="1161" applyFont="1" applyFill="1" applyAlignment="1">
      <alignment horizontal="left" vertical="top"/>
    </xf>
    <xf numFmtId="0" fontId="8" fillId="0" borderId="0" xfId="1160" applyFont="1" applyFill="1" applyAlignment="1">
      <alignment horizontal="center" vertical="top"/>
    </xf>
    <xf numFmtId="171" fontId="9" fillId="0" borderId="0" xfId="629" applyNumberFormat="1" applyFont="1" applyFill="1" applyBorder="1" applyAlignment="1">
      <alignment horizontal="center" vertical="top"/>
    </xf>
    <xf numFmtId="165" fontId="58" fillId="0" borderId="0" xfId="629" applyNumberFormat="1" applyFont="1" applyFill="1" applyAlignment="1">
      <alignment vertical="top"/>
    </xf>
    <xf numFmtId="0" fontId="59" fillId="0" borderId="0" xfId="1162" applyFont="1" applyFill="1" applyAlignment="1">
      <alignment vertical="top"/>
    </xf>
    <xf numFmtId="165" fontId="7" fillId="0" borderId="14" xfId="629" applyNumberFormat="1" applyFont="1" applyFill="1" applyBorder="1" applyAlignment="1">
      <alignment horizontal="center" vertical="top"/>
    </xf>
    <xf numFmtId="165" fontId="7" fillId="0" borderId="0" xfId="629" applyNumberFormat="1" applyFont="1" applyFill="1" applyAlignment="1">
      <alignment horizontal="right" vertical="top"/>
    </xf>
    <xf numFmtId="165" fontId="7" fillId="0" borderId="0" xfId="629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166" fontId="9" fillId="0" borderId="0" xfId="629" applyNumberFormat="1" applyFont="1" applyFill="1" applyBorder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165" fontId="59" fillId="0" borderId="0" xfId="629" applyNumberFormat="1" applyFont="1" applyFill="1" applyAlignment="1">
      <alignment vertical="top"/>
    </xf>
    <xf numFmtId="165" fontId="7" fillId="0" borderId="35" xfId="629" applyNumberFormat="1" applyFont="1" applyFill="1" applyBorder="1" applyAlignment="1">
      <alignment horizontal="center" vertical="top"/>
    </xf>
    <xf numFmtId="0" fontId="6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165" fontId="7" fillId="0" borderId="0" xfId="629" applyNumberFormat="1" applyFont="1" applyFill="1" applyAlignment="1">
      <alignment horizontal="left" vertical="top" wrapText="1"/>
    </xf>
    <xf numFmtId="165" fontId="7" fillId="0" borderId="35" xfId="629" applyNumberFormat="1" applyFont="1" applyFill="1" applyBorder="1" applyAlignment="1">
      <alignment horizontal="right" vertical="top"/>
    </xf>
    <xf numFmtId="49" fontId="10" fillId="0" borderId="0" xfId="0" applyNumberFormat="1" applyFont="1" applyFill="1" applyAlignment="1"/>
    <xf numFmtId="165" fontId="9" fillId="0" borderId="0" xfId="629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65" fontId="9" fillId="0" borderId="0" xfId="629" applyNumberFormat="1" applyFont="1" applyFill="1"/>
    <xf numFmtId="37" fontId="259" fillId="0" borderId="0" xfId="0" applyNumberFormat="1" applyFont="1" applyFill="1"/>
    <xf numFmtId="165" fontId="9" fillId="0" borderId="0" xfId="629" applyNumberFormat="1" applyFont="1" applyFill="1" applyBorder="1"/>
    <xf numFmtId="165" fontId="9" fillId="0" borderId="36" xfId="629" applyNumberFormat="1" applyFont="1" applyFill="1" applyBorder="1"/>
    <xf numFmtId="171" fontId="259" fillId="0" borderId="0" xfId="713" applyFont="1" applyFill="1"/>
    <xf numFmtId="49" fontId="7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165" fontId="9" fillId="0" borderId="0" xfId="629" applyNumberFormat="1" applyFont="1" applyFill="1" applyBorder="1" applyAlignment="1">
      <alignment horizontal="center"/>
    </xf>
    <xf numFmtId="165" fontId="7" fillId="0" borderId="14" xfId="629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5" fontId="7" fillId="0" borderId="0" xfId="629" applyNumberFormat="1" applyFont="1" applyFill="1" applyBorder="1" applyAlignment="1">
      <alignment horizontal="right"/>
    </xf>
    <xf numFmtId="165" fontId="7" fillId="0" borderId="0" xfId="629" applyNumberFormat="1" applyFont="1" applyFill="1" applyAlignment="1">
      <alignment horizontal="right"/>
    </xf>
    <xf numFmtId="165" fontId="7" fillId="0" borderId="35" xfId="629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165" fontId="8" fillId="0" borderId="0" xfId="629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165" fontId="9" fillId="83" borderId="0" xfId="713" quotePrefix="1" applyNumberFormat="1" applyFont="1" applyFill="1" applyAlignment="1">
      <alignment horizontal="center"/>
    </xf>
    <xf numFmtId="165" fontId="9" fillId="83" borderId="0" xfId="713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8" fillId="83" borderId="0" xfId="0" applyFont="1" applyFill="1" applyBorder="1" applyAlignment="1">
      <alignment horizontal="center"/>
    </xf>
    <xf numFmtId="0" fontId="3" fillId="83" borderId="0" xfId="0" applyFont="1" applyFill="1"/>
    <xf numFmtId="0" fontId="6" fillId="83" borderId="0" xfId="0" applyFont="1" applyFill="1"/>
    <xf numFmtId="0" fontId="13" fillId="83" borderId="0" xfId="0" applyFont="1" applyFill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83" borderId="0" xfId="0" applyFont="1" applyFill="1"/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9" fillId="0" borderId="0" xfId="0" applyFont="1"/>
    <xf numFmtId="171" fontId="9" fillId="83" borderId="0" xfId="713" applyFont="1" applyFill="1" applyAlignment="1">
      <alignment horizontal="right"/>
    </xf>
    <xf numFmtId="166" fontId="9" fillId="0" borderId="0" xfId="713" applyNumberFormat="1" applyFont="1" applyAlignment="1">
      <alignment horizontal="right"/>
    </xf>
    <xf numFmtId="37" fontId="9" fillId="0" borderId="0" xfId="1159" applyNumberFormat="1" applyFont="1" applyAlignment="1">
      <alignment horizontal="right"/>
    </xf>
    <xf numFmtId="0" fontId="7" fillId="83" borderId="0" xfId="0" applyFont="1" applyFill="1"/>
    <xf numFmtId="164" fontId="7" fillId="0" borderId="14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43" fontId="9" fillId="83" borderId="0" xfId="593" applyFont="1" applyFill="1"/>
    <xf numFmtId="37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/>
    </xf>
    <xf numFmtId="164" fontId="7" fillId="0" borderId="35" xfId="0" applyNumberFormat="1" applyFont="1" applyBorder="1" applyAlignment="1">
      <alignment horizontal="right"/>
    </xf>
    <xf numFmtId="164" fontId="7" fillId="83" borderId="35" xfId="0" applyNumberFormat="1" applyFont="1" applyFill="1" applyBorder="1" applyAlignment="1">
      <alignment horizontal="right"/>
    </xf>
    <xf numFmtId="0" fontId="8" fillId="83" borderId="0" xfId="0" applyFont="1" applyFill="1"/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/>
    </xf>
    <xf numFmtId="0" fontId="7" fillId="0" borderId="0" xfId="0" applyFont="1"/>
    <xf numFmtId="0" fontId="15" fillId="0" borderId="0" xfId="0" applyFont="1"/>
    <xf numFmtId="0" fontId="5" fillId="83" borderId="0" xfId="0" applyFont="1" applyFill="1"/>
    <xf numFmtId="164" fontId="5" fillId="0" borderId="0" xfId="0" applyNumberFormat="1" applyFont="1" applyAlignment="1">
      <alignment horizontal="right"/>
    </xf>
    <xf numFmtId="164" fontId="5" fillId="83" borderId="0" xfId="0" applyNumberFormat="1" applyFont="1" applyFill="1" applyAlignment="1">
      <alignment horizontal="right"/>
    </xf>
    <xf numFmtId="0" fontId="10" fillId="0" borderId="0" xfId="0" applyFont="1"/>
    <xf numFmtId="164" fontId="7" fillId="0" borderId="36" xfId="0" applyNumberFormat="1" applyFont="1" applyBorder="1" applyAlignment="1">
      <alignment horizontal="right"/>
    </xf>
    <xf numFmtId="164" fontId="7" fillId="83" borderId="36" xfId="0" applyNumberFormat="1" applyFont="1" applyFill="1" applyBorder="1" applyAlignment="1">
      <alignment horizontal="right"/>
    </xf>
    <xf numFmtId="164" fontId="9" fillId="0" borderId="35" xfId="0" applyNumberFormat="1" applyFont="1" applyBorder="1" applyAlignment="1">
      <alignment horizontal="right"/>
    </xf>
    <xf numFmtId="171" fontId="9" fillId="0" borderId="0" xfId="713" applyFont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83" borderId="6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60" fillId="0" borderId="0" xfId="0" applyFont="1"/>
    <xf numFmtId="0" fontId="60" fillId="83" borderId="0" xfId="0" applyFont="1" applyFill="1"/>
    <xf numFmtId="0" fontId="8" fillId="83" borderId="0" xfId="1066" applyFont="1" applyFill="1" applyAlignment="1">
      <alignment horizontal="center"/>
    </xf>
    <xf numFmtId="0" fontId="9" fillId="31" borderId="0" xfId="1066" applyFill="1"/>
    <xf numFmtId="0" fontId="8" fillId="31" borderId="0" xfId="1066" applyFont="1" applyFill="1" applyAlignment="1">
      <alignment horizontal="center"/>
    </xf>
    <xf numFmtId="37" fontId="7" fillId="0" borderId="0" xfId="1066" applyNumberFormat="1" applyFont="1"/>
    <xf numFmtId="165" fontId="7" fillId="0" borderId="0" xfId="593" applyNumberFormat="1" applyFont="1"/>
    <xf numFmtId="43" fontId="9" fillId="31" borderId="0" xfId="593" applyFont="1" applyFill="1"/>
    <xf numFmtId="0" fontId="3" fillId="0" borderId="0" xfId="0" applyFont="1" applyAlignment="1">
      <alignment horizontal="left"/>
    </xf>
    <xf numFmtId="0" fontId="9" fillId="83" borderId="0" xfId="1066" applyFill="1" applyAlignment="1">
      <alignment horizontal="center"/>
    </xf>
    <xf numFmtId="0" fontId="7" fillId="0" borderId="0" xfId="1066" applyFont="1" applyAlignment="1">
      <alignment horizontal="center"/>
    </xf>
    <xf numFmtId="165" fontId="7" fillId="0" borderId="0" xfId="593" applyNumberFormat="1" applyFont="1" applyAlignment="1">
      <alignment horizontal="center"/>
    </xf>
    <xf numFmtId="0" fontId="9" fillId="31" borderId="0" xfId="1066" applyFill="1" applyAlignment="1">
      <alignment horizontal="left"/>
    </xf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9" fillId="0" borderId="0" xfId="1066" applyAlignment="1">
      <alignment horizontal="center"/>
    </xf>
    <xf numFmtId="0" fontId="24" fillId="31" borderId="0" xfId="1066" applyFont="1" applyFill="1" applyAlignment="1">
      <alignment horizontal="center"/>
    </xf>
    <xf numFmtId="0" fontId="7" fillId="31" borderId="0" xfId="1066" applyFont="1" applyFill="1" applyAlignment="1">
      <alignment horizontal="left"/>
    </xf>
    <xf numFmtId="0" fontId="26" fillId="31" borderId="0" xfId="1066" applyFont="1" applyFill="1" applyAlignment="1">
      <alignment horizontal="center" vertical="top" wrapText="1"/>
    </xf>
    <xf numFmtId="0" fontId="10" fillId="31" borderId="0" xfId="1066" applyFont="1" applyFill="1" applyAlignment="1">
      <alignment horizontal="left"/>
    </xf>
    <xf numFmtId="0" fontId="8" fillId="0" borderId="0" xfId="1066" applyFont="1" applyAlignment="1">
      <alignment horizontal="center"/>
    </xf>
    <xf numFmtId="165" fontId="8" fillId="0" borderId="0" xfId="593" applyNumberFormat="1" applyFont="1" applyAlignment="1">
      <alignment horizontal="center"/>
    </xf>
    <xf numFmtId="0" fontId="25" fillId="31" borderId="0" xfId="1066" applyFont="1" applyFill="1" applyAlignment="1">
      <alignment horizontal="center"/>
    </xf>
    <xf numFmtId="165" fontId="9" fillId="0" borderId="0" xfId="593" applyNumberFormat="1" applyFont="1"/>
    <xf numFmtId="0" fontId="9" fillId="0" borderId="0" xfId="1066"/>
    <xf numFmtId="165" fontId="9" fillId="0" borderId="36" xfId="593" applyNumberFormat="1" applyFont="1" applyBorder="1"/>
    <xf numFmtId="0" fontId="26" fillId="31" borderId="0" xfId="1066" applyFont="1" applyFill="1" applyAlignment="1">
      <alignment horizontal="center"/>
    </xf>
    <xf numFmtId="165" fontId="7" fillId="0" borderId="14" xfId="593" applyNumberFormat="1" applyFont="1" applyBorder="1"/>
    <xf numFmtId="0" fontId="7" fillId="0" borderId="0" xfId="1066" applyFont="1"/>
    <xf numFmtId="3" fontId="7" fillId="0" borderId="0" xfId="1066" applyNumberFormat="1" applyFont="1"/>
    <xf numFmtId="0" fontId="25" fillId="83" borderId="0" xfId="1066" applyFont="1" applyFill="1" applyAlignment="1">
      <alignment horizontal="center"/>
    </xf>
    <xf numFmtId="0" fontId="9" fillId="83" borderId="0" xfId="1066" applyFill="1" applyAlignment="1">
      <alignment horizontal="left"/>
    </xf>
    <xf numFmtId="0" fontId="9" fillId="83" borderId="0" xfId="1066" applyFill="1"/>
    <xf numFmtId="0" fontId="7" fillId="83" borderId="0" xfId="1066" applyFont="1" applyFill="1" applyAlignment="1">
      <alignment horizontal="left"/>
    </xf>
    <xf numFmtId="3" fontId="9" fillId="0" borderId="0" xfId="1066" applyNumberFormat="1"/>
    <xf numFmtId="0" fontId="26" fillId="83" borderId="0" xfId="1066" applyFont="1" applyFill="1" applyAlignment="1">
      <alignment horizontal="center"/>
    </xf>
    <xf numFmtId="165" fontId="9" fillId="0" borderId="36" xfId="593" applyNumberFormat="1" applyFont="1" applyBorder="1" applyAlignment="1">
      <alignment horizontal="center"/>
    </xf>
    <xf numFmtId="0" fontId="7" fillId="31" borderId="0" xfId="1066" applyFont="1" applyFill="1"/>
    <xf numFmtId="0" fontId="10" fillId="31" borderId="0" xfId="1066" applyFont="1" applyFill="1" applyAlignment="1">
      <alignment horizontal="center"/>
    </xf>
    <xf numFmtId="165" fontId="9" fillId="0" borderId="36" xfId="1066" applyNumberFormat="1" applyBorder="1" applyAlignment="1">
      <alignment horizontal="right"/>
    </xf>
    <xf numFmtId="165" fontId="9" fillId="0" borderId="0" xfId="1066" applyNumberFormat="1"/>
    <xf numFmtId="165" fontId="7" fillId="0" borderId="10" xfId="593" applyNumberFormat="1" applyFont="1" applyBorder="1"/>
    <xf numFmtId="43" fontId="7" fillId="0" borderId="35" xfId="593" applyFont="1" applyBorder="1"/>
    <xf numFmtId="0" fontId="7" fillId="83" borderId="0" xfId="0" applyFont="1" applyFill="1" applyAlignment="1">
      <alignment horizontal="left"/>
    </xf>
    <xf numFmtId="43" fontId="7" fillId="0" borderId="0" xfId="593" applyFont="1"/>
    <xf numFmtId="0" fontId="9" fillId="83" borderId="0" xfId="1072" applyFill="1"/>
    <xf numFmtId="165" fontId="9" fillId="83" borderId="0" xfId="1066" applyNumberFormat="1" applyFill="1" applyAlignment="1">
      <alignment horizontal="right"/>
    </xf>
    <xf numFmtId="165" fontId="9" fillId="83" borderId="0" xfId="629" applyNumberFormat="1" applyFont="1" applyFill="1" applyAlignment="1">
      <alignment horizontal="center"/>
    </xf>
    <xf numFmtId="166" fontId="9" fillId="83" borderId="0" xfId="713" applyNumberFormat="1" applyFont="1" applyFill="1" applyAlignment="1">
      <alignment wrapText="1"/>
    </xf>
    <xf numFmtId="166" fontId="9" fillId="83" borderId="0" xfId="713" applyNumberFormat="1" applyFont="1" applyFill="1"/>
    <xf numFmtId="165" fontId="9" fillId="83" borderId="36" xfId="1066" applyNumberFormat="1" applyFill="1" applyBorder="1" applyAlignment="1">
      <alignment horizontal="right"/>
    </xf>
    <xf numFmtId="165" fontId="9" fillId="31" borderId="0" xfId="1066" applyNumberFormat="1" applyFill="1"/>
    <xf numFmtId="165" fontId="9" fillId="83" borderId="36" xfId="713" applyNumberFormat="1" applyFont="1" applyFill="1" applyBorder="1" applyAlignment="1">
      <alignment horizontal="right"/>
    </xf>
    <xf numFmtId="37" fontId="7" fillId="83" borderId="10" xfId="1072" applyNumberFormat="1" applyFont="1" applyFill="1" applyBorder="1"/>
    <xf numFmtId="37" fontId="7" fillId="83" borderId="0" xfId="1072" applyNumberFormat="1" applyFont="1" applyFill="1"/>
    <xf numFmtId="165" fontId="9" fillId="0" borderId="36" xfId="593" applyNumberFormat="1" applyFont="1" applyBorder="1" applyAlignment="1">
      <alignment horizontal="right"/>
    </xf>
    <xf numFmtId="165" fontId="7" fillId="83" borderId="36" xfId="0" applyNumberFormat="1" applyFont="1" applyFill="1" applyBorder="1"/>
    <xf numFmtId="0" fontId="8" fillId="83" borderId="0" xfId="1066" applyFont="1" applyFill="1" applyAlignment="1">
      <alignment horizontal="center"/>
    </xf>
    <xf numFmtId="37" fontId="7" fillId="83" borderId="0" xfId="1072" applyNumberFormat="1" applyFont="1" applyFill="1" applyBorder="1"/>
    <xf numFmtId="165" fontId="0" fillId="0" borderId="0" xfId="0" applyNumberFormat="1" applyFill="1" applyAlignment="1">
      <alignment vertical="top"/>
    </xf>
    <xf numFmtId="0" fontId="8" fillId="0" borderId="0" xfId="1066" applyFont="1" applyAlignment="1">
      <alignment horizontal="center"/>
    </xf>
    <xf numFmtId="43" fontId="0" fillId="0" borderId="0" xfId="593" applyFont="1" applyFill="1" applyAlignment="1">
      <alignment vertical="top"/>
    </xf>
    <xf numFmtId="43" fontId="0" fillId="0" borderId="0" xfId="0" applyNumberFormat="1" applyFill="1" applyAlignment="1">
      <alignment vertical="top"/>
    </xf>
    <xf numFmtId="165" fontId="9" fillId="0" borderId="0" xfId="713" quotePrefix="1" applyNumberFormat="1" applyFont="1" applyFill="1" applyAlignment="1">
      <alignment horizontal="center"/>
    </xf>
    <xf numFmtId="165" fontId="9" fillId="0" borderId="0" xfId="713" applyNumberFormat="1" applyFont="1" applyFill="1" applyAlignment="1">
      <alignment horizontal="right"/>
    </xf>
    <xf numFmtId="43" fontId="9" fillId="0" borderId="0" xfId="593" applyFont="1"/>
    <xf numFmtId="165" fontId="9" fillId="0" borderId="0" xfId="593" applyNumberFormat="1" applyFont="1" applyFill="1" applyBorder="1" applyAlignment="1">
      <alignment horizontal="center" vertical="top"/>
    </xf>
    <xf numFmtId="171" fontId="9" fillId="0" borderId="36" xfId="629" applyNumberFormat="1" applyFont="1" applyFill="1" applyBorder="1" applyAlignment="1">
      <alignment horizontal="center" vertical="top"/>
    </xf>
    <xf numFmtId="165" fontId="9" fillId="0" borderId="36" xfId="629" applyNumberFormat="1" applyFont="1" applyFill="1" applyBorder="1" applyAlignment="1">
      <alignment horizontal="center" vertical="top"/>
    </xf>
    <xf numFmtId="43" fontId="0" fillId="83" borderId="0" xfId="593" applyFont="1" applyFill="1"/>
    <xf numFmtId="43" fontId="13" fillId="83" borderId="0" xfId="593" applyFont="1" applyFill="1"/>
    <xf numFmtId="43" fontId="7" fillId="83" borderId="0" xfId="593" applyFont="1" applyFill="1"/>
    <xf numFmtId="43" fontId="5" fillId="83" borderId="0" xfId="593" applyFont="1" applyFill="1"/>
    <xf numFmtId="0" fontId="8" fillId="83" borderId="0" xfId="0" applyFont="1" applyFill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9" fillId="8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83" borderId="0" xfId="0" applyFill="1" applyAlignment="1">
      <alignment horizontal="center"/>
    </xf>
    <xf numFmtId="165" fontId="9" fillId="0" borderId="0" xfId="713" applyNumberFormat="1" applyFont="1" applyFill="1" applyAlignment="1"/>
    <xf numFmtId="43" fontId="9" fillId="83" borderId="0" xfId="0" applyNumberFormat="1" applyFont="1" applyFill="1"/>
    <xf numFmtId="165" fontId="9" fillId="83" borderId="0" xfId="713" applyNumberFormat="1" applyFont="1" applyFill="1" applyAlignment="1"/>
    <xf numFmtId="166" fontId="9" fillId="0" borderId="0" xfId="713" applyNumberFormat="1" applyFont="1" applyFill="1" applyAlignment="1">
      <alignment horizontal="right"/>
    </xf>
    <xf numFmtId="9" fontId="7" fillId="0" borderId="0" xfId="1225" applyFont="1" applyFill="1" applyBorder="1" applyAlignment="1">
      <alignment horizontal="right"/>
    </xf>
    <xf numFmtId="166" fontId="9" fillId="0" borderId="0" xfId="713" applyNumberFormat="1" applyFont="1" applyFill="1" applyAlignment="1"/>
    <xf numFmtId="165" fontId="9" fillId="0" borderId="0" xfId="593" applyNumberFormat="1" applyFont="1" applyAlignment="1">
      <alignment horizontal="right"/>
    </xf>
    <xf numFmtId="37" fontId="9" fillId="0" borderId="0" xfId="0" quotePrefix="1" applyNumberFormat="1" applyFont="1" applyAlignment="1">
      <alignment horizontal="left" vertical="center" indent="1"/>
    </xf>
    <xf numFmtId="0" fontId="16" fillId="0" borderId="0" xfId="0" applyFont="1" applyAlignment="1">
      <alignment horizontal="center"/>
    </xf>
    <xf numFmtId="0" fontId="5" fillId="0" borderId="0" xfId="0" applyFont="1"/>
    <xf numFmtId="166" fontId="9" fillId="0" borderId="0" xfId="713" applyNumberFormat="1" applyFont="1" applyFill="1" applyBorder="1" applyAlignment="1">
      <alignment horizontal="right"/>
    </xf>
    <xf numFmtId="166" fontId="9" fillId="83" borderId="0" xfId="713" applyNumberFormat="1" applyFont="1" applyFill="1" applyBorder="1" applyAlignment="1">
      <alignment horizontal="right"/>
    </xf>
    <xf numFmtId="164" fontId="9" fillId="83" borderId="35" xfId="0" applyNumberFormat="1" applyFont="1" applyFill="1" applyBorder="1" applyAlignment="1">
      <alignment horizontal="right"/>
    </xf>
    <xf numFmtId="43" fontId="9" fillId="0" borderId="0" xfId="593" applyFont="1" applyAlignment="1">
      <alignment horizontal="right"/>
    </xf>
    <xf numFmtId="171" fontId="9" fillId="0" borderId="0" xfId="713" applyFont="1" applyFill="1" applyAlignment="1">
      <alignment horizontal="right"/>
    </xf>
    <xf numFmtId="164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37" fontId="7" fillId="31" borderId="0" xfId="1066" applyNumberFormat="1" applyFont="1" applyFill="1"/>
    <xf numFmtId="0" fontId="10" fillId="83" borderId="0" xfId="0" applyFont="1" applyFill="1" applyAlignment="1">
      <alignment horizontal="left"/>
    </xf>
    <xf numFmtId="0" fontId="10" fillId="83" borderId="0" xfId="0" applyFont="1" applyFill="1" applyAlignment="1">
      <alignment horizontal="left" indent="1"/>
    </xf>
    <xf numFmtId="43" fontId="9" fillId="83" borderId="36" xfId="593" applyFont="1" applyFill="1" applyBorder="1"/>
    <xf numFmtId="0" fontId="7" fillId="83" borderId="0" xfId="0" applyFont="1" applyFill="1" applyAlignment="1">
      <alignment horizontal="left" indent="1"/>
    </xf>
    <xf numFmtId="43" fontId="7" fillId="83" borderId="36" xfId="593" applyFont="1" applyFill="1" applyBorder="1" applyAlignment="1">
      <alignment horizontal="right"/>
    </xf>
    <xf numFmtId="165" fontId="7" fillId="83" borderId="36" xfId="593" applyNumberFormat="1" applyFont="1" applyFill="1" applyBorder="1" applyAlignment="1">
      <alignment horizontal="right"/>
    </xf>
    <xf numFmtId="165" fontId="7" fillId="83" borderId="36" xfId="593" applyNumberFormat="1" applyFont="1" applyFill="1" applyBorder="1"/>
    <xf numFmtId="43" fontId="7" fillId="83" borderId="36" xfId="593" applyFont="1" applyFill="1" applyBorder="1"/>
    <xf numFmtId="165" fontId="7" fillId="83" borderId="35" xfId="1066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1072"/>
    <xf numFmtId="37" fontId="9" fillId="83" borderId="0" xfId="1072" applyNumberFormat="1" applyFill="1"/>
    <xf numFmtId="37" fontId="7" fillId="0" borderId="35" xfId="1072" applyNumberFormat="1" applyFont="1" applyBorder="1"/>
    <xf numFmtId="165" fontId="7" fillId="83" borderId="0" xfId="593" applyNumberFormat="1" applyFont="1" applyFill="1" applyBorder="1"/>
    <xf numFmtId="165" fontId="7" fillId="83" borderId="0" xfId="593" applyNumberFormat="1" applyFont="1" applyFill="1"/>
    <xf numFmtId="165" fontId="9" fillId="0" borderId="0" xfId="593" applyNumberFormat="1" applyFont="1" applyFill="1" applyAlignment="1">
      <alignment horizontal="center"/>
    </xf>
    <xf numFmtId="165" fontId="7" fillId="0" borderId="35" xfId="593" applyNumberFormat="1" applyFont="1" applyBorder="1"/>
    <xf numFmtId="165" fontId="9" fillId="0" borderId="0" xfId="593" applyNumberFormat="1" applyFont="1" applyFill="1" applyAlignment="1"/>
    <xf numFmtId="0" fontId="9" fillId="0" borderId="36" xfId="0" applyFont="1" applyFill="1" applyBorder="1" applyAlignment="1">
      <alignment horizontal="center" vertical="top"/>
    </xf>
    <xf numFmtId="165" fontId="9" fillId="0" borderId="36" xfId="629" applyNumberFormat="1" applyFont="1" applyFill="1" applyBorder="1" applyAlignment="1">
      <alignment vertical="top"/>
    </xf>
    <xf numFmtId="165" fontId="7" fillId="83" borderId="6" xfId="593" applyNumberFormat="1" applyFont="1" applyFill="1" applyBorder="1" applyAlignment="1">
      <alignment horizontal="right"/>
    </xf>
    <xf numFmtId="165" fontId="9" fillId="0" borderId="0" xfId="713" applyNumberFormat="1" applyFont="1" applyFill="1" applyBorder="1" applyAlignment="1">
      <alignment horizontal="right"/>
    </xf>
    <xf numFmtId="165" fontId="7" fillId="0" borderId="14" xfId="593" applyNumberFormat="1" applyFont="1" applyBorder="1" applyAlignment="1">
      <alignment horizontal="right"/>
    </xf>
    <xf numFmtId="165" fontId="7" fillId="0" borderId="35" xfId="593" applyNumberFormat="1" applyFont="1" applyBorder="1" applyAlignment="1">
      <alignment horizontal="right"/>
    </xf>
    <xf numFmtId="165" fontId="7" fillId="83" borderId="0" xfId="0" applyNumberFormat="1" applyFont="1" applyFill="1" applyAlignment="1">
      <alignment horizontal="right"/>
    </xf>
    <xf numFmtId="165" fontId="7" fillId="0" borderId="0" xfId="0" applyNumberFormat="1" applyFont="1" applyAlignment="1">
      <alignment horizontal="right"/>
    </xf>
    <xf numFmtId="165" fontId="7" fillId="0" borderId="6" xfId="593" applyNumberFormat="1" applyFont="1" applyBorder="1" applyAlignment="1">
      <alignment horizontal="right"/>
    </xf>
    <xf numFmtId="165" fontId="7" fillId="83" borderId="10" xfId="593" applyNumberFormat="1" applyFont="1" applyFill="1" applyBorder="1"/>
    <xf numFmtId="165" fontId="7" fillId="31" borderId="0" xfId="593" applyNumberFormat="1" applyFont="1" applyFill="1"/>
    <xf numFmtId="0" fontId="9" fillId="0" borderId="0" xfId="0" applyFont="1" applyAlignment="1">
      <alignment horizontal="center"/>
    </xf>
    <xf numFmtId="0" fontId="9" fillId="0" borderId="0" xfId="1066" applyAlignment="1">
      <alignment horizontal="center"/>
    </xf>
    <xf numFmtId="165" fontId="7" fillId="0" borderId="0" xfId="593" applyNumberFormat="1" applyFont="1" applyBorder="1"/>
    <xf numFmtId="37" fontId="7" fillId="0" borderId="0" xfId="1072" applyNumberFormat="1" applyFont="1" applyBorder="1"/>
    <xf numFmtId="0" fontId="9" fillId="0" borderId="0" xfId="0" applyFont="1" applyAlignment="1"/>
    <xf numFmtId="0" fontId="8" fillId="8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83" borderId="0" xfId="0" applyFont="1" applyFill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1066" applyFont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12" fillId="0" borderId="36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1072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83" borderId="0" xfId="1066" applyFont="1" applyFill="1" applyAlignment="1">
      <alignment horizontal="center"/>
    </xf>
    <xf numFmtId="0" fontId="9" fillId="83" borderId="0" xfId="0" applyFont="1" applyFill="1" applyAlignment="1">
      <alignment horizontal="center" wrapText="1"/>
    </xf>
    <xf numFmtId="0" fontId="9" fillId="83" borderId="0" xfId="0" applyFont="1" applyFill="1" applyAlignment="1">
      <alignment horizontal="center"/>
    </xf>
    <xf numFmtId="0" fontId="7" fillId="83" borderId="0" xfId="1066" applyFont="1" applyFill="1" applyAlignment="1">
      <alignment horizontal="center"/>
    </xf>
    <xf numFmtId="0" fontId="9" fillId="83" borderId="0" xfId="1066" applyFont="1" applyFill="1" applyAlignment="1">
      <alignment horizontal="center"/>
    </xf>
  </cellXfs>
  <cellStyles count="1570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_ส่วนของผู้ถือหุ้น 2" xfId="1162"/>
    <cellStyle name="Normal0" xfId="1163"/>
    <cellStyle name="Normal0 2" xfId="1164"/>
    <cellStyle name="Normale_sc_azione" xfId="1165"/>
    <cellStyle name="NormalGB" xfId="1166"/>
    <cellStyle name="Note 2" xfId="1167"/>
    <cellStyle name="Note 2 2" xfId="1168"/>
    <cellStyle name="Note 2 3" xfId="1169"/>
    <cellStyle name="Note 2 4" xfId="1170"/>
    <cellStyle name="Note 2 5" xfId="1171"/>
    <cellStyle name="Note 3" xfId="1172"/>
    <cellStyle name="Note 4" xfId="1173"/>
    <cellStyle name="oft Excel]_x000d__x000a_Comment=The open=/f lines load custom functions into the Paste Function list._x000d__x000a_Maximized=3_x000d__x000a_Basics=1_x000d__x000a_A" xfId="1174"/>
    <cellStyle name="oft Excel]_x000d__x000a_Comment=The open=/f lines load custom functions into the Paste Function list._x000d__x000a_Maximized=3_x000d__x000a_Basics=1_x000d__x000a_A 2" xfId="1175"/>
    <cellStyle name="Output 2" xfId="1176"/>
    <cellStyle name="Output 2 2" xfId="1177"/>
    <cellStyle name="Output 2 3" xfId="1178"/>
    <cellStyle name="Output 2 4" xfId="1179"/>
    <cellStyle name="Output 2 5" xfId="1180"/>
    <cellStyle name="Output 3" xfId="1181"/>
    <cellStyle name="Output 4" xfId="1182"/>
    <cellStyle name="Output Amounts" xfId="1183"/>
    <cellStyle name="Output Column Headings" xfId="1184"/>
    <cellStyle name="Output Line Items" xfId="1185"/>
    <cellStyle name="OUTPUT REPORT HEADING" xfId="1186"/>
    <cellStyle name="OUTPUT REPORT TITLE" xfId="1187"/>
    <cellStyle name="Page Number" xfId="1188"/>
    <cellStyle name="PageSubTitle" xfId="1189"/>
    <cellStyle name="PageTitle" xfId="1190"/>
    <cellStyle name="paint" xfId="1191"/>
    <cellStyle name="Pattern" xfId="1192"/>
    <cellStyle name="Pattern 2" xfId="1193"/>
    <cellStyle name="per.style" xfId="1194"/>
    <cellStyle name="per.style 2" xfId="119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226" Type="http://schemas.openxmlformats.org/officeDocument/2006/relationships/externalLink" Target="externalLinks/externalLink21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81" Type="http://schemas.openxmlformats.org/officeDocument/2006/relationships/externalLink" Target="externalLinks/externalLink171.xml"/><Relationship Id="rId216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54.xml"/><Relationship Id="rId118" Type="http://schemas.openxmlformats.org/officeDocument/2006/relationships/externalLink" Target="externalLinks/externalLink108.xml"/><Relationship Id="rId139" Type="http://schemas.openxmlformats.org/officeDocument/2006/relationships/externalLink" Target="externalLinks/externalLink129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6.xml"/><Relationship Id="rId227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2.xml"/><Relationship Id="rId33" Type="http://schemas.openxmlformats.org/officeDocument/2006/relationships/externalLink" Target="externalLinks/externalLink23.xml"/><Relationship Id="rId108" Type="http://schemas.openxmlformats.org/officeDocument/2006/relationships/externalLink" Target="externalLinks/externalLink98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65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7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41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97.xml"/><Relationship Id="rId228" Type="http://schemas.openxmlformats.org/officeDocument/2006/relationships/externalLink" Target="externalLinks/externalLink218.xml"/><Relationship Id="rId13" Type="http://schemas.openxmlformats.org/officeDocument/2006/relationships/externalLink" Target="externalLinks/externalLink3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3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8" Type="http://schemas.openxmlformats.org/officeDocument/2006/relationships/externalLink" Target="externalLinks/externalLink208.xml"/><Relationship Id="rId24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21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98.xml"/><Relationship Id="rId229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4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9.xml"/><Relationship Id="rId230" Type="http://schemas.openxmlformats.org/officeDocument/2006/relationships/theme" Target="theme/theme1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externalLink" Target="externalLinks/externalLink210.xml"/><Relationship Id="rId225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231" Type="http://schemas.openxmlformats.org/officeDocument/2006/relationships/styles" Target="styles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externalLink" Target="externalLinks/externalLink211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Relationship Id="rId90" Type="http://schemas.openxmlformats.org/officeDocument/2006/relationships/externalLink" Target="externalLinks/externalLink80.xml"/><Relationship Id="rId165" Type="http://schemas.openxmlformats.org/officeDocument/2006/relationships/externalLink" Target="externalLinks/externalLink155.xml"/><Relationship Id="rId186" Type="http://schemas.openxmlformats.org/officeDocument/2006/relationships/externalLink" Target="externalLinks/externalLink176.xml"/><Relationship Id="rId211" Type="http://schemas.openxmlformats.org/officeDocument/2006/relationships/externalLink" Target="externalLinks/externalLink201.xml"/><Relationship Id="rId232" Type="http://schemas.openxmlformats.org/officeDocument/2006/relationships/sharedStrings" Target="sharedStrings.xml"/><Relationship Id="rId27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70.xml"/><Relationship Id="rId155" Type="http://schemas.openxmlformats.org/officeDocument/2006/relationships/externalLink" Target="externalLinks/externalLink145.xml"/><Relationship Id="rId176" Type="http://schemas.openxmlformats.org/officeDocument/2006/relationships/externalLink" Target="externalLinks/externalLink166.xml"/><Relationship Id="rId197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91.xml"/><Relationship Id="rId222" Type="http://schemas.openxmlformats.org/officeDocument/2006/relationships/externalLink" Target="externalLinks/externalLink212.xml"/><Relationship Id="rId17" Type="http://schemas.openxmlformats.org/officeDocument/2006/relationships/externalLink" Target="externalLinks/externalLink7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14.xml"/><Relationship Id="rId70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81.xml"/><Relationship Id="rId145" Type="http://schemas.openxmlformats.org/officeDocument/2006/relationships/externalLink" Target="externalLinks/externalLink135.xml"/><Relationship Id="rId166" Type="http://schemas.openxmlformats.org/officeDocument/2006/relationships/externalLink" Target="externalLinks/externalLink156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2.xml"/><Relationship Id="rId233" Type="http://schemas.openxmlformats.org/officeDocument/2006/relationships/calcChain" Target="calcChain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60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71.xml"/><Relationship Id="rId135" Type="http://schemas.openxmlformats.org/officeDocument/2006/relationships/externalLink" Target="externalLinks/externalLink125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2.xml"/><Relationship Id="rId223" Type="http://schemas.openxmlformats.org/officeDocument/2006/relationships/externalLink" Target="externalLinks/externalLink21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0.xml"/><Relationship Id="rId104" Type="http://schemas.openxmlformats.org/officeDocument/2006/relationships/externalLink" Target="externalLinks/externalLink94.xml"/><Relationship Id="rId125" Type="http://schemas.openxmlformats.org/officeDocument/2006/relationships/externalLink" Target="externalLinks/externalLink115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13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0.xml"/><Relationship Id="rId115" Type="http://schemas.openxmlformats.org/officeDocument/2006/relationships/externalLink" Target="externalLinks/externalLink105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9.xml"/><Relationship Id="rId224" Type="http://schemas.openxmlformats.org/officeDocument/2006/relationships/externalLink" Target="externalLinks/externalLink214.xml"/><Relationship Id="rId30" Type="http://schemas.openxmlformats.org/officeDocument/2006/relationships/externalLink" Target="externalLinks/externalLink2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189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s\SOM003\2012\M-06\Rev%201\som003a121b-06t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G1"/>
      <sheetName val="G3"/>
      <sheetName val="Group"/>
      <sheetName val="data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Wkgs_BS Lead"/>
      <sheetName val="Master"/>
      <sheetName val="งบทดลอง - ต.ค.2547"/>
      <sheetName val="เงินกู้_MGC"/>
      <sheetName val="加工リスト"/>
      <sheetName val=" IB-PL-YTD"/>
      <sheetName val="F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f-1"/>
      <sheetName val="part-local"/>
      <sheetName val="part-import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P8_WW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Master TB"/>
      <sheetName val="Conso and S79-NFS RPT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Macro1"/>
      <sheetName val="V300"/>
      <sheetName val="O300"/>
      <sheetName val="ZE300"/>
      <sheetName val="L400"/>
      <sheetName val="K400"/>
      <sheetName val="USD Data"/>
      <sheetName val="MasterTB"/>
      <sheetName val="F-3"/>
      <sheetName val="Materiality"/>
      <sheetName val="V310"/>
      <sheetName val="Adj"/>
      <sheetName val="aje"/>
      <sheetName val="VL"/>
      <sheetName val="TN"/>
      <sheetName val="ND"/>
      <sheetName val="Stock Aging"/>
      <sheetName val="MATERIAL MASTER"/>
      <sheetName val="O300A"/>
      <sheetName val="S47_000(量産)"/>
      <sheetName val="DATA-New"/>
      <sheetName val="Validations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CZ"/>
      <sheetName val="MANU"/>
      <sheetName val="PPE&amp;AUC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BS&amp;PL"/>
      <sheetName val="stat local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MA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By  Customer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Pd01_vsl_sked"/>
      <sheetName val="Quarterly 4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P'ต่าย"/>
      <sheetName val="F8.1 Slw mving stck"/>
      <sheetName val="F 5.7 Value red"/>
      <sheetName val="F6.4 Slow Moving SP 2004"/>
      <sheetName val="F9 Parameters 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JV Entry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0">
          <cell r="F10">
            <v>1746.43</v>
          </cell>
        </row>
      </sheetData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/>
      <sheetData sheetId="469">
        <row r="10">
          <cell r="F10">
            <v>1746.43</v>
          </cell>
        </row>
      </sheetData>
      <sheetData sheetId="470"/>
      <sheetData sheetId="471">
        <row r="10">
          <cell r="F10">
            <v>1746.43</v>
          </cell>
        </row>
      </sheetData>
      <sheetData sheetId="472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/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1">
          <cell r="F11">
            <v>-3312240.22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1746.43</v>
          </cell>
        </row>
      </sheetData>
      <sheetData sheetId="570">
        <row r="10">
          <cell r="F10">
            <v>1746.43</v>
          </cell>
        </row>
      </sheetData>
      <sheetData sheetId="571">
        <row r="10">
          <cell r="F10">
            <v>115</v>
          </cell>
        </row>
      </sheetData>
      <sheetData sheetId="572">
        <row r="10">
          <cell r="F10">
            <v>115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0">
          <cell r="F10">
            <v>1746.43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4">
          <cell r="B4">
            <v>111874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ge311299TAS"/>
      <sheetName val="TASintDec00"/>
      <sheetName val="P4DDBFTAS"/>
      <sheetName val="PART_6"/>
      <sheetName val="AccpacTB"/>
      <sheetName val="RECY"/>
      <sheetName val="10-1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1 Media"/>
      <sheetName val="10-cut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JAN"/>
      <sheetName val="MAY"/>
      <sheetName val="BS"/>
      <sheetName val="Accure"/>
      <sheetName val="Group"/>
      <sheetName val="CIPA"/>
      <sheetName val="DEC"/>
      <sheetName val="MONTH"/>
      <sheetName val="PART_61"/>
      <sheetName val="PART_62"/>
      <sheetName val="10-1_Media"/>
      <sheetName val="2005_-_Net_Profit_by_Month"/>
      <sheetName val="Cash_Projection"/>
      <sheetName val="10"/>
      <sheetName val="MA"/>
      <sheetName val="fohdetail04-aey"/>
      <sheetName val="การหาผลรวม"/>
      <sheetName val="ลูกหนี้(เก่า)"/>
      <sheetName val="SCB 1 - Current"/>
      <sheetName val="SCB 2 - Current"/>
      <sheetName val="JJDHT"/>
      <sheetName val="FR"/>
      <sheetName val="BNP"/>
      <sheetName val="Deutsche"/>
      <sheetName val="MERM"/>
      <sheetName val="Sell inACT"/>
      <sheetName val="DealerData"/>
      <sheetName val="DEP1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F3-3GP"/>
      <sheetName val="Drivers"/>
      <sheetName val="Assign type"/>
      <sheetName val="Fcsthist"/>
      <sheetName val=""/>
      <sheetName val="Ratio"/>
      <sheetName val="SH-C"/>
      <sheetName val="SH-F"/>
      <sheetName val="SH-A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_FS1220"/>
      <sheetName val="_FS1610"/>
      <sheetName val="_FS1710"/>
      <sheetName val="ค่าซ่อมรถ DMC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_FS1220"/>
      <sheetName val="_FS1610"/>
      <sheetName val="_FS1710"/>
      <sheetName val="DETAIL-BS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เงินกู้ธนชาติ"/>
      <sheetName val="เงินกู้ MGC"/>
      <sheetName val="b-wp0299"/>
      <sheetName val="J2"/>
      <sheetName val="Stock CS"/>
      <sheetName val="TB1005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Number"/>
      <sheetName val="Vehicle "/>
      <sheetName val="Parts"/>
      <sheetName val="PURCHASE "/>
      <sheetName val="Tbl"/>
      <sheetName val="B1"/>
      <sheetName val=" IBPL0001"/>
      <sheetName val="Nominal Accounts"/>
      <sheetName val="PL6mths'13"/>
      <sheetName val="Eliminate6mths'13"/>
      <sheetName val="สุทธิภาษี"/>
      <sheetName val="M_1Sn´ukn"/>
      <sheetName val="TB(Read only)"/>
      <sheetName val="DEP12"/>
      <sheetName val="REVISE@f`_x0002_A_x0000__x0000__x0000_Ú/"/>
      <sheetName val="_x0001__x0000__x0000__x0000__x0000__x0000__x0000_¤-_x0014__x0000_;b/Ú/_x0014__x0000_Ú"/>
      <sheetName val="Statement-BAHT"/>
      <sheetName val="諸元まとめ"/>
      <sheetName val="Raw Material"/>
      <sheetName val="CASA-PLAN"/>
      <sheetName val="M_Maincomp"/>
      <sheetName val="M_CT_OUT"/>
      <sheetName val="JJDHT"/>
      <sheetName val="REVISE@f`_x0002_A???Ú/"/>
      <sheetName val="_x0001_??????¤-_x0014_?;b/Ú/_x0014_?Ú"/>
      <sheetName val="DEPSYS47"/>
      <sheetName val="10-1 Media"/>
      <sheetName val="10-cut"/>
      <sheetName val="data"/>
      <sheetName val="Setting"/>
      <sheetName val="L300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Trial_Balance3"/>
      <sheetName val="Prm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Accure"/>
      <sheetName val="SCB 1 - Current"/>
      <sheetName val="SCB 2 - Current"/>
      <sheetName val="E-1-1"/>
      <sheetName val="ห้ามลบ"/>
      <sheetName val="VL"/>
      <sheetName val="TN"/>
      <sheetName val="ND"/>
      <sheetName val="2005"/>
      <sheetName val="exchange rate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Menu"/>
      <sheetName val="BGT-00F2907"/>
      <sheetName val="BSLA"/>
      <sheetName val="Group"/>
      <sheetName val="10-1 Media"/>
      <sheetName val="10-cut"/>
      <sheetName val="MENU-DOP"/>
      <sheetName val="Jul_dec97"/>
      <sheetName val="total"/>
      <sheetName val="Provision_2002N"/>
      <sheetName val="STD RESERVE"/>
      <sheetName val="J2"/>
      <sheetName val="Key"/>
      <sheetName val="payment"/>
      <sheetName val="Calculation PS"/>
      <sheetName val="2006"/>
      <sheetName val="F_OH"/>
      <sheetName val="SOPSG"/>
      <sheetName val="V310_H"/>
      <sheetName val="MA"/>
      <sheetName val="ADVANCE-STAFF"/>
      <sheetName val="Basic_Information"/>
      <sheetName val="TMS2000"/>
      <sheetName val="Seagate _share_in_units"/>
      <sheetName val="04年度長期操業予測_金額_0408月3発反映_長計修正"/>
      <sheetName val="Raw Material"/>
      <sheetName val="Total 01'05"/>
      <sheetName val="Selling and Admins (DONE)"/>
      <sheetName val="PL"/>
      <sheetName val="REPORT"/>
      <sheetName val="PMT sche 7039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DETAIL"/>
      <sheetName val="stat local"/>
      <sheetName val="B1"/>
      <sheetName val="Product0845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  <sheetName val="co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1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/>
      <sheetData sheetId="470"/>
      <sheetData sheetId="471">
        <row r="3">
          <cell r="C3" t="str">
            <v>เลขที่</v>
          </cell>
        </row>
      </sheetData>
      <sheetData sheetId="472"/>
      <sheetData sheetId="473"/>
      <sheetData sheetId="474"/>
      <sheetData sheetId="475"/>
      <sheetData sheetId="476"/>
      <sheetData sheetId="477">
        <row r="3">
          <cell r="C3" t="str">
            <v>เลขที่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/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/>
      <sheetData sheetId="537"/>
      <sheetData sheetId="538"/>
      <sheetData sheetId="539"/>
      <sheetData sheetId="540">
        <row r="1">
          <cell r="B1">
            <v>1</v>
          </cell>
        </row>
      </sheetData>
      <sheetData sheetId="541"/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8">
          <cell r="E18">
            <v>255963</v>
          </cell>
        </row>
      </sheetData>
      <sheetData sheetId="556">
        <row r="36">
          <cell r="E36">
            <v>1593710</v>
          </cell>
        </row>
      </sheetData>
      <sheetData sheetId="557">
        <row r="27">
          <cell r="F27">
            <v>0</v>
          </cell>
        </row>
      </sheetData>
      <sheetData sheetId="558">
        <row r="18">
          <cell r="E18">
            <v>255963</v>
          </cell>
        </row>
      </sheetData>
      <sheetData sheetId="559">
        <row r="36">
          <cell r="E36">
            <v>1593710</v>
          </cell>
        </row>
      </sheetData>
      <sheetData sheetId="560">
        <row r="27">
          <cell r="F27">
            <v>0</v>
          </cell>
        </row>
      </sheetData>
      <sheetData sheetId="561">
        <row r="18">
          <cell r="E18">
            <v>255963</v>
          </cell>
        </row>
      </sheetData>
      <sheetData sheetId="562">
        <row r="36">
          <cell r="E36">
            <v>1593710</v>
          </cell>
        </row>
      </sheetData>
      <sheetData sheetId="563">
        <row r="27">
          <cell r="F27">
            <v>0</v>
          </cell>
        </row>
      </sheetData>
      <sheetData sheetId="564">
        <row r="18">
          <cell r="E18">
            <v>255963</v>
          </cell>
        </row>
      </sheetData>
      <sheetData sheetId="565">
        <row r="36">
          <cell r="E36">
            <v>1593710</v>
          </cell>
        </row>
      </sheetData>
      <sheetData sheetId="566">
        <row r="18">
          <cell r="E18">
            <v>255963</v>
          </cell>
        </row>
      </sheetData>
      <sheetData sheetId="567">
        <row r="18">
          <cell r="E18">
            <v>255963</v>
          </cell>
        </row>
      </sheetData>
      <sheetData sheetId="568">
        <row r="36">
          <cell r="E36">
            <v>1593710</v>
          </cell>
        </row>
      </sheetData>
      <sheetData sheetId="569" refreshError="1"/>
      <sheetData sheetId="570" refreshError="1"/>
      <sheetData sheetId="571">
        <row r="36">
          <cell r="E36">
            <v>1593710</v>
          </cell>
        </row>
      </sheetData>
      <sheetData sheetId="572">
        <row r="27">
          <cell r="F27">
            <v>0</v>
          </cell>
        </row>
      </sheetData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>
        <row r="3">
          <cell r="L3" t="str">
            <v>Use the parameters' menu to enter dividends</v>
          </cell>
        </row>
      </sheetData>
      <sheetData sheetId="595">
        <row r="18">
          <cell r="E18">
            <v>255963</v>
          </cell>
        </row>
      </sheetData>
      <sheetData sheetId="596">
        <row r="36">
          <cell r="E36">
            <v>1593710</v>
          </cell>
        </row>
      </sheetData>
      <sheetData sheetId="597">
        <row r="27">
          <cell r="F27">
            <v>0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3">
          <cell r="L3" t="str">
            <v>Use the parameters' menu to enter dividends</v>
          </cell>
        </row>
      </sheetData>
      <sheetData sheetId="631">
        <row r="18">
          <cell r="E18">
            <v>255963</v>
          </cell>
        </row>
      </sheetData>
      <sheetData sheetId="632">
        <row r="36">
          <cell r="E36">
            <v>1593710</v>
          </cell>
        </row>
      </sheetData>
      <sheetData sheetId="633">
        <row r="27">
          <cell r="F27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18">
          <cell r="E18">
            <v>255963</v>
          </cell>
        </row>
      </sheetData>
      <sheetData sheetId="750">
        <row r="36">
          <cell r="E36">
            <v>1593710</v>
          </cell>
        </row>
      </sheetData>
      <sheetData sheetId="751">
        <row r="27">
          <cell r="F27">
            <v>0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3">
          <cell r="L3" t="str">
            <v>Use the parameters' menu to enter dividends</v>
          </cell>
        </row>
      </sheetData>
      <sheetData sheetId="785">
        <row r="18">
          <cell r="E18">
            <v>255963</v>
          </cell>
        </row>
      </sheetData>
      <sheetData sheetId="786">
        <row r="36">
          <cell r="E36">
            <v>1593710</v>
          </cell>
        </row>
      </sheetData>
      <sheetData sheetId="787">
        <row r="27">
          <cell r="F27">
            <v>0</v>
          </cell>
        </row>
      </sheetData>
      <sheetData sheetId="788">
        <row r="18">
          <cell r="E18">
            <v>255963</v>
          </cell>
        </row>
      </sheetData>
      <sheetData sheetId="789">
        <row r="36">
          <cell r="E36">
            <v>1593710</v>
          </cell>
        </row>
      </sheetData>
      <sheetData sheetId="790">
        <row r="27">
          <cell r="F27">
            <v>0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3">
          <cell r="L3" t="str">
            <v>Use the parameters' menu to enter dividends</v>
          </cell>
        </row>
      </sheetData>
      <sheetData sheetId="835">
        <row r="18">
          <cell r="E18">
            <v>255963</v>
          </cell>
        </row>
      </sheetData>
      <sheetData sheetId="836">
        <row r="36">
          <cell r="E36">
            <v>1593710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36">
          <cell r="E36">
            <v>1593710</v>
          </cell>
        </row>
      </sheetData>
      <sheetData sheetId="840">
        <row r="27">
          <cell r="F27">
            <v>0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L3" t="str">
            <v>Use the parameters' menu to enter dividends</v>
          </cell>
        </row>
      </sheetData>
      <sheetData sheetId="885">
        <row r="18">
          <cell r="E18">
            <v>255963</v>
          </cell>
        </row>
      </sheetData>
      <sheetData sheetId="886">
        <row r="36">
          <cell r="E36">
            <v>1593710</v>
          </cell>
        </row>
      </sheetData>
      <sheetData sheetId="887">
        <row r="27">
          <cell r="F27">
            <v>0</v>
          </cell>
        </row>
      </sheetData>
      <sheetData sheetId="888">
        <row r="18">
          <cell r="E18">
            <v>255963</v>
          </cell>
        </row>
      </sheetData>
      <sheetData sheetId="889">
        <row r="36">
          <cell r="E36">
            <v>1593710</v>
          </cell>
        </row>
      </sheetData>
      <sheetData sheetId="890">
        <row r="27">
          <cell r="F27">
            <v>0</v>
          </cell>
        </row>
      </sheetData>
      <sheetData sheetId="891">
        <row r="18">
          <cell r="E18">
            <v>255963</v>
          </cell>
        </row>
      </sheetData>
      <sheetData sheetId="892">
        <row r="36">
          <cell r="E36">
            <v>1593710</v>
          </cell>
        </row>
      </sheetData>
      <sheetData sheetId="893">
        <row r="27">
          <cell r="F27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L3" t="str">
            <v>Use the parameters' menu to enter dividends</v>
          </cell>
        </row>
      </sheetData>
      <sheetData sheetId="935">
        <row r="18">
          <cell r="E18">
            <v>255963</v>
          </cell>
        </row>
      </sheetData>
      <sheetData sheetId="936">
        <row r="36">
          <cell r="E36">
            <v>1593710</v>
          </cell>
        </row>
      </sheetData>
      <sheetData sheetId="937">
        <row r="27">
          <cell r="F27">
            <v>0</v>
          </cell>
        </row>
      </sheetData>
      <sheetData sheetId="938">
        <row r="18">
          <cell r="E18">
            <v>255963</v>
          </cell>
        </row>
      </sheetData>
      <sheetData sheetId="939">
        <row r="36">
          <cell r="E36">
            <v>1593710</v>
          </cell>
        </row>
      </sheetData>
      <sheetData sheetId="940">
        <row r="27">
          <cell r="F27">
            <v>0</v>
          </cell>
        </row>
      </sheetData>
      <sheetData sheetId="941">
        <row r="18">
          <cell r="E18">
            <v>255963</v>
          </cell>
        </row>
      </sheetData>
      <sheetData sheetId="942">
        <row r="36">
          <cell r="E36">
            <v>1593710</v>
          </cell>
        </row>
      </sheetData>
      <sheetData sheetId="943">
        <row r="27">
          <cell r="F27">
            <v>0</v>
          </cell>
        </row>
      </sheetData>
      <sheetData sheetId="944">
        <row r="18">
          <cell r="E18">
            <v>255963</v>
          </cell>
        </row>
      </sheetData>
      <sheetData sheetId="945">
        <row r="36">
          <cell r="E36">
            <v>1593710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36">
          <cell r="E36">
            <v>1593710</v>
          </cell>
        </row>
      </sheetData>
      <sheetData sheetId="949"/>
      <sheetData sheetId="950"/>
      <sheetData sheetId="951">
        <row r="36">
          <cell r="E36">
            <v>1593710</v>
          </cell>
        </row>
      </sheetData>
      <sheetData sheetId="952">
        <row r="27">
          <cell r="F27">
            <v>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USTOMER (2)"/>
      <sheetName val="CUS.TANK"/>
      <sheetName val="CUS.SWS"/>
      <sheetName val="CUS.INT"/>
      <sheetName val="jul04-dec04pnl"/>
      <sheetName val="fy05bsJul-dec04"/>
      <sheetName val="สรุปรวม"/>
      <sheetName val="7.production"/>
      <sheetName val="TB SAP"/>
      <sheetName val="ORDERS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acro1"/>
      <sheetName val="CF04-Plan05"/>
      <sheetName val="Detail-Sep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Main"/>
      <sheetName val="Raw Material"/>
      <sheetName val="Sheet1"/>
      <sheetName val="Base Rental"/>
      <sheetName val="FG"/>
      <sheetName val="S33"/>
      <sheetName val="EQ1_431"/>
      <sheetName val="EQ2_431"/>
      <sheetName val="EQ3_43_1"/>
      <sheetName val="EQ4_43_1"/>
      <sheetName val="EQ1_441"/>
      <sheetName val="10-1_Media1"/>
      <sheetName val="ACTUAL_CurYear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ACCODE"/>
      <sheetName val="Group"/>
      <sheetName val="Proj Summ"/>
      <sheetName val="PL_INEC Q2'53"/>
      <sheetName val="GVL"/>
      <sheetName val="NEW-PANEL"/>
      <sheetName val="PR Release (Ex.)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  <sheetName val="Exp"/>
      <sheetName val="เงินกู้ธนชาติ"/>
      <sheetName val="2002"/>
      <sheetName val="M1,2"/>
      <sheetName val="FGSBM3"/>
      <sheetName val="Item Code - Machine"/>
      <sheetName val="M9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10-1 Media"/>
      <sheetName val="10-cut"/>
      <sheetName val="REVENUE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bang tien luong"/>
      <sheetName val="TEN_DV"/>
      <sheetName val="ข้อมูลพนักงาน"/>
      <sheetName val="CPE Parameters"/>
      <sheetName val="Countries"/>
      <sheetName val="IPVPN Parameters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  <sheetName val="県別ﾏﾙﾁ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งานเหมา"/>
      <sheetName val="10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  <sheetName val="Trial Balance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EE"/>
      <sheetName val="Sheet3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Header"/>
      <sheetName val="เงินกู้ MGC"/>
      <sheetName val="ADVANCE-STAFF"/>
      <sheetName val="Database"/>
      <sheetName val="CIPA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EBIT"/>
      <sheetName val="S33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ช้าง DRAUGHT 330 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CARAT MEDIA SERVICES (THAILAND) CO., LTD.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CF_Worksheet_1"/>
      <sheetName val="Trial_Balance"/>
      <sheetName val="_IBPL0001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Lead"/>
      <sheetName val="IVCY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  <sheetName val="Construction"/>
      <sheetName val="EURO Calculator"/>
      <sheetName val="SO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a-net received"/>
      <sheetName val="BU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1">
          <cell r="A1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/>
      <sheetData sheetId="482"/>
      <sheetData sheetId="483">
        <row r="1">
          <cell r="A1">
            <v>0</v>
          </cell>
        </row>
      </sheetData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G301"/>
      <sheetName val="Header"/>
      <sheetName val="CONTRACT_TYPE"/>
      <sheetName val="VBMON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Engineering&amp;Project Div"/>
      <sheetName val="Data2008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  <sheetName val="stat local"/>
      <sheetName val="FTE"/>
      <sheetName val="FOC EXPORT"/>
      <sheetName val="FOC DOMESTIC"/>
      <sheetName val="S33"/>
      <sheetName val="TrialBalance Q3-2002"/>
      <sheetName val="Setup"/>
      <sheetName val="Detail Setup"/>
      <sheetName val="Emp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สรุปรวม"/>
      <sheetName val="7.production"/>
      <sheetName val="Definitions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tra-vat-lie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Group"/>
      <sheetName val="MA"/>
      <sheetName val="Raw Material"/>
      <sheetName val="68001000"/>
      <sheetName val="Master"/>
      <sheetName val="PL _ ผลงานใหม่รวม"/>
      <sheetName val="A"/>
      <sheetName val="S_0599"/>
      <sheetName val="Customize Your Loan Manager"/>
      <sheetName val="Loan Amortization Table"/>
      <sheetName val="ZQ_F0911_002BSCR"/>
      <sheetName val="Sale"/>
      <sheetName val="Market Data"/>
      <sheetName val=" US Executive"/>
      <sheetName val="AP TP"/>
      <sheetName val="L to 20"/>
      <sheetName val="Header"/>
      <sheetName val="ref data"/>
      <sheetName val="BS_TB"/>
      <sheetName val="PL11"/>
      <sheetName val="SOPSG"/>
      <sheetName val="TB Worksheet"/>
      <sheetName val="Timing"/>
      <sheetName val="เครื่องตกแต่ง"/>
      <sheetName val="อาคาร"/>
      <sheetName val="Allocate96-98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Product Return Detail"/>
      <sheetName val="DEC PIVOT"/>
      <sheetName val="Op Plan Sale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  <sheetName val="InputItem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New Std. 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選酋表"/>
      <sheetName val="FF_4"/>
      <sheetName val="liste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forecast-sgd"/>
      <sheetName val="10"/>
      <sheetName val="ENG_SUM_SBM3_2007"/>
      <sheetName val="REV2_ENG-SUM_SBM2_FOR_AGM_C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/>
      <sheetData sheetId="434">
        <row r="3">
          <cell r="B3" t="str">
            <v>Total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2">
          <cell r="B2">
            <v>0</v>
          </cell>
        </row>
      </sheetData>
      <sheetData sheetId="659"/>
      <sheetData sheetId="660">
        <row r="2">
          <cell r="B2">
            <v>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">
          <cell r="B2">
            <v>0</v>
          </cell>
        </row>
      </sheetData>
      <sheetData sheetId="682"/>
      <sheetData sheetId="683" refreshError="1"/>
      <sheetData sheetId="684" refreshError="1"/>
      <sheetData sheetId="685" refreshError="1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>
        <row r="2">
          <cell r="B2">
            <v>1.9678000000000001E-2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S33"/>
      <sheetName val="130530"/>
      <sheetName val="effi"/>
      <sheetName val="Menu"/>
      <sheetName val=" IB-PL-00-01 SUMMARY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DATA"/>
      <sheetName val="J2"/>
      <sheetName val="Month"/>
      <sheetName val=" IBPL0001"/>
      <sheetName val="EQ4NTV"/>
      <sheetName val="เงินกู้ MGC"/>
      <sheetName val="MA"/>
      <sheetName val="ตั๋วเงินรับ"/>
      <sheetName val="Co info"/>
      <sheetName val="asia oil palm"/>
      <sheetName val="SH-G"/>
      <sheetName val="info"/>
      <sheetName val="CST1198"/>
      <sheetName val="10-1 Media"/>
      <sheetName val="10-cut"/>
      <sheetName val="Trial Balance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  <sheetName val="Data_HK"/>
      <sheetName val="Data_Taiwan"/>
      <sheetName val="Data_Ko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MSRV0349-KPMG-Stock-4.8.06"/>
      <sheetName val="BS"/>
      <sheetName val="部品情報"/>
      <sheetName val="HO"/>
      <sheetName val="B1"/>
      <sheetName val="10"/>
      <sheetName val="S33"/>
      <sheetName val="P087_ Pipe Line(AUC)"/>
      <sheetName val="MOLD-WinsFA31122005"/>
      <sheetName val="M_Maincomp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EQ4NTV"/>
      <sheetName val="HT"/>
      <sheetName val="TBL"/>
      <sheetName val="SEA"/>
      <sheetName val="TOTALMONTH"/>
      <sheetName val="PRMT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May-Apr 2009"/>
      <sheetName val="SEA"/>
      <sheetName val="DEP12"/>
      <sheetName val="Age311299TAS"/>
      <sheetName val="TASintDec00"/>
      <sheetName val="P4DDBFTAS"/>
      <sheetName val="kai_Tprofile_Report"/>
      <sheetName val="K-CUR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ลูกหนี้(เก่า)"/>
      <sheetName val="M_Maincomp"/>
      <sheetName val="Data"/>
      <sheetName val="A"/>
      <sheetName val="L to 20"/>
      <sheetName val="DataInput1"/>
      <sheetName val="index"/>
      <sheetName val="Trial Balance"/>
      <sheetName val="B1"/>
      <sheetName val="เงินกู้ธนชาติ"/>
      <sheetName val="เงินกู้ MGC"/>
      <sheetName val="H-110"/>
      <sheetName val="H-120"/>
      <sheetName val="Coding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K-100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Big-C"/>
      <sheetName val="Basic_Information"/>
      <sheetName val="JOB"/>
      <sheetName val="BPI-LOP"/>
      <sheetName val="設定"/>
      <sheetName val="Region Staff"/>
      <sheetName val="Cn"/>
      <sheetName val="Stock Oishi หน่วย"/>
      <sheetName val="Timing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0">
          <cell r="L10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  <sheetName val="LINE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  <sheetName val="Product 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PGM_2LEVYTD"/>
      <sheetName val="BASIC"/>
      <sheetName val="Monthly_Sales_Report"/>
      <sheetName val="Domestic Sales"/>
      <sheetName val="BSLA"/>
      <sheetName val="Trial Balance"/>
      <sheetName val="Q300_old"/>
      <sheetName val="10-1 Media"/>
      <sheetName val="10-cut"/>
      <sheetName val="Income Statement"/>
      <sheetName val="Timing"/>
      <sheetName val="งบสินค้า BMS"/>
      <sheetName val="Number"/>
      <sheetName val="M_CT_OUT"/>
      <sheetName val="M_Maincomp"/>
      <sheetName val="เงินกู้ MGC"/>
      <sheetName val="CASA-PLAN"/>
      <sheetName val="MACHINE (APR-SEP.06)เก่า"/>
      <sheetName val="FAV"/>
      <sheetName val="Data"/>
      <sheetName val="งบกำไรฯ_48(1)"/>
      <sheetName val="group-expense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STart"/>
      <sheetName val="Mth by Mth KPI's"/>
      <sheetName val="ws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แผนกทอ"/>
      <sheetName val="DIST"/>
      <sheetName val="P&amp;L"/>
      <sheetName val="Selections"/>
      <sheetName val="A"/>
      <sheetName val="ต้นฉบับ"/>
      <sheetName val="งบ สินค้า"/>
      <sheetName val="รายละเอียด"/>
      <sheetName val="รหัส"/>
      <sheetName val="GR 1"/>
      <sheetName val="T.D. Asia"/>
      <sheetName val="Control"/>
      <sheetName val="Menu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TRAIL_MAR2000"/>
      <sheetName val="U-4l1B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  <sheetName val="1"/>
      <sheetName val="name1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>
            <v>11101000</v>
          </cell>
        </row>
      </sheetData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A2">
            <v>11101000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A2">
            <v>11101000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>
            <v>11101000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Lookups"/>
      <sheetName val="BS"/>
      <sheetName val="SNF"/>
      <sheetName val="PL-D1"/>
      <sheetName val="Header"/>
      <sheetName val="TB-2001-Apr'01"/>
      <sheetName val="OfficeMC-Master"/>
      <sheetName val="OfficeMC-Adj"/>
      <sheetName val="reference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Wht cur"/>
      <sheetName val="group-expense"/>
      <sheetName val="TOP_Carat_2001 ;)"/>
      <sheetName val="PL"/>
      <sheetName val="CJEs"/>
      <sheetName val="CRJE"/>
      <sheetName val=" IBPL0001"/>
      <sheetName val="10-1 Me"/>
      <sheetName val="FA"/>
      <sheetName val="HO"/>
      <sheetName val="Link data-july"/>
      <sheetName val="w op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name"/>
      <sheetName val="Month"/>
      <sheetName val="163040 LC-TR"/>
      <sheetName val="Rayong"/>
      <sheetName val="Jung step down (60)"/>
      <sheetName val="TB_LET_03"/>
      <sheetName val="DEPSYS47"/>
      <sheetName val="EQ4NTV"/>
      <sheetName val="เงินกู้ธนชาติ"/>
      <sheetName val="SCB 1 - Current"/>
      <sheetName val="SCB 2 - Current"/>
      <sheetName val="CST1198"/>
      <sheetName val=" IB-PL-00-01 SUMMARY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ORM8(1)"/>
      <sheetName val="incom tax 2005"/>
      <sheetName val="FC20_1"/>
      <sheetName val="Grou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_test_ผลรวม"/>
      <sheetName val="f_test_รหัส"/>
      <sheetName val="f_test_วัน"/>
      <sheetName val="Sheet12"/>
      <sheetName val="LOT_ACCP"/>
      <sheetName val="PO_List"/>
      <sheetName val="DMD Office"/>
      <sheetName val="ADMIN OFFICE (2)"/>
      <sheetName val="Fcst Depre"/>
      <sheetName val="Attendance"/>
      <sheetName val="Ranking"/>
      <sheetName val="ADJ - RATE"/>
      <sheetName val="DealerData"/>
      <sheetName val="FG"/>
      <sheetName val="K2"/>
      <sheetName val="Original 2000 Budget"/>
      <sheetName val="AGING"/>
      <sheetName val="CODE G"/>
      <sheetName val="EKUSA"/>
      <sheetName val="DEP12"/>
      <sheetName val="M_Maincomp"/>
      <sheetName val="M_CT_OUT"/>
      <sheetName val="DEP99"/>
      <sheetName val="Menu"/>
      <sheetName val="ForEx"/>
      <sheetName val="fqc_ผลรวม"/>
      <sheetName val="fqc_รหัส"/>
      <sheetName val="fqc_วัน"/>
      <sheetName val="หน้า 1"/>
      <sheetName val="10-1 "/>
      <sheetName val="data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LCoduNodu@__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925"/>
      <sheetName val="S_03 600 SN _ASPAC_"/>
      <sheetName val="504  150 MJ _ASPAC_"/>
      <sheetName val="Boi"/>
      <sheetName val="Tab-Bs"/>
      <sheetName val="Tab-Is"/>
      <sheetName val="NonBoi"/>
      <sheetName val="LCoduNodu@_x001e__x001e__x0000_"/>
      <sheetName val="มือถือ57กรอกข้อมูล"/>
      <sheetName val="part-local"/>
      <sheetName val="31-12-03"/>
      <sheetName val="E-2 Capital AFE - Carryover"/>
      <sheetName val="COVER"/>
      <sheetName val="Salary raise 2014-Update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/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UM น้ำ"/>
      <sheetName val="NOJOS"/>
      <sheetName val="rawData"/>
      <sheetName val="Sheet4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  <sheetName val="Menu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Parameter"/>
      <sheetName val="Master_Data"/>
      <sheetName val="FF_2 _1_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menu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PRMT"/>
      <sheetName val="CNT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gVL"/>
      <sheetName val="Exchange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FG-ISSUED"/>
      <sheetName val="Echangerates"/>
      <sheetName val="manual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10-1 Media:10-cut"/>
      <sheetName val="cu_วัน"/>
      <sheetName val="cu_รหัส"/>
      <sheetName val="Sheet1"/>
      <sheetName val="14年3月末"/>
      <sheetName val="S33"/>
      <sheetName val="PL _ ผลงานใหม่รวม"/>
      <sheetName val="MMAsst"/>
      <sheetName val="menu"/>
      <sheetName val="TANKS STOCK"/>
      <sheetName val="SGUN"/>
      <sheetName val="SLU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BS(Foamtec)"/>
      <sheetName val="PL(Foamtec)"/>
      <sheetName val="CUS2"/>
      <sheetName val="Sheet_Name_List"/>
      <sheetName val="เครื่องมือ"/>
      <sheetName val="CST1198"/>
      <sheetName val="ยานพาหนะ"/>
      <sheetName val="อาคาร"/>
      <sheetName val="01'06-3_1_61"/>
      <sheetName val="name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01000(A)"/>
      <sheetName val="Lead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RATE"/>
      <sheetName val="ExRate"/>
      <sheetName val="ops tb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Trial Balance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MASTER"/>
      <sheetName val="承認票"/>
      <sheetName val="FG-ISSUED"/>
      <sheetName val="BSLA"/>
      <sheetName val="Two Step Revenue Testing Master"/>
      <sheetName val="Page_2"/>
      <sheetName val="Trial_Balance1"/>
      <sheetName val="data"/>
      <sheetName val="#ofclose .xl"/>
      <sheetName val="F_OH"/>
      <sheetName val="D-02&amp;D-03"/>
      <sheetName val="ABP1 input &amp; output for account"/>
      <sheetName val="S001"/>
      <sheetName val="PD"/>
      <sheetName val="Scorecard"/>
      <sheetName val="Wkgs_BS Lead"/>
      <sheetName val="Deck D"/>
      <sheetName val="SAP"/>
      <sheetName val="1PNX_2014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Wht cur"/>
      <sheetName val="PAGE14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heetNO"/>
      <sheetName val="应收帐款 AR "/>
      <sheetName val="SEA"/>
      <sheetName val="PS-1995"/>
      <sheetName val="Scoping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  <sheetName val="exp"/>
      <sheetName val="เงินกู้ MGC"/>
      <sheetName val="Basic_Information"/>
      <sheetName val="CompanyList"/>
      <sheetName val="DETAIL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TB_as_of_Sep_2002"/>
      <sheetName val="#REF"/>
      <sheetName val="DEP12"/>
      <sheetName val="TB Worksheet"/>
      <sheetName val="Sum"/>
      <sheetName val="437"/>
      <sheetName val="Véhicule"/>
      <sheetName val="TEMP2"/>
      <sheetName val="PC till Aug"/>
      <sheetName val="TrialBalance Q3-2002"/>
      <sheetName val="P3bis"/>
      <sheetName val="P4"/>
      <sheetName val="P1"/>
      <sheetName val="T115 0910-1"/>
      <sheetName val="T116 0910-1"/>
      <sheetName val="T117 0910-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Dri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งบกำไรฯ_48(1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สรุปรวม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List2-1_ModelCode-Local"/>
      <sheetName val="Used_Acc"/>
      <sheetName val="BSLA"/>
      <sheetName val="incom tax 2005"/>
      <sheetName val="Sum"/>
      <sheetName val="ANALYSIS_LON1"/>
      <sheetName val="Assumtion"/>
      <sheetName val="DW"/>
      <sheetName val="ActLineItem"/>
      <sheetName val="frptolocal"/>
      <sheetName val="AUG'97"/>
      <sheetName val="tsk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10-1 Media:10-cut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Data2006"/>
      <sheetName val="Data2005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Trial_Balanc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เงินกู้_MGC"/>
      <sheetName val="TrialBalance_Q3-2002"/>
      <sheetName val="Approved_Renov_Payment_Schedule"/>
      <sheetName val="Wkgs_BS_Lead"/>
      <sheetName val="Data_Salary"/>
      <sheetName val="10-1_Media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SBM DATA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10"/>
      <sheetName val="ASS_"/>
      <sheetName val="LIA_"/>
      <sheetName val="Raw Material"/>
      <sheetName val="PL"/>
      <sheetName val="GIVTR00P"/>
      <sheetName val="vat"/>
      <sheetName val="Wkgs_BS Lead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FOC DOMESTIC"/>
      <sheetName val="CJEs"/>
      <sheetName val="L340-Ratio Analysis"/>
      <sheetName val="J1"/>
      <sheetName val="L310 (2)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  <sheetName val="10-1 Media"/>
      <sheetName val="10-cut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  <sheetName val="Q2 EXPECTED"/>
      <sheetName val="P&amp;L"/>
      <sheetName val="CAMI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BS"/>
      <sheetName val="capacité"/>
      <sheetName val="frptolocal"/>
      <sheetName val="SEA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10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GL CB"/>
      <sheetName val="Stock CS"/>
      <sheetName val="Stock LC"/>
      <sheetName val="CST1198"/>
      <sheetName val="MOULD"/>
      <sheetName val="ＣＡＭＹ　ＭⅢ"/>
      <sheetName val="cash flow 1"/>
      <sheetName val="Tank V@30 C"/>
      <sheetName val="Fixed"/>
      <sheetName val="Setting"/>
      <sheetName val="ประมาณการประตูหน้าต่าง "/>
      <sheetName val="114W2次設変部品確認（組立） (3)"/>
      <sheetName val="ยานพาหนะ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  <sheetName val="sale data"/>
      <sheetName val="変動販売費"/>
      <sheetName val="Ｑ領域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-6-9"/>
      <sheetName val="ส่วนของผู้ถือหุ้น-10"/>
      <sheetName val="ส่วนของผู้ถือหุ้น-11"/>
      <sheetName val="ส่วนของผู้ถือหุ้น-12"/>
      <sheetName val="ส่วนของผู้ถือหุ้น 13"/>
      <sheetName val="cashflow-14-16 (2)"/>
    </sheetNames>
    <sheetDataSet>
      <sheetData sheetId="0">
        <row r="61">
          <cell r="A61" t="str">
            <v>เจ้าหนี้ค่าซื้อที่ดิน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showGridLines="0" view="pageBreakPreview" topLeftCell="A80" zoomScale="85" zoomScaleNormal="80" zoomScaleSheetLayoutView="85" workbookViewId="0">
      <selection activeCell="B94" sqref="B94"/>
    </sheetView>
  </sheetViews>
  <sheetFormatPr defaultColWidth="9.140625" defaultRowHeight="21.75"/>
  <cols>
    <col min="1" max="1" width="38" style="11" customWidth="1"/>
    <col min="2" max="2" width="7.28515625" style="183" customWidth="1"/>
    <col min="3" max="3" width="0.85546875" style="11" customWidth="1"/>
    <col min="4" max="4" width="11.42578125" style="171" customWidth="1"/>
    <col min="5" max="5" width="0.85546875" style="171" customWidth="1"/>
    <col min="6" max="6" width="11.42578125" style="171" customWidth="1"/>
    <col min="7" max="7" width="0.85546875" style="171" customWidth="1"/>
    <col min="8" max="8" width="11.42578125" style="171" customWidth="1"/>
    <col min="9" max="9" width="0.85546875" style="11" customWidth="1"/>
    <col min="10" max="10" width="11.42578125" style="11" customWidth="1"/>
    <col min="11" max="11" width="12.7109375" style="178" hidden="1" customWidth="1"/>
    <col min="12" max="13" width="13.5703125" style="178" hidden="1" customWidth="1"/>
    <col min="14" max="14" width="12.140625" style="11" hidden="1" customWidth="1"/>
    <col min="15" max="16384" width="9.140625" style="11"/>
  </cols>
  <sheetData>
    <row r="1" spans="1:14" s="30" customFormat="1" ht="22.5" customHeight="1">
      <c r="A1" s="162" t="s">
        <v>52</v>
      </c>
      <c r="B1" s="163"/>
      <c r="D1"/>
      <c r="E1"/>
      <c r="F1"/>
      <c r="G1"/>
      <c r="H1"/>
      <c r="K1" s="268"/>
      <c r="L1" s="268"/>
      <c r="M1" s="268"/>
    </row>
    <row r="2" spans="1:14" s="30" customFormat="1" ht="22.5" customHeight="1">
      <c r="A2" s="162" t="s">
        <v>92</v>
      </c>
      <c r="B2" s="163"/>
      <c r="D2"/>
      <c r="E2"/>
      <c r="F2"/>
      <c r="G2"/>
      <c r="H2"/>
      <c r="K2" s="268"/>
      <c r="L2" s="268"/>
      <c r="M2" s="268"/>
    </row>
    <row r="3" spans="1:14" s="164" customFormat="1" ht="22.5" customHeight="1">
      <c r="B3" s="71"/>
      <c r="D3" s="165"/>
      <c r="E3" s="165"/>
      <c r="F3" s="165"/>
      <c r="G3" s="165"/>
      <c r="H3" s="165"/>
      <c r="I3" s="72"/>
      <c r="J3" s="72"/>
      <c r="K3" s="269"/>
      <c r="L3" s="269"/>
      <c r="M3" s="269"/>
    </row>
    <row r="4" spans="1:14" ht="22.5" customHeight="1">
      <c r="B4" s="272"/>
      <c r="D4" s="338" t="s">
        <v>28</v>
      </c>
      <c r="E4" s="338"/>
      <c r="F4" s="338"/>
      <c r="G4" s="338"/>
      <c r="H4" s="339" t="s">
        <v>41</v>
      </c>
      <c r="I4" s="339"/>
      <c r="J4" s="339"/>
    </row>
    <row r="5" spans="1:14" ht="22.5" customHeight="1">
      <c r="B5" s="272"/>
      <c r="D5" s="280" t="s">
        <v>169</v>
      </c>
      <c r="E5"/>
      <c r="F5" s="280" t="s">
        <v>44</v>
      </c>
      <c r="G5" s="280"/>
      <c r="H5" s="280" t="s">
        <v>169</v>
      </c>
      <c r="I5" s="30"/>
      <c r="J5" s="281" t="s">
        <v>44</v>
      </c>
    </row>
    <row r="6" spans="1:14" ht="23.25">
      <c r="A6" s="162" t="s">
        <v>3</v>
      </c>
      <c r="B6" s="272" t="s">
        <v>1</v>
      </c>
      <c r="D6" s="274">
        <v>2564</v>
      </c>
      <c r="E6" s="274"/>
      <c r="F6" s="274">
        <v>2563</v>
      </c>
      <c r="G6" s="274"/>
      <c r="H6" s="274">
        <v>2564</v>
      </c>
      <c r="I6" s="279"/>
      <c r="J6" s="274">
        <v>2563</v>
      </c>
    </row>
    <row r="7" spans="1:14" ht="23.25">
      <c r="A7" s="162"/>
      <c r="B7" s="272"/>
      <c r="D7" s="198" t="s">
        <v>45</v>
      </c>
      <c r="E7" s="336"/>
      <c r="F7" s="336"/>
      <c r="G7" s="274"/>
      <c r="H7" s="198" t="s">
        <v>45</v>
      </c>
      <c r="I7" s="336"/>
      <c r="J7" s="336"/>
      <c r="K7" s="178" t="s">
        <v>240</v>
      </c>
    </row>
    <row r="8" spans="1:14" ht="22.5" customHeight="1">
      <c r="B8" s="272"/>
      <c r="D8" s="337" t="s">
        <v>46</v>
      </c>
      <c r="E8" s="337"/>
      <c r="F8" s="337"/>
      <c r="G8" s="337"/>
      <c r="H8" s="337"/>
      <c r="I8" s="337"/>
      <c r="J8" s="337"/>
    </row>
    <row r="9" spans="1:14" ht="22.5" customHeight="1">
      <c r="A9" s="167" t="s">
        <v>4</v>
      </c>
      <c r="B9" s="272"/>
      <c r="D9" s="168"/>
      <c r="E9" s="66"/>
      <c r="F9" s="168"/>
      <c r="G9" s="66"/>
      <c r="H9" s="66"/>
      <c r="I9" s="66"/>
      <c r="J9" s="66"/>
    </row>
    <row r="10" spans="1:14" ht="22.5" customHeight="1">
      <c r="A10" s="11" t="s">
        <v>27</v>
      </c>
      <c r="B10" s="272"/>
      <c r="D10" s="282">
        <v>1949889</v>
      </c>
      <c r="E10" s="67"/>
      <c r="F10" s="282">
        <v>1980513</v>
      </c>
      <c r="G10" s="67"/>
      <c r="H10" s="67">
        <v>549470</v>
      </c>
      <c r="I10" s="67"/>
      <c r="J10" s="67">
        <v>422779</v>
      </c>
      <c r="K10" s="178">
        <v>549470</v>
      </c>
      <c r="L10" s="178">
        <f>H10-K10</f>
        <v>0</v>
      </c>
      <c r="M10" s="178">
        <v>1949889</v>
      </c>
      <c r="N10" s="283">
        <f>D10-M10</f>
        <v>0</v>
      </c>
    </row>
    <row r="11" spans="1:14" ht="22.5" customHeight="1">
      <c r="A11" s="11" t="s">
        <v>192</v>
      </c>
      <c r="B11" s="272">
        <v>11</v>
      </c>
      <c r="D11" s="282">
        <v>802198</v>
      </c>
      <c r="E11" s="67"/>
      <c r="F11" s="282">
        <v>350086</v>
      </c>
      <c r="G11" s="67"/>
      <c r="H11" s="67">
        <v>30188</v>
      </c>
      <c r="I11" s="67"/>
      <c r="J11" s="67">
        <v>100000</v>
      </c>
      <c r="K11" s="178">
        <v>30188</v>
      </c>
      <c r="L11" s="178">
        <f t="shared" ref="L11:L16" si="0">H11-K11</f>
        <v>0</v>
      </c>
      <c r="M11" s="178">
        <v>802198</v>
      </c>
      <c r="N11" s="283">
        <f t="shared" ref="N11:N32" si="1">D11-M11</f>
        <v>0</v>
      </c>
    </row>
    <row r="12" spans="1:14" ht="22.5" customHeight="1">
      <c r="A12" s="9" t="s">
        <v>97</v>
      </c>
      <c r="B12" s="272" t="s">
        <v>206</v>
      </c>
      <c r="D12" s="282">
        <v>1403235</v>
      </c>
      <c r="E12" s="67"/>
      <c r="F12" s="282">
        <v>1206210</v>
      </c>
      <c r="G12" s="67"/>
      <c r="H12" s="284">
        <v>401008</v>
      </c>
      <c r="I12" s="67"/>
      <c r="J12" s="284">
        <v>419692</v>
      </c>
      <c r="K12" s="178">
        <v>401008</v>
      </c>
      <c r="L12" s="178">
        <f t="shared" si="0"/>
        <v>0</v>
      </c>
      <c r="M12" s="178">
        <v>1403235</v>
      </c>
      <c r="N12" s="283">
        <f t="shared" si="1"/>
        <v>0</v>
      </c>
    </row>
    <row r="13" spans="1:14" ht="22.5" customHeight="1">
      <c r="A13" s="9" t="s">
        <v>106</v>
      </c>
      <c r="B13" s="272">
        <v>3</v>
      </c>
      <c r="D13" s="282">
        <v>174664</v>
      </c>
      <c r="E13" s="67"/>
      <c r="F13" s="282">
        <v>104935</v>
      </c>
      <c r="G13" s="67">
        <v>0</v>
      </c>
      <c r="H13" s="284">
        <v>74401</v>
      </c>
      <c r="I13" s="67">
        <v>0</v>
      </c>
      <c r="J13" s="284">
        <v>68473</v>
      </c>
      <c r="K13" s="178">
        <v>74401</v>
      </c>
      <c r="L13" s="178">
        <f t="shared" si="0"/>
        <v>0</v>
      </c>
      <c r="M13" s="178">
        <v>174664</v>
      </c>
      <c r="N13" s="283">
        <f t="shared" si="1"/>
        <v>0</v>
      </c>
    </row>
    <row r="14" spans="1:14" ht="22.5" customHeight="1">
      <c r="A14" s="9" t="s">
        <v>166</v>
      </c>
      <c r="B14" s="272" t="s">
        <v>207</v>
      </c>
      <c r="D14" s="285">
        <v>200000</v>
      </c>
      <c r="E14" s="67"/>
      <c r="F14" s="285">
        <v>200000</v>
      </c>
      <c r="G14" s="67"/>
      <c r="H14" s="67">
        <v>400000</v>
      </c>
      <c r="I14" s="67"/>
      <c r="J14" s="67">
        <v>420000</v>
      </c>
      <c r="K14" s="178">
        <v>400000</v>
      </c>
      <c r="L14" s="178">
        <f t="shared" si="0"/>
        <v>0</v>
      </c>
      <c r="M14" s="178">
        <v>200000</v>
      </c>
      <c r="N14" s="283">
        <f t="shared" si="1"/>
        <v>0</v>
      </c>
    </row>
    <row r="15" spans="1:14" ht="22.5" customHeight="1">
      <c r="A15" s="9" t="s">
        <v>55</v>
      </c>
      <c r="B15" s="272"/>
      <c r="D15" s="174">
        <v>759038</v>
      </c>
      <c r="E15" s="67"/>
      <c r="F15" s="174">
        <v>564882</v>
      </c>
      <c r="G15" s="67"/>
      <c r="H15" s="68">
        <v>182771</v>
      </c>
      <c r="I15" s="67"/>
      <c r="J15" s="68">
        <v>134797</v>
      </c>
      <c r="K15" s="178">
        <v>182771</v>
      </c>
      <c r="L15" s="178">
        <f t="shared" si="0"/>
        <v>0</v>
      </c>
      <c r="M15" s="178">
        <v>759038</v>
      </c>
      <c r="N15" s="283">
        <f t="shared" si="1"/>
        <v>0</v>
      </c>
    </row>
    <row r="16" spans="1:14" ht="22.5" customHeight="1">
      <c r="A16" s="175" t="s">
        <v>6</v>
      </c>
      <c r="B16" s="272"/>
      <c r="D16" s="325">
        <v>5289024</v>
      </c>
      <c r="E16" s="70"/>
      <c r="F16" s="176">
        <v>4406626</v>
      </c>
      <c r="G16" s="70"/>
      <c r="H16" s="31">
        <v>1637838</v>
      </c>
      <c r="I16" s="70"/>
      <c r="J16" s="69">
        <v>1565741</v>
      </c>
      <c r="K16" s="178">
        <v>1637838</v>
      </c>
      <c r="L16" s="178">
        <f t="shared" si="0"/>
        <v>0</v>
      </c>
      <c r="M16" s="178">
        <v>5289024</v>
      </c>
      <c r="N16" s="283">
        <f t="shared" si="1"/>
        <v>0</v>
      </c>
    </row>
    <row r="17" spans="1:14" ht="22.5" customHeight="1">
      <c r="B17" s="272"/>
      <c r="D17" s="170"/>
      <c r="E17" s="67"/>
      <c r="F17" s="170"/>
      <c r="G17" s="67"/>
      <c r="H17" s="67"/>
      <c r="I17" s="67"/>
      <c r="J17" s="67"/>
      <c r="N17" s="283">
        <f t="shared" si="1"/>
        <v>0</v>
      </c>
    </row>
    <row r="18" spans="1:14" ht="22.5" customHeight="1">
      <c r="A18" s="167" t="s">
        <v>7</v>
      </c>
      <c r="B18" s="272"/>
      <c r="D18" s="170"/>
      <c r="E18" s="67"/>
      <c r="F18" s="170"/>
      <c r="G18" s="67"/>
      <c r="H18" s="67"/>
      <c r="I18" s="67"/>
      <c r="J18" s="67"/>
      <c r="N18" s="283">
        <f t="shared" si="1"/>
        <v>0</v>
      </c>
    </row>
    <row r="19" spans="1:14" ht="22.5" customHeight="1">
      <c r="A19" s="11" t="s">
        <v>208</v>
      </c>
      <c r="B19" s="272"/>
      <c r="D19" s="156">
        <v>25219</v>
      </c>
      <c r="E19" s="156"/>
      <c r="F19" s="156">
        <v>25158</v>
      </c>
      <c r="G19" s="156"/>
      <c r="H19" s="156">
        <v>0</v>
      </c>
      <c r="I19" s="156"/>
      <c r="J19" s="156">
        <v>0</v>
      </c>
      <c r="K19" s="178">
        <v>0</v>
      </c>
      <c r="L19" s="178">
        <f t="shared" ref="L19:L30" si="2">H19-K19</f>
        <v>0</v>
      </c>
      <c r="M19" s="178">
        <v>25219</v>
      </c>
      <c r="N19" s="283">
        <f t="shared" si="1"/>
        <v>0</v>
      </c>
    </row>
    <row r="20" spans="1:14" ht="22.5" customHeight="1">
      <c r="A20" s="9" t="s">
        <v>56</v>
      </c>
      <c r="B20" s="272">
        <v>5</v>
      </c>
      <c r="D20" s="262">
        <v>546191</v>
      </c>
      <c r="E20" s="67"/>
      <c r="F20" s="262">
        <v>510921</v>
      </c>
      <c r="G20" s="67"/>
      <c r="H20" s="156">
        <v>0</v>
      </c>
      <c r="I20" s="67"/>
      <c r="J20" s="156">
        <v>0</v>
      </c>
      <c r="L20" s="178">
        <f t="shared" si="2"/>
        <v>0</v>
      </c>
      <c r="M20" s="178">
        <v>546192</v>
      </c>
      <c r="N20" s="283">
        <f t="shared" si="1"/>
        <v>-1</v>
      </c>
    </row>
    <row r="21" spans="1:14" ht="22.5" customHeight="1">
      <c r="A21" s="11" t="s">
        <v>42</v>
      </c>
      <c r="B21" s="272">
        <v>6</v>
      </c>
      <c r="D21" s="262">
        <v>0</v>
      </c>
      <c r="E21" s="67"/>
      <c r="F21" s="262">
        <v>0</v>
      </c>
      <c r="G21" s="67"/>
      <c r="H21" s="156">
        <v>2542012</v>
      </c>
      <c r="I21" s="67"/>
      <c r="J21" s="156">
        <v>2542012</v>
      </c>
      <c r="K21" s="178">
        <v>2542012</v>
      </c>
      <c r="L21" s="178">
        <f t="shared" si="2"/>
        <v>0</v>
      </c>
      <c r="M21" s="178">
        <v>0</v>
      </c>
      <c r="N21" s="283">
        <f t="shared" si="1"/>
        <v>0</v>
      </c>
    </row>
    <row r="22" spans="1:14" ht="22.5" customHeight="1">
      <c r="A22" s="9" t="s">
        <v>178</v>
      </c>
      <c r="B22" s="272">
        <v>5</v>
      </c>
      <c r="D22" s="263">
        <v>385135</v>
      </c>
      <c r="E22" s="67"/>
      <c r="F22" s="263">
        <v>356146</v>
      </c>
      <c r="G22" s="67"/>
      <c r="H22" s="156">
        <v>365500</v>
      </c>
      <c r="I22" s="67"/>
      <c r="J22" s="156">
        <v>365500</v>
      </c>
      <c r="K22" s="178">
        <v>365500</v>
      </c>
      <c r="L22" s="178">
        <f t="shared" si="2"/>
        <v>0</v>
      </c>
      <c r="M22" s="178">
        <v>385134</v>
      </c>
      <c r="N22" s="283">
        <f t="shared" si="1"/>
        <v>1</v>
      </c>
    </row>
    <row r="23" spans="1:14" ht="22.5" customHeight="1">
      <c r="A23" s="9" t="s">
        <v>193</v>
      </c>
      <c r="B23" s="272">
        <v>11</v>
      </c>
      <c r="D23" s="262">
        <v>92483</v>
      </c>
      <c r="E23" s="67"/>
      <c r="F23" s="262">
        <v>26651</v>
      </c>
      <c r="G23" s="67"/>
      <c r="H23" s="156">
        <v>45108</v>
      </c>
      <c r="I23" s="67"/>
      <c r="J23" s="156">
        <v>0</v>
      </c>
      <c r="K23" s="178">
        <v>45107</v>
      </c>
      <c r="L23" s="178">
        <f t="shared" si="2"/>
        <v>1</v>
      </c>
      <c r="M23" s="178">
        <v>92483</v>
      </c>
      <c r="N23" s="283">
        <f t="shared" si="1"/>
        <v>0</v>
      </c>
    </row>
    <row r="24" spans="1:14" ht="22.5" customHeight="1">
      <c r="A24" s="9" t="s">
        <v>93</v>
      </c>
      <c r="B24" s="272"/>
      <c r="D24" s="262">
        <v>58562</v>
      </c>
      <c r="E24" s="67"/>
      <c r="F24" s="262">
        <v>58562</v>
      </c>
      <c r="G24" s="67"/>
      <c r="H24" s="156">
        <v>0</v>
      </c>
      <c r="I24" s="67"/>
      <c r="J24" s="156">
        <v>0</v>
      </c>
      <c r="K24" s="178">
        <v>0</v>
      </c>
      <c r="L24" s="178">
        <f t="shared" si="2"/>
        <v>0</v>
      </c>
      <c r="M24" s="178">
        <v>58562</v>
      </c>
      <c r="N24" s="283">
        <f t="shared" si="1"/>
        <v>0</v>
      </c>
    </row>
    <row r="25" spans="1:14" ht="22.5" customHeight="1">
      <c r="A25" s="73" t="s">
        <v>148</v>
      </c>
      <c r="B25" s="272">
        <v>7</v>
      </c>
      <c r="D25" s="262">
        <v>3198620</v>
      </c>
      <c r="E25" s="67"/>
      <c r="F25" s="262">
        <v>3403146</v>
      </c>
      <c r="G25" s="67"/>
      <c r="H25" s="155">
        <v>1003182</v>
      </c>
      <c r="I25" s="67"/>
      <c r="J25" s="155">
        <v>1066710</v>
      </c>
      <c r="K25" s="178">
        <v>1003182</v>
      </c>
      <c r="L25" s="178">
        <f t="shared" si="2"/>
        <v>0</v>
      </c>
      <c r="M25" s="178">
        <v>3198620</v>
      </c>
      <c r="N25" s="283">
        <f t="shared" si="1"/>
        <v>0</v>
      </c>
    </row>
    <row r="26" spans="1:14" ht="22.5" customHeight="1">
      <c r="A26" s="73" t="s">
        <v>154</v>
      </c>
      <c r="B26" s="272"/>
      <c r="D26" s="262">
        <v>44591</v>
      </c>
      <c r="E26" s="67"/>
      <c r="F26" s="262">
        <v>44591</v>
      </c>
      <c r="G26" s="67"/>
      <c r="H26" s="156">
        <v>0</v>
      </c>
      <c r="I26" s="67"/>
      <c r="J26" s="156">
        <v>0</v>
      </c>
      <c r="K26" s="178">
        <v>0</v>
      </c>
      <c r="L26" s="178">
        <f t="shared" si="2"/>
        <v>0</v>
      </c>
      <c r="M26" s="178">
        <v>44591</v>
      </c>
      <c r="N26" s="283">
        <f t="shared" si="1"/>
        <v>0</v>
      </c>
    </row>
    <row r="27" spans="1:14" ht="22.5" customHeight="1">
      <c r="A27" s="73" t="s">
        <v>108</v>
      </c>
      <c r="B27" s="272"/>
      <c r="D27" s="262">
        <v>22671</v>
      </c>
      <c r="E27" s="67"/>
      <c r="F27" s="262">
        <v>25670</v>
      </c>
      <c r="G27" s="67"/>
      <c r="H27" s="156">
        <v>8862</v>
      </c>
      <c r="I27" s="67"/>
      <c r="J27" s="156">
        <v>9724</v>
      </c>
      <c r="K27" s="178">
        <v>8862</v>
      </c>
      <c r="L27" s="178">
        <f t="shared" si="2"/>
        <v>0</v>
      </c>
      <c r="M27" s="178">
        <v>22671</v>
      </c>
      <c r="N27" s="283">
        <f t="shared" si="1"/>
        <v>0</v>
      </c>
    </row>
    <row r="28" spans="1:14" ht="22.5" customHeight="1">
      <c r="A28" s="73" t="s">
        <v>123</v>
      </c>
      <c r="B28" s="272"/>
      <c r="D28" s="170">
        <v>56901</v>
      </c>
      <c r="E28" s="67"/>
      <c r="F28" s="170">
        <v>58394</v>
      </c>
      <c r="G28" s="67"/>
      <c r="H28" s="67">
        <v>28536</v>
      </c>
      <c r="I28" s="67"/>
      <c r="J28" s="67">
        <v>26203</v>
      </c>
      <c r="K28" s="178">
        <v>28537</v>
      </c>
      <c r="L28" s="178">
        <f t="shared" si="2"/>
        <v>-1</v>
      </c>
      <c r="M28" s="178">
        <v>56901</v>
      </c>
      <c r="N28" s="283">
        <f t="shared" si="1"/>
        <v>0</v>
      </c>
    </row>
    <row r="29" spans="1:14" ht="22.5" customHeight="1">
      <c r="A29" s="11" t="s">
        <v>38</v>
      </c>
      <c r="B29" s="272"/>
      <c r="D29" s="170">
        <v>54463</v>
      </c>
      <c r="E29" s="67"/>
      <c r="F29" s="170">
        <v>39443</v>
      </c>
      <c r="G29" s="67"/>
      <c r="H29" s="67">
        <v>4525</v>
      </c>
      <c r="I29" s="67"/>
      <c r="J29" s="67">
        <v>4091</v>
      </c>
      <c r="K29" s="178">
        <v>4525</v>
      </c>
      <c r="L29" s="178">
        <f t="shared" si="2"/>
        <v>0</v>
      </c>
      <c r="M29" s="178">
        <v>54463</v>
      </c>
      <c r="N29" s="283">
        <f t="shared" si="1"/>
        <v>0</v>
      </c>
    </row>
    <row r="30" spans="1:14" s="171" customFormat="1" ht="22.5" customHeight="1">
      <c r="A30" s="175" t="s">
        <v>8</v>
      </c>
      <c r="B30" s="272"/>
      <c r="C30" s="11"/>
      <c r="D30" s="31">
        <v>4484836</v>
      </c>
      <c r="E30" s="70"/>
      <c r="F30" s="69">
        <v>4548682</v>
      </c>
      <c r="G30" s="70"/>
      <c r="H30" s="31">
        <v>3997725</v>
      </c>
      <c r="I30" s="70"/>
      <c r="J30" s="69">
        <v>4014240</v>
      </c>
      <c r="K30" s="264">
        <v>3997725</v>
      </c>
      <c r="L30" s="178">
        <f t="shared" si="2"/>
        <v>0</v>
      </c>
      <c r="M30" s="264">
        <v>4484836</v>
      </c>
      <c r="N30" s="283">
        <f t="shared" si="1"/>
        <v>0</v>
      </c>
    </row>
    <row r="31" spans="1:14" ht="22.5" customHeight="1">
      <c r="A31" s="175"/>
      <c r="B31" s="272"/>
      <c r="D31" s="328"/>
      <c r="E31" s="70"/>
      <c r="F31" s="177"/>
      <c r="G31" s="70"/>
      <c r="H31" s="327"/>
      <c r="I31" s="70"/>
      <c r="J31" s="70"/>
      <c r="N31" s="283">
        <f t="shared" si="1"/>
        <v>0</v>
      </c>
    </row>
    <row r="32" spans="1:14" ht="22.5" customHeight="1" thickBot="1">
      <c r="A32" s="175" t="s">
        <v>9</v>
      </c>
      <c r="B32" s="272"/>
      <c r="D32" s="326">
        <v>9773860</v>
      </c>
      <c r="E32" s="70"/>
      <c r="F32" s="181">
        <v>8955308</v>
      </c>
      <c r="G32" s="70"/>
      <c r="H32" s="23">
        <v>5635563</v>
      </c>
      <c r="I32" s="70"/>
      <c r="J32" s="182">
        <v>5579981</v>
      </c>
      <c r="K32" s="178">
        <v>5635563</v>
      </c>
      <c r="M32" s="178">
        <v>9773860</v>
      </c>
      <c r="N32" s="283">
        <f t="shared" si="1"/>
        <v>0</v>
      </c>
    </row>
    <row r="33" spans="1:14" ht="22.5" customHeight="1" thickTop="1">
      <c r="A33" s="73"/>
      <c r="B33" s="272"/>
      <c r="D33" s="170"/>
      <c r="E33" s="170"/>
      <c r="F33" s="170"/>
      <c r="G33" s="170"/>
      <c r="H33" s="170"/>
      <c r="I33" s="67"/>
      <c r="J33" s="67"/>
      <c r="N33" s="283"/>
    </row>
    <row r="34" spans="1:14" ht="22.5" customHeight="1">
      <c r="A34" s="175"/>
      <c r="B34" s="272"/>
      <c r="D34" s="286"/>
      <c r="E34" s="177"/>
      <c r="F34" s="286"/>
      <c r="G34" s="177"/>
      <c r="H34" s="177"/>
      <c r="I34" s="70"/>
      <c r="J34" s="70"/>
      <c r="N34" s="283"/>
    </row>
    <row r="35" spans="1:14" s="30" customFormat="1" ht="22.5" customHeight="1">
      <c r="A35" s="162" t="s">
        <v>52</v>
      </c>
      <c r="B35" s="163"/>
      <c r="D35"/>
      <c r="E35"/>
      <c r="F35"/>
      <c r="G35"/>
      <c r="H35"/>
      <c r="K35" s="268"/>
      <c r="L35" s="178"/>
      <c r="M35" s="268"/>
      <c r="N35" s="283"/>
    </row>
    <row r="36" spans="1:14" s="30" customFormat="1" ht="22.5" customHeight="1">
      <c r="A36" s="162" t="str">
        <f>A2</f>
        <v>งบแสดงฐานะการเงิน</v>
      </c>
      <c r="B36" s="163"/>
      <c r="D36"/>
      <c r="E36"/>
      <c r="F36"/>
      <c r="G36"/>
      <c r="H36"/>
      <c r="K36" s="268"/>
      <c r="L36" s="178"/>
      <c r="M36" s="268"/>
      <c r="N36" s="283"/>
    </row>
    <row r="37" spans="1:14" ht="22.5" customHeight="1">
      <c r="A37" s="175"/>
      <c r="N37" s="283"/>
    </row>
    <row r="38" spans="1:14" ht="22.5" customHeight="1">
      <c r="B38" s="272"/>
      <c r="D38" s="338" t="s">
        <v>28</v>
      </c>
      <c r="E38" s="338"/>
      <c r="F38" s="338"/>
      <c r="G38" s="338"/>
      <c r="H38" s="339" t="s">
        <v>41</v>
      </c>
      <c r="I38" s="339"/>
      <c r="J38" s="339"/>
      <c r="N38" s="283"/>
    </row>
    <row r="39" spans="1:14" ht="22.5" customHeight="1">
      <c r="B39" s="272"/>
      <c r="D39" s="280" t="s">
        <v>169</v>
      </c>
      <c r="F39" s="274" t="s">
        <v>44</v>
      </c>
      <c r="G39" s="274"/>
      <c r="H39" s="280" t="s">
        <v>169</v>
      </c>
      <c r="J39" s="279" t="s">
        <v>44</v>
      </c>
      <c r="N39" s="283"/>
    </row>
    <row r="40" spans="1:14" ht="23.25">
      <c r="A40" s="162" t="s">
        <v>10</v>
      </c>
      <c r="B40" s="272" t="s">
        <v>1</v>
      </c>
      <c r="D40" s="274">
        <v>2564</v>
      </c>
      <c r="E40" s="274"/>
      <c r="F40" s="274">
        <v>2563</v>
      </c>
      <c r="G40" s="274"/>
      <c r="H40" s="274">
        <v>2564</v>
      </c>
      <c r="I40" s="279"/>
      <c r="J40" s="274">
        <v>2563</v>
      </c>
      <c r="N40" s="283"/>
    </row>
    <row r="41" spans="1:14" ht="23.25">
      <c r="A41" s="162"/>
      <c r="B41" s="272"/>
      <c r="D41" s="336" t="s">
        <v>45</v>
      </c>
      <c r="E41" s="336"/>
      <c r="F41" s="336"/>
      <c r="G41" s="274"/>
      <c r="H41" s="336" t="s">
        <v>45</v>
      </c>
      <c r="I41" s="336"/>
      <c r="J41" s="336"/>
      <c r="N41" s="283"/>
    </row>
    <row r="42" spans="1:14" ht="22.5" customHeight="1">
      <c r="B42" s="272"/>
      <c r="D42" s="337" t="s">
        <v>46</v>
      </c>
      <c r="E42" s="337"/>
      <c r="F42" s="337"/>
      <c r="G42" s="337"/>
      <c r="H42" s="337"/>
      <c r="I42" s="337"/>
      <c r="J42" s="337"/>
      <c r="N42" s="283"/>
    </row>
    <row r="43" spans="1:14" ht="22.5" customHeight="1">
      <c r="A43" s="167" t="s">
        <v>11</v>
      </c>
      <c r="B43" s="272"/>
      <c r="D43" s="169"/>
      <c r="E43" s="66"/>
      <c r="F43" s="169"/>
      <c r="G43" s="66"/>
      <c r="H43" s="279"/>
      <c r="I43" s="66"/>
      <c r="J43" s="279"/>
      <c r="N43" s="283"/>
    </row>
    <row r="44" spans="1:14" ht="22.5" customHeight="1">
      <c r="A44" s="9" t="s">
        <v>209</v>
      </c>
      <c r="B44" s="272" t="s">
        <v>210</v>
      </c>
      <c r="D44" s="287">
        <v>30852</v>
      </c>
      <c r="E44" s="11"/>
      <c r="F44" s="287">
        <v>12210</v>
      </c>
      <c r="G44" s="11"/>
      <c r="H44" s="156">
        <v>0</v>
      </c>
      <c r="J44" s="156">
        <v>0</v>
      </c>
      <c r="K44" s="178">
        <v>0</v>
      </c>
      <c r="L44" s="178">
        <f t="shared" ref="L44:L63" si="3">H44-K44</f>
        <v>0</v>
      </c>
      <c r="M44" s="178">
        <v>30852</v>
      </c>
      <c r="N44" s="283">
        <f t="shared" ref="N44:N63" si="4">D44-M44</f>
        <v>0</v>
      </c>
    </row>
    <row r="45" spans="1:14" ht="22.5" customHeight="1">
      <c r="A45" s="9" t="s">
        <v>78</v>
      </c>
      <c r="B45" s="272">
        <v>3</v>
      </c>
      <c r="D45" s="185">
        <v>1161413</v>
      </c>
      <c r="E45" s="67"/>
      <c r="F45" s="185">
        <v>974475</v>
      </c>
      <c r="G45" s="67"/>
      <c r="H45" s="170">
        <v>328377</v>
      </c>
      <c r="I45" s="67"/>
      <c r="J45" s="170">
        <v>351191</v>
      </c>
      <c r="K45" s="178">
        <v>328377</v>
      </c>
      <c r="L45" s="178">
        <f t="shared" si="3"/>
        <v>0</v>
      </c>
      <c r="M45" s="178">
        <v>1161413</v>
      </c>
      <c r="N45" s="283">
        <f t="shared" si="4"/>
        <v>0</v>
      </c>
    </row>
    <row r="46" spans="1:14" ht="22.5" customHeight="1">
      <c r="A46" s="184" t="s">
        <v>149</v>
      </c>
      <c r="B46" s="272">
        <v>3</v>
      </c>
      <c r="D46" s="222">
        <v>590446</v>
      </c>
      <c r="E46" s="170"/>
      <c r="F46" s="263">
        <v>362727</v>
      </c>
      <c r="G46" s="170"/>
      <c r="H46" s="170">
        <v>208516</v>
      </c>
      <c r="I46" s="67"/>
      <c r="J46" s="170">
        <v>108036</v>
      </c>
      <c r="K46" s="178">
        <v>208516</v>
      </c>
      <c r="L46" s="178">
        <f t="shared" si="3"/>
        <v>0</v>
      </c>
      <c r="M46" s="178">
        <v>590446</v>
      </c>
      <c r="N46" s="283">
        <f t="shared" si="4"/>
        <v>0</v>
      </c>
    </row>
    <row r="47" spans="1:14" ht="22.5" customHeight="1">
      <c r="A47" s="73" t="s">
        <v>143</v>
      </c>
      <c r="B47" s="272"/>
      <c r="D47" s="263">
        <v>71109</v>
      </c>
      <c r="E47" s="170"/>
      <c r="F47" s="185">
        <v>56238</v>
      </c>
      <c r="G47" s="170"/>
      <c r="H47" s="263">
        <v>4043</v>
      </c>
      <c r="I47" s="67"/>
      <c r="J47" s="263">
        <v>14351</v>
      </c>
      <c r="K47" s="178">
        <v>4043</v>
      </c>
      <c r="L47" s="178">
        <f t="shared" si="3"/>
        <v>0</v>
      </c>
      <c r="M47" s="178">
        <v>71109</v>
      </c>
      <c r="N47" s="283">
        <f t="shared" si="4"/>
        <v>0</v>
      </c>
    </row>
    <row r="48" spans="1:14" ht="22.5" customHeight="1">
      <c r="A48" s="9" t="s">
        <v>63</v>
      </c>
      <c r="B48" s="272"/>
      <c r="D48" s="185"/>
      <c r="E48" s="170"/>
      <c r="F48" s="185"/>
      <c r="G48" s="170"/>
      <c r="H48" s="170"/>
      <c r="I48" s="67"/>
      <c r="J48" s="170"/>
      <c r="L48" s="178">
        <f t="shared" si="3"/>
        <v>0</v>
      </c>
      <c r="N48" s="283">
        <f t="shared" si="4"/>
        <v>0</v>
      </c>
    </row>
    <row r="49" spans="1:14" ht="22.5" customHeight="1">
      <c r="A49" s="74" t="s">
        <v>150</v>
      </c>
      <c r="B49" s="272" t="s">
        <v>210</v>
      </c>
      <c r="D49" s="288">
        <v>2754</v>
      </c>
      <c r="E49" s="67"/>
      <c r="F49" s="185">
        <v>58797</v>
      </c>
      <c r="G49" s="67"/>
      <c r="H49" s="156">
        <v>0</v>
      </c>
      <c r="I49" s="67"/>
      <c r="J49" s="67">
        <v>43428</v>
      </c>
      <c r="K49" s="178">
        <v>0</v>
      </c>
      <c r="L49" s="178">
        <f t="shared" si="3"/>
        <v>0</v>
      </c>
      <c r="M49" s="178">
        <v>2754</v>
      </c>
      <c r="N49" s="283">
        <f t="shared" si="4"/>
        <v>0</v>
      </c>
    </row>
    <row r="50" spans="1:14" ht="22.5" customHeight="1">
      <c r="A50" s="184" t="s">
        <v>211</v>
      </c>
      <c r="B50" s="180"/>
      <c r="C50" s="171"/>
      <c r="D50" s="185"/>
      <c r="E50" s="170"/>
      <c r="F50" s="185"/>
      <c r="G50" s="170"/>
      <c r="H50" s="170"/>
      <c r="I50" s="67"/>
      <c r="J50" s="170"/>
      <c r="L50" s="178">
        <f t="shared" si="3"/>
        <v>0</v>
      </c>
      <c r="N50" s="283">
        <f t="shared" si="4"/>
        <v>0</v>
      </c>
    </row>
    <row r="51" spans="1:14" ht="22.5" customHeight="1">
      <c r="A51" s="289" t="s">
        <v>212</v>
      </c>
      <c r="B51" s="180">
        <v>8</v>
      </c>
      <c r="C51" s="171"/>
      <c r="D51" s="185">
        <v>14037</v>
      </c>
      <c r="E51" s="170"/>
      <c r="F51" s="185">
        <v>14225</v>
      </c>
      <c r="G51" s="170"/>
      <c r="H51" s="170">
        <v>4515</v>
      </c>
      <c r="I51" s="67"/>
      <c r="J51" s="170">
        <v>6075</v>
      </c>
      <c r="K51" s="178">
        <v>4515</v>
      </c>
      <c r="L51" s="178">
        <f t="shared" si="3"/>
        <v>0</v>
      </c>
      <c r="M51" s="178">
        <v>14037</v>
      </c>
      <c r="N51" s="283">
        <f t="shared" si="4"/>
        <v>0</v>
      </c>
    </row>
    <row r="52" spans="1:14" ht="22.5" customHeight="1">
      <c r="A52" s="179" t="s">
        <v>76</v>
      </c>
      <c r="B52" s="180"/>
      <c r="C52" s="171"/>
      <c r="D52" s="185">
        <v>54247</v>
      </c>
      <c r="E52" s="170"/>
      <c r="F52" s="185">
        <v>22089</v>
      </c>
      <c r="G52" s="170"/>
      <c r="H52" s="263">
        <v>9466</v>
      </c>
      <c r="I52" s="67"/>
      <c r="J52" s="263">
        <v>17092</v>
      </c>
      <c r="K52" s="178">
        <v>9467</v>
      </c>
      <c r="L52" s="178">
        <f t="shared" si="3"/>
        <v>-1</v>
      </c>
      <c r="M52" s="178">
        <v>54248</v>
      </c>
      <c r="N52" s="283">
        <f t="shared" si="4"/>
        <v>-1</v>
      </c>
    </row>
    <row r="53" spans="1:14" ht="22.5" customHeight="1">
      <c r="A53" s="186" t="s">
        <v>12</v>
      </c>
      <c r="B53" s="180"/>
      <c r="C53" s="171"/>
      <c r="D53" s="176">
        <v>1924858</v>
      </c>
      <c r="E53" s="177"/>
      <c r="F53" s="176">
        <v>1500761</v>
      </c>
      <c r="G53" s="177"/>
      <c r="H53" s="176">
        <v>554917</v>
      </c>
      <c r="I53" s="70"/>
      <c r="J53" s="176">
        <v>540173</v>
      </c>
      <c r="K53" s="178">
        <v>554918</v>
      </c>
      <c r="L53" s="178">
        <f t="shared" si="3"/>
        <v>-1</v>
      </c>
      <c r="M53" s="178">
        <v>1924859</v>
      </c>
      <c r="N53" s="283">
        <f t="shared" si="4"/>
        <v>-1</v>
      </c>
    </row>
    <row r="54" spans="1:14" ht="22.5" customHeight="1">
      <c r="A54" s="187"/>
      <c r="B54" s="290"/>
      <c r="C54" s="291"/>
      <c r="D54" s="189"/>
      <c r="E54" s="189"/>
      <c r="F54" s="189"/>
      <c r="G54" s="189"/>
      <c r="H54" s="189"/>
      <c r="I54" s="190"/>
      <c r="J54" s="189"/>
      <c r="L54" s="178">
        <f t="shared" si="3"/>
        <v>0</v>
      </c>
      <c r="N54" s="283">
        <f t="shared" si="4"/>
        <v>0</v>
      </c>
    </row>
    <row r="55" spans="1:14" ht="22.5" customHeight="1">
      <c r="A55" s="191" t="s">
        <v>13</v>
      </c>
      <c r="B55" s="180"/>
      <c r="C55" s="171"/>
      <c r="D55" s="170"/>
      <c r="E55" s="170"/>
      <c r="F55" s="170"/>
      <c r="G55" s="170"/>
      <c r="H55" s="170"/>
      <c r="I55" s="67"/>
      <c r="J55" s="170"/>
      <c r="L55" s="178">
        <f t="shared" si="3"/>
        <v>0</v>
      </c>
      <c r="N55" s="283">
        <f t="shared" si="4"/>
        <v>0</v>
      </c>
    </row>
    <row r="56" spans="1:14" s="188" customFormat="1" ht="22.5" customHeight="1">
      <c r="A56" s="184" t="s">
        <v>64</v>
      </c>
      <c r="B56" s="272" t="s">
        <v>210</v>
      </c>
      <c r="C56" s="171"/>
      <c r="D56" s="170">
        <v>5231</v>
      </c>
      <c r="E56" s="170"/>
      <c r="F56" s="170">
        <v>58573</v>
      </c>
      <c r="G56" s="170"/>
      <c r="H56" s="156">
        <v>0</v>
      </c>
      <c r="I56" s="67"/>
      <c r="J56" s="170">
        <v>48215</v>
      </c>
      <c r="K56" s="271">
        <v>0</v>
      </c>
      <c r="L56" s="178">
        <f t="shared" si="3"/>
        <v>0</v>
      </c>
      <c r="M56" s="178">
        <v>5231</v>
      </c>
      <c r="N56" s="283">
        <f t="shared" si="4"/>
        <v>0</v>
      </c>
    </row>
    <row r="57" spans="1:14" ht="22.5" customHeight="1">
      <c r="A57" s="184" t="s">
        <v>213</v>
      </c>
      <c r="B57" s="180">
        <v>8</v>
      </c>
      <c r="C57" s="171"/>
      <c r="D57" s="170">
        <v>21438</v>
      </c>
      <c r="E57" s="170"/>
      <c r="F57" s="170">
        <v>11402</v>
      </c>
      <c r="H57" s="263">
        <v>2643</v>
      </c>
      <c r="J57" s="263">
        <v>3343</v>
      </c>
      <c r="K57" s="178">
        <v>2643</v>
      </c>
      <c r="L57" s="178">
        <f t="shared" si="3"/>
        <v>0</v>
      </c>
      <c r="M57" s="178">
        <v>21438</v>
      </c>
      <c r="N57" s="283">
        <f t="shared" si="4"/>
        <v>0</v>
      </c>
    </row>
    <row r="58" spans="1:14" ht="22.5" customHeight="1">
      <c r="A58" s="9" t="s">
        <v>194</v>
      </c>
      <c r="B58" s="272"/>
      <c r="D58" s="292"/>
      <c r="E58" s="67"/>
      <c r="F58" s="292"/>
      <c r="G58" s="67"/>
      <c r="H58" s="156"/>
      <c r="I58" s="67"/>
      <c r="J58" s="156"/>
      <c r="L58" s="178">
        <f t="shared" si="3"/>
        <v>0</v>
      </c>
      <c r="N58" s="283">
        <f t="shared" si="4"/>
        <v>0</v>
      </c>
    </row>
    <row r="59" spans="1:14">
      <c r="A59" s="74" t="s">
        <v>195</v>
      </c>
      <c r="B59" s="272"/>
      <c r="D59" s="170">
        <v>312800</v>
      </c>
      <c r="E59" s="67"/>
      <c r="F59" s="170">
        <v>292878</v>
      </c>
      <c r="G59" s="67"/>
      <c r="H59" s="293">
        <v>133476</v>
      </c>
      <c r="I59" s="67"/>
      <c r="J59" s="293">
        <v>125354</v>
      </c>
      <c r="K59" s="178">
        <v>133476</v>
      </c>
      <c r="L59" s="178">
        <f t="shared" si="3"/>
        <v>0</v>
      </c>
      <c r="M59" s="178">
        <v>312800</v>
      </c>
      <c r="N59" s="283">
        <f t="shared" si="4"/>
        <v>0</v>
      </c>
    </row>
    <row r="60" spans="1:14" ht="22.5" customHeight="1">
      <c r="A60" s="9" t="s">
        <v>58</v>
      </c>
      <c r="B60" s="272"/>
      <c r="D60" s="170">
        <v>1033</v>
      </c>
      <c r="E60" s="67"/>
      <c r="F60" s="170">
        <v>951</v>
      </c>
      <c r="G60" s="67"/>
      <c r="H60" s="67">
        <v>1050</v>
      </c>
      <c r="I60" s="67"/>
      <c r="J60" s="67">
        <v>968</v>
      </c>
      <c r="K60" s="178">
        <v>1049</v>
      </c>
      <c r="L60" s="178">
        <f t="shared" si="3"/>
        <v>1</v>
      </c>
      <c r="M60" s="178">
        <v>1032</v>
      </c>
      <c r="N60" s="283">
        <f t="shared" si="4"/>
        <v>1</v>
      </c>
    </row>
    <row r="61" spans="1:14" ht="22.5" customHeight="1">
      <c r="A61" s="175" t="s">
        <v>43</v>
      </c>
      <c r="B61" s="272"/>
      <c r="C61" s="175"/>
      <c r="D61" s="176">
        <v>340502</v>
      </c>
      <c r="E61" s="70"/>
      <c r="F61" s="176">
        <v>363804</v>
      </c>
      <c r="G61" s="70"/>
      <c r="H61" s="69">
        <v>137169</v>
      </c>
      <c r="I61" s="70"/>
      <c r="J61" s="69">
        <v>177880</v>
      </c>
      <c r="K61" s="178">
        <v>137168</v>
      </c>
      <c r="L61" s="178">
        <f t="shared" si="3"/>
        <v>1</v>
      </c>
      <c r="M61" s="178">
        <v>340501</v>
      </c>
      <c r="N61" s="283">
        <f t="shared" si="4"/>
        <v>1</v>
      </c>
    </row>
    <row r="62" spans="1:14" ht="22.5" customHeight="1">
      <c r="B62" s="272"/>
      <c r="D62" s="170"/>
      <c r="E62" s="67"/>
      <c r="F62" s="170"/>
      <c r="G62" s="67"/>
      <c r="H62" s="67"/>
      <c r="I62" s="67"/>
      <c r="J62" s="67"/>
      <c r="L62" s="178">
        <f t="shared" si="3"/>
        <v>0</v>
      </c>
      <c r="N62" s="283">
        <f t="shared" si="4"/>
        <v>0</v>
      </c>
    </row>
    <row r="63" spans="1:14" s="175" customFormat="1" ht="22.5" customHeight="1">
      <c r="A63" s="175" t="s">
        <v>14</v>
      </c>
      <c r="B63" s="272"/>
      <c r="C63" s="11"/>
      <c r="D63" s="192">
        <v>2265360</v>
      </c>
      <c r="E63" s="70"/>
      <c r="F63" s="192">
        <v>1864565</v>
      </c>
      <c r="G63" s="70"/>
      <c r="H63" s="193">
        <v>692086</v>
      </c>
      <c r="I63" s="70"/>
      <c r="J63" s="193">
        <v>718053</v>
      </c>
      <c r="K63" s="270">
        <v>692086</v>
      </c>
      <c r="L63" s="178">
        <f t="shared" si="3"/>
        <v>0</v>
      </c>
      <c r="M63" s="270">
        <v>2265360</v>
      </c>
      <c r="N63" s="283">
        <f t="shared" si="4"/>
        <v>0</v>
      </c>
    </row>
    <row r="64" spans="1:14" ht="22.5" customHeight="1">
      <c r="A64" s="175"/>
      <c r="B64" s="272"/>
      <c r="D64" s="170"/>
      <c r="E64" s="170"/>
      <c r="F64" s="170"/>
      <c r="G64" s="170"/>
      <c r="H64" s="170"/>
      <c r="I64" s="67"/>
      <c r="J64" s="67"/>
      <c r="N64" s="283"/>
    </row>
    <row r="65" spans="1:14" s="30" customFormat="1" ht="22.5" customHeight="1">
      <c r="A65" s="162" t="s">
        <v>52</v>
      </c>
      <c r="B65" s="163"/>
      <c r="D65"/>
      <c r="E65"/>
      <c r="F65"/>
      <c r="G65"/>
      <c r="H65"/>
      <c r="K65" s="268"/>
      <c r="L65" s="178"/>
      <c r="M65" s="268"/>
      <c r="N65" s="283"/>
    </row>
    <row r="66" spans="1:14" s="30" customFormat="1" ht="22.5" customHeight="1">
      <c r="A66" s="162" t="str">
        <f>A36</f>
        <v>งบแสดงฐานะการเงิน</v>
      </c>
      <c r="B66" s="163"/>
      <c r="D66"/>
      <c r="E66"/>
      <c r="F66"/>
      <c r="G66"/>
      <c r="H66"/>
      <c r="K66" s="268"/>
      <c r="L66" s="178"/>
      <c r="M66" s="268"/>
      <c r="N66" s="283"/>
    </row>
    <row r="67" spans="1:14" ht="22.5" customHeight="1">
      <c r="A67" s="175"/>
      <c r="N67" s="283"/>
    </row>
    <row r="68" spans="1:14" ht="22.5" customHeight="1">
      <c r="B68" s="272"/>
      <c r="D68" s="338" t="s">
        <v>28</v>
      </c>
      <c r="E68" s="338"/>
      <c r="F68" s="338"/>
      <c r="G68" s="338"/>
      <c r="H68" s="339" t="s">
        <v>41</v>
      </c>
      <c r="I68" s="339"/>
      <c r="J68" s="339"/>
      <c r="N68" s="283"/>
    </row>
    <row r="69" spans="1:14" ht="22.5" customHeight="1">
      <c r="B69" s="272"/>
      <c r="D69" s="280" t="s">
        <v>169</v>
      </c>
      <c r="F69" s="274" t="s">
        <v>44</v>
      </c>
      <c r="G69" s="274"/>
      <c r="H69" s="280" t="s">
        <v>169</v>
      </c>
      <c r="J69" s="279" t="s">
        <v>44</v>
      </c>
      <c r="N69" s="283"/>
    </row>
    <row r="70" spans="1:14" ht="23.25">
      <c r="A70" s="162" t="s">
        <v>10</v>
      </c>
      <c r="B70" s="272"/>
      <c r="D70" s="274">
        <v>2564</v>
      </c>
      <c r="E70" s="274"/>
      <c r="F70" s="274">
        <v>2563</v>
      </c>
      <c r="G70" s="274"/>
      <c r="H70" s="274">
        <v>2564</v>
      </c>
      <c r="I70" s="279"/>
      <c r="J70" s="274">
        <v>2563</v>
      </c>
      <c r="N70" s="283"/>
    </row>
    <row r="71" spans="1:14" ht="23.25">
      <c r="A71" s="162"/>
      <c r="B71" s="272"/>
      <c r="D71" s="336" t="s">
        <v>45</v>
      </c>
      <c r="E71" s="336"/>
      <c r="F71" s="336"/>
      <c r="G71" s="274"/>
      <c r="H71" s="336" t="s">
        <v>45</v>
      </c>
      <c r="I71" s="336"/>
      <c r="J71" s="336"/>
      <c r="N71" s="283"/>
    </row>
    <row r="72" spans="1:14" ht="23.25">
      <c r="A72" s="162"/>
      <c r="B72" s="272"/>
      <c r="D72" s="337" t="s">
        <v>46</v>
      </c>
      <c r="E72" s="337"/>
      <c r="F72" s="337"/>
      <c r="G72" s="337"/>
      <c r="H72" s="337"/>
      <c r="I72" s="337"/>
      <c r="J72" s="337"/>
      <c r="N72" s="283"/>
    </row>
    <row r="73" spans="1:14" ht="22.5" customHeight="1">
      <c r="A73" s="167" t="s">
        <v>15</v>
      </c>
      <c r="B73" s="272"/>
      <c r="D73" s="169"/>
      <c r="E73" s="66"/>
      <c r="F73" s="169"/>
      <c r="G73" s="66"/>
      <c r="H73" s="66"/>
      <c r="I73" s="66"/>
      <c r="J73" s="66"/>
      <c r="N73" s="283"/>
    </row>
    <row r="74" spans="1:14" ht="22.5" customHeight="1">
      <c r="A74" s="11" t="s">
        <v>0</v>
      </c>
      <c r="B74" s="272"/>
      <c r="D74" s="170"/>
      <c r="E74" s="67"/>
      <c r="F74" s="170"/>
      <c r="G74" s="67"/>
      <c r="H74" s="67"/>
      <c r="I74" s="67"/>
      <c r="J74" s="67"/>
      <c r="N74" s="283"/>
    </row>
    <row r="75" spans="1:14" ht="22.5" customHeight="1">
      <c r="A75" s="11" t="s">
        <v>29</v>
      </c>
      <c r="B75" s="272"/>
      <c r="D75" s="170"/>
      <c r="E75" s="67"/>
      <c r="F75" s="170"/>
      <c r="G75" s="67"/>
      <c r="H75" s="67"/>
      <c r="I75" s="67"/>
      <c r="J75" s="67"/>
      <c r="N75" s="283"/>
    </row>
    <row r="76" spans="1:14" ht="22.5" customHeight="1" thickBot="1">
      <c r="A76" s="183" t="s">
        <v>196</v>
      </c>
      <c r="B76" s="272"/>
      <c r="D76" s="194">
        <v>425194</v>
      </c>
      <c r="E76" s="67"/>
      <c r="F76" s="194">
        <v>425194</v>
      </c>
      <c r="G76" s="67"/>
      <c r="H76" s="294">
        <v>425194</v>
      </c>
      <c r="I76" s="67"/>
      <c r="J76" s="294">
        <v>425194</v>
      </c>
      <c r="K76" s="178">
        <v>425194</v>
      </c>
      <c r="L76" s="178">
        <f t="shared" ref="L76:L89" si="5">H76-K76</f>
        <v>0</v>
      </c>
      <c r="M76" s="178">
        <v>425194</v>
      </c>
      <c r="N76" s="283">
        <f t="shared" ref="N76:N89" si="6">D76-M76</f>
        <v>0</v>
      </c>
    </row>
    <row r="77" spans="1:14" ht="22.5" customHeight="1" thickTop="1">
      <c r="A77" s="11" t="s">
        <v>30</v>
      </c>
      <c r="B77" s="272"/>
      <c r="D77" s="170"/>
      <c r="E77" s="67"/>
      <c r="F77" s="170"/>
      <c r="G77" s="67"/>
      <c r="H77" s="67"/>
      <c r="I77" s="67"/>
      <c r="J77" s="67"/>
      <c r="L77" s="178">
        <f t="shared" si="5"/>
        <v>0</v>
      </c>
      <c r="N77" s="283">
        <f t="shared" si="6"/>
        <v>0</v>
      </c>
    </row>
    <row r="78" spans="1:14" ht="22.5" customHeight="1">
      <c r="A78" s="183" t="s">
        <v>196</v>
      </c>
      <c r="B78" s="272"/>
      <c r="D78" s="170">
        <v>425194</v>
      </c>
      <c r="E78" s="67"/>
      <c r="F78" s="170">
        <v>425194</v>
      </c>
      <c r="G78" s="67"/>
      <c r="H78" s="67">
        <v>425194</v>
      </c>
      <c r="I78" s="67"/>
      <c r="J78" s="67">
        <v>425194</v>
      </c>
      <c r="K78" s="178">
        <v>425194</v>
      </c>
      <c r="L78" s="178">
        <f t="shared" si="5"/>
        <v>0</v>
      </c>
      <c r="M78" s="178">
        <v>425194</v>
      </c>
      <c r="N78" s="283">
        <f t="shared" si="6"/>
        <v>0</v>
      </c>
    </row>
    <row r="79" spans="1:14" ht="22.5" customHeight="1">
      <c r="A79" s="73" t="s">
        <v>94</v>
      </c>
      <c r="B79" s="272"/>
      <c r="D79" s="170">
        <v>716444</v>
      </c>
      <c r="E79" s="67"/>
      <c r="F79" s="170">
        <v>716444</v>
      </c>
      <c r="G79" s="67"/>
      <c r="H79" s="67">
        <v>716444</v>
      </c>
      <c r="I79" s="67"/>
      <c r="J79" s="67">
        <v>716444</v>
      </c>
      <c r="K79" s="178">
        <v>716444</v>
      </c>
      <c r="L79" s="178">
        <f t="shared" si="5"/>
        <v>0</v>
      </c>
      <c r="M79" s="178">
        <v>716444</v>
      </c>
      <c r="N79" s="283">
        <f t="shared" si="6"/>
        <v>0</v>
      </c>
    </row>
    <row r="80" spans="1:14" ht="22.5" customHeight="1">
      <c r="A80" s="11" t="s">
        <v>16</v>
      </c>
      <c r="B80" s="272"/>
      <c r="D80" s="170"/>
      <c r="E80" s="67"/>
      <c r="F80" s="170"/>
      <c r="G80" s="67"/>
      <c r="H80" s="67"/>
      <c r="I80" s="67"/>
      <c r="J80" s="67"/>
      <c r="L80" s="178">
        <f t="shared" si="5"/>
        <v>0</v>
      </c>
      <c r="N80" s="283">
        <f t="shared" si="6"/>
        <v>0</v>
      </c>
    </row>
    <row r="81" spans="1:14" ht="22.5" customHeight="1">
      <c r="A81" s="75" t="s">
        <v>65</v>
      </c>
      <c r="B81" s="272"/>
      <c r="D81" s="170"/>
      <c r="E81" s="67"/>
      <c r="F81" s="170"/>
      <c r="G81" s="67"/>
      <c r="H81" s="67"/>
      <c r="I81" s="67"/>
      <c r="J81" s="67"/>
      <c r="L81" s="178">
        <f t="shared" si="5"/>
        <v>0</v>
      </c>
      <c r="N81" s="283">
        <f t="shared" si="6"/>
        <v>0</v>
      </c>
    </row>
    <row r="82" spans="1:14" ht="22.5" customHeight="1">
      <c r="A82" s="76" t="s">
        <v>66</v>
      </c>
      <c r="B82" s="272"/>
      <c r="D82" s="170">
        <v>55671</v>
      </c>
      <c r="E82" s="67"/>
      <c r="F82" s="170">
        <v>55671</v>
      </c>
      <c r="G82" s="67"/>
      <c r="H82" s="67">
        <v>42671</v>
      </c>
      <c r="I82" s="67"/>
      <c r="J82" s="67">
        <v>42671</v>
      </c>
      <c r="K82" s="178">
        <v>42671</v>
      </c>
      <c r="L82" s="178">
        <f t="shared" si="5"/>
        <v>0</v>
      </c>
      <c r="M82" s="178">
        <v>55671</v>
      </c>
      <c r="N82" s="283">
        <f t="shared" si="6"/>
        <v>0</v>
      </c>
    </row>
    <row r="83" spans="1:14" ht="22.5" customHeight="1">
      <c r="A83" s="75" t="s">
        <v>40</v>
      </c>
      <c r="B83" s="272"/>
      <c r="D83" s="170">
        <v>6244089</v>
      </c>
      <c r="E83" s="172"/>
      <c r="F83" s="170">
        <v>5844965</v>
      </c>
      <c r="G83" s="172"/>
      <c r="H83" s="170">
        <v>3759168</v>
      </c>
      <c r="I83" s="67"/>
      <c r="J83" s="67">
        <v>3677619</v>
      </c>
      <c r="K83" s="178">
        <v>3759168</v>
      </c>
      <c r="L83" s="178">
        <f t="shared" si="5"/>
        <v>0</v>
      </c>
      <c r="M83" s="178">
        <v>6244089</v>
      </c>
      <c r="N83" s="283">
        <f t="shared" si="6"/>
        <v>0</v>
      </c>
    </row>
    <row r="84" spans="1:14" ht="22.5" customHeight="1">
      <c r="A84" s="11" t="s">
        <v>214</v>
      </c>
      <c r="B84" s="272"/>
      <c r="D84" s="173">
        <v>16581</v>
      </c>
      <c r="E84" s="172"/>
      <c r="F84" s="195">
        <v>0</v>
      </c>
      <c r="G84" s="172"/>
      <c r="H84" s="295">
        <v>0</v>
      </c>
      <c r="I84" s="67"/>
      <c r="J84" s="172">
        <v>0</v>
      </c>
      <c r="K84" s="178">
        <v>0</v>
      </c>
      <c r="L84" s="178">
        <f t="shared" si="5"/>
        <v>0</v>
      </c>
      <c r="M84" s="178">
        <v>16581</v>
      </c>
      <c r="N84" s="283">
        <f t="shared" si="6"/>
        <v>0</v>
      </c>
    </row>
    <row r="85" spans="1:14" ht="21.4" customHeight="1">
      <c r="A85" s="175" t="s">
        <v>197</v>
      </c>
      <c r="B85" s="272"/>
      <c r="D85" s="329">
        <v>7457979</v>
      </c>
      <c r="E85" s="67"/>
      <c r="F85" s="196">
        <v>7042274</v>
      </c>
      <c r="G85" s="67"/>
      <c r="H85" s="323">
        <v>4943477</v>
      </c>
      <c r="I85" s="67"/>
      <c r="J85" s="197">
        <v>4861928</v>
      </c>
      <c r="K85" s="178">
        <v>4943477</v>
      </c>
      <c r="L85" s="178">
        <f t="shared" si="5"/>
        <v>0</v>
      </c>
      <c r="M85" s="178">
        <v>7457979</v>
      </c>
      <c r="N85" s="283">
        <f t="shared" si="6"/>
        <v>0</v>
      </c>
    </row>
    <row r="86" spans="1:14" ht="21.75" customHeight="1">
      <c r="A86" s="198" t="s">
        <v>180</v>
      </c>
      <c r="B86" s="272"/>
      <c r="D86" s="282">
        <v>50521</v>
      </c>
      <c r="E86" s="170"/>
      <c r="F86" s="287">
        <v>48469</v>
      </c>
      <c r="G86" s="170"/>
      <c r="H86" s="324">
        <v>0</v>
      </c>
      <c r="I86" s="296"/>
      <c r="J86" s="292">
        <v>0</v>
      </c>
      <c r="K86" s="178">
        <v>0</v>
      </c>
      <c r="L86" s="178">
        <f t="shared" si="5"/>
        <v>0</v>
      </c>
      <c r="M86" s="178">
        <v>50521</v>
      </c>
      <c r="N86" s="283">
        <f t="shared" si="6"/>
        <v>0</v>
      </c>
    </row>
    <row r="87" spans="1:14" ht="21.75" customHeight="1">
      <c r="A87" s="175" t="s">
        <v>103</v>
      </c>
      <c r="B87" s="272"/>
      <c r="D87" s="325">
        <v>7508500</v>
      </c>
      <c r="E87" s="170"/>
      <c r="F87" s="176">
        <v>7090743</v>
      </c>
      <c r="G87" s="170"/>
      <c r="H87" s="325">
        <v>4943477</v>
      </c>
      <c r="I87" s="170"/>
      <c r="J87" s="176">
        <v>4861928</v>
      </c>
      <c r="K87" s="178">
        <v>4943477</v>
      </c>
      <c r="L87" s="178">
        <f t="shared" si="5"/>
        <v>0</v>
      </c>
      <c r="M87" s="178">
        <v>7508500</v>
      </c>
      <c r="N87" s="283">
        <f t="shared" si="6"/>
        <v>0</v>
      </c>
    </row>
    <row r="88" spans="1:14" ht="24.4" customHeight="1">
      <c r="A88" s="175"/>
      <c r="B88" s="272"/>
      <c r="D88" s="168"/>
      <c r="E88" s="170"/>
      <c r="F88" s="170"/>
      <c r="G88" s="170"/>
      <c r="H88" s="168"/>
      <c r="I88" s="170"/>
      <c r="J88" s="170"/>
      <c r="L88" s="178">
        <f t="shared" si="5"/>
        <v>0</v>
      </c>
      <c r="N88" s="283">
        <f t="shared" si="6"/>
        <v>0</v>
      </c>
    </row>
    <row r="89" spans="1:14" ht="21.75" customHeight="1" thickBot="1">
      <c r="A89" s="175" t="s">
        <v>102</v>
      </c>
      <c r="B89" s="272"/>
      <c r="D89" s="326">
        <v>9773860</v>
      </c>
      <c r="E89" s="177"/>
      <c r="F89" s="181">
        <v>8955308</v>
      </c>
      <c r="G89" s="177"/>
      <c r="H89" s="326">
        <v>5635563</v>
      </c>
      <c r="I89" s="177"/>
      <c r="J89" s="181">
        <v>5579981</v>
      </c>
      <c r="K89" s="178">
        <v>5635563</v>
      </c>
      <c r="L89" s="178">
        <f t="shared" si="5"/>
        <v>0</v>
      </c>
      <c r="M89" s="178">
        <v>9773860</v>
      </c>
      <c r="N89" s="283">
        <f t="shared" si="6"/>
        <v>0</v>
      </c>
    </row>
    <row r="90" spans="1:14" ht="22.5" customHeight="1" thickTop="1">
      <c r="D90" s="199"/>
      <c r="E90" s="199"/>
      <c r="F90" s="199"/>
      <c r="G90" s="199"/>
      <c r="H90" s="199"/>
      <c r="I90" s="200"/>
      <c r="J90" s="200"/>
    </row>
    <row r="91" spans="1:14" ht="22.5" customHeight="1">
      <c r="D91" s="297"/>
      <c r="F91" s="297"/>
      <c r="H91" s="297"/>
      <c r="J91" s="297"/>
    </row>
  </sheetData>
  <mergeCells count="9">
    <mergeCell ref="D72:J72"/>
    <mergeCell ref="D4:G4"/>
    <mergeCell ref="H4:J4"/>
    <mergeCell ref="D8:J8"/>
    <mergeCell ref="D38:G38"/>
    <mergeCell ref="H38:J38"/>
    <mergeCell ref="D42:J42"/>
    <mergeCell ref="D68:G68"/>
    <mergeCell ref="H68:J68"/>
  </mergeCells>
  <pageMargins left="0.8" right="0.8" top="0.48" bottom="0.5" header="0.5" footer="0.5"/>
  <pageSetup paperSize="9" scale="95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38"/>
  <sheetViews>
    <sheetView showGridLines="0" view="pageBreakPreview" topLeftCell="B98" zoomScale="85" zoomScaleNormal="100" zoomScaleSheetLayoutView="85" workbookViewId="0">
      <selection activeCell="D112" sqref="D112"/>
    </sheetView>
  </sheetViews>
  <sheetFormatPr defaultColWidth="9.28515625" defaultRowHeight="21.75"/>
  <cols>
    <col min="1" max="1" width="17.28515625" style="202" hidden="1" customWidth="1"/>
    <col min="2" max="2" width="41.7109375" style="211" customWidth="1"/>
    <col min="3" max="3" width="7.28515625" style="202" customWidth="1"/>
    <col min="4" max="4" width="11.28515625" style="223" customWidth="1"/>
    <col min="5" max="5" width="0.85546875" style="223" customWidth="1"/>
    <col min="6" max="6" width="11.28515625" style="223" customWidth="1"/>
    <col min="7" max="7" width="0.85546875" style="223" customWidth="1"/>
    <col min="8" max="8" width="11.28515625" style="222" customWidth="1"/>
    <col min="9" max="9" width="0.85546875" style="223" customWidth="1"/>
    <col min="10" max="10" width="11.28515625" style="222" customWidth="1"/>
    <col min="11" max="16384" width="9.28515625" style="202"/>
  </cols>
  <sheetData>
    <row r="1" spans="1:10" ht="23.25">
      <c r="B1" s="28" t="s">
        <v>52</v>
      </c>
      <c r="C1" s="203"/>
      <c r="D1" s="204"/>
      <c r="E1" s="204"/>
      <c r="F1" s="204"/>
      <c r="G1" s="204"/>
      <c r="H1" s="205"/>
      <c r="I1" s="204"/>
      <c r="J1" s="205"/>
    </row>
    <row r="2" spans="1:10" ht="23.25">
      <c r="B2" s="207" t="s">
        <v>122</v>
      </c>
      <c r="C2" s="208"/>
      <c r="D2" s="209"/>
      <c r="E2" s="209"/>
      <c r="F2" s="209"/>
      <c r="G2" s="209"/>
      <c r="H2" s="210"/>
      <c r="I2" s="209"/>
      <c r="J2" s="210"/>
    </row>
    <row r="3" spans="1:10">
      <c r="C3" s="211"/>
      <c r="D3" s="212"/>
      <c r="E3" s="213"/>
      <c r="F3" s="212"/>
      <c r="G3" s="209"/>
      <c r="H3" s="210"/>
      <c r="I3" s="209"/>
      <c r="J3" s="210"/>
    </row>
    <row r="4" spans="1:10">
      <c r="C4" s="208"/>
      <c r="D4" s="340" t="s">
        <v>89</v>
      </c>
      <c r="E4" s="340"/>
      <c r="F4" s="340"/>
      <c r="G4" s="209"/>
      <c r="H4" s="340" t="s">
        <v>90</v>
      </c>
      <c r="I4" s="340"/>
      <c r="J4" s="340"/>
    </row>
    <row r="5" spans="1:10">
      <c r="C5" s="208"/>
      <c r="D5" s="341" t="s">
        <v>145</v>
      </c>
      <c r="E5" s="341"/>
      <c r="F5" s="341"/>
      <c r="G5" s="209"/>
      <c r="H5" s="341" t="s">
        <v>145</v>
      </c>
      <c r="I5" s="341"/>
      <c r="J5" s="341"/>
    </row>
    <row r="6" spans="1:10">
      <c r="C6" s="203"/>
      <c r="D6" s="342" t="s">
        <v>170</v>
      </c>
      <c r="E6" s="343"/>
      <c r="F6" s="343"/>
      <c r="G6" s="214"/>
      <c r="H6" s="342" t="s">
        <v>170</v>
      </c>
      <c r="I6" s="343"/>
      <c r="J6" s="343"/>
    </row>
    <row r="7" spans="1:10">
      <c r="C7" s="203" t="s">
        <v>1</v>
      </c>
      <c r="D7" s="166">
        <v>2564</v>
      </c>
      <c r="E7" s="166"/>
      <c r="F7" s="166">
        <v>2563</v>
      </c>
      <c r="G7" s="214"/>
      <c r="H7" s="274">
        <v>2564</v>
      </c>
      <c r="I7" s="274"/>
      <c r="J7" s="274">
        <v>2563</v>
      </c>
    </row>
    <row r="8" spans="1:10">
      <c r="A8" s="215" t="s">
        <v>81</v>
      </c>
      <c r="B8" s="216"/>
      <c r="C8" s="203"/>
      <c r="D8" s="344" t="s">
        <v>46</v>
      </c>
      <c r="E8" s="344"/>
      <c r="F8" s="344"/>
      <c r="G8" s="344"/>
      <c r="H8" s="344"/>
      <c r="I8" s="344"/>
      <c r="J8" s="344"/>
    </row>
    <row r="9" spans="1:10">
      <c r="A9" s="217"/>
      <c r="B9" s="218" t="s">
        <v>82</v>
      </c>
      <c r="C9" s="203"/>
      <c r="D9" s="219"/>
      <c r="E9" s="219"/>
      <c r="F9" s="219"/>
      <c r="G9" s="219"/>
      <c r="H9" s="220"/>
      <c r="I9" s="219"/>
      <c r="J9" s="220"/>
    </row>
    <row r="10" spans="1:10">
      <c r="A10" s="221"/>
      <c r="B10" s="211" t="s">
        <v>168</v>
      </c>
      <c r="C10" s="219">
        <v>3</v>
      </c>
      <c r="D10" s="222">
        <v>2011933</v>
      </c>
      <c r="F10" s="222">
        <v>1528645</v>
      </c>
      <c r="H10" s="222">
        <v>573723</v>
      </c>
      <c r="J10" s="222">
        <v>485481</v>
      </c>
    </row>
    <row r="11" spans="1:10">
      <c r="A11" s="221"/>
      <c r="B11" s="211" t="s">
        <v>61</v>
      </c>
      <c r="C11" s="219"/>
      <c r="D11" s="222">
        <v>1045</v>
      </c>
      <c r="F11" s="222">
        <v>0</v>
      </c>
      <c r="H11" s="222">
        <v>3321</v>
      </c>
      <c r="J11" s="222">
        <v>1277</v>
      </c>
    </row>
    <row r="12" spans="1:10" s="206" customFormat="1">
      <c r="A12" s="221"/>
      <c r="B12" s="223" t="s">
        <v>23</v>
      </c>
      <c r="C12" s="219">
        <v>3</v>
      </c>
      <c r="D12" s="222">
        <v>28327</v>
      </c>
      <c r="E12" s="223"/>
      <c r="F12" s="222">
        <v>47590</v>
      </c>
      <c r="G12" s="223"/>
      <c r="H12" s="224">
        <v>37265</v>
      </c>
      <c r="I12" s="223"/>
      <c r="J12" s="224">
        <v>40653</v>
      </c>
    </row>
    <row r="13" spans="1:10" s="206" customFormat="1">
      <c r="A13" s="225" t="s">
        <v>83</v>
      </c>
      <c r="B13" s="216" t="s">
        <v>24</v>
      </c>
      <c r="C13" s="219"/>
      <c r="D13" s="226">
        <v>2041305</v>
      </c>
      <c r="E13" s="227"/>
      <c r="F13" s="226">
        <v>1576235</v>
      </c>
      <c r="G13" s="227"/>
      <c r="H13" s="226">
        <v>614309</v>
      </c>
      <c r="I13" s="227"/>
      <c r="J13" s="226">
        <v>527411</v>
      </c>
    </row>
    <row r="14" spans="1:10" s="206" customFormat="1">
      <c r="A14" s="221"/>
      <c r="B14" s="216"/>
      <c r="C14" s="219"/>
      <c r="D14" s="228"/>
      <c r="E14" s="227"/>
      <c r="F14" s="228"/>
      <c r="G14" s="227"/>
      <c r="H14" s="205"/>
      <c r="I14" s="227"/>
      <c r="J14" s="205"/>
    </row>
    <row r="15" spans="1:10" s="206" customFormat="1">
      <c r="A15" s="221"/>
      <c r="B15" s="218" t="s">
        <v>25</v>
      </c>
      <c r="C15" s="219"/>
      <c r="D15" s="228"/>
      <c r="E15" s="227"/>
      <c r="F15" s="228"/>
      <c r="G15" s="227"/>
      <c r="H15" s="205"/>
      <c r="I15" s="227"/>
      <c r="J15" s="205"/>
    </row>
    <row r="16" spans="1:10">
      <c r="A16" s="221"/>
      <c r="B16" s="211" t="s">
        <v>167</v>
      </c>
      <c r="C16" s="219">
        <v>3</v>
      </c>
      <c r="D16" s="222">
        <v>1641378</v>
      </c>
      <c r="F16" s="222">
        <v>1298177</v>
      </c>
      <c r="H16" s="222">
        <v>437847</v>
      </c>
      <c r="J16" s="222">
        <v>398796</v>
      </c>
    </row>
    <row r="17" spans="1:10">
      <c r="A17" s="225"/>
      <c r="B17" s="211" t="s">
        <v>156</v>
      </c>
      <c r="C17" s="219">
        <v>3</v>
      </c>
      <c r="D17" s="222">
        <v>43173</v>
      </c>
      <c r="F17" s="222">
        <v>44714</v>
      </c>
      <c r="H17" s="222">
        <v>25309</v>
      </c>
      <c r="J17" s="222">
        <v>28834</v>
      </c>
    </row>
    <row r="18" spans="1:10">
      <c r="A18" s="225"/>
      <c r="B18" s="211" t="s">
        <v>49</v>
      </c>
      <c r="C18" s="219">
        <v>3</v>
      </c>
      <c r="D18" s="222">
        <v>124561</v>
      </c>
      <c r="F18" s="222">
        <v>118490</v>
      </c>
      <c r="H18" s="222">
        <v>81694</v>
      </c>
      <c r="J18" s="222">
        <v>63092</v>
      </c>
    </row>
    <row r="19" spans="1:10">
      <c r="A19" s="225"/>
      <c r="B19" s="211" t="s">
        <v>62</v>
      </c>
      <c r="C19" s="259"/>
      <c r="D19" s="222">
        <v>0</v>
      </c>
      <c r="F19" s="222">
        <v>1187</v>
      </c>
      <c r="H19" s="222">
        <v>0</v>
      </c>
      <c r="J19" s="222">
        <v>0</v>
      </c>
    </row>
    <row r="20" spans="1:10" s="231" customFormat="1">
      <c r="A20" s="229"/>
      <c r="B20" s="230" t="s">
        <v>50</v>
      </c>
      <c r="C20" s="201"/>
      <c r="D20" s="222">
        <v>1902</v>
      </c>
      <c r="E20" s="223"/>
      <c r="F20" s="222">
        <v>1459</v>
      </c>
      <c r="G20" s="223"/>
      <c r="H20" s="222">
        <v>284</v>
      </c>
      <c r="I20" s="223"/>
      <c r="J20" s="222">
        <v>709</v>
      </c>
    </row>
    <row r="21" spans="1:10" s="231" customFormat="1">
      <c r="A21" s="229"/>
      <c r="B21" s="232" t="s">
        <v>26</v>
      </c>
      <c r="C21" s="201"/>
      <c r="D21" s="226">
        <v>1811014</v>
      </c>
      <c r="E21" s="227"/>
      <c r="F21" s="226">
        <v>1464027</v>
      </c>
      <c r="G21" s="227"/>
      <c r="H21" s="226">
        <v>545134</v>
      </c>
      <c r="I21" s="227"/>
      <c r="J21" s="226">
        <v>491431</v>
      </c>
    </row>
    <row r="22" spans="1:10" s="231" customFormat="1">
      <c r="A22" s="229"/>
      <c r="B22" s="230"/>
      <c r="C22" s="201"/>
      <c r="D22" s="233"/>
      <c r="E22" s="223"/>
      <c r="F22" s="233"/>
      <c r="G22" s="223"/>
      <c r="H22" s="222"/>
      <c r="I22" s="223"/>
      <c r="J22" s="222"/>
    </row>
    <row r="23" spans="1:10" s="231" customFormat="1">
      <c r="A23" s="229" t="s">
        <v>93</v>
      </c>
      <c r="B23" s="230" t="s">
        <v>201</v>
      </c>
      <c r="C23" s="256"/>
      <c r="D23" s="223"/>
      <c r="E23" s="223"/>
      <c r="F23" s="223"/>
      <c r="G23" s="223"/>
      <c r="H23" s="222"/>
      <c r="I23" s="223"/>
      <c r="J23" s="222"/>
    </row>
    <row r="24" spans="1:10" s="231" customFormat="1">
      <c r="A24" s="234" t="s">
        <v>84</v>
      </c>
      <c r="B24" s="230" t="s">
        <v>202</v>
      </c>
      <c r="C24" s="256"/>
      <c r="D24" s="224">
        <v>7738</v>
      </c>
      <c r="E24" s="223"/>
      <c r="F24" s="224">
        <v>-12327</v>
      </c>
      <c r="G24" s="223"/>
      <c r="H24" s="235">
        <v>0</v>
      </c>
      <c r="I24" s="223"/>
      <c r="J24" s="235">
        <v>0</v>
      </c>
    </row>
    <row r="25" spans="1:10" s="236" customFormat="1">
      <c r="A25" s="225"/>
      <c r="B25" s="236" t="s">
        <v>51</v>
      </c>
      <c r="C25" s="237"/>
      <c r="D25" s="205">
        <v>238029</v>
      </c>
      <c r="E25" s="227"/>
      <c r="F25" s="205">
        <v>99881</v>
      </c>
      <c r="G25" s="205"/>
      <c r="H25" s="205">
        <v>69175</v>
      </c>
      <c r="I25" s="205"/>
      <c r="J25" s="205">
        <v>35980</v>
      </c>
    </row>
    <row r="26" spans="1:10">
      <c r="A26" s="225" t="s">
        <v>85</v>
      </c>
      <c r="B26" s="211" t="s">
        <v>86</v>
      </c>
      <c r="C26" s="203"/>
      <c r="D26" s="238">
        <v>-24000</v>
      </c>
      <c r="E26" s="239"/>
      <c r="F26" s="238">
        <v>-13613</v>
      </c>
      <c r="G26" s="239"/>
      <c r="H26" s="222">
        <v>-9368</v>
      </c>
      <c r="I26" s="239"/>
      <c r="J26" s="222">
        <v>-7693</v>
      </c>
    </row>
    <row r="27" spans="1:10" ht="22.5" thickBot="1">
      <c r="A27" s="225" t="s">
        <v>87</v>
      </c>
      <c r="B27" s="216" t="s">
        <v>95</v>
      </c>
      <c r="C27" s="203"/>
      <c r="D27" s="240">
        <v>214029</v>
      </c>
      <c r="E27" s="227"/>
      <c r="F27" s="240">
        <v>86268</v>
      </c>
      <c r="G27" s="227"/>
      <c r="H27" s="240">
        <v>59807</v>
      </c>
      <c r="I27" s="227"/>
      <c r="J27" s="240">
        <v>28287</v>
      </c>
    </row>
    <row r="28" spans="1:10" ht="22.5" thickTop="1">
      <c r="A28" s="225"/>
      <c r="B28" s="216"/>
      <c r="C28" s="203"/>
      <c r="D28" s="205"/>
      <c r="E28" s="227"/>
      <c r="F28" s="205"/>
      <c r="G28" s="227"/>
      <c r="H28" s="205"/>
      <c r="I28" s="227"/>
      <c r="J28" s="205"/>
    </row>
    <row r="29" spans="1:10" ht="25.15" customHeight="1" thickBot="1">
      <c r="A29" s="225"/>
      <c r="B29" s="236" t="s">
        <v>153</v>
      </c>
      <c r="C29" s="203"/>
      <c r="D29" s="241">
        <v>0.50463082733999065</v>
      </c>
      <c r="E29" s="227"/>
      <c r="F29" s="241">
        <v>0.19016966372996796</v>
      </c>
      <c r="G29" s="227"/>
      <c r="H29" s="241">
        <v>0.14065814663424225</v>
      </c>
      <c r="I29" s="227"/>
      <c r="J29" s="241">
        <v>6.6527279312502061E-2</v>
      </c>
    </row>
    <row r="30" spans="1:10" ht="12.4" customHeight="1" thickTop="1">
      <c r="A30" s="225"/>
      <c r="B30" s="216"/>
      <c r="C30" s="203"/>
      <c r="D30" s="205"/>
      <c r="E30" s="227"/>
      <c r="F30" s="205"/>
      <c r="G30" s="227"/>
      <c r="H30" s="205"/>
      <c r="I30" s="227"/>
      <c r="J30" s="205"/>
    </row>
    <row r="31" spans="1:10">
      <c r="A31" s="225"/>
      <c r="B31" s="242" t="s">
        <v>228</v>
      </c>
      <c r="C31" s="203"/>
      <c r="D31" s="243"/>
      <c r="E31" s="227"/>
      <c r="F31" s="243"/>
      <c r="G31" s="227"/>
      <c r="H31" s="243"/>
      <c r="I31" s="227"/>
      <c r="J31" s="243"/>
    </row>
    <row r="32" spans="1:10">
      <c r="A32" s="225"/>
      <c r="B32" s="244" t="s">
        <v>181</v>
      </c>
      <c r="C32" s="203"/>
      <c r="D32" s="248">
        <v>214566</v>
      </c>
      <c r="E32" s="246"/>
      <c r="F32" s="245">
        <v>80859</v>
      </c>
      <c r="G32" s="246"/>
      <c r="H32" s="248">
        <v>59807</v>
      </c>
      <c r="I32" s="246"/>
      <c r="J32" s="248">
        <v>28287</v>
      </c>
    </row>
    <row r="33" spans="1:10">
      <c r="A33" s="225"/>
      <c r="B33" s="244" t="s">
        <v>182</v>
      </c>
      <c r="C33" s="203"/>
      <c r="D33" s="249">
        <v>-537</v>
      </c>
      <c r="E33" s="250"/>
      <c r="F33" s="249">
        <v>5409</v>
      </c>
      <c r="G33" s="250"/>
      <c r="H33" s="251">
        <v>0</v>
      </c>
      <c r="I33" s="250"/>
      <c r="J33" s="251">
        <v>0</v>
      </c>
    </row>
    <row r="34" spans="1:10" ht="21" customHeight="1" thickBot="1">
      <c r="A34" s="225"/>
      <c r="B34" s="216" t="s">
        <v>48</v>
      </c>
      <c r="C34" s="203"/>
      <c r="D34" s="330">
        <v>214029</v>
      </c>
      <c r="E34" s="253"/>
      <c r="F34" s="252">
        <v>86268</v>
      </c>
      <c r="G34" s="253"/>
      <c r="H34" s="330">
        <v>59807</v>
      </c>
      <c r="I34" s="253"/>
      <c r="J34" s="252">
        <v>28287</v>
      </c>
    </row>
    <row r="35" spans="1:10" ht="21" customHeight="1" thickTop="1">
      <c r="A35" s="225"/>
      <c r="B35" s="216"/>
      <c r="C35" s="203"/>
      <c r="D35" s="316"/>
      <c r="E35" s="253"/>
      <c r="F35" s="257"/>
      <c r="G35" s="253"/>
      <c r="H35" s="316"/>
      <c r="I35" s="253"/>
      <c r="J35" s="257"/>
    </row>
    <row r="36" spans="1:10">
      <c r="A36" s="225"/>
      <c r="B36" s="216"/>
      <c r="C36" s="203"/>
      <c r="D36" s="253"/>
      <c r="E36" s="253"/>
      <c r="F36" s="253"/>
      <c r="G36" s="253"/>
      <c r="H36" s="253"/>
      <c r="I36" s="253"/>
      <c r="J36" s="253"/>
    </row>
    <row r="37" spans="1:10">
      <c r="A37" s="225"/>
      <c r="B37" s="216" t="s">
        <v>52</v>
      </c>
      <c r="D37" s="202"/>
      <c r="E37" s="202"/>
      <c r="F37" s="202"/>
      <c r="G37" s="202"/>
      <c r="H37" s="202"/>
      <c r="I37" s="202"/>
      <c r="J37" s="202"/>
    </row>
    <row r="38" spans="1:10">
      <c r="A38" s="225"/>
      <c r="B38" s="216" t="s">
        <v>146</v>
      </c>
      <c r="D38" s="202"/>
      <c r="E38" s="202"/>
      <c r="F38" s="202"/>
      <c r="G38" s="202"/>
      <c r="H38" s="202"/>
      <c r="I38" s="202"/>
      <c r="J38" s="202"/>
    </row>
    <row r="39" spans="1:10">
      <c r="A39" s="225"/>
      <c r="B39" s="202"/>
      <c r="D39" s="202"/>
      <c r="E39" s="202"/>
      <c r="F39" s="202"/>
      <c r="G39" s="202"/>
      <c r="H39" s="202"/>
      <c r="I39" s="202"/>
      <c r="J39" s="202"/>
    </row>
    <row r="40" spans="1:10">
      <c r="A40" s="225"/>
      <c r="B40" s="202"/>
      <c r="D40" s="340" t="s">
        <v>89</v>
      </c>
      <c r="E40" s="340"/>
      <c r="F40" s="340"/>
      <c r="G40" s="253"/>
      <c r="H40" s="340" t="s">
        <v>90</v>
      </c>
      <c r="I40" s="340"/>
      <c r="J40" s="340"/>
    </row>
    <row r="41" spans="1:10">
      <c r="A41" s="225"/>
      <c r="B41" s="202"/>
      <c r="D41" s="341" t="s">
        <v>145</v>
      </c>
      <c r="E41" s="341"/>
      <c r="F41" s="341"/>
      <c r="G41" s="253"/>
      <c r="H41" s="341" t="s">
        <v>145</v>
      </c>
      <c r="I41" s="341"/>
      <c r="J41" s="341"/>
    </row>
    <row r="42" spans="1:10">
      <c r="A42" s="225"/>
      <c r="B42" s="202"/>
      <c r="D42" s="342" t="s">
        <v>170</v>
      </c>
      <c r="E42" s="343"/>
      <c r="F42" s="343"/>
      <c r="G42" s="253"/>
      <c r="H42" s="342" t="s">
        <v>170</v>
      </c>
      <c r="I42" s="343"/>
      <c r="J42" s="343"/>
    </row>
    <row r="43" spans="1:10">
      <c r="A43" s="225"/>
      <c r="B43" s="202"/>
      <c r="D43" s="332">
        <v>2564</v>
      </c>
      <c r="E43" s="332"/>
      <c r="F43" s="332">
        <v>2563</v>
      </c>
      <c r="G43" s="333"/>
      <c r="H43" s="332">
        <v>2564</v>
      </c>
      <c r="I43" s="332"/>
      <c r="J43" s="332">
        <v>2563</v>
      </c>
    </row>
    <row r="44" spans="1:10">
      <c r="A44" s="225"/>
      <c r="B44" s="202"/>
      <c r="D44" s="344" t="s">
        <v>46</v>
      </c>
      <c r="E44" s="344"/>
      <c r="F44" s="344"/>
      <c r="G44" s="344"/>
      <c r="H44" s="344"/>
      <c r="I44" s="344"/>
      <c r="J44" s="344"/>
    </row>
    <row r="45" spans="1:10">
      <c r="A45" s="225"/>
      <c r="B45" s="202"/>
      <c r="D45" s="202"/>
      <c r="E45" s="202"/>
      <c r="F45" s="202"/>
      <c r="G45" s="202"/>
      <c r="H45" s="202"/>
      <c r="I45" s="202"/>
      <c r="J45" s="202"/>
    </row>
    <row r="46" spans="1:10">
      <c r="A46" s="225"/>
      <c r="B46" s="216" t="s">
        <v>95</v>
      </c>
      <c r="D46" s="331">
        <v>214029</v>
      </c>
      <c r="E46" s="236"/>
      <c r="F46" s="302">
        <v>86268</v>
      </c>
      <c r="G46" s="236"/>
      <c r="H46" s="331">
        <v>59807</v>
      </c>
      <c r="I46" s="236"/>
      <c r="J46" s="302">
        <v>28287</v>
      </c>
    </row>
    <row r="47" spans="1:10">
      <c r="A47" s="225"/>
      <c r="B47" s="216"/>
      <c r="D47" s="202"/>
      <c r="E47" s="202"/>
      <c r="F47" s="202"/>
      <c r="G47" s="202"/>
      <c r="H47" s="202"/>
      <c r="I47" s="202"/>
      <c r="J47" s="202"/>
    </row>
    <row r="48" spans="1:10">
      <c r="A48" s="225"/>
      <c r="B48" s="216" t="s">
        <v>88</v>
      </c>
      <c r="D48" s="202"/>
      <c r="E48" s="202"/>
      <c r="F48" s="202"/>
      <c r="G48" s="202"/>
      <c r="H48" s="202"/>
      <c r="I48" s="202"/>
      <c r="J48" s="202"/>
    </row>
    <row r="49" spans="1:10">
      <c r="A49" s="225"/>
      <c r="B49" s="216" t="s">
        <v>225</v>
      </c>
      <c r="D49" s="309">
        <v>0</v>
      </c>
      <c r="E49" s="202"/>
      <c r="F49" s="310">
        <v>0</v>
      </c>
      <c r="G49" s="202"/>
      <c r="H49" s="309">
        <v>0</v>
      </c>
      <c r="I49" s="202"/>
      <c r="J49" s="310">
        <v>0</v>
      </c>
    </row>
    <row r="50" spans="1:10">
      <c r="A50" s="225"/>
      <c r="B50" s="216"/>
      <c r="D50" s="253"/>
      <c r="E50" s="202"/>
      <c r="F50" s="253"/>
      <c r="G50" s="202"/>
      <c r="H50" s="253"/>
      <c r="I50" s="202"/>
      <c r="J50" s="253"/>
    </row>
    <row r="51" spans="1:10" ht="22.5" thickBot="1">
      <c r="A51" s="225"/>
      <c r="B51" s="216" t="s">
        <v>226</v>
      </c>
      <c r="D51" s="311">
        <v>214029</v>
      </c>
      <c r="E51" s="202"/>
      <c r="F51" s="311">
        <v>86268</v>
      </c>
      <c r="G51" s="202"/>
      <c r="H51" s="311">
        <v>59807</v>
      </c>
      <c r="I51" s="202"/>
      <c r="J51" s="311">
        <v>28287</v>
      </c>
    </row>
    <row r="52" spans="1:10" ht="22.5" thickTop="1">
      <c r="A52" s="225"/>
      <c r="B52" s="216"/>
      <c r="D52" s="202"/>
      <c r="E52" s="202"/>
      <c r="F52" s="202"/>
      <c r="G52" s="202"/>
      <c r="H52" s="202"/>
      <c r="I52" s="202"/>
      <c r="J52" s="202"/>
    </row>
    <row r="53" spans="1:10">
      <c r="A53" s="225"/>
      <c r="B53" s="312" t="s">
        <v>227</v>
      </c>
      <c r="D53" s="202"/>
      <c r="E53" s="202"/>
      <c r="F53" s="202"/>
      <c r="G53" s="202"/>
      <c r="H53" s="202"/>
      <c r="I53" s="202"/>
      <c r="J53" s="202"/>
    </row>
    <row r="54" spans="1:10">
      <c r="A54" s="225"/>
      <c r="B54" s="313" t="s">
        <v>181</v>
      </c>
      <c r="D54" s="94">
        <v>214566</v>
      </c>
      <c r="E54" s="314"/>
      <c r="F54" s="94">
        <v>80859</v>
      </c>
      <c r="G54" s="314"/>
      <c r="H54" s="94">
        <v>59807</v>
      </c>
      <c r="I54" s="314"/>
      <c r="J54" s="94">
        <v>28287</v>
      </c>
    </row>
    <row r="55" spans="1:10">
      <c r="A55" s="225"/>
      <c r="B55" s="313" t="s">
        <v>182</v>
      </c>
      <c r="D55" s="39">
        <v>-537</v>
      </c>
      <c r="E55" s="314"/>
      <c r="F55" s="39">
        <v>5409</v>
      </c>
      <c r="G55" s="314"/>
      <c r="H55" s="307">
        <v>0</v>
      </c>
      <c r="I55" s="314"/>
      <c r="J55" s="305">
        <v>0</v>
      </c>
    </row>
    <row r="56" spans="1:10" ht="22.5" thickBot="1">
      <c r="A56" s="225"/>
      <c r="B56" s="312" t="s">
        <v>226</v>
      </c>
      <c r="D56" s="319">
        <v>214029</v>
      </c>
      <c r="E56" s="253"/>
      <c r="F56" s="315">
        <v>86268</v>
      </c>
      <c r="G56" s="253"/>
      <c r="H56" s="319">
        <v>59807</v>
      </c>
      <c r="I56" s="253"/>
      <c r="J56" s="315">
        <v>28287</v>
      </c>
    </row>
    <row r="57" spans="1:10" ht="22.5" thickTop="1">
      <c r="A57" s="225"/>
      <c r="B57" s="312"/>
      <c r="D57" s="334"/>
      <c r="E57" s="253"/>
      <c r="F57" s="335"/>
      <c r="G57" s="253"/>
      <c r="H57" s="334"/>
      <c r="I57" s="253"/>
      <c r="J57" s="335"/>
    </row>
    <row r="58" spans="1:10">
      <c r="A58" s="225"/>
      <c r="B58" s="202"/>
      <c r="D58" s="202"/>
      <c r="E58" s="202"/>
      <c r="F58" s="202"/>
      <c r="G58" s="202"/>
      <c r="H58" s="202"/>
      <c r="I58" s="202"/>
      <c r="J58" s="202"/>
    </row>
    <row r="59" spans="1:10" ht="23.25">
      <c r="A59" s="221"/>
      <c r="B59" s="28" t="s">
        <v>52</v>
      </c>
      <c r="C59" s="203"/>
      <c r="D59" s="204"/>
      <c r="E59" s="204"/>
      <c r="F59" s="204"/>
      <c r="G59" s="204"/>
      <c r="H59" s="205"/>
      <c r="I59" s="204"/>
      <c r="J59" s="205"/>
    </row>
    <row r="60" spans="1:10" ht="23.25">
      <c r="A60" s="221"/>
      <c r="B60" s="207" t="s">
        <v>122</v>
      </c>
      <c r="C60" s="208"/>
      <c r="D60" s="209"/>
      <c r="E60" s="209"/>
      <c r="F60" s="209"/>
      <c r="G60" s="209"/>
      <c r="H60" s="210"/>
      <c r="I60" s="209"/>
      <c r="J60" s="210"/>
    </row>
    <row r="61" spans="1:10">
      <c r="A61" s="221"/>
      <c r="C61" s="211"/>
      <c r="D61" s="212"/>
      <c r="E61" s="213"/>
      <c r="F61" s="212"/>
      <c r="G61" s="209"/>
      <c r="H61" s="210"/>
      <c r="I61" s="209"/>
      <c r="J61" s="210"/>
    </row>
    <row r="62" spans="1:10">
      <c r="A62" s="221"/>
      <c r="C62" s="208"/>
      <c r="D62" s="340" t="s">
        <v>89</v>
      </c>
      <c r="E62" s="340"/>
      <c r="F62" s="340"/>
      <c r="G62" s="209"/>
      <c r="H62" s="340" t="s">
        <v>90</v>
      </c>
      <c r="I62" s="340"/>
      <c r="J62" s="340"/>
    </row>
    <row r="63" spans="1:10">
      <c r="A63" s="221"/>
      <c r="C63" s="208"/>
      <c r="D63" s="341" t="s">
        <v>171</v>
      </c>
      <c r="E63" s="341"/>
      <c r="F63" s="341"/>
      <c r="G63" s="209"/>
      <c r="H63" s="341" t="s">
        <v>171</v>
      </c>
      <c r="I63" s="341"/>
      <c r="J63" s="341"/>
    </row>
    <row r="64" spans="1:10">
      <c r="A64" s="221"/>
      <c r="C64" s="203"/>
      <c r="D64" s="342" t="s">
        <v>170</v>
      </c>
      <c r="E64" s="343"/>
      <c r="F64" s="343"/>
      <c r="G64" s="214"/>
      <c r="H64" s="342" t="s">
        <v>170</v>
      </c>
      <c r="I64" s="343"/>
      <c r="J64" s="343"/>
    </row>
    <row r="65" spans="1:10">
      <c r="A65" s="221"/>
      <c r="C65" s="203" t="s">
        <v>1</v>
      </c>
      <c r="D65" s="274">
        <v>2564</v>
      </c>
      <c r="E65" s="274"/>
      <c r="F65" s="274">
        <v>2563</v>
      </c>
      <c r="G65" s="273"/>
      <c r="H65" s="274">
        <v>2564</v>
      </c>
      <c r="I65" s="274"/>
      <c r="J65" s="274">
        <v>2563</v>
      </c>
    </row>
    <row r="66" spans="1:10">
      <c r="A66" s="221"/>
      <c r="B66" s="216"/>
      <c r="C66" s="203"/>
      <c r="D66" s="344" t="s">
        <v>46</v>
      </c>
      <c r="E66" s="344"/>
      <c r="F66" s="344"/>
      <c r="G66" s="344"/>
      <c r="H66" s="344"/>
      <c r="I66" s="344"/>
      <c r="J66" s="344"/>
    </row>
    <row r="67" spans="1:10">
      <c r="A67" s="221"/>
      <c r="B67" s="218" t="s">
        <v>82</v>
      </c>
      <c r="C67" s="203"/>
      <c r="D67" s="219"/>
      <c r="E67" s="219"/>
      <c r="F67" s="219"/>
      <c r="G67" s="219"/>
      <c r="H67" s="220"/>
      <c r="I67" s="219"/>
      <c r="J67" s="220"/>
    </row>
    <row r="68" spans="1:10">
      <c r="A68" s="221"/>
      <c r="B68" s="211" t="s">
        <v>168</v>
      </c>
      <c r="C68" s="201" t="s">
        <v>238</v>
      </c>
      <c r="D68" s="222">
        <v>6260419</v>
      </c>
      <c r="F68" s="222">
        <v>4114351</v>
      </c>
      <c r="H68" s="222">
        <v>1980795</v>
      </c>
      <c r="J68" s="222">
        <v>1309313</v>
      </c>
    </row>
    <row r="69" spans="1:10">
      <c r="A69" s="221"/>
      <c r="B69" s="211" t="s">
        <v>61</v>
      </c>
      <c r="C69" s="201"/>
      <c r="D69" s="222">
        <v>9080</v>
      </c>
      <c r="F69" s="222">
        <v>1619</v>
      </c>
      <c r="H69" s="222">
        <v>11921</v>
      </c>
      <c r="J69" s="222">
        <v>5844</v>
      </c>
    </row>
    <row r="70" spans="1:10">
      <c r="A70" s="221"/>
      <c r="B70" s="211" t="s">
        <v>120</v>
      </c>
      <c r="C70" s="201" t="s">
        <v>239</v>
      </c>
      <c r="D70" s="222">
        <v>1730</v>
      </c>
      <c r="F70" s="222">
        <v>0</v>
      </c>
      <c r="H70" s="222">
        <v>235500</v>
      </c>
      <c r="J70" s="222">
        <v>277798</v>
      </c>
    </row>
    <row r="71" spans="1:10">
      <c r="A71" s="221"/>
      <c r="B71" s="202" t="s">
        <v>23</v>
      </c>
      <c r="C71" s="201">
        <v>3</v>
      </c>
      <c r="D71" s="222">
        <v>90747</v>
      </c>
      <c r="F71" s="222">
        <v>103747</v>
      </c>
      <c r="H71" s="224">
        <v>104879</v>
      </c>
      <c r="J71" s="224">
        <v>99739</v>
      </c>
    </row>
    <row r="72" spans="1:10">
      <c r="A72" s="221"/>
      <c r="B72" s="216" t="s">
        <v>24</v>
      </c>
      <c r="C72" s="201"/>
      <c r="D72" s="226">
        <v>6361976</v>
      </c>
      <c r="E72" s="227"/>
      <c r="F72" s="226">
        <v>4219717</v>
      </c>
      <c r="G72" s="227"/>
      <c r="H72" s="226">
        <v>2333095</v>
      </c>
      <c r="I72" s="227"/>
      <c r="J72" s="226">
        <v>1692694</v>
      </c>
    </row>
    <row r="73" spans="1:10" ht="13.9" customHeight="1">
      <c r="A73" s="221"/>
      <c r="B73" s="216"/>
      <c r="C73" s="201"/>
      <c r="D73" s="228"/>
      <c r="E73" s="227"/>
      <c r="F73" s="228"/>
      <c r="G73" s="227"/>
      <c r="H73" s="205"/>
      <c r="I73" s="227"/>
      <c r="J73" s="205"/>
    </row>
    <row r="74" spans="1:10">
      <c r="A74" s="221"/>
      <c r="B74" s="218" t="s">
        <v>25</v>
      </c>
      <c r="C74" s="201"/>
      <c r="D74" s="228"/>
      <c r="E74" s="227"/>
      <c r="F74" s="228"/>
      <c r="G74" s="227"/>
      <c r="H74" s="205"/>
      <c r="I74" s="227"/>
      <c r="J74" s="205"/>
    </row>
    <row r="75" spans="1:10">
      <c r="A75" s="221"/>
      <c r="B75" s="211" t="s">
        <v>167</v>
      </c>
      <c r="C75" s="201">
        <v>3</v>
      </c>
      <c r="D75" s="222">
        <v>5028316</v>
      </c>
      <c r="F75" s="222">
        <v>3588983</v>
      </c>
      <c r="H75" s="222">
        <v>1471440</v>
      </c>
      <c r="J75" s="222">
        <v>1060952</v>
      </c>
    </row>
    <row r="76" spans="1:10">
      <c r="A76" s="221" t="e">
        <f>#REF!</f>
        <v>#REF!</v>
      </c>
      <c r="B76" s="211" t="s">
        <v>156</v>
      </c>
      <c r="C76" s="201">
        <v>3</v>
      </c>
      <c r="D76" s="222">
        <v>179202</v>
      </c>
      <c r="F76" s="222">
        <v>87674</v>
      </c>
      <c r="H76" s="222">
        <v>124620</v>
      </c>
      <c r="J76" s="222">
        <v>45230</v>
      </c>
    </row>
    <row r="77" spans="1:10">
      <c r="A77" s="221"/>
      <c r="B77" s="211" t="s">
        <v>49</v>
      </c>
      <c r="C77" s="203">
        <v>3</v>
      </c>
      <c r="D77" s="222">
        <v>366267</v>
      </c>
      <c r="F77" s="222">
        <v>356056</v>
      </c>
      <c r="H77" s="222">
        <v>242127</v>
      </c>
      <c r="J77" s="222">
        <v>199678</v>
      </c>
    </row>
    <row r="78" spans="1:10" s="231" customFormat="1">
      <c r="A78" s="229"/>
      <c r="B78" s="230" t="s">
        <v>50</v>
      </c>
      <c r="C78" s="201"/>
      <c r="D78" s="222">
        <v>4448</v>
      </c>
      <c r="E78" s="223"/>
      <c r="F78" s="222">
        <v>5804</v>
      </c>
      <c r="G78" s="223"/>
      <c r="H78" s="222">
        <v>1372</v>
      </c>
      <c r="I78" s="223"/>
      <c r="J78" s="222">
        <v>2352</v>
      </c>
    </row>
    <row r="79" spans="1:10" s="231" customFormat="1">
      <c r="A79" s="229" t="s">
        <v>15</v>
      </c>
      <c r="B79" s="232" t="s">
        <v>26</v>
      </c>
      <c r="C79" s="201"/>
      <c r="D79" s="226">
        <v>5578233</v>
      </c>
      <c r="E79" s="227"/>
      <c r="F79" s="226">
        <v>4038517</v>
      </c>
      <c r="G79" s="227"/>
      <c r="H79" s="226">
        <v>1839559</v>
      </c>
      <c r="I79" s="227"/>
      <c r="J79" s="226">
        <v>1308212</v>
      </c>
    </row>
    <row r="80" spans="1:10" ht="13.9" customHeight="1">
      <c r="A80" s="221"/>
      <c r="B80" s="216"/>
      <c r="C80" s="201"/>
      <c r="D80" s="228"/>
      <c r="E80" s="227"/>
      <c r="F80" s="228"/>
      <c r="G80" s="227"/>
      <c r="H80" s="205"/>
      <c r="I80" s="227"/>
      <c r="J80" s="205"/>
    </row>
    <row r="81" spans="1:10" s="231" customFormat="1">
      <c r="A81" s="229"/>
      <c r="B81" s="230" t="s">
        <v>201</v>
      </c>
      <c r="C81" s="201"/>
      <c r="D81" s="223"/>
      <c r="E81" s="223"/>
      <c r="F81" s="223"/>
      <c r="G81" s="223"/>
      <c r="H81" s="222"/>
      <c r="I81" s="223"/>
      <c r="J81" s="222"/>
    </row>
    <row r="82" spans="1:10" s="231" customFormat="1">
      <c r="A82" s="229"/>
      <c r="B82" s="230" t="s">
        <v>202</v>
      </c>
      <c r="C82" s="201"/>
      <c r="D82" s="224">
        <v>76675</v>
      </c>
      <c r="E82" s="223"/>
      <c r="F82" s="224">
        <v>-24491</v>
      </c>
      <c r="G82" s="223"/>
      <c r="H82" s="235">
        <v>0</v>
      </c>
      <c r="I82" s="223"/>
      <c r="J82" s="235">
        <v>0</v>
      </c>
    </row>
    <row r="83" spans="1:10" ht="21.4" customHeight="1">
      <c r="A83" s="221"/>
      <c r="B83" s="236" t="s">
        <v>51</v>
      </c>
      <c r="C83" s="237"/>
      <c r="D83" s="205">
        <v>860418</v>
      </c>
      <c r="E83" s="227"/>
      <c r="F83" s="205">
        <v>156709</v>
      </c>
      <c r="G83" s="205"/>
      <c r="H83" s="205">
        <v>493536</v>
      </c>
      <c r="I83" s="205"/>
      <c r="J83" s="205">
        <v>384482</v>
      </c>
    </row>
    <row r="84" spans="1:10" ht="21.4" customHeight="1">
      <c r="A84" s="221"/>
      <c r="B84" s="211" t="s">
        <v>86</v>
      </c>
      <c r="C84" s="203"/>
      <c r="D84" s="238">
        <v>-85076</v>
      </c>
      <c r="E84" s="239"/>
      <c r="F84" s="238">
        <v>-27336</v>
      </c>
      <c r="G84" s="239"/>
      <c r="H84" s="254">
        <v>-37821</v>
      </c>
      <c r="I84" s="239"/>
      <c r="J84" s="254">
        <v>-19089</v>
      </c>
    </row>
    <row r="85" spans="1:10" ht="21.4" customHeight="1" thickBot="1">
      <c r="A85" s="221"/>
      <c r="B85" s="216" t="s">
        <v>95</v>
      </c>
      <c r="C85" s="203"/>
      <c r="D85" s="240">
        <v>775342</v>
      </c>
      <c r="E85" s="227"/>
      <c r="F85" s="240">
        <v>129373</v>
      </c>
      <c r="G85" s="227"/>
      <c r="H85" s="240">
        <v>455715</v>
      </c>
      <c r="I85" s="227"/>
      <c r="J85" s="240">
        <v>365393</v>
      </c>
    </row>
    <row r="86" spans="1:10" ht="22.5" thickTop="1">
      <c r="A86" s="225"/>
      <c r="B86" s="216"/>
      <c r="C86" s="203"/>
      <c r="D86" s="205"/>
      <c r="E86" s="227"/>
      <c r="F86" s="205"/>
      <c r="G86" s="227"/>
      <c r="H86" s="205"/>
      <c r="I86" s="227"/>
      <c r="J86" s="205"/>
    </row>
    <row r="87" spans="1:10" ht="25.5" customHeight="1" thickBot="1">
      <c r="A87" s="221"/>
      <c r="B87" s="236" t="s">
        <v>153</v>
      </c>
      <c r="C87" s="203"/>
      <c r="D87" s="241">
        <v>1.8190179575360963</v>
      </c>
      <c r="E87" s="227"/>
      <c r="F87" s="241">
        <v>0.30799267961064564</v>
      </c>
      <c r="G87" s="227"/>
      <c r="H87" s="241">
        <v>1.0719830445480507</v>
      </c>
      <c r="I87" s="227"/>
      <c r="J87" s="241">
        <v>0.85951768231580239</v>
      </c>
    </row>
    <row r="88" spans="1:10" ht="12.4" customHeight="1" thickTop="1">
      <c r="A88" s="225"/>
      <c r="B88" s="216"/>
      <c r="C88" s="203"/>
      <c r="D88" s="205"/>
      <c r="E88" s="227"/>
      <c r="F88" s="205"/>
      <c r="G88" s="227"/>
      <c r="H88" s="205"/>
      <c r="I88" s="227"/>
      <c r="J88" s="205"/>
    </row>
    <row r="89" spans="1:10" ht="21.4" customHeight="1">
      <c r="A89" s="221"/>
      <c r="B89" s="242" t="s">
        <v>228</v>
      </c>
      <c r="C89" s="203"/>
      <c r="D89" s="243"/>
      <c r="E89" s="227"/>
      <c r="F89" s="243"/>
      <c r="G89" s="227"/>
      <c r="H89" s="243"/>
      <c r="I89" s="227"/>
      <c r="J89" s="243"/>
    </row>
    <row r="90" spans="1:10" ht="21.4" customHeight="1">
      <c r="A90" s="221"/>
      <c r="B90" s="244" t="s">
        <v>181</v>
      </c>
      <c r="C90" s="203"/>
      <c r="D90" s="247">
        <v>773290</v>
      </c>
      <c r="E90" s="246"/>
      <c r="F90" s="247">
        <v>130932</v>
      </c>
      <c r="G90" s="246"/>
      <c r="H90" s="247">
        <v>455715</v>
      </c>
      <c r="I90" s="246"/>
      <c r="J90" s="247">
        <v>365393</v>
      </c>
    </row>
    <row r="91" spans="1:10" ht="21.4" customHeight="1">
      <c r="A91" s="221"/>
      <c r="B91" s="244" t="s">
        <v>182</v>
      </c>
      <c r="C91" s="203"/>
      <c r="D91" s="249">
        <v>2052</v>
      </c>
      <c r="E91" s="250"/>
      <c r="F91" s="249">
        <v>-1559</v>
      </c>
      <c r="G91" s="250"/>
      <c r="H91" s="251">
        <v>0</v>
      </c>
      <c r="I91" s="250"/>
      <c r="J91" s="251">
        <v>0</v>
      </c>
    </row>
    <row r="92" spans="1:10" ht="21.4" customHeight="1" thickBot="1">
      <c r="A92" s="221"/>
      <c r="B92" s="216" t="s">
        <v>48</v>
      </c>
      <c r="C92" s="203"/>
      <c r="D92" s="330">
        <v>775342</v>
      </c>
      <c r="E92" s="253"/>
      <c r="F92" s="252">
        <v>129373</v>
      </c>
      <c r="G92" s="253"/>
      <c r="H92" s="330">
        <v>455715</v>
      </c>
      <c r="I92" s="253"/>
      <c r="J92" s="252">
        <v>365393</v>
      </c>
    </row>
    <row r="93" spans="1:10" ht="21.4" customHeight="1" thickTop="1">
      <c r="A93" s="221"/>
      <c r="B93" s="216"/>
      <c r="C93" s="203"/>
      <c r="D93" s="316"/>
      <c r="E93" s="253"/>
      <c r="F93" s="257"/>
      <c r="G93" s="253"/>
      <c r="H93" s="316"/>
      <c r="I93" s="253"/>
      <c r="J93" s="257"/>
    </row>
    <row r="94" spans="1:10" ht="21.4" customHeight="1">
      <c r="A94" s="221"/>
      <c r="B94" s="216"/>
      <c r="C94" s="203"/>
      <c r="D94" s="257"/>
      <c r="E94" s="253"/>
      <c r="F94" s="257"/>
      <c r="G94" s="253"/>
      <c r="H94" s="257"/>
      <c r="I94" s="253"/>
      <c r="J94" s="257"/>
    </row>
    <row r="95" spans="1:10">
      <c r="A95" s="221"/>
      <c r="B95" s="216" t="s">
        <v>52</v>
      </c>
      <c r="C95" s="203"/>
      <c r="D95" s="253"/>
      <c r="E95" s="253"/>
      <c r="F95" s="253"/>
      <c r="G95" s="253"/>
      <c r="H95" s="253"/>
      <c r="I95" s="253"/>
      <c r="J95" s="253"/>
    </row>
    <row r="96" spans="1:10">
      <c r="A96" s="221"/>
      <c r="B96" s="216" t="s">
        <v>146</v>
      </c>
      <c r="C96" s="203"/>
      <c r="D96" s="253"/>
      <c r="E96" s="253"/>
      <c r="F96" s="253"/>
      <c r="G96" s="253"/>
      <c r="H96" s="253"/>
      <c r="I96" s="253"/>
      <c r="J96" s="253"/>
    </row>
    <row r="97" spans="1:10">
      <c r="A97" s="221"/>
      <c r="B97" s="216"/>
      <c r="C97" s="203"/>
      <c r="D97" s="253"/>
      <c r="E97" s="253"/>
      <c r="F97" s="253"/>
      <c r="G97" s="253"/>
      <c r="H97" s="253"/>
      <c r="I97" s="253"/>
      <c r="J97" s="253"/>
    </row>
    <row r="98" spans="1:10">
      <c r="A98" s="221"/>
      <c r="B98" s="216"/>
      <c r="C98" s="203"/>
      <c r="D98" s="340" t="s">
        <v>89</v>
      </c>
      <c r="E98" s="340"/>
      <c r="F98" s="340"/>
      <c r="G98" s="253"/>
      <c r="H98" s="340" t="s">
        <v>90</v>
      </c>
      <c r="I98" s="340"/>
      <c r="J98" s="340"/>
    </row>
    <row r="99" spans="1:10">
      <c r="A99" s="221"/>
      <c r="B99" s="216"/>
      <c r="C99" s="203"/>
      <c r="D99" s="341" t="s">
        <v>171</v>
      </c>
      <c r="E99" s="341"/>
      <c r="F99" s="341"/>
      <c r="G99" s="253"/>
      <c r="H99" s="341" t="s">
        <v>171</v>
      </c>
      <c r="I99" s="341"/>
      <c r="J99" s="341"/>
    </row>
    <row r="100" spans="1:10">
      <c r="A100" s="221"/>
      <c r="B100" s="216"/>
      <c r="C100" s="203"/>
      <c r="D100" s="342" t="s">
        <v>170</v>
      </c>
      <c r="E100" s="343"/>
      <c r="F100" s="343"/>
      <c r="G100" s="253"/>
      <c r="H100" s="342" t="s">
        <v>170</v>
      </c>
      <c r="I100" s="343"/>
      <c r="J100" s="343"/>
    </row>
    <row r="101" spans="1:10">
      <c r="A101" s="221"/>
      <c r="B101" s="216"/>
      <c r="C101" s="203"/>
      <c r="D101" s="298">
        <v>2564</v>
      </c>
      <c r="E101" s="298"/>
      <c r="F101" s="298">
        <v>2563</v>
      </c>
      <c r="G101" s="299"/>
      <c r="H101" s="298">
        <v>2564</v>
      </c>
      <c r="I101" s="298"/>
      <c r="J101" s="298">
        <v>2563</v>
      </c>
    </row>
    <row r="102" spans="1:10">
      <c r="A102" s="221"/>
      <c r="B102" s="216"/>
      <c r="C102" s="203"/>
      <c r="D102" s="344" t="s">
        <v>46</v>
      </c>
      <c r="E102" s="344"/>
      <c r="F102" s="344"/>
      <c r="G102" s="344"/>
      <c r="H102" s="344"/>
      <c r="I102" s="344"/>
      <c r="J102" s="344"/>
    </row>
    <row r="103" spans="1:10">
      <c r="A103" s="221"/>
      <c r="B103" s="216"/>
      <c r="C103" s="203"/>
      <c r="D103" s="253"/>
      <c r="E103" s="253"/>
      <c r="F103" s="253"/>
      <c r="G103" s="253"/>
      <c r="H103" s="253"/>
      <c r="I103" s="253"/>
      <c r="J103" s="253"/>
    </row>
    <row r="104" spans="1:10">
      <c r="A104" s="221"/>
      <c r="B104" s="216" t="s">
        <v>95</v>
      </c>
      <c r="C104" s="203"/>
      <c r="D104" s="316">
        <v>775342</v>
      </c>
      <c r="E104" s="317"/>
      <c r="F104" s="316">
        <v>129373</v>
      </c>
      <c r="G104" s="317"/>
      <c r="H104" s="316">
        <v>455715</v>
      </c>
      <c r="I104" s="317"/>
      <c r="J104" s="316">
        <v>365393</v>
      </c>
    </row>
    <row r="105" spans="1:10">
      <c r="A105" s="221"/>
      <c r="B105" s="216"/>
      <c r="C105" s="203"/>
      <c r="D105" s="316"/>
      <c r="E105" s="317"/>
      <c r="F105" s="316"/>
      <c r="G105" s="317"/>
      <c r="H105" s="316"/>
      <c r="I105" s="317"/>
      <c r="J105" s="316"/>
    </row>
    <row r="106" spans="1:10">
      <c r="A106" s="221"/>
      <c r="B106" s="216" t="s">
        <v>88</v>
      </c>
      <c r="C106" s="203"/>
      <c r="D106" s="316"/>
      <c r="E106" s="317"/>
      <c r="F106" s="316"/>
      <c r="G106" s="317"/>
      <c r="H106" s="316"/>
      <c r="I106" s="317"/>
      <c r="J106" s="316"/>
    </row>
    <row r="107" spans="1:10">
      <c r="A107" s="221"/>
      <c r="B107" s="303" t="s">
        <v>218</v>
      </c>
      <c r="C107" s="203"/>
      <c r="D107" s="316"/>
      <c r="E107" s="317"/>
      <c r="F107" s="316"/>
      <c r="G107" s="317"/>
      <c r="H107" s="316"/>
      <c r="I107" s="317"/>
      <c r="J107" s="316"/>
    </row>
    <row r="108" spans="1:10">
      <c r="A108" s="221"/>
      <c r="B108" s="304" t="s">
        <v>219</v>
      </c>
      <c r="C108" s="203"/>
      <c r="D108" s="316"/>
      <c r="E108" s="317"/>
      <c r="F108" s="316"/>
      <c r="G108" s="317"/>
      <c r="H108" s="316"/>
      <c r="I108" s="317"/>
      <c r="J108" s="316"/>
    </row>
    <row r="109" spans="1:10">
      <c r="A109" s="221"/>
      <c r="B109" s="230" t="s">
        <v>220</v>
      </c>
      <c r="C109" s="203"/>
      <c r="D109" s="24"/>
      <c r="E109" s="6"/>
      <c r="F109" s="24"/>
      <c r="G109" s="6"/>
      <c r="H109" s="24"/>
      <c r="I109" s="6"/>
      <c r="J109" s="24"/>
    </row>
    <row r="110" spans="1:10">
      <c r="A110" s="221"/>
      <c r="B110" s="230" t="s">
        <v>221</v>
      </c>
      <c r="C110" s="203"/>
      <c r="D110" s="24">
        <v>20725</v>
      </c>
      <c r="E110" s="6"/>
      <c r="F110" s="24">
        <v>0</v>
      </c>
      <c r="G110" s="6"/>
      <c r="H110" s="24">
        <v>0</v>
      </c>
      <c r="I110" s="6"/>
      <c r="J110" s="24">
        <v>0</v>
      </c>
    </row>
    <row r="111" spans="1:10">
      <c r="A111" s="221"/>
      <c r="B111" s="230" t="s">
        <v>222</v>
      </c>
      <c r="C111" s="203"/>
      <c r="D111" s="24"/>
      <c r="E111" s="6"/>
      <c r="F111" s="24"/>
      <c r="G111" s="6"/>
      <c r="H111" s="24"/>
      <c r="I111" s="6"/>
      <c r="J111" s="24"/>
    </row>
    <row r="112" spans="1:10">
      <c r="A112" s="221"/>
      <c r="B112" s="230" t="s">
        <v>223</v>
      </c>
      <c r="C112" s="203"/>
      <c r="D112" s="39">
        <v>-4144</v>
      </c>
      <c r="E112" s="6"/>
      <c r="F112" s="39">
        <v>0</v>
      </c>
      <c r="G112" s="6"/>
      <c r="H112" s="39">
        <v>0</v>
      </c>
      <c r="I112" s="6"/>
      <c r="J112" s="39">
        <v>0</v>
      </c>
    </row>
    <row r="113" spans="1:10">
      <c r="A113" s="221"/>
      <c r="B113" s="242" t="s">
        <v>224</v>
      </c>
      <c r="C113" s="203"/>
      <c r="D113" s="316"/>
      <c r="E113" s="317"/>
      <c r="F113" s="316"/>
      <c r="G113" s="317"/>
      <c r="H113" s="316"/>
      <c r="I113" s="317"/>
      <c r="J113" s="316"/>
    </row>
    <row r="114" spans="1:10">
      <c r="A114" s="221"/>
      <c r="B114" s="306" t="s">
        <v>219</v>
      </c>
      <c r="C114" s="203"/>
      <c r="D114" s="308">
        <v>16581</v>
      </c>
      <c r="E114" s="317"/>
      <c r="F114" s="308">
        <v>0</v>
      </c>
      <c r="G114" s="317"/>
      <c r="H114" s="308">
        <v>0</v>
      </c>
      <c r="I114" s="317"/>
      <c r="J114" s="308">
        <v>0</v>
      </c>
    </row>
    <row r="115" spans="1:10">
      <c r="A115" s="221"/>
      <c r="B115" s="216" t="s">
        <v>225</v>
      </c>
      <c r="C115" s="203"/>
      <c r="D115" s="309">
        <v>16581</v>
      </c>
      <c r="E115" s="317"/>
      <c r="F115" s="309">
        <v>0</v>
      </c>
      <c r="G115" s="317"/>
      <c r="H115" s="309">
        <v>0</v>
      </c>
      <c r="I115" s="317"/>
      <c r="J115" s="309">
        <v>0</v>
      </c>
    </row>
    <row r="116" spans="1:10">
      <c r="A116" s="221"/>
      <c r="B116" s="216"/>
      <c r="C116" s="203"/>
      <c r="D116" s="316"/>
      <c r="E116" s="317"/>
      <c r="F116" s="316"/>
      <c r="G116" s="317"/>
      <c r="H116" s="316"/>
      <c r="I116" s="317"/>
      <c r="J116" s="316"/>
    </row>
    <row r="117" spans="1:10" ht="22.5" thickBot="1">
      <c r="A117" s="221"/>
      <c r="B117" s="216" t="s">
        <v>226</v>
      </c>
      <c r="C117" s="203"/>
      <c r="D117" s="23">
        <v>791923</v>
      </c>
      <c r="E117" s="317"/>
      <c r="F117" s="23">
        <v>129373</v>
      </c>
      <c r="G117" s="317"/>
      <c r="H117" s="23">
        <v>455715</v>
      </c>
      <c r="I117" s="317"/>
      <c r="J117" s="23">
        <v>365393</v>
      </c>
    </row>
    <row r="118" spans="1:10" ht="22.5" thickTop="1">
      <c r="A118" s="221"/>
      <c r="B118" s="216"/>
      <c r="C118" s="203"/>
      <c r="D118" s="316"/>
      <c r="E118" s="317"/>
      <c r="F118" s="316"/>
      <c r="G118" s="317"/>
      <c r="H118" s="316"/>
      <c r="I118" s="317"/>
      <c r="J118" s="316"/>
    </row>
    <row r="119" spans="1:10">
      <c r="A119" s="221"/>
      <c r="B119" s="312" t="s">
        <v>227</v>
      </c>
      <c r="C119" s="203"/>
      <c r="D119" s="316"/>
      <c r="E119" s="317"/>
      <c r="F119" s="316"/>
      <c r="G119" s="317"/>
      <c r="H119" s="316"/>
      <c r="I119" s="317"/>
      <c r="J119" s="316"/>
    </row>
    <row r="120" spans="1:10">
      <c r="A120" s="221"/>
      <c r="B120" s="313" t="s">
        <v>181</v>
      </c>
      <c r="C120" s="203"/>
      <c r="D120" s="318">
        <v>789871</v>
      </c>
      <c r="E120" s="6"/>
      <c r="F120" s="318">
        <v>130932</v>
      </c>
      <c r="G120" s="6"/>
      <c r="H120" s="318">
        <v>455715</v>
      </c>
      <c r="I120" s="6"/>
      <c r="J120" s="318">
        <v>365393</v>
      </c>
    </row>
    <row r="121" spans="1:10">
      <c r="A121" s="221"/>
      <c r="B121" s="313" t="s">
        <v>182</v>
      </c>
      <c r="C121" s="203"/>
      <c r="D121" s="39">
        <v>2052</v>
      </c>
      <c r="E121" s="6"/>
      <c r="F121" s="39">
        <v>-1559</v>
      </c>
      <c r="G121" s="6"/>
      <c r="H121" s="39">
        <v>0</v>
      </c>
      <c r="I121" s="6"/>
      <c r="J121" s="39">
        <v>0</v>
      </c>
    </row>
    <row r="122" spans="1:10" ht="22.5" thickBot="1">
      <c r="A122" s="221"/>
      <c r="B122" s="312" t="s">
        <v>226</v>
      </c>
      <c r="C122" s="203"/>
      <c r="D122" s="319">
        <v>791923</v>
      </c>
      <c r="E122" s="317"/>
      <c r="F122" s="319">
        <v>129373</v>
      </c>
      <c r="G122" s="317"/>
      <c r="H122" s="319">
        <v>455715</v>
      </c>
      <c r="I122" s="317"/>
      <c r="J122" s="319">
        <v>365393</v>
      </c>
    </row>
    <row r="123" spans="1:10" s="211" customFormat="1" ht="22.5" thickTop="1">
      <c r="A123" s="221"/>
      <c r="C123" s="202"/>
      <c r="D123" s="223"/>
      <c r="E123" s="223"/>
      <c r="F123" s="223"/>
      <c r="G123" s="223"/>
      <c r="H123" s="320"/>
      <c r="I123" s="223"/>
      <c r="J123" s="320"/>
    </row>
    <row r="124" spans="1:10" ht="25.5" customHeight="1">
      <c r="A124" s="221"/>
      <c r="B124" s="216"/>
      <c r="C124" s="203"/>
      <c r="D124" s="257"/>
      <c r="E124" s="253"/>
      <c r="F124" s="257"/>
      <c r="G124" s="253"/>
      <c r="H124" s="257"/>
      <c r="I124" s="253"/>
      <c r="J124" s="257"/>
    </row>
    <row r="125" spans="1:10" ht="25.5" customHeight="1">
      <c r="A125" s="221"/>
      <c r="B125" s="216"/>
      <c r="C125" s="203"/>
      <c r="D125" s="253"/>
      <c r="E125" s="253"/>
      <c r="F125" s="253"/>
      <c r="G125" s="253"/>
      <c r="H125" s="253"/>
      <c r="I125" s="253"/>
      <c r="J125" s="253"/>
    </row>
    <row r="126" spans="1:10">
      <c r="A126" s="221"/>
    </row>
    <row r="127" spans="1:10" s="211" customFormat="1">
      <c r="A127" s="221"/>
      <c r="C127" s="202"/>
      <c r="D127" s="223"/>
      <c r="E127" s="223"/>
      <c r="F127" s="223"/>
      <c r="G127" s="223"/>
      <c r="H127" s="222"/>
      <c r="I127" s="223"/>
      <c r="J127" s="222"/>
    </row>
    <row r="128" spans="1:10" s="211" customFormat="1">
      <c r="A128" s="221"/>
      <c r="C128" s="202"/>
      <c r="D128" s="223"/>
      <c r="E128" s="223"/>
      <c r="F128" s="223"/>
      <c r="G128" s="223"/>
      <c r="H128" s="222"/>
      <c r="I128" s="223"/>
      <c r="J128" s="222"/>
    </row>
    <row r="129" spans="1:10" s="211" customFormat="1">
      <c r="A129" s="221"/>
      <c r="C129" s="202"/>
      <c r="D129" s="223"/>
      <c r="E129" s="223"/>
      <c r="F129" s="223"/>
      <c r="G129" s="223"/>
      <c r="H129" s="222"/>
      <c r="I129" s="223"/>
      <c r="J129" s="222"/>
    </row>
    <row r="130" spans="1:10" s="211" customFormat="1">
      <c r="A130" s="221"/>
      <c r="C130" s="202"/>
      <c r="D130" s="223"/>
      <c r="E130" s="223"/>
      <c r="F130" s="223"/>
      <c r="G130" s="223"/>
      <c r="H130" s="222"/>
      <c r="I130" s="223"/>
      <c r="J130" s="222"/>
    </row>
    <row r="131" spans="1:10" s="211" customFormat="1">
      <c r="A131" s="221"/>
      <c r="C131" s="202"/>
      <c r="D131" s="223"/>
      <c r="E131" s="223"/>
      <c r="F131" s="223"/>
      <c r="G131" s="223"/>
      <c r="H131" s="222"/>
      <c r="I131" s="223"/>
      <c r="J131" s="222"/>
    </row>
    <row r="132" spans="1:10" s="211" customFormat="1">
      <c r="A132" s="221"/>
      <c r="C132" s="202"/>
      <c r="D132" s="223"/>
      <c r="E132" s="223"/>
      <c r="F132" s="223"/>
      <c r="G132" s="223"/>
      <c r="H132" s="222"/>
      <c r="I132" s="223"/>
      <c r="J132" s="222"/>
    </row>
    <row r="133" spans="1:10" s="211" customFormat="1">
      <c r="A133" s="221"/>
      <c r="C133" s="202"/>
      <c r="D133" s="223"/>
      <c r="E133" s="223"/>
      <c r="F133" s="223"/>
      <c r="G133" s="223"/>
      <c r="H133" s="222"/>
      <c r="I133" s="223"/>
      <c r="J133" s="222"/>
    </row>
    <row r="134" spans="1:10" s="211" customFormat="1">
      <c r="A134" s="221"/>
      <c r="C134" s="202"/>
      <c r="D134" s="223"/>
      <c r="E134" s="223"/>
      <c r="F134" s="223"/>
      <c r="G134" s="223"/>
      <c r="H134" s="222"/>
      <c r="I134" s="223"/>
      <c r="J134" s="222"/>
    </row>
    <row r="135" spans="1:10" s="211" customFormat="1">
      <c r="A135" s="221"/>
      <c r="C135" s="202"/>
      <c r="D135" s="223"/>
      <c r="E135" s="223"/>
      <c r="F135" s="223"/>
      <c r="G135" s="223"/>
      <c r="H135" s="222"/>
      <c r="I135" s="223"/>
      <c r="J135" s="222"/>
    </row>
    <row r="136" spans="1:10" s="211" customFormat="1">
      <c r="A136" s="221"/>
      <c r="C136" s="202"/>
      <c r="D136" s="223"/>
      <c r="E136" s="223"/>
      <c r="F136" s="223"/>
      <c r="G136" s="223"/>
      <c r="H136" s="222"/>
      <c r="I136" s="223"/>
      <c r="J136" s="222"/>
    </row>
    <row r="137" spans="1:10" s="211" customFormat="1">
      <c r="A137" s="221"/>
      <c r="C137" s="202"/>
      <c r="D137" s="223"/>
      <c r="E137" s="223"/>
      <c r="F137" s="223"/>
      <c r="G137" s="223"/>
      <c r="H137" s="222"/>
      <c r="I137" s="223"/>
      <c r="J137" s="222"/>
    </row>
    <row r="138" spans="1:10" s="211" customFormat="1">
      <c r="A138" s="221"/>
      <c r="C138" s="202"/>
      <c r="D138" s="223"/>
      <c r="E138" s="223"/>
      <c r="F138" s="223"/>
      <c r="G138" s="223"/>
      <c r="H138" s="222"/>
      <c r="I138" s="223"/>
      <c r="J138" s="222"/>
    </row>
  </sheetData>
  <mergeCells count="28">
    <mergeCell ref="D102:J102"/>
    <mergeCell ref="D98:F98"/>
    <mergeCell ref="H98:J98"/>
    <mergeCell ref="D99:F99"/>
    <mergeCell ref="H99:J99"/>
    <mergeCell ref="D100:F100"/>
    <mergeCell ref="H100:J100"/>
    <mergeCell ref="D66:J66"/>
    <mergeCell ref="D8:J8"/>
    <mergeCell ref="D62:F62"/>
    <mergeCell ref="H62:J62"/>
    <mergeCell ref="D63:F63"/>
    <mergeCell ref="H63:J63"/>
    <mergeCell ref="D64:F64"/>
    <mergeCell ref="H64:J64"/>
    <mergeCell ref="D40:F40"/>
    <mergeCell ref="H40:J40"/>
    <mergeCell ref="D41:F41"/>
    <mergeCell ref="H41:J41"/>
    <mergeCell ref="D42:F42"/>
    <mergeCell ref="H42:J42"/>
    <mergeCell ref="D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6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5" manualBreakCount="5">
    <brk id="36" min="1" max="9" man="1"/>
    <brk id="58" min="1" max="9" man="1"/>
    <brk id="94" min="1" max="9" man="1"/>
    <brk id="125" max="9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view="pageBreakPreview" topLeftCell="B4" zoomScale="85" zoomScaleNormal="80" zoomScaleSheetLayoutView="85" zoomScalePageLayoutView="85" workbookViewId="0">
      <selection activeCell="G21" sqref="G21"/>
    </sheetView>
  </sheetViews>
  <sheetFormatPr defaultColWidth="9.28515625" defaultRowHeight="23.25"/>
  <cols>
    <col min="1" max="1" width="44.42578125" style="22" customWidth="1"/>
    <col min="2" max="2" width="0.85546875" style="22" customWidth="1"/>
    <col min="3" max="3" width="12.85546875" style="22" customWidth="1"/>
    <col min="4" max="4" width="0.85546875" style="22" customWidth="1"/>
    <col min="5" max="5" width="12.28515625" style="22" customWidth="1"/>
    <col min="6" max="6" width="0.85546875" style="22" customWidth="1"/>
    <col min="7" max="7" width="12.28515625" style="22" customWidth="1"/>
    <col min="8" max="8" width="0.85546875" style="22" customWidth="1"/>
    <col min="9" max="9" width="12.28515625" style="22" customWidth="1"/>
    <col min="10" max="10" width="0.85546875" style="22" customWidth="1"/>
    <col min="11" max="11" width="12.28515625" style="22" customWidth="1"/>
    <col min="12" max="12" width="0.85546875" style="22" customWidth="1"/>
    <col min="13" max="13" width="12.28515625" style="22" customWidth="1"/>
    <col min="14" max="14" width="0.85546875" style="22" customWidth="1"/>
    <col min="15" max="15" width="12.28515625" style="22" customWidth="1"/>
    <col min="16" max="16" width="0.85546875" style="22" customWidth="1"/>
    <col min="17" max="17" width="12.28515625" style="22" customWidth="1"/>
    <col min="18" max="16384" width="9.28515625" style="22"/>
  </cols>
  <sheetData>
    <row r="1" spans="1:17">
      <c r="A1" s="77" t="s">
        <v>52</v>
      </c>
      <c r="B1" s="89"/>
      <c r="C1" s="89"/>
      <c r="D1" s="89"/>
      <c r="E1" s="89"/>
      <c r="F1" s="89"/>
      <c r="G1" s="89"/>
      <c r="H1" s="89"/>
      <c r="I1" s="90"/>
      <c r="J1" s="96" t="s">
        <v>36</v>
      </c>
      <c r="K1" s="96"/>
      <c r="L1" s="96"/>
      <c r="M1" s="96"/>
      <c r="N1" s="96"/>
      <c r="O1" s="96"/>
      <c r="P1" s="89"/>
      <c r="Q1" s="89"/>
    </row>
    <row r="2" spans="1:17">
      <c r="A2" s="77" t="s">
        <v>141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s="89" customFormat="1" ht="19.5" customHeight="1">
      <c r="A3" s="96"/>
      <c r="C3" s="101"/>
      <c r="D3" s="101"/>
      <c r="E3" s="345" t="s">
        <v>28</v>
      </c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</row>
    <row r="4" spans="1:17" s="21" customFormat="1" ht="19.5" customHeight="1">
      <c r="A4" s="80"/>
      <c r="C4" s="84"/>
      <c r="D4" s="84"/>
      <c r="F4" s="84"/>
      <c r="G4" s="154"/>
      <c r="H4" s="153"/>
      <c r="I4" s="346" t="s">
        <v>16</v>
      </c>
      <c r="J4" s="346"/>
      <c r="K4" s="346"/>
      <c r="L4" s="275"/>
      <c r="M4" s="153"/>
      <c r="N4" s="275"/>
      <c r="O4" s="153"/>
      <c r="P4" s="84"/>
    </row>
    <row r="5" spans="1:17" s="21" customFormat="1" ht="19.5" customHeight="1">
      <c r="A5" s="80"/>
      <c r="C5" s="84"/>
      <c r="D5" s="84"/>
      <c r="E5" s="154" t="s">
        <v>0</v>
      </c>
      <c r="F5" s="84"/>
      <c r="G5" s="154"/>
      <c r="H5" s="153"/>
      <c r="L5" s="100"/>
      <c r="M5" s="153" t="s">
        <v>34</v>
      </c>
      <c r="N5" s="100"/>
      <c r="O5" s="153" t="s">
        <v>187</v>
      </c>
      <c r="P5" s="84"/>
    </row>
    <row r="6" spans="1:17" s="21" customFormat="1" ht="19.5" customHeight="1">
      <c r="A6" s="80"/>
      <c r="B6" s="276"/>
      <c r="E6" s="154" t="s">
        <v>157</v>
      </c>
      <c r="F6" s="84"/>
      <c r="G6" s="153" t="s">
        <v>33</v>
      </c>
      <c r="H6" s="153"/>
      <c r="I6" s="153" t="s">
        <v>67</v>
      </c>
      <c r="J6" s="84"/>
      <c r="K6" s="153" t="s">
        <v>111</v>
      </c>
      <c r="L6" s="84"/>
      <c r="M6" s="153" t="s">
        <v>104</v>
      </c>
      <c r="N6" s="84"/>
      <c r="O6" s="153" t="s">
        <v>188</v>
      </c>
      <c r="P6" s="84"/>
      <c r="Q6" s="153" t="s">
        <v>34</v>
      </c>
    </row>
    <row r="7" spans="1:17" s="21" customFormat="1" ht="19.5" customHeight="1">
      <c r="A7" s="80"/>
      <c r="B7" s="276"/>
      <c r="C7" s="276" t="s">
        <v>1</v>
      </c>
      <c r="D7" s="276"/>
      <c r="E7" s="153" t="s">
        <v>31</v>
      </c>
      <c r="F7" s="84"/>
      <c r="G7" s="153" t="s">
        <v>32</v>
      </c>
      <c r="H7" s="153"/>
      <c r="I7" s="153" t="s">
        <v>68</v>
      </c>
      <c r="J7" s="84"/>
      <c r="K7" s="152" t="s">
        <v>112</v>
      </c>
      <c r="L7" s="84"/>
      <c r="M7" s="152" t="s">
        <v>191</v>
      </c>
      <c r="N7" s="84"/>
      <c r="O7" s="152" t="s">
        <v>189</v>
      </c>
      <c r="P7" s="84"/>
      <c r="Q7" s="153" t="s">
        <v>104</v>
      </c>
    </row>
    <row r="8" spans="1:17" s="21" customFormat="1" ht="19.5" customHeight="1">
      <c r="A8" s="80"/>
      <c r="B8" s="84"/>
      <c r="C8" s="84"/>
      <c r="D8" s="84"/>
      <c r="E8" s="347" t="s">
        <v>46</v>
      </c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</row>
    <row r="9" spans="1:17" s="101" customFormat="1" ht="19.5" customHeight="1">
      <c r="A9" s="85" t="s">
        <v>198</v>
      </c>
      <c r="B9" s="84"/>
      <c r="C9" s="84"/>
      <c r="D9" s="84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</row>
    <row r="10" spans="1:17" s="101" customFormat="1" ht="19.5" customHeight="1">
      <c r="A10" s="86" t="s">
        <v>199</v>
      </c>
      <c r="B10" s="86"/>
      <c r="C10" s="86"/>
      <c r="D10" s="86"/>
      <c r="E10" s="102">
        <v>425194</v>
      </c>
      <c r="F10" s="103"/>
      <c r="G10" s="102">
        <v>716444</v>
      </c>
      <c r="H10" s="103"/>
      <c r="I10" s="102">
        <v>55671</v>
      </c>
      <c r="J10" s="104"/>
      <c r="K10" s="102">
        <v>5960657</v>
      </c>
      <c r="L10" s="104"/>
      <c r="M10" s="102">
        <v>7157966</v>
      </c>
      <c r="N10" s="104"/>
      <c r="O10" s="110">
        <v>45322</v>
      </c>
      <c r="P10" s="104"/>
      <c r="Q10" s="102">
        <v>7203288</v>
      </c>
    </row>
    <row r="11" spans="1:17" s="107" customFormat="1" ht="12" customHeight="1">
      <c r="A11" s="105"/>
      <c r="B11" s="106"/>
      <c r="E11" s="108"/>
      <c r="F11" s="109"/>
      <c r="G11" s="108"/>
      <c r="H11" s="110"/>
      <c r="I11" s="108"/>
      <c r="J11" s="109"/>
      <c r="K11" s="108"/>
      <c r="L11" s="106"/>
      <c r="M11" s="108"/>
      <c r="N11" s="106"/>
      <c r="O11" s="108"/>
      <c r="Q11" s="108"/>
    </row>
    <row r="12" spans="1:17" s="101" customFormat="1" ht="19.5" customHeight="1">
      <c r="A12" s="105" t="s">
        <v>110</v>
      </c>
      <c r="B12" s="111"/>
      <c r="C12" s="111"/>
      <c r="D12" s="111"/>
      <c r="E12" s="112"/>
      <c r="F12" s="112"/>
      <c r="G12" s="112"/>
      <c r="H12" s="112"/>
      <c r="I12" s="112"/>
      <c r="J12" s="104"/>
      <c r="K12" s="113"/>
      <c r="L12" s="104"/>
      <c r="M12" s="113"/>
      <c r="N12" s="104"/>
      <c r="O12" s="113"/>
      <c r="P12" s="104"/>
      <c r="Q12" s="113"/>
    </row>
    <row r="13" spans="1:17" s="101" customFormat="1" ht="19.5" customHeight="1">
      <c r="A13" s="115" t="s">
        <v>151</v>
      </c>
      <c r="B13" s="111"/>
      <c r="C13" s="111"/>
      <c r="D13" s="111"/>
      <c r="E13" s="112"/>
      <c r="F13" s="112"/>
      <c r="G13" s="112"/>
      <c r="H13" s="112"/>
      <c r="I13" s="112"/>
      <c r="J13" s="104"/>
      <c r="K13" s="113"/>
      <c r="L13" s="104"/>
      <c r="M13" s="113"/>
      <c r="N13" s="104"/>
      <c r="O13" s="113"/>
      <c r="P13" s="104"/>
      <c r="Q13" s="113"/>
    </row>
    <row r="14" spans="1:17" s="101" customFormat="1" ht="19.5" customHeight="1">
      <c r="A14" s="116" t="s">
        <v>152</v>
      </c>
      <c r="B14" s="117"/>
      <c r="C14" s="117">
        <v>10</v>
      </c>
      <c r="D14" s="117"/>
      <c r="E14" s="266">
        <v>0</v>
      </c>
      <c r="F14" s="119"/>
      <c r="G14" s="267">
        <v>0</v>
      </c>
      <c r="H14" s="112"/>
      <c r="I14" s="267">
        <v>0</v>
      </c>
      <c r="J14" s="104"/>
      <c r="K14" s="267">
        <v>-476207</v>
      </c>
      <c r="L14" s="104"/>
      <c r="M14" s="267">
        <v>-476207</v>
      </c>
      <c r="N14" s="104"/>
      <c r="O14" s="267">
        <v>0</v>
      </c>
      <c r="P14" s="114"/>
      <c r="Q14" s="267">
        <v>-476207</v>
      </c>
    </row>
    <row r="15" spans="1:17" s="124" customFormat="1" ht="19.5" customHeight="1">
      <c r="A15" s="105" t="s">
        <v>190</v>
      </c>
      <c r="B15" s="120"/>
      <c r="C15" s="120"/>
      <c r="D15" s="120"/>
      <c r="E15" s="255">
        <v>0</v>
      </c>
      <c r="F15" s="122"/>
      <c r="G15" s="255">
        <v>0</v>
      </c>
      <c r="H15" s="108"/>
      <c r="I15" s="255">
        <v>0</v>
      </c>
      <c r="J15" s="122"/>
      <c r="K15" s="255">
        <v>-476207</v>
      </c>
      <c r="L15" s="123"/>
      <c r="M15" s="255">
        <v>-476207</v>
      </c>
      <c r="N15" s="123"/>
      <c r="O15" s="255">
        <v>0</v>
      </c>
      <c r="P15" s="122"/>
      <c r="Q15" s="255">
        <v>-476207</v>
      </c>
    </row>
    <row r="16" spans="1:17" s="101" customFormat="1" ht="12.75" customHeight="1">
      <c r="A16" s="86"/>
      <c r="B16" s="88"/>
      <c r="C16" s="88"/>
      <c r="D16" s="88"/>
      <c r="E16" s="102"/>
      <c r="F16" s="103"/>
      <c r="G16" s="102"/>
      <c r="H16" s="102"/>
      <c r="I16" s="102"/>
      <c r="J16" s="104"/>
      <c r="K16" s="102"/>
      <c r="L16" s="104"/>
      <c r="M16" s="102"/>
      <c r="N16" s="104"/>
      <c r="O16" s="102"/>
      <c r="P16" s="104"/>
      <c r="Q16" s="102"/>
    </row>
    <row r="17" spans="1:20" s="101" customFormat="1" ht="19.5" customHeight="1">
      <c r="A17" s="105" t="s">
        <v>80</v>
      </c>
      <c r="B17" s="111"/>
      <c r="C17" s="111"/>
      <c r="D17" s="111"/>
      <c r="E17" s="119"/>
      <c r="F17" s="119"/>
      <c r="G17" s="113"/>
      <c r="H17" s="113"/>
      <c r="I17" s="114"/>
      <c r="J17" s="104"/>
      <c r="K17" s="114"/>
      <c r="L17" s="104"/>
      <c r="M17" s="114"/>
      <c r="N17" s="104"/>
      <c r="O17" s="114"/>
      <c r="P17" s="104"/>
      <c r="Q17" s="114"/>
    </row>
    <row r="18" spans="1:20" s="101" customFormat="1" ht="19.5" customHeight="1">
      <c r="A18" s="116" t="s">
        <v>91</v>
      </c>
      <c r="B18" s="111"/>
      <c r="C18" s="111"/>
      <c r="D18" s="111"/>
      <c r="E18" s="118">
        <v>0</v>
      </c>
      <c r="F18" s="276"/>
      <c r="G18" s="118">
        <v>0</v>
      </c>
      <c r="H18" s="118"/>
      <c r="I18" s="118">
        <v>0</v>
      </c>
      <c r="J18" s="104"/>
      <c r="K18" s="125">
        <v>130932</v>
      </c>
      <c r="L18" s="104"/>
      <c r="M18" s="125">
        <v>130932</v>
      </c>
      <c r="N18" s="104"/>
      <c r="O18" s="265">
        <v>-1559</v>
      </c>
      <c r="P18" s="104"/>
      <c r="Q18" s="125">
        <v>129373</v>
      </c>
      <c r="T18" s="126"/>
    </row>
    <row r="19" spans="1:20" s="101" customFormat="1" ht="19.5" customHeight="1">
      <c r="A19" s="105" t="s">
        <v>79</v>
      </c>
      <c r="B19" s="111"/>
      <c r="C19" s="111"/>
      <c r="D19" s="111"/>
      <c r="E19" s="121">
        <v>0</v>
      </c>
      <c r="F19" s="127"/>
      <c r="G19" s="121">
        <v>0</v>
      </c>
      <c r="H19" s="108"/>
      <c r="I19" s="121">
        <v>0</v>
      </c>
      <c r="J19" s="109"/>
      <c r="K19" s="121">
        <v>130932</v>
      </c>
      <c r="L19" s="109"/>
      <c r="M19" s="121">
        <v>130932</v>
      </c>
      <c r="N19" s="109"/>
      <c r="O19" s="121">
        <v>-1559</v>
      </c>
      <c r="P19" s="109"/>
      <c r="Q19" s="121">
        <v>129373</v>
      </c>
      <c r="T19" s="126"/>
    </row>
    <row r="20" spans="1:20" s="107" customFormat="1" ht="12" customHeight="1">
      <c r="A20" s="105"/>
      <c r="B20" s="106"/>
      <c r="E20" s="108"/>
      <c r="F20" s="109"/>
      <c r="G20" s="108"/>
      <c r="H20" s="110"/>
      <c r="I20" s="108"/>
      <c r="J20" s="109"/>
      <c r="K20" s="108"/>
      <c r="L20" s="106"/>
      <c r="M20" s="108">
        <v>0</v>
      </c>
      <c r="N20" s="106"/>
      <c r="O20" s="108"/>
      <c r="Q20" s="108"/>
    </row>
    <row r="21" spans="1:20" s="101" customFormat="1" ht="19.5" customHeight="1" thickBot="1">
      <c r="A21" s="88" t="s">
        <v>200</v>
      </c>
      <c r="B21" s="88"/>
      <c r="C21" s="88"/>
      <c r="D21" s="88"/>
      <c r="E21" s="128">
        <v>425194</v>
      </c>
      <c r="F21" s="123"/>
      <c r="G21" s="128">
        <v>716444</v>
      </c>
      <c r="H21" s="108"/>
      <c r="I21" s="128">
        <v>55671</v>
      </c>
      <c r="J21" s="123"/>
      <c r="K21" s="128">
        <v>5615382</v>
      </c>
      <c r="L21" s="123"/>
      <c r="M21" s="128">
        <v>6812691</v>
      </c>
      <c r="N21" s="123"/>
      <c r="O21" s="128">
        <v>43763</v>
      </c>
      <c r="P21" s="123"/>
      <c r="Q21" s="128">
        <v>6856454</v>
      </c>
      <c r="R21" s="126"/>
      <c r="T21" s="126"/>
    </row>
    <row r="22" spans="1:20" ht="24" thickTop="1">
      <c r="Q22" s="26"/>
    </row>
  </sheetData>
  <mergeCells count="3">
    <mergeCell ref="E3:Q3"/>
    <mergeCell ref="I4:K4"/>
    <mergeCell ref="E8:Q8"/>
  </mergeCells>
  <printOptions horizontalCentered="1"/>
  <pageMargins left="0.8" right="0.8" top="0.48" bottom="0.5" header="0.5" footer="0.5"/>
  <pageSetup paperSize="9" scale="90" firstPageNumber="9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view="pageBreakPreview" topLeftCell="B2" zoomScale="70" zoomScaleNormal="70" zoomScaleSheetLayoutView="70" zoomScalePageLayoutView="85" workbookViewId="0">
      <selection activeCell="T25" sqref="T25"/>
    </sheetView>
  </sheetViews>
  <sheetFormatPr defaultColWidth="9.28515625" defaultRowHeight="23.25"/>
  <cols>
    <col min="1" max="1" width="44.42578125" style="22" customWidth="1"/>
    <col min="2" max="2" width="1.28515625" style="22" customWidth="1"/>
    <col min="3" max="3" width="10.7109375" style="22" customWidth="1"/>
    <col min="4" max="4" width="1.28515625" style="22" customWidth="1"/>
    <col min="5" max="5" width="12.28515625" style="22" customWidth="1"/>
    <col min="6" max="6" width="1.28515625" style="22" customWidth="1"/>
    <col min="7" max="7" width="12.28515625" style="22" customWidth="1"/>
    <col min="8" max="8" width="1.28515625" style="22" customWidth="1"/>
    <col min="9" max="9" width="12.28515625" style="22" customWidth="1"/>
    <col min="10" max="10" width="1.28515625" style="22" customWidth="1"/>
    <col min="11" max="11" width="12.28515625" style="22" customWidth="1"/>
    <col min="12" max="12" width="1.28515625" style="22" customWidth="1"/>
    <col min="13" max="13" width="16.42578125" style="22" customWidth="1"/>
    <col min="14" max="14" width="1.28515625" style="22" customWidth="1"/>
    <col min="15" max="15" width="12.28515625" style="22" customWidth="1"/>
    <col min="16" max="16" width="1.28515625" style="22" customWidth="1"/>
    <col min="17" max="17" width="12.28515625" style="22" customWidth="1"/>
    <col min="18" max="18" width="1.28515625" style="22" customWidth="1"/>
    <col min="19" max="19" width="13.28515625" style="22" customWidth="1"/>
    <col min="20" max="20" width="13.7109375" style="22" customWidth="1"/>
    <col min="21" max="16384" width="9.28515625" style="22"/>
  </cols>
  <sheetData>
    <row r="1" spans="1:20">
      <c r="A1" s="77" t="s">
        <v>52</v>
      </c>
      <c r="B1" s="89"/>
      <c r="C1" s="89"/>
      <c r="D1" s="89"/>
      <c r="E1" s="89"/>
      <c r="F1" s="89"/>
      <c r="G1" s="89"/>
      <c r="H1" s="89"/>
      <c r="I1" s="90"/>
      <c r="J1" s="96" t="s">
        <v>36</v>
      </c>
      <c r="K1" s="96"/>
      <c r="L1" s="96"/>
      <c r="M1" s="96"/>
      <c r="N1" s="96"/>
      <c r="O1" s="96"/>
      <c r="P1" s="96"/>
      <c r="Q1" s="96"/>
      <c r="R1" s="89"/>
      <c r="S1" s="89"/>
    </row>
    <row r="2" spans="1:20">
      <c r="A2" s="77" t="s">
        <v>141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20" s="89" customFormat="1" ht="19.5" customHeight="1">
      <c r="A3" s="96"/>
      <c r="C3" s="101"/>
      <c r="D3" s="101"/>
      <c r="E3" s="345" t="s">
        <v>28</v>
      </c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20" s="89" customFormat="1" ht="19.5" customHeight="1">
      <c r="A4" s="96"/>
      <c r="C4" s="101"/>
      <c r="D4" s="101"/>
      <c r="E4" s="300"/>
      <c r="F4" s="300"/>
      <c r="G4" s="300"/>
      <c r="H4" s="300"/>
      <c r="I4" s="300"/>
      <c r="J4" s="300"/>
      <c r="K4" s="300"/>
      <c r="L4" s="300"/>
      <c r="M4" s="152" t="s">
        <v>230</v>
      </c>
      <c r="N4" s="300"/>
      <c r="O4" s="300"/>
      <c r="P4" s="300"/>
      <c r="Q4" s="300"/>
      <c r="R4" s="300"/>
      <c r="S4" s="300"/>
    </row>
    <row r="5" spans="1:20" s="89" customFormat="1" ht="19.5" customHeight="1">
      <c r="A5" s="96"/>
      <c r="C5" s="101"/>
      <c r="D5" s="101"/>
      <c r="E5" s="300"/>
      <c r="F5" s="300"/>
      <c r="G5" s="300"/>
      <c r="H5" s="300"/>
      <c r="I5" s="300"/>
      <c r="J5" s="300"/>
      <c r="K5" s="300"/>
      <c r="L5" s="300"/>
      <c r="M5" s="152" t="s">
        <v>231</v>
      </c>
      <c r="N5" s="300"/>
      <c r="O5" s="300"/>
      <c r="P5" s="300"/>
      <c r="Q5" s="300"/>
      <c r="R5" s="300"/>
      <c r="S5" s="300"/>
    </row>
    <row r="6" spans="1:20" s="21" customFormat="1" ht="19.5" customHeight="1">
      <c r="A6" s="80"/>
      <c r="C6" s="84"/>
      <c r="D6" s="84"/>
      <c r="F6" s="84"/>
      <c r="G6" s="99"/>
      <c r="H6" s="82"/>
      <c r="I6" s="346" t="s">
        <v>16</v>
      </c>
      <c r="J6" s="346"/>
      <c r="K6" s="346"/>
      <c r="L6" s="159"/>
      <c r="M6" s="321" t="s">
        <v>104</v>
      </c>
      <c r="N6" s="300"/>
      <c r="O6" s="153"/>
      <c r="P6" s="97"/>
      <c r="Q6" s="153"/>
      <c r="R6" s="84"/>
    </row>
    <row r="7" spans="1:20" s="21" customFormat="1" ht="19.5" customHeight="1">
      <c r="A7" s="80"/>
      <c r="C7" s="84"/>
      <c r="D7" s="84"/>
      <c r="E7" s="99" t="s">
        <v>0</v>
      </c>
      <c r="F7" s="84"/>
      <c r="G7" s="99"/>
      <c r="H7" s="82"/>
      <c r="L7" s="100"/>
      <c r="M7" s="153" t="s">
        <v>232</v>
      </c>
      <c r="N7" s="100"/>
      <c r="O7" s="153" t="s">
        <v>34</v>
      </c>
      <c r="P7" s="100"/>
      <c r="Q7" s="153" t="s">
        <v>187</v>
      </c>
      <c r="R7" s="84"/>
    </row>
    <row r="8" spans="1:20" s="21" customFormat="1" ht="19.5" customHeight="1">
      <c r="A8" s="80"/>
      <c r="B8" s="83"/>
      <c r="E8" s="99" t="s">
        <v>157</v>
      </c>
      <c r="F8" s="84"/>
      <c r="G8" s="82" t="s">
        <v>33</v>
      </c>
      <c r="H8" s="82"/>
      <c r="I8" s="82" t="s">
        <v>67</v>
      </c>
      <c r="J8" s="84"/>
      <c r="K8" s="82" t="s">
        <v>111</v>
      </c>
      <c r="L8" s="84"/>
      <c r="M8" s="84" t="s">
        <v>233</v>
      </c>
      <c r="N8" s="84"/>
      <c r="O8" s="153" t="s">
        <v>104</v>
      </c>
      <c r="P8" s="84"/>
      <c r="Q8" s="153" t="s">
        <v>188</v>
      </c>
      <c r="R8" s="84"/>
      <c r="S8" s="82" t="s">
        <v>34</v>
      </c>
    </row>
    <row r="9" spans="1:20" s="21" customFormat="1" ht="19.5" customHeight="1">
      <c r="A9" s="80"/>
      <c r="B9" s="83"/>
      <c r="C9" s="83" t="s">
        <v>1</v>
      </c>
      <c r="D9" s="83"/>
      <c r="E9" s="82" t="s">
        <v>31</v>
      </c>
      <c r="F9" s="84"/>
      <c r="G9" s="82" t="s">
        <v>32</v>
      </c>
      <c r="H9" s="82"/>
      <c r="I9" s="82" t="s">
        <v>68</v>
      </c>
      <c r="J9" s="84"/>
      <c r="K9" s="98" t="s">
        <v>112</v>
      </c>
      <c r="L9" s="84"/>
      <c r="M9" s="84" t="s">
        <v>234</v>
      </c>
      <c r="N9" s="84"/>
      <c r="O9" s="152" t="s">
        <v>191</v>
      </c>
      <c r="P9" s="84"/>
      <c r="Q9" s="152" t="s">
        <v>189</v>
      </c>
      <c r="R9" s="84"/>
      <c r="S9" s="82" t="s">
        <v>104</v>
      </c>
    </row>
    <row r="10" spans="1:20" s="21" customFormat="1" ht="19.5" customHeight="1">
      <c r="A10" s="80"/>
      <c r="B10" s="84"/>
      <c r="C10" s="84"/>
      <c r="D10" s="84"/>
      <c r="E10" s="347" t="s">
        <v>46</v>
      </c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20" s="101" customFormat="1" ht="19.5" customHeight="1">
      <c r="A11" s="85" t="s">
        <v>215</v>
      </c>
      <c r="B11" s="84"/>
      <c r="C11" s="84"/>
      <c r="D11" s="84"/>
      <c r="E11" s="83"/>
      <c r="F11" s="83"/>
      <c r="G11" s="83"/>
      <c r="H11" s="83"/>
      <c r="I11" s="83"/>
      <c r="J11" s="83"/>
      <c r="K11" s="83"/>
      <c r="L11" s="160"/>
      <c r="M11" s="301"/>
      <c r="N11" s="301"/>
      <c r="O11" s="160"/>
      <c r="P11" s="83"/>
      <c r="Q11" s="158"/>
      <c r="R11" s="83"/>
      <c r="S11" s="83"/>
    </row>
    <row r="12" spans="1:20" s="101" customFormat="1" ht="19.5" customHeight="1">
      <c r="A12" s="86" t="s">
        <v>217</v>
      </c>
      <c r="B12" s="86"/>
      <c r="C12" s="86"/>
      <c r="D12" s="86"/>
      <c r="E12" s="102">
        <v>425194</v>
      </c>
      <c r="F12" s="103"/>
      <c r="G12" s="102">
        <v>716444</v>
      </c>
      <c r="H12" s="103"/>
      <c r="I12" s="102">
        <v>55671</v>
      </c>
      <c r="J12" s="104"/>
      <c r="K12" s="102">
        <v>5844965</v>
      </c>
      <c r="L12" s="104"/>
      <c r="M12" s="109">
        <v>0</v>
      </c>
      <c r="N12" s="104"/>
      <c r="O12" s="102">
        <v>7042274</v>
      </c>
      <c r="P12" s="104"/>
      <c r="Q12" s="110">
        <v>48469</v>
      </c>
      <c r="R12" s="104"/>
      <c r="S12" s="102">
        <v>7090743</v>
      </c>
      <c r="T12" s="126">
        <f>S12-'BS-3-5'!F87</f>
        <v>0</v>
      </c>
    </row>
    <row r="13" spans="1:20" s="107" customFormat="1" ht="12" customHeight="1">
      <c r="A13" s="105"/>
      <c r="B13" s="106"/>
      <c r="E13" s="108"/>
      <c r="F13" s="109"/>
      <c r="G13" s="108"/>
      <c r="H13" s="110"/>
      <c r="I13" s="108"/>
      <c r="J13" s="109"/>
      <c r="K13" s="108"/>
      <c r="L13" s="106"/>
      <c r="M13" s="106"/>
      <c r="N13" s="106"/>
      <c r="O13" s="108"/>
      <c r="P13" s="106"/>
      <c r="Q13" s="108"/>
      <c r="S13" s="108"/>
    </row>
    <row r="14" spans="1:20" s="101" customFormat="1" ht="19.5" customHeight="1">
      <c r="A14" s="105" t="s">
        <v>110</v>
      </c>
      <c r="B14" s="111"/>
      <c r="C14" s="111"/>
      <c r="D14" s="111"/>
      <c r="E14" s="112"/>
      <c r="F14" s="112"/>
      <c r="G14" s="112"/>
      <c r="H14" s="112"/>
      <c r="I14" s="112"/>
      <c r="J14" s="104"/>
      <c r="K14" s="113"/>
      <c r="L14" s="104"/>
      <c r="M14" s="104"/>
      <c r="N14" s="104"/>
      <c r="O14" s="113"/>
      <c r="P14" s="104"/>
      <c r="Q14" s="113"/>
      <c r="R14" s="104"/>
      <c r="S14" s="113"/>
    </row>
    <row r="15" spans="1:20" s="101" customFormat="1" ht="19.5" customHeight="1">
      <c r="A15" s="115" t="s">
        <v>151</v>
      </c>
      <c r="B15" s="111"/>
      <c r="C15" s="111"/>
      <c r="D15" s="111"/>
      <c r="E15" s="112"/>
      <c r="F15" s="112"/>
      <c r="G15" s="112"/>
      <c r="H15" s="112"/>
      <c r="I15" s="112"/>
      <c r="J15" s="104"/>
      <c r="K15" s="113"/>
      <c r="L15" s="104"/>
      <c r="M15" s="104"/>
      <c r="N15" s="104"/>
      <c r="O15" s="113"/>
      <c r="P15" s="104"/>
      <c r="Q15" s="113"/>
      <c r="R15" s="104"/>
      <c r="S15" s="113"/>
    </row>
    <row r="16" spans="1:20" s="101" customFormat="1" ht="19.5" customHeight="1">
      <c r="A16" s="116" t="s">
        <v>152</v>
      </c>
      <c r="B16" s="117"/>
      <c r="C16" s="117">
        <v>10</v>
      </c>
      <c r="D16" s="117"/>
      <c r="E16" s="266">
        <v>0</v>
      </c>
      <c r="F16" s="119"/>
      <c r="G16" s="267">
        <v>0</v>
      </c>
      <c r="H16" s="112"/>
      <c r="I16" s="267">
        <v>0</v>
      </c>
      <c r="J16" s="104"/>
      <c r="K16" s="267">
        <v>-374166</v>
      </c>
      <c r="L16" s="104"/>
      <c r="M16" s="322">
        <v>0</v>
      </c>
      <c r="N16" s="104"/>
      <c r="O16" s="267">
        <v>-374166</v>
      </c>
      <c r="P16" s="104"/>
      <c r="Q16" s="267">
        <v>0</v>
      </c>
      <c r="R16" s="114"/>
      <c r="S16" s="267">
        <v>-374166</v>
      </c>
    </row>
    <row r="17" spans="1:22" s="124" customFormat="1" ht="19.5" customHeight="1">
      <c r="A17" s="105" t="s">
        <v>190</v>
      </c>
      <c r="B17" s="120"/>
      <c r="C17" s="120"/>
      <c r="D17" s="120"/>
      <c r="E17" s="255">
        <v>0</v>
      </c>
      <c r="F17" s="122"/>
      <c r="G17" s="255">
        <v>0</v>
      </c>
      <c r="H17" s="108"/>
      <c r="I17" s="255">
        <v>0</v>
      </c>
      <c r="J17" s="122"/>
      <c r="K17" s="255">
        <v>-374166</v>
      </c>
      <c r="L17" s="123"/>
      <c r="M17" s="255">
        <v>0</v>
      </c>
      <c r="N17" s="123"/>
      <c r="O17" s="255">
        <v>-374166</v>
      </c>
      <c r="P17" s="123"/>
      <c r="Q17" s="255">
        <v>0</v>
      </c>
      <c r="R17" s="122"/>
      <c r="S17" s="255">
        <v>-374166</v>
      </c>
    </row>
    <row r="18" spans="1:22" s="101" customFormat="1" ht="12.75" customHeight="1">
      <c r="A18" s="86"/>
      <c r="B18" s="88"/>
      <c r="C18" s="88"/>
      <c r="D18" s="88"/>
      <c r="E18" s="102"/>
      <c r="F18" s="103"/>
      <c r="G18" s="102"/>
      <c r="H18" s="102"/>
      <c r="I18" s="102"/>
      <c r="J18" s="104"/>
      <c r="K18" s="102"/>
      <c r="L18" s="104"/>
      <c r="M18" s="104"/>
      <c r="N18" s="104"/>
      <c r="O18" s="102"/>
      <c r="P18" s="104"/>
      <c r="Q18" s="102"/>
      <c r="R18" s="104"/>
      <c r="S18" s="102"/>
    </row>
    <row r="19" spans="1:22" s="101" customFormat="1" ht="19.5" customHeight="1">
      <c r="A19" s="105" t="s">
        <v>80</v>
      </c>
      <c r="B19" s="111"/>
      <c r="C19" s="111"/>
      <c r="D19" s="111"/>
      <c r="E19" s="119"/>
      <c r="F19" s="119"/>
      <c r="G19" s="113"/>
      <c r="H19" s="113"/>
      <c r="I19" s="114"/>
      <c r="J19" s="104"/>
      <c r="K19" s="114"/>
      <c r="L19" s="104"/>
      <c r="M19" s="104"/>
      <c r="N19" s="104"/>
      <c r="O19" s="114"/>
      <c r="P19" s="104"/>
      <c r="Q19" s="114"/>
      <c r="R19" s="104"/>
      <c r="S19" s="114"/>
    </row>
    <row r="20" spans="1:22" s="101" customFormat="1" ht="19.5" customHeight="1">
      <c r="A20" s="116" t="s">
        <v>91</v>
      </c>
      <c r="B20" s="111"/>
      <c r="C20" s="111"/>
      <c r="D20" s="111"/>
      <c r="E20" s="118">
        <v>0</v>
      </c>
      <c r="F20" s="83"/>
      <c r="G20" s="118">
        <v>0</v>
      </c>
      <c r="H20" s="118"/>
      <c r="I20" s="118">
        <v>0</v>
      </c>
      <c r="J20" s="104"/>
      <c r="K20" s="125">
        <v>773290</v>
      </c>
      <c r="L20" s="104"/>
      <c r="M20" s="104">
        <v>0</v>
      </c>
      <c r="N20" s="104"/>
      <c r="O20" s="113">
        <v>773290</v>
      </c>
      <c r="P20" s="104"/>
      <c r="Q20" s="265">
        <v>2052</v>
      </c>
      <c r="R20" s="104"/>
      <c r="S20" s="125">
        <v>775342</v>
      </c>
      <c r="V20" s="126"/>
    </row>
    <row r="21" spans="1:22" s="101" customFormat="1" ht="19.5" customHeight="1">
      <c r="A21" s="116" t="s">
        <v>229</v>
      </c>
      <c r="B21" s="111"/>
      <c r="C21" s="111"/>
      <c r="D21" s="111"/>
      <c r="E21" s="118">
        <v>0</v>
      </c>
      <c r="F21" s="301"/>
      <c r="G21" s="118">
        <v>0</v>
      </c>
      <c r="H21" s="118"/>
      <c r="I21" s="118"/>
      <c r="J21" s="104"/>
      <c r="K21" s="125">
        <v>0</v>
      </c>
      <c r="L21" s="104"/>
      <c r="M21" s="104">
        <v>16581</v>
      </c>
      <c r="N21" s="104"/>
      <c r="O21" s="113">
        <v>16581</v>
      </c>
      <c r="P21" s="104"/>
      <c r="Q21" s="265">
        <v>0</v>
      </c>
      <c r="R21" s="104"/>
      <c r="S21" s="125">
        <v>16581</v>
      </c>
      <c r="V21" s="126"/>
    </row>
    <row r="22" spans="1:22" s="101" customFormat="1" ht="19.5" customHeight="1">
      <c r="A22" s="105" t="s">
        <v>79</v>
      </c>
      <c r="B22" s="111"/>
      <c r="C22" s="111"/>
      <c r="D22" s="111"/>
      <c r="E22" s="121">
        <v>0</v>
      </c>
      <c r="F22" s="127"/>
      <c r="G22" s="121">
        <v>0</v>
      </c>
      <c r="H22" s="108"/>
      <c r="I22" s="121">
        <v>0</v>
      </c>
      <c r="J22" s="109"/>
      <c r="K22" s="121">
        <v>773290</v>
      </c>
      <c r="L22" s="109"/>
      <c r="M22" s="121">
        <v>16581</v>
      </c>
      <c r="N22" s="109"/>
      <c r="O22" s="121">
        <v>789871</v>
      </c>
      <c r="P22" s="109"/>
      <c r="Q22" s="121">
        <v>2052</v>
      </c>
      <c r="R22" s="109"/>
      <c r="S22" s="121">
        <v>791923</v>
      </c>
      <c r="V22" s="126"/>
    </row>
    <row r="23" spans="1:22" s="107" customFormat="1" ht="12" customHeight="1">
      <c r="A23" s="105"/>
      <c r="B23" s="106"/>
      <c r="E23" s="108"/>
      <c r="F23" s="109"/>
      <c r="G23" s="108"/>
      <c r="H23" s="110"/>
      <c r="I23" s="108"/>
      <c r="J23" s="109"/>
      <c r="K23" s="108"/>
      <c r="L23" s="106"/>
      <c r="M23" s="106"/>
      <c r="N23" s="106"/>
      <c r="O23" s="108">
        <v>0</v>
      </c>
      <c r="P23" s="106"/>
      <c r="Q23" s="108"/>
      <c r="S23" s="108"/>
    </row>
    <row r="24" spans="1:22" s="101" customFormat="1" ht="19.5" customHeight="1" thickBot="1">
      <c r="A24" s="88" t="s">
        <v>216</v>
      </c>
      <c r="B24" s="88"/>
      <c r="C24" s="88"/>
      <c r="D24" s="88"/>
      <c r="E24" s="128">
        <v>425194</v>
      </c>
      <c r="F24" s="123"/>
      <c r="G24" s="128">
        <v>716444</v>
      </c>
      <c r="H24" s="108"/>
      <c r="I24" s="128">
        <v>55671</v>
      </c>
      <c r="J24" s="123"/>
      <c r="K24" s="128">
        <v>6244089</v>
      </c>
      <c r="L24" s="123"/>
      <c r="M24" s="128">
        <v>16581</v>
      </c>
      <c r="N24" s="123"/>
      <c r="O24" s="128">
        <v>7457979</v>
      </c>
      <c r="P24" s="123"/>
      <c r="Q24" s="128">
        <v>50521</v>
      </c>
      <c r="R24" s="123"/>
      <c r="S24" s="128">
        <v>7508500</v>
      </c>
      <c r="T24" s="126"/>
      <c r="V24" s="126"/>
    </row>
    <row r="25" spans="1:22" ht="24" thickTop="1">
      <c r="S25" s="26"/>
    </row>
  </sheetData>
  <mergeCells count="3">
    <mergeCell ref="I6:K6"/>
    <mergeCell ref="E3:S3"/>
    <mergeCell ref="E10:S10"/>
  </mergeCells>
  <printOptions horizontalCentered="1"/>
  <pageMargins left="0.8" right="0.8" top="0.48" bottom="0.5" header="0.5" footer="0.5"/>
  <pageSetup paperSize="9" scale="80" firstPageNumber="11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view="pageBreakPreview" zoomScale="70" zoomScaleNormal="80" zoomScaleSheetLayoutView="70" workbookViewId="0">
      <selection activeCell="E10" sqref="E10:M21"/>
    </sheetView>
  </sheetViews>
  <sheetFormatPr defaultColWidth="9.28515625" defaultRowHeight="23.25"/>
  <cols>
    <col min="1" max="1" width="51.85546875" style="22" customWidth="1"/>
    <col min="2" max="2" width="2" style="22" customWidth="1"/>
    <col min="3" max="3" width="12.28515625" style="22" customWidth="1"/>
    <col min="4" max="4" width="2" style="22" customWidth="1"/>
    <col min="5" max="5" width="12.28515625" style="22" customWidth="1"/>
    <col min="6" max="6" width="2" style="22" customWidth="1"/>
    <col min="7" max="7" width="12.28515625" style="22" customWidth="1"/>
    <col min="8" max="8" width="2" style="22" customWidth="1"/>
    <col min="9" max="9" width="12.28515625" style="22" customWidth="1"/>
    <col min="10" max="10" width="2" style="22" customWidth="1"/>
    <col min="11" max="11" width="12.28515625" style="22" customWidth="1"/>
    <col min="12" max="12" width="2" style="22" customWidth="1"/>
    <col min="13" max="13" width="12.28515625" style="22" customWidth="1"/>
    <col min="14" max="14" width="13.5703125" style="22" bestFit="1" customWidth="1"/>
    <col min="15" max="15" width="11" style="22" bestFit="1" customWidth="1"/>
    <col min="16" max="16384" width="9.28515625" style="22"/>
  </cols>
  <sheetData>
    <row r="1" spans="1:15" ht="21.75" customHeight="1">
      <c r="A1" s="77" t="s">
        <v>52</v>
      </c>
      <c r="B1" s="129"/>
      <c r="C1" s="78"/>
      <c r="D1" s="78"/>
      <c r="E1" s="78"/>
      <c r="F1" s="78"/>
      <c r="G1" s="78"/>
      <c r="H1" s="78"/>
      <c r="I1" s="79"/>
      <c r="J1" s="78"/>
      <c r="K1" s="78"/>
      <c r="L1" s="129"/>
      <c r="M1" s="78"/>
    </row>
    <row r="2" spans="1:15">
      <c r="A2" s="77" t="s">
        <v>141</v>
      </c>
      <c r="B2" s="129"/>
      <c r="C2" s="78"/>
      <c r="D2" s="78"/>
      <c r="E2" s="78"/>
      <c r="F2" s="78"/>
      <c r="G2" s="78"/>
      <c r="H2" s="78"/>
      <c r="I2" s="78"/>
      <c r="J2" s="78"/>
      <c r="K2" s="78"/>
      <c r="L2" s="129"/>
      <c r="M2" s="78"/>
    </row>
    <row r="3" spans="1:15" ht="19.5" customHeight="1">
      <c r="A3" s="80"/>
      <c r="B3" s="21"/>
      <c r="C3" s="107"/>
      <c r="D3" s="130"/>
      <c r="E3" s="348" t="s">
        <v>41</v>
      </c>
      <c r="F3" s="348"/>
      <c r="G3" s="348"/>
      <c r="H3" s="348"/>
      <c r="I3" s="348"/>
      <c r="J3" s="348"/>
      <c r="K3" s="348"/>
      <c r="L3" s="348"/>
      <c r="M3" s="348"/>
    </row>
    <row r="4" spans="1:15" ht="19.5" customHeight="1">
      <c r="A4" s="80"/>
      <c r="B4" s="21"/>
      <c r="C4" s="107"/>
      <c r="D4" s="130"/>
      <c r="E4" s="277"/>
      <c r="F4" s="277"/>
      <c r="G4" s="277"/>
      <c r="H4" s="277"/>
      <c r="I4" s="346" t="s">
        <v>16</v>
      </c>
      <c r="J4" s="346"/>
      <c r="K4" s="346"/>
      <c r="L4" s="277"/>
      <c r="M4" s="277"/>
    </row>
    <row r="5" spans="1:15" ht="19.5" customHeight="1">
      <c r="A5" s="80"/>
      <c r="B5" s="21"/>
      <c r="C5" s="277"/>
      <c r="D5" s="277"/>
      <c r="E5" s="84" t="s">
        <v>0</v>
      </c>
      <c r="F5" s="277"/>
      <c r="G5" s="277"/>
      <c r="H5" s="277"/>
      <c r="L5" s="101"/>
      <c r="M5" s="101"/>
    </row>
    <row r="6" spans="1:15" ht="19.5" customHeight="1">
      <c r="A6" s="80"/>
      <c r="B6" s="276"/>
      <c r="C6" s="107"/>
      <c r="D6" s="107"/>
      <c r="E6" s="154" t="s">
        <v>157</v>
      </c>
      <c r="F6" s="84"/>
      <c r="G6" s="153" t="s">
        <v>33</v>
      </c>
      <c r="H6" s="84"/>
      <c r="I6" s="153" t="s">
        <v>67</v>
      </c>
      <c r="J6" s="84"/>
      <c r="K6" s="153"/>
      <c r="L6" s="276"/>
      <c r="M6" s="153" t="s">
        <v>34</v>
      </c>
    </row>
    <row r="7" spans="1:15" ht="19.5" customHeight="1">
      <c r="A7" s="80"/>
      <c r="B7" s="276"/>
      <c r="C7" s="276" t="s">
        <v>1</v>
      </c>
      <c r="D7" s="107"/>
      <c r="E7" s="153" t="s">
        <v>31</v>
      </c>
      <c r="F7" s="84"/>
      <c r="G7" s="153" t="s">
        <v>32</v>
      </c>
      <c r="H7" s="84"/>
      <c r="I7" s="153" t="s">
        <v>68</v>
      </c>
      <c r="J7" s="84"/>
      <c r="K7" s="153" t="s">
        <v>40</v>
      </c>
      <c r="L7" s="276"/>
      <c r="M7" s="153" t="s">
        <v>104</v>
      </c>
    </row>
    <row r="8" spans="1:15" ht="19.5" customHeight="1">
      <c r="A8" s="80"/>
      <c r="B8" s="276"/>
      <c r="C8" s="107"/>
      <c r="D8" s="107"/>
      <c r="E8" s="347" t="s">
        <v>46</v>
      </c>
      <c r="F8" s="347"/>
      <c r="G8" s="347"/>
      <c r="H8" s="347"/>
      <c r="I8" s="347"/>
      <c r="J8" s="347"/>
      <c r="K8" s="347"/>
      <c r="L8" s="347"/>
      <c r="M8" s="347"/>
    </row>
    <row r="9" spans="1:15" s="107" customFormat="1" ht="19.5" customHeight="1">
      <c r="A9" s="85" t="s">
        <v>198</v>
      </c>
      <c r="B9" s="276"/>
      <c r="E9" s="276"/>
      <c r="F9" s="276"/>
      <c r="G9" s="276"/>
      <c r="H9" s="276"/>
      <c r="I9" s="276"/>
      <c r="J9" s="276"/>
      <c r="K9" s="276"/>
      <c r="L9" s="276"/>
      <c r="M9" s="101"/>
    </row>
    <row r="10" spans="1:15" s="107" customFormat="1" ht="19.5" customHeight="1">
      <c r="A10" s="86" t="s">
        <v>199</v>
      </c>
      <c r="B10" s="86"/>
      <c r="E10" s="102">
        <v>425194</v>
      </c>
      <c r="F10" s="103"/>
      <c r="G10" s="102">
        <v>716444</v>
      </c>
      <c r="H10" s="103"/>
      <c r="I10" s="102">
        <v>42671</v>
      </c>
      <c r="J10" s="104"/>
      <c r="K10" s="102">
        <v>3748067</v>
      </c>
      <c r="L10" s="86"/>
      <c r="M10" s="102">
        <v>4932376</v>
      </c>
      <c r="N10" s="258"/>
    </row>
    <row r="11" spans="1:15" s="107" customFormat="1" ht="12" customHeight="1">
      <c r="A11" s="105"/>
      <c r="B11" s="106"/>
      <c r="E11" s="108"/>
      <c r="F11" s="109"/>
      <c r="G11" s="108"/>
      <c r="H11" s="110"/>
      <c r="I11" s="108"/>
      <c r="J11" s="109"/>
      <c r="K11" s="108"/>
      <c r="L11" s="106"/>
      <c r="M11" s="108"/>
    </row>
    <row r="12" spans="1:15" s="107" customFormat="1" ht="19.5" customHeight="1">
      <c r="A12" s="105" t="s">
        <v>110</v>
      </c>
      <c r="B12" s="86"/>
      <c r="E12" s="131"/>
      <c r="F12" s="131"/>
      <c r="G12" s="113"/>
      <c r="H12" s="112"/>
      <c r="I12" s="113"/>
      <c r="J12" s="104"/>
      <c r="K12" s="114"/>
      <c r="L12" s="86"/>
      <c r="M12" s="114"/>
    </row>
    <row r="13" spans="1:15" s="107" customFormat="1" ht="19.5" customHeight="1">
      <c r="A13" s="115" t="s">
        <v>151</v>
      </c>
      <c r="B13" s="117"/>
      <c r="E13" s="131"/>
      <c r="F13" s="131"/>
      <c r="G13" s="113"/>
      <c r="H13" s="112"/>
      <c r="I13" s="113"/>
      <c r="J13" s="104"/>
      <c r="K13" s="114"/>
      <c r="L13" s="117"/>
      <c r="M13" s="114"/>
      <c r="O13" s="260"/>
    </row>
    <row r="14" spans="1:15" s="107" customFormat="1" ht="19.5" customHeight="1">
      <c r="A14" s="116" t="s">
        <v>152</v>
      </c>
      <c r="B14" s="117"/>
      <c r="C14" s="117">
        <v>10</v>
      </c>
      <c r="E14" s="112">
        <v>0</v>
      </c>
      <c r="F14" s="104"/>
      <c r="G14" s="112">
        <v>0</v>
      </c>
      <c r="H14" s="112"/>
      <c r="I14" s="112">
        <v>0</v>
      </c>
      <c r="J14" s="104"/>
      <c r="K14" s="114">
        <v>-476207</v>
      </c>
      <c r="L14" s="117"/>
      <c r="M14" s="114">
        <v>-476207</v>
      </c>
      <c r="N14" s="260"/>
      <c r="O14" s="260"/>
    </row>
    <row r="15" spans="1:15" s="107" customFormat="1" ht="19.5" customHeight="1">
      <c r="A15" s="105" t="s">
        <v>144</v>
      </c>
      <c r="B15" s="106"/>
      <c r="E15" s="121">
        <v>0</v>
      </c>
      <c r="F15" s="109"/>
      <c r="G15" s="121">
        <v>0</v>
      </c>
      <c r="H15" s="110"/>
      <c r="I15" s="121">
        <v>0</v>
      </c>
      <c r="J15" s="109"/>
      <c r="K15" s="121">
        <v>-476207</v>
      </c>
      <c r="L15" s="106"/>
      <c r="M15" s="121">
        <v>-476207</v>
      </c>
      <c r="O15" s="261"/>
    </row>
    <row r="16" spans="1:15" s="107" customFormat="1" ht="7.5" customHeight="1">
      <c r="A16" s="105"/>
      <c r="B16" s="106"/>
      <c r="E16" s="108"/>
      <c r="F16" s="109"/>
      <c r="G16" s="108"/>
      <c r="H16" s="110"/>
      <c r="I16" s="108"/>
      <c r="J16" s="109"/>
      <c r="K16" s="108"/>
      <c r="L16" s="106"/>
      <c r="M16" s="108"/>
    </row>
    <row r="17" spans="1:14" s="107" customFormat="1" ht="19.5" customHeight="1">
      <c r="A17" s="105" t="s">
        <v>80</v>
      </c>
      <c r="B17" s="117"/>
      <c r="E17" s="131"/>
      <c r="F17" s="131"/>
      <c r="G17" s="113"/>
      <c r="H17" s="112"/>
      <c r="I17" s="113"/>
      <c r="J17" s="104"/>
      <c r="K17" s="114"/>
      <c r="L17" s="117"/>
      <c r="M17" s="114"/>
    </row>
    <row r="18" spans="1:14" s="107" customFormat="1" ht="19.5" customHeight="1">
      <c r="A18" s="116" t="s">
        <v>91</v>
      </c>
      <c r="B18" s="117"/>
      <c r="E18" s="113">
        <v>0</v>
      </c>
      <c r="F18" s="131"/>
      <c r="G18" s="113">
        <v>0</v>
      </c>
      <c r="H18" s="112"/>
      <c r="I18" s="113">
        <v>0</v>
      </c>
      <c r="J18" s="104"/>
      <c r="K18" s="114">
        <v>365393</v>
      </c>
      <c r="L18" s="117"/>
      <c r="M18" s="114">
        <v>365393</v>
      </c>
    </row>
    <row r="19" spans="1:14" s="107" customFormat="1" ht="19.5" customHeight="1">
      <c r="A19" s="105" t="s">
        <v>79</v>
      </c>
      <c r="B19" s="111"/>
      <c r="C19" s="111"/>
      <c r="D19" s="111"/>
      <c r="E19" s="121">
        <v>0</v>
      </c>
      <c r="F19" s="127"/>
      <c r="G19" s="121">
        <v>0</v>
      </c>
      <c r="H19" s="108"/>
      <c r="I19" s="121">
        <v>0</v>
      </c>
      <c r="J19" s="109"/>
      <c r="K19" s="121">
        <v>365393</v>
      </c>
      <c r="L19" s="117"/>
      <c r="M19" s="121">
        <v>365393</v>
      </c>
    </row>
    <row r="20" spans="1:14" s="107" customFormat="1" ht="12" customHeight="1">
      <c r="A20" s="105"/>
      <c r="B20" s="106"/>
      <c r="E20" s="108"/>
      <c r="F20" s="109"/>
      <c r="G20" s="108"/>
      <c r="H20" s="110"/>
      <c r="I20" s="108"/>
      <c r="J20" s="109"/>
      <c r="K20" s="108"/>
      <c r="L20" s="106"/>
      <c r="M20" s="108"/>
    </row>
    <row r="21" spans="1:14" s="107" customFormat="1" ht="19.5" customHeight="1" thickBot="1">
      <c r="A21" s="88" t="s">
        <v>200</v>
      </c>
      <c r="B21" s="88"/>
      <c r="E21" s="132">
        <v>425194</v>
      </c>
      <c r="F21" s="122"/>
      <c r="G21" s="132">
        <v>716444</v>
      </c>
      <c r="H21" s="123"/>
      <c r="I21" s="132">
        <v>42671</v>
      </c>
      <c r="J21" s="122"/>
      <c r="K21" s="132">
        <v>3637253</v>
      </c>
      <c r="L21" s="88"/>
      <c r="M21" s="132">
        <v>4821562</v>
      </c>
      <c r="N21" s="258"/>
    </row>
    <row r="22" spans="1:14" ht="24" thickTop="1">
      <c r="E22" s="26"/>
      <c r="G22" s="26"/>
      <c r="I22" s="26"/>
      <c r="K22" s="26"/>
      <c r="M22" s="26"/>
    </row>
  </sheetData>
  <mergeCells count="3">
    <mergeCell ref="I4:K4"/>
    <mergeCell ref="E3:M3"/>
    <mergeCell ref="E8:M8"/>
  </mergeCells>
  <printOptions horizontalCentered="1"/>
  <pageMargins left="0.8" right="0.8" top="0.48" bottom="0.5" header="0.5" footer="0.5"/>
  <pageSetup paperSize="9" firstPageNumber="12" fitToHeight="0" orientation="landscape" useFirstPageNumber="1" r:id="rId1"/>
  <headerFooter>
    <oddFooter>&amp;L&amp;15 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view="pageBreakPreview" topLeftCell="B4" zoomScale="85" zoomScaleNormal="80" zoomScaleSheetLayoutView="85" workbookViewId="0">
      <selection activeCell="N22" sqref="N22"/>
    </sheetView>
  </sheetViews>
  <sheetFormatPr defaultColWidth="9.28515625" defaultRowHeight="23.25"/>
  <cols>
    <col min="1" max="1" width="51.42578125" style="22" customWidth="1"/>
    <col min="2" max="2" width="2" style="22" customWidth="1"/>
    <col min="3" max="3" width="12.28515625" style="22" customWidth="1"/>
    <col min="4" max="4" width="2" style="22" customWidth="1"/>
    <col min="5" max="5" width="12.28515625" style="22" customWidth="1"/>
    <col min="6" max="6" width="2" style="22" customWidth="1"/>
    <col min="7" max="7" width="12.28515625" style="22" customWidth="1"/>
    <col min="8" max="8" width="2" style="22" customWidth="1"/>
    <col min="9" max="9" width="12.28515625" style="22" customWidth="1"/>
    <col min="10" max="10" width="2" style="22" customWidth="1"/>
    <col min="11" max="11" width="12.28515625" style="22" customWidth="1"/>
    <col min="12" max="12" width="2" style="22" customWidth="1"/>
    <col min="13" max="13" width="12.28515625" style="22" customWidth="1"/>
    <col min="14" max="14" width="13.5703125" style="22" bestFit="1" customWidth="1"/>
    <col min="15" max="15" width="11" style="22" bestFit="1" customWidth="1"/>
    <col min="16" max="16384" width="9.28515625" style="22"/>
  </cols>
  <sheetData>
    <row r="1" spans="1:15" ht="21.75" customHeight="1">
      <c r="A1" s="77" t="s">
        <v>52</v>
      </c>
      <c r="B1" s="129"/>
      <c r="C1" s="78"/>
      <c r="D1" s="78"/>
      <c r="E1" s="78"/>
      <c r="F1" s="78"/>
      <c r="G1" s="78"/>
      <c r="H1" s="78"/>
      <c r="I1" s="79"/>
      <c r="J1" s="78"/>
      <c r="K1" s="78"/>
      <c r="L1" s="129"/>
      <c r="M1" s="78"/>
    </row>
    <row r="2" spans="1:15">
      <c r="A2" s="77" t="s">
        <v>141</v>
      </c>
      <c r="B2" s="129"/>
      <c r="C2" s="78"/>
      <c r="D2" s="78"/>
      <c r="E2" s="78"/>
      <c r="F2" s="78"/>
      <c r="G2" s="78"/>
      <c r="H2" s="78"/>
      <c r="I2" s="78"/>
      <c r="J2" s="78"/>
      <c r="K2" s="78"/>
      <c r="L2" s="129"/>
      <c r="M2" s="78"/>
    </row>
    <row r="3" spans="1:15" ht="19.5" customHeight="1">
      <c r="A3" s="80"/>
      <c r="B3" s="21"/>
      <c r="C3" s="107"/>
      <c r="D3" s="130"/>
      <c r="E3" s="348" t="s">
        <v>41</v>
      </c>
      <c r="F3" s="348"/>
      <c r="G3" s="348"/>
      <c r="H3" s="348"/>
      <c r="I3" s="348"/>
      <c r="J3" s="348"/>
      <c r="K3" s="348"/>
      <c r="L3" s="348"/>
      <c r="M3" s="348"/>
    </row>
    <row r="4" spans="1:15" ht="19.5" customHeight="1">
      <c r="A4" s="80"/>
      <c r="B4" s="21"/>
      <c r="C4" s="107"/>
      <c r="D4" s="130"/>
      <c r="E4" s="157"/>
      <c r="F4" s="157"/>
      <c r="G4" s="157"/>
      <c r="H4" s="157"/>
      <c r="I4" s="346" t="s">
        <v>16</v>
      </c>
      <c r="J4" s="346"/>
      <c r="K4" s="346"/>
      <c r="L4" s="157"/>
      <c r="M4" s="157"/>
    </row>
    <row r="5" spans="1:15" ht="19.5" customHeight="1">
      <c r="A5" s="80"/>
      <c r="B5" s="21"/>
      <c r="C5" s="81"/>
      <c r="D5" s="81"/>
      <c r="E5" s="84" t="s">
        <v>0</v>
      </c>
      <c r="F5" s="81"/>
      <c r="G5" s="81"/>
      <c r="H5" s="81"/>
      <c r="L5" s="101"/>
      <c r="M5" s="101"/>
    </row>
    <row r="6" spans="1:15" ht="19.5" customHeight="1">
      <c r="A6" s="80"/>
      <c r="B6" s="83"/>
      <c r="C6" s="107"/>
      <c r="D6" s="107"/>
      <c r="E6" s="99" t="s">
        <v>157</v>
      </c>
      <c r="F6" s="84"/>
      <c r="G6" s="82" t="s">
        <v>33</v>
      </c>
      <c r="H6" s="84"/>
      <c r="I6" s="82" t="s">
        <v>67</v>
      </c>
      <c r="J6" s="84"/>
      <c r="K6" s="82"/>
      <c r="L6" s="83"/>
      <c r="M6" s="82" t="s">
        <v>34</v>
      </c>
    </row>
    <row r="7" spans="1:15" ht="19.5" customHeight="1">
      <c r="A7" s="80"/>
      <c r="B7" s="83"/>
      <c r="C7" s="83" t="s">
        <v>1</v>
      </c>
      <c r="D7" s="107"/>
      <c r="E7" s="82" t="s">
        <v>31</v>
      </c>
      <c r="F7" s="84"/>
      <c r="G7" s="82" t="s">
        <v>32</v>
      </c>
      <c r="H7" s="84"/>
      <c r="I7" s="82" t="s">
        <v>68</v>
      </c>
      <c r="J7" s="84"/>
      <c r="K7" s="82" t="s">
        <v>40</v>
      </c>
      <c r="L7" s="83"/>
      <c r="M7" s="82" t="s">
        <v>104</v>
      </c>
    </row>
    <row r="8" spans="1:15" ht="19.5" customHeight="1">
      <c r="A8" s="80"/>
      <c r="B8" s="83"/>
      <c r="C8" s="107"/>
      <c r="D8" s="107"/>
      <c r="E8" s="347" t="s">
        <v>46</v>
      </c>
      <c r="F8" s="347"/>
      <c r="G8" s="347"/>
      <c r="H8" s="347"/>
      <c r="I8" s="347"/>
      <c r="J8" s="347"/>
      <c r="K8" s="347"/>
      <c r="L8" s="347"/>
      <c r="M8" s="347"/>
    </row>
    <row r="9" spans="1:15" s="107" customFormat="1" ht="19.5" customHeight="1">
      <c r="A9" s="85" t="s">
        <v>215</v>
      </c>
      <c r="B9" s="83"/>
      <c r="E9" s="83"/>
      <c r="F9" s="83"/>
      <c r="G9" s="83"/>
      <c r="H9" s="83"/>
      <c r="I9" s="83"/>
      <c r="J9" s="83"/>
      <c r="K9" s="83"/>
      <c r="L9" s="83"/>
      <c r="M9" s="101"/>
    </row>
    <row r="10" spans="1:15" s="107" customFormat="1" ht="19.5" customHeight="1">
      <c r="A10" s="86" t="s">
        <v>217</v>
      </c>
      <c r="B10" s="86"/>
      <c r="E10" s="102">
        <v>425194</v>
      </c>
      <c r="F10" s="103"/>
      <c r="G10" s="102">
        <v>716444</v>
      </c>
      <c r="H10" s="103"/>
      <c r="I10" s="102">
        <v>42671</v>
      </c>
      <c r="J10" s="104"/>
      <c r="K10" s="102">
        <v>3677619</v>
      </c>
      <c r="L10" s="86"/>
      <c r="M10" s="102">
        <v>4861928</v>
      </c>
      <c r="N10" s="258"/>
    </row>
    <row r="11" spans="1:15" s="107" customFormat="1" ht="12" customHeight="1">
      <c r="A11" s="105"/>
      <c r="B11" s="106"/>
      <c r="E11" s="108"/>
      <c r="F11" s="109"/>
      <c r="G11" s="108"/>
      <c r="H11" s="110"/>
      <c r="I11" s="108"/>
      <c r="J11" s="109"/>
      <c r="K11" s="108"/>
      <c r="L11" s="106"/>
      <c r="M11" s="108"/>
    </row>
    <row r="12" spans="1:15" s="107" customFormat="1" ht="19.5" customHeight="1">
      <c r="A12" s="105" t="s">
        <v>110</v>
      </c>
      <c r="B12" s="86"/>
      <c r="E12" s="131"/>
      <c r="F12" s="131"/>
      <c r="G12" s="113"/>
      <c r="H12" s="112"/>
      <c r="I12" s="113"/>
      <c r="J12" s="104"/>
      <c r="K12" s="114"/>
      <c r="L12" s="86"/>
      <c r="M12" s="114"/>
    </row>
    <row r="13" spans="1:15" s="107" customFormat="1" ht="19.5" customHeight="1">
      <c r="A13" s="115" t="s">
        <v>151</v>
      </c>
      <c r="B13" s="117"/>
      <c r="E13" s="131"/>
      <c r="F13" s="131"/>
      <c r="G13" s="113"/>
      <c r="H13" s="112"/>
      <c r="I13" s="113"/>
      <c r="J13" s="104"/>
      <c r="K13" s="114"/>
      <c r="L13" s="117"/>
      <c r="M13" s="114"/>
      <c r="O13" s="260"/>
    </row>
    <row r="14" spans="1:15" s="107" customFormat="1" ht="19.5" customHeight="1">
      <c r="A14" s="116" t="s">
        <v>152</v>
      </c>
      <c r="B14" s="117"/>
      <c r="C14" s="117">
        <v>10</v>
      </c>
      <c r="E14" s="112">
        <v>0</v>
      </c>
      <c r="F14" s="104"/>
      <c r="G14" s="112">
        <v>0</v>
      </c>
      <c r="H14" s="112"/>
      <c r="I14" s="112">
        <v>0</v>
      </c>
      <c r="J14" s="104"/>
      <c r="K14" s="114">
        <v>-374166</v>
      </c>
      <c r="L14" s="117"/>
      <c r="M14" s="114">
        <v>-374166</v>
      </c>
      <c r="N14" s="260"/>
      <c r="O14" s="260"/>
    </row>
    <row r="15" spans="1:15" s="107" customFormat="1" ht="19.5" customHeight="1">
      <c r="A15" s="105" t="s">
        <v>144</v>
      </c>
      <c r="B15" s="106"/>
      <c r="E15" s="121">
        <v>0</v>
      </c>
      <c r="F15" s="109"/>
      <c r="G15" s="121">
        <v>0</v>
      </c>
      <c r="H15" s="110"/>
      <c r="I15" s="121">
        <v>0</v>
      </c>
      <c r="J15" s="109"/>
      <c r="K15" s="121">
        <v>-374166</v>
      </c>
      <c r="L15" s="106"/>
      <c r="M15" s="121">
        <v>-374166</v>
      </c>
      <c r="O15" s="261"/>
    </row>
    <row r="16" spans="1:15" s="107" customFormat="1" ht="7.5" customHeight="1">
      <c r="A16" s="105"/>
      <c r="B16" s="106"/>
      <c r="E16" s="108"/>
      <c r="F16" s="109"/>
      <c r="G16" s="108"/>
      <c r="H16" s="110"/>
      <c r="I16" s="108"/>
      <c r="J16" s="109"/>
      <c r="K16" s="108"/>
      <c r="L16" s="106"/>
      <c r="M16" s="108"/>
    </row>
    <row r="17" spans="1:14" s="107" customFormat="1" ht="19.5" customHeight="1">
      <c r="A17" s="105" t="s">
        <v>80</v>
      </c>
      <c r="B17" s="117"/>
      <c r="E17" s="131"/>
      <c r="F17" s="131"/>
      <c r="G17" s="113"/>
      <c r="H17" s="112"/>
      <c r="I17" s="113"/>
      <c r="J17" s="104"/>
      <c r="K17" s="114"/>
      <c r="L17" s="117"/>
      <c r="M17" s="114"/>
    </row>
    <row r="18" spans="1:14" s="107" customFormat="1" ht="19.5" customHeight="1">
      <c r="A18" s="116" t="s">
        <v>91</v>
      </c>
      <c r="B18" s="117"/>
      <c r="E18" s="113">
        <v>0</v>
      </c>
      <c r="F18" s="131"/>
      <c r="G18" s="113">
        <v>0</v>
      </c>
      <c r="H18" s="112"/>
      <c r="I18" s="113">
        <v>0</v>
      </c>
      <c r="J18" s="104"/>
      <c r="K18" s="114">
        <v>455715</v>
      </c>
      <c r="L18" s="117"/>
      <c r="M18" s="114">
        <v>455715</v>
      </c>
    </row>
    <row r="19" spans="1:14" s="107" customFormat="1" ht="19.5" customHeight="1">
      <c r="A19" s="105" t="s">
        <v>79</v>
      </c>
      <c r="B19" s="111"/>
      <c r="C19" s="111"/>
      <c r="D19" s="111"/>
      <c r="E19" s="121">
        <v>0</v>
      </c>
      <c r="F19" s="127"/>
      <c r="G19" s="121">
        <v>0</v>
      </c>
      <c r="H19" s="108"/>
      <c r="I19" s="121">
        <v>0</v>
      </c>
      <c r="J19" s="109"/>
      <c r="K19" s="121">
        <v>455715</v>
      </c>
      <c r="L19" s="117"/>
      <c r="M19" s="121">
        <v>455715</v>
      </c>
    </row>
    <row r="20" spans="1:14" s="107" customFormat="1" ht="12" customHeight="1">
      <c r="A20" s="105"/>
      <c r="B20" s="106"/>
      <c r="E20" s="108"/>
      <c r="F20" s="109"/>
      <c r="G20" s="108"/>
      <c r="H20" s="110"/>
      <c r="I20" s="108"/>
      <c r="J20" s="109"/>
      <c r="K20" s="108"/>
      <c r="L20" s="106"/>
      <c r="M20" s="108"/>
    </row>
    <row r="21" spans="1:14" s="107" customFormat="1" ht="19.5" customHeight="1" thickBot="1">
      <c r="A21" s="88" t="s">
        <v>216</v>
      </c>
      <c r="B21" s="88"/>
      <c r="E21" s="132">
        <v>425194</v>
      </c>
      <c r="F21" s="122"/>
      <c r="G21" s="132">
        <v>716444</v>
      </c>
      <c r="H21" s="123"/>
      <c r="I21" s="132">
        <v>42671</v>
      </c>
      <c r="J21" s="122"/>
      <c r="K21" s="132">
        <v>3759168</v>
      </c>
      <c r="L21" s="88"/>
      <c r="M21" s="132">
        <v>4943477</v>
      </c>
      <c r="N21" s="258"/>
    </row>
    <row r="22" spans="1:14" ht="24" thickTop="1">
      <c r="E22" s="26"/>
      <c r="G22" s="26"/>
      <c r="I22" s="26"/>
      <c r="K22" s="26"/>
      <c r="M22" s="26"/>
    </row>
  </sheetData>
  <mergeCells count="3">
    <mergeCell ref="E3:M3"/>
    <mergeCell ref="I4:K4"/>
    <mergeCell ref="E8:M8"/>
  </mergeCells>
  <printOptions horizontalCentered="1"/>
  <pageMargins left="0.8" right="0.8" top="0.48" bottom="0.5" header="0.5" footer="0.5"/>
  <pageSetup paperSize="9" firstPageNumber="13" fitToHeight="0" orientation="landscape" useFirstPageNumber="1" r:id="rId1"/>
  <headerFooter>
    <oddFooter>&amp;L&amp;15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76"/>
  <sheetViews>
    <sheetView showGridLines="0" tabSelected="1" view="pageBreakPreview" topLeftCell="A65" zoomScale="85" zoomScaleNormal="80" zoomScaleSheetLayoutView="85" workbookViewId="0">
      <selection activeCell="B78" sqref="B78"/>
    </sheetView>
  </sheetViews>
  <sheetFormatPr defaultColWidth="9.28515625" defaultRowHeight="21" customHeight="1"/>
  <cols>
    <col min="1" max="1" width="44.28515625" style="22" customWidth="1"/>
    <col min="2" max="2" width="13" style="22" customWidth="1"/>
    <col min="3" max="3" width="11.28515625" style="137" customWidth="1"/>
    <col min="4" max="4" width="1.28515625" style="21" customWidth="1"/>
    <col min="5" max="5" width="11.28515625" style="137" customWidth="1"/>
    <col min="6" max="6" width="1.28515625" style="21" customWidth="1"/>
    <col min="7" max="7" width="11.28515625" style="137" customWidth="1"/>
    <col min="8" max="8" width="1.28515625" style="21" customWidth="1"/>
    <col min="9" max="9" width="11.28515625" style="137" customWidth="1"/>
    <col min="10" max="10" width="0" style="22" hidden="1" customWidth="1"/>
    <col min="11" max="21" width="11" style="25" hidden="1" customWidth="1"/>
    <col min="22" max="16384" width="9.28515625" style="22"/>
  </cols>
  <sheetData>
    <row r="1" spans="1:21" ht="23.25" customHeight="1">
      <c r="A1" s="77" t="s">
        <v>52</v>
      </c>
      <c r="B1" s="77"/>
      <c r="C1" s="93"/>
      <c r="D1" s="89"/>
      <c r="E1" s="93"/>
      <c r="F1" s="89"/>
      <c r="G1" s="93"/>
      <c r="H1" s="89"/>
      <c r="I1" s="93"/>
    </row>
    <row r="2" spans="1:21" ht="23.25" customHeight="1">
      <c r="A2" s="77" t="s">
        <v>172</v>
      </c>
      <c r="B2" s="77"/>
      <c r="C2" s="93"/>
      <c r="D2" s="89"/>
      <c r="E2" s="93"/>
      <c r="F2" s="89"/>
      <c r="G2" s="93"/>
      <c r="H2" s="89"/>
      <c r="I2" s="93"/>
    </row>
    <row r="3" spans="1:21" ht="23.25" customHeight="1">
      <c r="A3" s="77"/>
      <c r="B3" s="77"/>
      <c r="C3" s="93"/>
      <c r="D3" s="89"/>
      <c r="E3" s="93"/>
      <c r="F3" s="89"/>
      <c r="G3" s="93"/>
      <c r="H3" s="89"/>
      <c r="I3" s="93"/>
    </row>
    <row r="4" spans="1:21" ht="23.25" customHeight="1">
      <c r="A4" s="77"/>
      <c r="B4" s="77"/>
      <c r="C4" s="350" t="s">
        <v>28</v>
      </c>
      <c r="D4" s="350"/>
      <c r="E4" s="350"/>
      <c r="F4" s="96"/>
      <c r="G4" s="350" t="s">
        <v>41</v>
      </c>
      <c r="H4" s="350"/>
      <c r="I4" s="350"/>
    </row>
    <row r="5" spans="1:21" ht="23.25" customHeight="1">
      <c r="A5" s="77"/>
      <c r="B5" s="77"/>
      <c r="C5" s="351" t="s">
        <v>171</v>
      </c>
      <c r="D5" s="351"/>
      <c r="E5" s="351"/>
      <c r="F5" s="96"/>
      <c r="G5" s="351" t="s">
        <v>171</v>
      </c>
      <c r="H5" s="351"/>
      <c r="I5" s="351"/>
    </row>
    <row r="6" spans="1:21" ht="23.25" customHeight="1">
      <c r="A6" s="77"/>
      <c r="B6" s="77"/>
      <c r="C6" s="352" t="s">
        <v>170</v>
      </c>
      <c r="D6" s="353"/>
      <c r="E6" s="353"/>
      <c r="F6" s="96"/>
      <c r="G6" s="352" t="s">
        <v>170</v>
      </c>
      <c r="H6" s="353"/>
      <c r="I6" s="353"/>
    </row>
    <row r="7" spans="1:21" ht="23.25" customHeight="1">
      <c r="A7" s="77"/>
      <c r="B7" s="77"/>
      <c r="C7" s="166">
        <v>2564</v>
      </c>
      <c r="D7" s="166"/>
      <c r="E7" s="166">
        <v>2563</v>
      </c>
      <c r="F7" s="166"/>
      <c r="G7" s="274">
        <v>2564</v>
      </c>
      <c r="H7" s="274"/>
      <c r="I7" s="274">
        <v>2563</v>
      </c>
    </row>
    <row r="8" spans="1:21" ht="23.25" customHeight="1">
      <c r="A8" s="89"/>
      <c r="B8" s="89"/>
      <c r="C8" s="349" t="s">
        <v>46</v>
      </c>
      <c r="D8" s="349"/>
      <c r="E8" s="349"/>
      <c r="F8" s="349"/>
      <c r="G8" s="349"/>
      <c r="H8" s="349"/>
      <c r="I8" s="349"/>
    </row>
    <row r="9" spans="1:21" ht="23.25" customHeight="1">
      <c r="A9" s="133" t="s">
        <v>17</v>
      </c>
      <c r="B9" s="161"/>
      <c r="C9" s="134"/>
      <c r="D9" s="91"/>
      <c r="E9" s="134"/>
      <c r="F9" s="91"/>
      <c r="G9" s="134"/>
      <c r="H9" s="91"/>
      <c r="I9" s="134"/>
    </row>
    <row r="10" spans="1:21" ht="23.25" customHeight="1">
      <c r="A10" s="135" t="s">
        <v>48</v>
      </c>
      <c r="B10" s="135"/>
      <c r="C10" s="134">
        <v>775342</v>
      </c>
      <c r="D10" s="91"/>
      <c r="E10" s="134">
        <v>129373</v>
      </c>
      <c r="F10" s="91"/>
      <c r="G10" s="134">
        <v>455715</v>
      </c>
      <c r="H10" s="91"/>
      <c r="I10" s="134">
        <v>365393</v>
      </c>
      <c r="J10" s="26"/>
      <c r="L10" s="27"/>
    </row>
    <row r="11" spans="1:21" ht="23.25" customHeight="1">
      <c r="A11" s="136" t="s">
        <v>183</v>
      </c>
      <c r="B11" s="136"/>
      <c r="C11" s="134"/>
      <c r="D11" s="91"/>
      <c r="E11" s="134"/>
      <c r="F11" s="91"/>
      <c r="G11" s="134"/>
      <c r="H11" s="91"/>
      <c r="I11" s="134"/>
      <c r="L11" s="27"/>
    </row>
    <row r="12" spans="1:21" ht="23.25" customHeight="1">
      <c r="A12" s="65" t="s">
        <v>22</v>
      </c>
      <c r="B12" s="65"/>
      <c r="C12" s="137">
        <v>85076</v>
      </c>
      <c r="D12" s="91"/>
      <c r="E12" s="137">
        <v>27336</v>
      </c>
      <c r="F12" s="91"/>
      <c r="G12" s="137">
        <v>37821</v>
      </c>
      <c r="H12" s="91"/>
      <c r="I12" s="137">
        <v>19089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3.25" customHeight="1">
      <c r="A13" s="135" t="s">
        <v>50</v>
      </c>
      <c r="B13" s="135"/>
      <c r="C13" s="137">
        <v>4448</v>
      </c>
      <c r="D13" s="91"/>
      <c r="E13" s="137">
        <v>5804</v>
      </c>
      <c r="F13" s="91"/>
      <c r="G13" s="137">
        <v>1372</v>
      </c>
      <c r="H13" s="91"/>
      <c r="I13" s="137">
        <v>2352</v>
      </c>
      <c r="L13" s="27"/>
    </row>
    <row r="14" spans="1:21" ht="23.25" customHeight="1">
      <c r="A14" s="65" t="s">
        <v>47</v>
      </c>
      <c r="B14" s="65"/>
      <c r="C14" s="137">
        <v>435600</v>
      </c>
      <c r="D14" s="91"/>
      <c r="E14" s="137">
        <v>465051</v>
      </c>
      <c r="F14" s="91"/>
      <c r="G14" s="137">
        <v>154396</v>
      </c>
      <c r="H14" s="91"/>
      <c r="I14" s="137">
        <v>145753</v>
      </c>
      <c r="K14" s="138"/>
      <c r="L14" s="27"/>
      <c r="M14" s="138"/>
      <c r="N14" s="138"/>
      <c r="O14" s="138"/>
      <c r="P14" s="138"/>
      <c r="Q14" s="138"/>
      <c r="R14" s="138"/>
      <c r="S14" s="138"/>
      <c r="T14" s="138"/>
      <c r="U14" s="138"/>
    </row>
    <row r="15" spans="1:21" ht="23.25" customHeight="1">
      <c r="A15" s="65" t="s">
        <v>235</v>
      </c>
      <c r="B15" s="65"/>
      <c r="C15" s="137">
        <v>416</v>
      </c>
      <c r="D15" s="91"/>
      <c r="E15" s="137">
        <v>7079</v>
      </c>
      <c r="F15" s="91"/>
      <c r="G15" s="137">
        <v>0</v>
      </c>
      <c r="H15" s="91"/>
      <c r="I15" s="137">
        <v>0</v>
      </c>
      <c r="K15" s="138"/>
      <c r="L15" s="27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ht="23.25" customHeight="1">
      <c r="A16" s="65" t="s">
        <v>147</v>
      </c>
      <c r="B16" s="65"/>
      <c r="C16" s="137">
        <v>11620</v>
      </c>
      <c r="D16" s="91"/>
      <c r="E16" s="137">
        <v>5725</v>
      </c>
      <c r="F16" s="91"/>
      <c r="G16" s="137">
        <v>1834</v>
      </c>
      <c r="H16" s="91"/>
      <c r="I16" s="137">
        <v>16</v>
      </c>
      <c r="K16" s="138"/>
      <c r="L16" s="27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1" ht="23.25" customHeight="1">
      <c r="A17" s="65" t="s">
        <v>59</v>
      </c>
      <c r="B17" s="65"/>
      <c r="C17" s="137">
        <v>-9350</v>
      </c>
      <c r="D17" s="91"/>
      <c r="E17" s="137">
        <v>-12987</v>
      </c>
      <c r="F17" s="91"/>
      <c r="G17" s="137">
        <v>-8323</v>
      </c>
      <c r="H17" s="91"/>
      <c r="I17" s="137">
        <v>-11227</v>
      </c>
      <c r="L17" s="27"/>
    </row>
    <row r="18" spans="1:21" ht="23.25" customHeight="1">
      <c r="A18" s="65" t="s">
        <v>205</v>
      </c>
      <c r="B18" s="65"/>
      <c r="C18" s="137">
        <v>2850</v>
      </c>
      <c r="D18" s="91"/>
      <c r="E18" s="137">
        <v>6602</v>
      </c>
      <c r="F18" s="91"/>
      <c r="G18" s="137">
        <v>346</v>
      </c>
      <c r="H18" s="91"/>
      <c r="I18" s="137">
        <v>-453</v>
      </c>
      <c r="L18" s="27"/>
    </row>
    <row r="19" spans="1:21" ht="23.25" customHeight="1">
      <c r="A19" s="65" t="s">
        <v>243</v>
      </c>
      <c r="B19" s="65"/>
      <c r="C19" s="137">
        <v>-1778</v>
      </c>
      <c r="D19" s="91"/>
      <c r="E19" s="137">
        <v>0</v>
      </c>
      <c r="F19" s="91"/>
      <c r="G19" s="137">
        <v>3389</v>
      </c>
      <c r="H19" s="91"/>
      <c r="I19" s="137">
        <v>0</v>
      </c>
      <c r="L19" s="27"/>
    </row>
    <row r="20" spans="1:21" ht="23.25" customHeight="1">
      <c r="A20" s="65" t="s">
        <v>244</v>
      </c>
      <c r="B20" s="65"/>
      <c r="C20" s="137">
        <v>-77</v>
      </c>
      <c r="D20" s="91"/>
      <c r="E20" s="137">
        <v>-504</v>
      </c>
      <c r="F20" s="91"/>
      <c r="G20" s="137">
        <v>-612</v>
      </c>
      <c r="H20" s="91"/>
      <c r="I20" s="137">
        <v>-760</v>
      </c>
      <c r="L20" s="27"/>
    </row>
    <row r="21" spans="1:21" ht="23.25" customHeight="1">
      <c r="A21" s="65" t="s">
        <v>204</v>
      </c>
      <c r="B21" s="65"/>
      <c r="C21" s="137">
        <v>4405</v>
      </c>
      <c r="D21" s="91"/>
      <c r="E21" s="137">
        <v>2110</v>
      </c>
      <c r="F21" s="91"/>
      <c r="G21" s="137">
        <v>-51</v>
      </c>
      <c r="H21" s="91"/>
      <c r="I21" s="137">
        <v>-610</v>
      </c>
      <c r="L21" s="27"/>
    </row>
    <row r="22" spans="1:21" ht="23.25" customHeight="1">
      <c r="A22" s="65" t="s">
        <v>203</v>
      </c>
      <c r="B22" s="65"/>
      <c r="C22" s="139">
        <v>-76675</v>
      </c>
      <c r="D22" s="91"/>
      <c r="E22" s="139">
        <v>24491</v>
      </c>
      <c r="F22" s="91"/>
      <c r="G22" s="139">
        <v>0</v>
      </c>
      <c r="H22" s="91"/>
      <c r="I22" s="139">
        <v>0</v>
      </c>
      <c r="L22" s="27"/>
    </row>
    <row r="23" spans="1:21" ht="23.25" customHeight="1">
      <c r="A23" s="65" t="s">
        <v>120</v>
      </c>
      <c r="B23" s="65"/>
      <c r="C23" s="139">
        <v>-1730</v>
      </c>
      <c r="D23" s="91"/>
      <c r="E23" s="139">
        <v>0</v>
      </c>
      <c r="F23" s="91"/>
      <c r="G23" s="139">
        <v>-235500</v>
      </c>
      <c r="H23" s="91"/>
      <c r="I23" s="139">
        <v>-277798</v>
      </c>
      <c r="L23" s="27"/>
    </row>
    <row r="24" spans="1:21" ht="23.25" customHeight="1">
      <c r="A24" s="135" t="s">
        <v>155</v>
      </c>
      <c r="B24" s="135"/>
      <c r="C24" s="140">
        <v>22239</v>
      </c>
      <c r="D24" s="91"/>
      <c r="E24" s="140">
        <v>52506</v>
      </c>
      <c r="F24" s="91"/>
      <c r="G24" s="140">
        <v>9965</v>
      </c>
      <c r="H24" s="91"/>
      <c r="I24" s="140">
        <v>16160</v>
      </c>
      <c r="K24" s="141"/>
      <c r="L24" s="27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ht="23.25" customHeight="1">
      <c r="A25" s="142"/>
      <c r="B25" s="142"/>
      <c r="C25" s="134">
        <v>1252386</v>
      </c>
      <c r="D25" s="143"/>
      <c r="E25" s="134">
        <v>712586</v>
      </c>
      <c r="F25" s="143"/>
      <c r="G25" s="134">
        <v>420352</v>
      </c>
      <c r="H25" s="143"/>
      <c r="I25" s="134">
        <v>257915</v>
      </c>
      <c r="L25" s="27"/>
    </row>
    <row r="26" spans="1:21" ht="23.25" customHeight="1">
      <c r="A26" s="136" t="s">
        <v>39</v>
      </c>
      <c r="B26" s="136"/>
      <c r="C26" s="93"/>
      <c r="D26" s="91"/>
      <c r="E26" s="93"/>
      <c r="F26" s="91"/>
      <c r="G26" s="134"/>
      <c r="H26" s="91"/>
      <c r="I26" s="134"/>
      <c r="L26" s="27"/>
    </row>
    <row r="27" spans="1:21" ht="23.25" customHeight="1">
      <c r="A27" s="65" t="s">
        <v>97</v>
      </c>
      <c r="B27" s="65"/>
      <c r="C27" s="137">
        <v>-196093</v>
      </c>
      <c r="D27" s="91"/>
      <c r="E27" s="137">
        <v>310411</v>
      </c>
      <c r="F27" s="91"/>
      <c r="G27" s="137">
        <v>20031</v>
      </c>
      <c r="H27" s="91"/>
      <c r="I27" s="137">
        <v>6673</v>
      </c>
      <c r="L27" s="27"/>
    </row>
    <row r="28" spans="1:21" ht="23.25" customHeight="1">
      <c r="A28" s="65" t="s">
        <v>106</v>
      </c>
      <c r="B28" s="65"/>
      <c r="C28" s="137">
        <v>-45710</v>
      </c>
      <c r="D28" s="91"/>
      <c r="E28" s="137">
        <v>-4949</v>
      </c>
      <c r="F28" s="91"/>
      <c r="G28" s="137">
        <v>-5251</v>
      </c>
      <c r="H28" s="91"/>
      <c r="I28" s="137">
        <v>18177</v>
      </c>
      <c r="L28" s="27"/>
    </row>
    <row r="29" spans="1:21" ht="23.25" customHeight="1">
      <c r="A29" s="65" t="s">
        <v>60</v>
      </c>
      <c r="B29" s="65"/>
      <c r="C29" s="137">
        <v>-197006</v>
      </c>
      <c r="D29" s="91"/>
      <c r="E29" s="137">
        <v>38013</v>
      </c>
      <c r="F29" s="91"/>
      <c r="G29" s="137">
        <v>-48320</v>
      </c>
      <c r="H29" s="91"/>
      <c r="I29" s="137">
        <v>8413</v>
      </c>
      <c r="K29" s="138"/>
      <c r="L29" s="27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1" ht="23.25" customHeight="1">
      <c r="A30" s="65" t="s">
        <v>18</v>
      </c>
      <c r="B30" s="65"/>
      <c r="C30" s="137">
        <v>-15081</v>
      </c>
      <c r="D30" s="91"/>
      <c r="E30" s="137">
        <v>-9626</v>
      </c>
      <c r="F30" s="91"/>
      <c r="G30" s="137">
        <v>-433</v>
      </c>
      <c r="H30" s="91"/>
      <c r="I30" s="137">
        <v>-489</v>
      </c>
      <c r="L30" s="27"/>
    </row>
    <row r="31" spans="1:21" ht="23.25" customHeight="1">
      <c r="A31" s="65" t="s">
        <v>98</v>
      </c>
      <c r="B31" s="65"/>
      <c r="C31" s="137">
        <v>186601</v>
      </c>
      <c r="D31" s="91"/>
      <c r="E31" s="137">
        <v>-137199</v>
      </c>
      <c r="F31" s="91"/>
      <c r="G31" s="137">
        <v>-22832</v>
      </c>
      <c r="H31" s="91"/>
      <c r="I31" s="137">
        <v>13447</v>
      </c>
      <c r="L31" s="27"/>
    </row>
    <row r="32" spans="1:21" ht="23.25" customHeight="1">
      <c r="A32" s="65" t="s">
        <v>173</v>
      </c>
      <c r="B32" s="65"/>
      <c r="C32" s="93">
        <v>227049</v>
      </c>
      <c r="D32" s="91"/>
      <c r="E32" s="93">
        <v>-82370</v>
      </c>
      <c r="F32" s="91"/>
      <c r="G32" s="137">
        <v>99791</v>
      </c>
      <c r="H32" s="91"/>
      <c r="I32" s="137">
        <v>-32566</v>
      </c>
      <c r="L32" s="27"/>
    </row>
    <row r="33" spans="1:21" ht="23.25" customHeight="1">
      <c r="A33" s="65" t="s">
        <v>58</v>
      </c>
      <c r="B33" s="65"/>
      <c r="C33" s="140">
        <v>82</v>
      </c>
      <c r="D33" s="91"/>
      <c r="E33" s="140">
        <v>146</v>
      </c>
      <c r="F33" s="91"/>
      <c r="G33" s="140">
        <v>82</v>
      </c>
      <c r="H33" s="91"/>
      <c r="I33" s="140">
        <v>146</v>
      </c>
      <c r="L33" s="27"/>
    </row>
    <row r="34" spans="1:21" ht="23.25" customHeight="1">
      <c r="A34" s="65" t="s">
        <v>174</v>
      </c>
      <c r="B34" s="65"/>
      <c r="C34" s="95">
        <v>1212228</v>
      </c>
      <c r="D34" s="143"/>
      <c r="E34" s="95">
        <v>827012</v>
      </c>
      <c r="F34" s="143"/>
      <c r="G34" s="95">
        <v>463420</v>
      </c>
      <c r="H34" s="143"/>
      <c r="I34" s="95">
        <v>271716</v>
      </c>
      <c r="L34" s="27"/>
    </row>
    <row r="35" spans="1:21" ht="23.25" customHeight="1">
      <c r="A35" s="65" t="s">
        <v>158</v>
      </c>
      <c r="B35" s="65"/>
      <c r="C35" s="144">
        <v>-2317</v>
      </c>
      <c r="D35" s="143"/>
      <c r="E35" s="144">
        <v>-85708</v>
      </c>
      <c r="F35" s="143"/>
      <c r="G35" s="144">
        <v>-1843</v>
      </c>
      <c r="H35" s="143"/>
      <c r="I35" s="144">
        <v>-23426</v>
      </c>
      <c r="L35" s="27"/>
    </row>
    <row r="36" spans="1:21" ht="23.25" customHeight="1">
      <c r="A36" s="135" t="s">
        <v>159</v>
      </c>
      <c r="B36" s="135"/>
      <c r="C36" s="137">
        <v>-78747</v>
      </c>
      <c r="D36" s="91"/>
      <c r="E36" s="137">
        <v>-64397</v>
      </c>
      <c r="F36" s="91"/>
      <c r="G36" s="137">
        <v>-47781</v>
      </c>
      <c r="H36" s="91"/>
      <c r="I36" s="137">
        <v>-30386</v>
      </c>
      <c r="L36" s="27"/>
    </row>
    <row r="37" spans="1:21" ht="23.25" customHeight="1">
      <c r="A37" s="142" t="s">
        <v>175</v>
      </c>
      <c r="B37" s="142"/>
      <c r="C37" s="145">
        <v>1131164</v>
      </c>
      <c r="D37" s="91"/>
      <c r="E37" s="145">
        <v>676907</v>
      </c>
      <c r="F37" s="91"/>
      <c r="G37" s="145">
        <v>413796</v>
      </c>
      <c r="H37" s="91"/>
      <c r="I37" s="145">
        <v>217904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ht="23.25" customHeight="1">
      <c r="A38" s="142"/>
      <c r="B38" s="142"/>
      <c r="C38" s="147"/>
      <c r="D38" s="91"/>
      <c r="E38" s="147"/>
      <c r="F38" s="91"/>
      <c r="G38" s="147"/>
      <c r="H38" s="91"/>
      <c r="I38" s="14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23.25" customHeight="1">
      <c r="A39" s="142"/>
      <c r="B39" s="142"/>
      <c r="C39" s="147"/>
      <c r="D39" s="91"/>
      <c r="E39" s="147"/>
      <c r="F39" s="91"/>
      <c r="G39" s="147"/>
      <c r="H39" s="91"/>
      <c r="I39" s="14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ht="23.25" customHeight="1">
      <c r="A40" s="77" t="s">
        <v>52</v>
      </c>
      <c r="B40" s="77"/>
      <c r="C40" s="93"/>
      <c r="D40" s="89"/>
      <c r="E40" s="93"/>
      <c r="F40" s="89"/>
      <c r="G40" s="93"/>
      <c r="H40" s="89"/>
      <c r="I40" s="93"/>
      <c r="L40" s="27"/>
    </row>
    <row r="41" spans="1:21" ht="23.25" customHeight="1">
      <c r="A41" s="77" t="s">
        <v>172</v>
      </c>
      <c r="B41" s="77"/>
      <c r="C41" s="93"/>
      <c r="D41" s="89"/>
      <c r="E41" s="93"/>
      <c r="F41" s="89"/>
      <c r="G41" s="93"/>
      <c r="H41" s="89"/>
      <c r="I41" s="93"/>
      <c r="L41" s="27"/>
    </row>
    <row r="42" spans="1:21" ht="23.25" customHeight="1">
      <c r="A42" s="77"/>
      <c r="B42" s="77"/>
      <c r="C42" s="93"/>
      <c r="D42" s="89"/>
      <c r="E42" s="93"/>
      <c r="F42" s="89"/>
      <c r="G42" s="93"/>
      <c r="H42" s="89"/>
      <c r="I42" s="93"/>
      <c r="L42" s="27"/>
    </row>
    <row r="43" spans="1:21" ht="23.25" customHeight="1">
      <c r="A43" s="77"/>
      <c r="B43" s="77"/>
      <c r="C43" s="350" t="s">
        <v>28</v>
      </c>
      <c r="D43" s="350"/>
      <c r="E43" s="350"/>
      <c r="F43" s="96"/>
      <c r="G43" s="350" t="s">
        <v>41</v>
      </c>
      <c r="H43" s="350"/>
      <c r="I43" s="350"/>
      <c r="L43" s="27"/>
    </row>
    <row r="44" spans="1:21" ht="23.25" customHeight="1">
      <c r="A44" s="77"/>
      <c r="B44" s="77"/>
      <c r="C44" s="351" t="s">
        <v>171</v>
      </c>
      <c r="D44" s="351"/>
      <c r="E44" s="351"/>
      <c r="F44" s="96"/>
      <c r="G44" s="351" t="s">
        <v>171</v>
      </c>
      <c r="H44" s="351"/>
      <c r="I44" s="351"/>
      <c r="L44" s="27"/>
    </row>
    <row r="45" spans="1:21" ht="23.25" customHeight="1">
      <c r="A45" s="77"/>
      <c r="B45" s="77"/>
      <c r="C45" s="352" t="s">
        <v>170</v>
      </c>
      <c r="D45" s="353"/>
      <c r="E45" s="353"/>
      <c r="F45" s="96"/>
      <c r="G45" s="352" t="s">
        <v>170</v>
      </c>
      <c r="H45" s="353"/>
      <c r="I45" s="353"/>
      <c r="L45" s="27"/>
    </row>
    <row r="46" spans="1:21" ht="23.25" customHeight="1">
      <c r="A46" s="77"/>
      <c r="B46" s="161"/>
      <c r="C46" s="274">
        <v>2564</v>
      </c>
      <c r="D46" s="274"/>
      <c r="E46" s="274">
        <v>2563</v>
      </c>
      <c r="F46" s="166"/>
      <c r="G46" s="274">
        <v>2564</v>
      </c>
      <c r="H46" s="274"/>
      <c r="I46" s="274">
        <v>2563</v>
      </c>
      <c r="L46" s="27"/>
    </row>
    <row r="47" spans="1:21" ht="23.25" customHeight="1">
      <c r="A47" s="89"/>
      <c r="B47" s="89"/>
      <c r="C47" s="349" t="s">
        <v>46</v>
      </c>
      <c r="D47" s="349"/>
      <c r="E47" s="349"/>
      <c r="F47" s="349"/>
      <c r="G47" s="349"/>
      <c r="H47" s="349"/>
      <c r="I47" s="349"/>
      <c r="L47" s="27"/>
    </row>
    <row r="48" spans="1:21" ht="23.25" customHeight="1">
      <c r="A48" s="133" t="s">
        <v>20</v>
      </c>
      <c r="B48" s="161"/>
      <c r="D48" s="91"/>
      <c r="F48" s="91"/>
      <c r="G48" s="134"/>
      <c r="H48" s="91"/>
      <c r="I48" s="134"/>
      <c r="L48" s="27"/>
    </row>
    <row r="49" spans="1:21" ht="23.25" customHeight="1">
      <c r="A49" s="65" t="s">
        <v>59</v>
      </c>
      <c r="B49" s="65"/>
      <c r="C49" s="137">
        <v>8509</v>
      </c>
      <c r="D49" s="91"/>
      <c r="E49" s="137">
        <v>15732</v>
      </c>
      <c r="F49" s="91"/>
      <c r="G49" s="137">
        <v>7646</v>
      </c>
      <c r="H49" s="91"/>
      <c r="I49" s="137">
        <v>12313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ht="23.25" customHeight="1">
      <c r="A50" s="65" t="s">
        <v>241</v>
      </c>
      <c r="B50" s="65"/>
      <c r="C50" s="137">
        <v>-452112</v>
      </c>
      <c r="D50" s="91"/>
      <c r="E50" s="137">
        <v>656492</v>
      </c>
      <c r="F50" s="91"/>
      <c r="G50" s="137">
        <v>69812</v>
      </c>
      <c r="H50" s="91"/>
      <c r="I50" s="137">
        <v>255316</v>
      </c>
      <c r="L50" s="27"/>
    </row>
    <row r="51" spans="1:21" ht="23.25" customHeight="1">
      <c r="A51" s="65" t="s">
        <v>120</v>
      </c>
      <c r="B51" s="65"/>
      <c r="C51" s="137">
        <v>14146</v>
      </c>
      <c r="D51" s="91"/>
      <c r="E51" s="137">
        <v>13176</v>
      </c>
      <c r="F51" s="22"/>
      <c r="G51" s="137">
        <v>235500</v>
      </c>
      <c r="H51" s="22"/>
      <c r="I51" s="139">
        <v>277798</v>
      </c>
      <c r="L51" s="27"/>
    </row>
    <row r="52" spans="1:21" ht="23.25" customHeight="1">
      <c r="A52" s="65" t="s">
        <v>166</v>
      </c>
      <c r="B52" s="65"/>
      <c r="C52" s="137">
        <v>0</v>
      </c>
      <c r="D52" s="91"/>
      <c r="E52" s="137">
        <v>0</v>
      </c>
      <c r="F52" s="91"/>
      <c r="G52" s="93">
        <v>-620000</v>
      </c>
      <c r="H52" s="91"/>
      <c r="I52" s="93">
        <v>-660000</v>
      </c>
      <c r="K52" s="138"/>
      <c r="L52" s="27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1:21" ht="23.25" customHeight="1">
      <c r="A53" s="65" t="s">
        <v>176</v>
      </c>
      <c r="B53" s="65"/>
      <c r="C53" s="137">
        <v>0</v>
      </c>
      <c r="D53" s="91"/>
      <c r="E53" s="137">
        <v>0</v>
      </c>
      <c r="F53" s="146"/>
      <c r="G53" s="94">
        <v>640000</v>
      </c>
      <c r="H53" s="146"/>
      <c r="I53" s="94">
        <v>660000</v>
      </c>
      <c r="L53" s="27"/>
    </row>
    <row r="54" spans="1:21" ht="23.25" customHeight="1">
      <c r="A54" s="65" t="s">
        <v>160</v>
      </c>
      <c r="B54" s="65"/>
      <c r="C54" s="137">
        <v>-215255</v>
      </c>
      <c r="D54" s="91"/>
      <c r="E54" s="137">
        <v>-295367</v>
      </c>
      <c r="F54" s="91"/>
      <c r="G54" s="137">
        <v>-101867</v>
      </c>
      <c r="H54" s="91"/>
      <c r="I54" s="137">
        <v>-158189</v>
      </c>
      <c r="L54" s="27"/>
    </row>
    <row r="55" spans="1:21" ht="23.25" customHeight="1">
      <c r="A55" s="65" t="s">
        <v>161</v>
      </c>
      <c r="B55" s="65"/>
      <c r="C55" s="137">
        <v>7695</v>
      </c>
      <c r="D55" s="143"/>
      <c r="E55" s="137">
        <v>2314</v>
      </c>
      <c r="F55" s="143"/>
      <c r="G55" s="137">
        <v>51</v>
      </c>
      <c r="H55" s="143"/>
      <c r="I55" s="137">
        <v>1777</v>
      </c>
      <c r="L55" s="27"/>
    </row>
    <row r="56" spans="1:21" ht="23.25" customHeight="1">
      <c r="A56" s="65" t="s">
        <v>162</v>
      </c>
      <c r="B56" s="65"/>
      <c r="C56" s="137">
        <v>-1587</v>
      </c>
      <c r="D56" s="91"/>
      <c r="E56" s="137">
        <v>-7072</v>
      </c>
      <c r="F56" s="91"/>
      <c r="G56" s="137">
        <v>-819</v>
      </c>
      <c r="H56" s="91"/>
      <c r="I56" s="137">
        <v>-115</v>
      </c>
      <c r="L56" s="27"/>
    </row>
    <row r="57" spans="1:21" ht="23.25" customHeight="1">
      <c r="A57" s="65" t="s">
        <v>242</v>
      </c>
      <c r="B57" s="65"/>
      <c r="C57" s="137">
        <v>-45108</v>
      </c>
      <c r="D57" s="91"/>
      <c r="E57" s="137">
        <v>0</v>
      </c>
      <c r="F57" s="91"/>
      <c r="G57" s="137">
        <v>-45108</v>
      </c>
      <c r="H57" s="91"/>
      <c r="I57" s="137">
        <v>0</v>
      </c>
      <c r="L57" s="27"/>
    </row>
    <row r="58" spans="1:21" ht="23.25" customHeight="1">
      <c r="A58" s="142" t="s">
        <v>179</v>
      </c>
      <c r="B58" s="142"/>
      <c r="C58" s="145">
        <v>-683712</v>
      </c>
      <c r="D58" s="91"/>
      <c r="E58" s="145">
        <v>385275</v>
      </c>
      <c r="F58" s="91"/>
      <c r="G58" s="145">
        <v>185215</v>
      </c>
      <c r="H58" s="91"/>
      <c r="I58" s="145">
        <v>388900</v>
      </c>
      <c r="L58" s="27"/>
    </row>
    <row r="59" spans="1:21" ht="23.25" customHeight="1">
      <c r="A59" s="142"/>
      <c r="B59" s="142"/>
      <c r="C59" s="93"/>
      <c r="D59" s="91"/>
      <c r="E59" s="93"/>
      <c r="F59" s="91"/>
      <c r="G59" s="134"/>
      <c r="H59" s="91"/>
      <c r="I59" s="134"/>
      <c r="L59" s="27"/>
    </row>
    <row r="60" spans="1:21" ht="23.25" customHeight="1">
      <c r="A60" s="133" t="s">
        <v>21</v>
      </c>
      <c r="B60" s="133"/>
      <c r="C60" s="93"/>
      <c r="D60" s="91"/>
      <c r="E60" s="93"/>
      <c r="F60" s="91"/>
      <c r="G60" s="134"/>
      <c r="H60" s="91"/>
      <c r="I60" s="134"/>
      <c r="L60" s="27"/>
    </row>
    <row r="61" spans="1:21" ht="23.25" customHeight="1">
      <c r="A61" s="65" t="s">
        <v>164</v>
      </c>
      <c r="B61" s="65"/>
      <c r="C61" s="137">
        <v>-3602</v>
      </c>
      <c r="D61" s="91"/>
      <c r="E61" s="137">
        <v>-4746</v>
      </c>
      <c r="F61" s="91"/>
      <c r="G61" s="137">
        <v>-1054</v>
      </c>
      <c r="H61" s="91"/>
      <c r="I61" s="137">
        <v>-1887</v>
      </c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</row>
    <row r="62" spans="1:21" ht="23.25" customHeight="1">
      <c r="A62" s="65" t="s">
        <v>245</v>
      </c>
      <c r="B62" s="65"/>
      <c r="C62" s="137">
        <v>18520</v>
      </c>
      <c r="D62" s="91"/>
      <c r="E62" s="137">
        <v>0</v>
      </c>
      <c r="F62" s="91"/>
      <c r="G62" s="137">
        <v>0</v>
      </c>
      <c r="H62" s="91"/>
      <c r="I62" s="137">
        <v>0</v>
      </c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</row>
    <row r="63" spans="1:21" ht="23.25" customHeight="1">
      <c r="A63" s="65" t="s">
        <v>237</v>
      </c>
      <c r="B63" s="65"/>
      <c r="C63" s="137">
        <v>-9443</v>
      </c>
      <c r="D63" s="91"/>
      <c r="E63" s="137">
        <v>-14036</v>
      </c>
      <c r="F63" s="91"/>
      <c r="G63" s="137">
        <v>-5457</v>
      </c>
      <c r="H63" s="91"/>
      <c r="I63" s="137">
        <v>-5456</v>
      </c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</row>
    <row r="64" spans="1:21" ht="23.25" customHeight="1">
      <c r="A64" s="65" t="s">
        <v>184</v>
      </c>
      <c r="B64" s="65"/>
      <c r="C64" s="137">
        <v>-109385</v>
      </c>
      <c r="D64" s="91"/>
      <c r="E64" s="137">
        <v>-172605</v>
      </c>
      <c r="F64" s="91"/>
      <c r="G64" s="137">
        <v>-91643</v>
      </c>
      <c r="H64" s="91"/>
      <c r="I64" s="137">
        <v>-32571</v>
      </c>
      <c r="L64" s="27"/>
    </row>
    <row r="65" spans="1:12" ht="23.25" customHeight="1">
      <c r="A65" s="65" t="s">
        <v>165</v>
      </c>
      <c r="B65" s="65"/>
      <c r="C65" s="137">
        <v>-374166</v>
      </c>
      <c r="D65" s="91"/>
      <c r="E65" s="137">
        <v>-476207</v>
      </c>
      <c r="F65" s="91"/>
      <c r="G65" s="137">
        <v>-374166</v>
      </c>
      <c r="H65" s="91"/>
      <c r="I65" s="137">
        <v>-476207</v>
      </c>
      <c r="L65" s="27"/>
    </row>
    <row r="66" spans="1:12" ht="23.25" customHeight="1">
      <c r="A66" s="142" t="s">
        <v>163</v>
      </c>
      <c r="B66" s="142"/>
      <c r="C66" s="145">
        <v>-478076</v>
      </c>
      <c r="D66" s="91"/>
      <c r="E66" s="145">
        <v>-667594</v>
      </c>
      <c r="F66" s="91"/>
      <c r="G66" s="145">
        <v>-472320</v>
      </c>
      <c r="H66" s="91"/>
      <c r="I66" s="145">
        <v>-516121</v>
      </c>
      <c r="L66" s="27"/>
    </row>
    <row r="67" spans="1:12" ht="23.25" customHeight="1">
      <c r="A67" s="142"/>
      <c r="B67" s="142"/>
      <c r="C67" s="147"/>
      <c r="D67" s="91"/>
      <c r="E67" s="147"/>
      <c r="F67" s="91"/>
      <c r="G67" s="147"/>
      <c r="H67" s="91"/>
      <c r="I67" s="147"/>
      <c r="L67" s="27"/>
    </row>
    <row r="68" spans="1:12" ht="23.25" customHeight="1">
      <c r="A68" s="142" t="s">
        <v>101</v>
      </c>
      <c r="B68" s="142"/>
      <c r="C68" s="148">
        <v>-30624</v>
      </c>
      <c r="D68" s="89"/>
      <c r="E68" s="148">
        <v>394588</v>
      </c>
      <c r="F68" s="89"/>
      <c r="G68" s="148">
        <v>126691</v>
      </c>
      <c r="H68" s="89"/>
      <c r="I68" s="148">
        <v>90683</v>
      </c>
      <c r="L68" s="27"/>
    </row>
    <row r="69" spans="1:12" ht="23.25" customHeight="1">
      <c r="A69" s="135" t="s">
        <v>185</v>
      </c>
      <c r="B69" s="135"/>
      <c r="C69" s="140">
        <v>1980513</v>
      </c>
      <c r="D69" s="143"/>
      <c r="E69" s="140">
        <v>1702734</v>
      </c>
      <c r="F69" s="143"/>
      <c r="G69" s="140">
        <v>422779</v>
      </c>
      <c r="H69" s="143"/>
      <c r="I69" s="140">
        <v>415090</v>
      </c>
      <c r="L69" s="27"/>
    </row>
    <row r="70" spans="1:12" ht="23.25" customHeight="1" thickBot="1">
      <c r="A70" s="142" t="s">
        <v>186</v>
      </c>
      <c r="B70" s="142"/>
      <c r="C70" s="149">
        <v>1949889</v>
      </c>
      <c r="D70" s="150"/>
      <c r="E70" s="149">
        <v>2097322</v>
      </c>
      <c r="F70" s="150"/>
      <c r="G70" s="149">
        <v>549470</v>
      </c>
      <c r="H70" s="150"/>
      <c r="I70" s="149">
        <v>505773</v>
      </c>
      <c r="L70" s="27"/>
    </row>
    <row r="71" spans="1:12" s="25" customFormat="1" ht="23.25" customHeight="1" thickTop="1">
      <c r="A71" s="65"/>
      <c r="B71" s="65"/>
      <c r="C71" s="137"/>
      <c r="D71" s="137"/>
      <c r="E71" s="137"/>
      <c r="F71" s="137"/>
      <c r="G71" s="137"/>
      <c r="H71" s="137"/>
      <c r="I71" s="137"/>
      <c r="J71" s="137"/>
      <c r="L71" s="27"/>
    </row>
    <row r="72" spans="1:12" s="25" customFormat="1" ht="23.25" customHeight="1">
      <c r="A72" s="87" t="s">
        <v>142</v>
      </c>
      <c r="B72" s="87"/>
      <c r="C72" s="137"/>
      <c r="D72" s="92"/>
      <c r="E72" s="137"/>
      <c r="F72" s="92"/>
      <c r="G72" s="92"/>
      <c r="H72" s="92"/>
      <c r="I72" s="278"/>
      <c r="J72" s="22"/>
      <c r="L72" s="27"/>
    </row>
    <row r="73" spans="1:12" s="25" customFormat="1" ht="23.25" customHeight="1">
      <c r="A73" s="89" t="s">
        <v>177</v>
      </c>
      <c r="B73" s="89"/>
      <c r="C73" s="144">
        <v>14871</v>
      </c>
      <c r="D73" s="151"/>
      <c r="E73" s="144">
        <v>11032</v>
      </c>
      <c r="F73" s="144"/>
      <c r="G73" s="144">
        <v>-10308</v>
      </c>
      <c r="H73" s="144"/>
      <c r="I73" s="144">
        <v>33043</v>
      </c>
      <c r="J73" s="22"/>
      <c r="L73" s="27"/>
    </row>
    <row r="74" spans="1:12" ht="22.5" customHeight="1">
      <c r="A74" s="21" t="s">
        <v>236</v>
      </c>
      <c r="C74" s="137">
        <v>2420</v>
      </c>
      <c r="E74" s="137">
        <v>0</v>
      </c>
      <c r="G74" s="137">
        <v>-2263</v>
      </c>
      <c r="I74" s="137">
        <v>0</v>
      </c>
      <c r="L74" s="27"/>
    </row>
    <row r="75" spans="1:12" ht="22.5" customHeight="1">
      <c r="L75" s="27"/>
    </row>
    <row r="76" spans="1:12" ht="21" customHeight="1">
      <c r="L76" s="27"/>
    </row>
  </sheetData>
  <mergeCells count="14">
    <mergeCell ref="C47:I47"/>
    <mergeCell ref="C4:E4"/>
    <mergeCell ref="G4:I4"/>
    <mergeCell ref="C5:E5"/>
    <mergeCell ref="G5:I5"/>
    <mergeCell ref="C6:E6"/>
    <mergeCell ref="C45:E45"/>
    <mergeCell ref="G45:I45"/>
    <mergeCell ref="G6:I6"/>
    <mergeCell ref="C8:I8"/>
    <mergeCell ref="C44:E44"/>
    <mergeCell ref="G44:I44"/>
    <mergeCell ref="G43:I43"/>
    <mergeCell ref="C43:E43"/>
  </mergeCells>
  <printOptions horizontalCentered="1"/>
  <pageMargins left="0.8" right="0.8" top="0.48" bottom="0.5" header="0.5" footer="0.5"/>
  <pageSetup paperSize="9" scale="85" firstPageNumber="14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13" zoomScale="80" zoomScaleNormal="100" zoomScaleSheetLayoutView="80" workbookViewId="0">
      <selection activeCell="D30" sqref="D30"/>
    </sheetView>
  </sheetViews>
  <sheetFormatPr defaultColWidth="9.28515625" defaultRowHeight="22.5" customHeight="1"/>
  <cols>
    <col min="1" max="1" width="49.28515625" style="22" customWidth="1"/>
    <col min="2" max="2" width="11.7109375" style="20" customWidth="1"/>
    <col min="3" max="3" width="1.28515625" style="21" customWidth="1"/>
    <col min="4" max="4" width="11.7109375" style="20" customWidth="1"/>
    <col min="5" max="5" width="1.28515625" style="21" customWidth="1"/>
    <col min="6" max="6" width="11.7109375" style="20" customWidth="1"/>
    <col min="7" max="7" width="1.28515625" style="21" customWidth="1"/>
    <col min="8" max="8" width="11.7109375" style="20" customWidth="1"/>
    <col min="9" max="9" width="9.28515625" style="22"/>
    <col min="10" max="10" width="11" style="25" bestFit="1" customWidth="1"/>
    <col min="11" max="11" width="11.7109375" style="26" bestFit="1" customWidth="1"/>
    <col min="12" max="12" width="13" style="27" bestFit="1" customWidth="1"/>
    <col min="13" max="13" width="9.28515625" style="22"/>
    <col min="14" max="14" width="10" style="22" bestFit="1" customWidth="1"/>
    <col min="15" max="15" width="9.28515625" style="22"/>
    <col min="16" max="16" width="9.28515625" style="22" bestFit="1" customWidth="1"/>
    <col min="17" max="16384" width="9.28515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7" t="s">
        <v>89</v>
      </c>
      <c r="C3" s="357"/>
      <c r="D3" s="357"/>
      <c r="E3" s="34"/>
      <c r="F3" s="357" t="s">
        <v>90</v>
      </c>
      <c r="G3" s="357"/>
      <c r="H3" s="357"/>
    </row>
    <row r="4" spans="1:8" ht="22.5" customHeight="1">
      <c r="A4" s="1"/>
      <c r="B4" s="358" t="s">
        <v>126</v>
      </c>
      <c r="C4" s="358"/>
      <c r="D4" s="358"/>
      <c r="E4" s="34"/>
      <c r="F4" s="358" t="s">
        <v>126</v>
      </c>
      <c r="G4" s="358"/>
      <c r="H4" s="358"/>
    </row>
    <row r="5" spans="1:8" ht="22.5" customHeight="1">
      <c r="A5" s="1"/>
      <c r="B5" s="355" t="s">
        <v>125</v>
      </c>
      <c r="C5" s="356"/>
      <c r="D5" s="356"/>
      <c r="E5" s="16"/>
      <c r="F5" s="355" t="s">
        <v>125</v>
      </c>
      <c r="G5" s="356"/>
      <c r="H5" s="356"/>
    </row>
    <row r="6" spans="1:8" ht="21.75" customHeight="1">
      <c r="A6" s="3"/>
      <c r="B6" s="35">
        <v>2556</v>
      </c>
      <c r="C6" s="35"/>
      <c r="D6" s="35">
        <v>2555</v>
      </c>
      <c r="E6" s="16"/>
      <c r="F6" s="35">
        <v>2556</v>
      </c>
      <c r="G6" s="35"/>
      <c r="H6" s="35">
        <v>2555</v>
      </c>
    </row>
    <row r="7" spans="1:8" ht="21.75" customHeight="1">
      <c r="A7" s="4"/>
      <c r="B7" s="35"/>
      <c r="C7" s="35"/>
      <c r="D7" s="32" t="s">
        <v>124</v>
      </c>
      <c r="E7" s="16"/>
      <c r="F7" s="35"/>
      <c r="G7" s="35"/>
      <c r="H7" s="32" t="s">
        <v>124</v>
      </c>
    </row>
    <row r="8" spans="1:8" ht="21.75" customHeight="1">
      <c r="A8" s="2"/>
      <c r="B8" s="354" t="s">
        <v>46</v>
      </c>
      <c r="C8" s="354"/>
      <c r="D8" s="354"/>
      <c r="E8" s="354"/>
      <c r="F8" s="354"/>
      <c r="G8" s="354"/>
      <c r="H8" s="354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f>SUM(F36:F38)</f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57" t="s">
        <v>89</v>
      </c>
      <c r="C43" s="357"/>
      <c r="D43" s="357"/>
      <c r="E43" s="34"/>
      <c r="F43" s="357" t="s">
        <v>90</v>
      </c>
      <c r="G43" s="357"/>
      <c r="H43" s="357"/>
    </row>
    <row r="44" spans="1:8" ht="22.5" customHeight="1">
      <c r="A44" s="1"/>
      <c r="B44" s="358" t="s">
        <v>126</v>
      </c>
      <c r="C44" s="358"/>
      <c r="D44" s="358"/>
      <c r="E44" s="34"/>
      <c r="F44" s="358" t="s">
        <v>126</v>
      </c>
      <c r="G44" s="358"/>
      <c r="H44" s="358"/>
    </row>
    <row r="45" spans="1:8" ht="22.5" customHeight="1">
      <c r="A45" s="1"/>
      <c r="B45" s="355" t="s">
        <v>125</v>
      </c>
      <c r="C45" s="356"/>
      <c r="D45" s="356"/>
      <c r="E45" s="16"/>
      <c r="F45" s="355" t="s">
        <v>125</v>
      </c>
      <c r="G45" s="356"/>
      <c r="H45" s="356"/>
    </row>
    <row r="46" spans="1:8" ht="22.5" customHeight="1">
      <c r="A46" s="3"/>
      <c r="B46" s="35">
        <v>2556</v>
      </c>
      <c r="C46" s="35"/>
      <c r="D46" s="35">
        <v>2555</v>
      </c>
      <c r="E46" s="16"/>
      <c r="F46" s="35">
        <v>2556</v>
      </c>
      <c r="G46" s="35"/>
      <c r="H46" s="35">
        <v>2555</v>
      </c>
    </row>
    <row r="47" spans="1:8" ht="21.75" customHeight="1">
      <c r="A47" s="4"/>
      <c r="B47" s="35"/>
      <c r="C47" s="35"/>
      <c r="D47" s="32" t="s">
        <v>124</v>
      </c>
      <c r="E47" s="16"/>
      <c r="F47" s="35"/>
      <c r="G47" s="35"/>
      <c r="H47" s="32" t="s">
        <v>124</v>
      </c>
    </row>
    <row r="48" spans="1:8" ht="21.75" customHeight="1">
      <c r="A48" s="2"/>
      <c r="B48" s="354" t="s">
        <v>46</v>
      </c>
      <c r="C48" s="354"/>
      <c r="D48" s="354"/>
      <c r="E48" s="354"/>
      <c r="F48" s="354"/>
      <c r="G48" s="354"/>
      <c r="H48" s="354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f>SUM(F50:F63)</f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f>SUM(F67:F75)</f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57" t="s">
        <v>89</v>
      </c>
      <c r="C79" s="357"/>
      <c r="D79" s="357"/>
      <c r="E79" s="34"/>
      <c r="F79" s="357" t="s">
        <v>90</v>
      </c>
      <c r="G79" s="357"/>
      <c r="H79" s="357"/>
    </row>
    <row r="80" spans="1:8" ht="22.5" customHeight="1">
      <c r="A80" s="1"/>
      <c r="B80" s="358" t="s">
        <v>126</v>
      </c>
      <c r="C80" s="358"/>
      <c r="D80" s="358"/>
      <c r="E80" s="34"/>
      <c r="F80" s="358" t="s">
        <v>126</v>
      </c>
      <c r="G80" s="358"/>
      <c r="H80" s="358"/>
    </row>
    <row r="81" spans="1:16" ht="22.5" customHeight="1">
      <c r="A81" s="1"/>
      <c r="B81" s="355" t="s">
        <v>125</v>
      </c>
      <c r="C81" s="356"/>
      <c r="D81" s="356"/>
      <c r="E81" s="16"/>
      <c r="F81" s="355" t="s">
        <v>125</v>
      </c>
      <c r="G81" s="356"/>
      <c r="H81" s="356"/>
    </row>
    <row r="82" spans="1:16" ht="22.5" customHeight="1">
      <c r="A82" s="3"/>
      <c r="B82" s="35">
        <v>2556</v>
      </c>
      <c r="C82" s="35"/>
      <c r="D82" s="35">
        <v>2555</v>
      </c>
      <c r="E82" s="16"/>
      <c r="F82" s="35">
        <v>2556</v>
      </c>
      <c r="G82" s="35"/>
      <c r="H82" s="35">
        <v>2555</v>
      </c>
    </row>
    <row r="83" spans="1:16" ht="22.5" customHeight="1">
      <c r="A83" s="4"/>
      <c r="B83" s="35"/>
      <c r="C83" s="35"/>
      <c r="D83" s="32" t="s">
        <v>124</v>
      </c>
      <c r="E83" s="16"/>
      <c r="F83" s="35"/>
      <c r="G83" s="35"/>
      <c r="H83" s="32" t="s">
        <v>124</v>
      </c>
    </row>
    <row r="84" spans="1:16" ht="22.5" customHeight="1">
      <c r="A84" s="2"/>
      <c r="B84" s="354" t="s">
        <v>46</v>
      </c>
      <c r="C84" s="354"/>
      <c r="D84" s="354"/>
      <c r="E84" s="354"/>
      <c r="F84" s="354"/>
      <c r="G84" s="354"/>
      <c r="H84" s="354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33"/>
      <c r="C88" s="33"/>
      <c r="D88" s="33"/>
      <c r="E88" s="33"/>
      <c r="F88" s="33"/>
      <c r="G88" s="33"/>
      <c r="H88" s="33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G89" si="0">B85+B86-B87</f>
        <v>0</v>
      </c>
      <c r="C89" s="8">
        <f t="shared" si="0"/>
        <v>0</v>
      </c>
      <c r="D89" s="8">
        <f>D85+D86-D87</f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>H85+H86-H87</f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3:D3"/>
    <mergeCell ref="F3:H3"/>
    <mergeCell ref="B4:D4"/>
    <mergeCell ref="F4:H4"/>
    <mergeCell ref="B8:H8"/>
    <mergeCell ref="F5:H5"/>
    <mergeCell ref="B5:D5"/>
    <mergeCell ref="B43:D43"/>
    <mergeCell ref="B81:D81"/>
    <mergeCell ref="F81:H81"/>
    <mergeCell ref="F43:H43"/>
    <mergeCell ref="B44:D44"/>
    <mergeCell ref="F44:H44"/>
    <mergeCell ref="B84:H84"/>
    <mergeCell ref="B45:D45"/>
    <mergeCell ref="F45:H45"/>
    <mergeCell ref="B48:H48"/>
    <mergeCell ref="B79:D79"/>
    <mergeCell ref="F79:H79"/>
    <mergeCell ref="F80:H80"/>
    <mergeCell ref="B80:D80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2"/>
  <sheetViews>
    <sheetView view="pageBreakPreview" topLeftCell="A59" zoomScale="80" zoomScaleNormal="100" zoomScaleSheetLayoutView="80" workbookViewId="0">
      <selection activeCell="F72" sqref="F72"/>
    </sheetView>
  </sheetViews>
  <sheetFormatPr defaultColWidth="9.28515625" defaultRowHeight="22.5" customHeight="1"/>
  <cols>
    <col min="1" max="1" width="49.28515625" style="22" customWidth="1"/>
    <col min="2" max="2" width="11.7109375" style="20" customWidth="1"/>
    <col min="3" max="3" width="1.28515625" style="21" customWidth="1"/>
    <col min="4" max="4" width="11.7109375" style="20" customWidth="1"/>
    <col min="5" max="5" width="1.28515625" style="21" customWidth="1"/>
    <col min="6" max="6" width="11.7109375" style="20" customWidth="1"/>
    <col min="7" max="7" width="1.28515625" style="21" customWidth="1"/>
    <col min="8" max="8" width="11.7109375" style="20" customWidth="1"/>
    <col min="9" max="9" width="9.28515625" style="22"/>
    <col min="10" max="10" width="11" style="25" bestFit="1" customWidth="1"/>
    <col min="11" max="11" width="11.7109375" style="26" bestFit="1" customWidth="1"/>
    <col min="12" max="12" width="13" style="27" bestFit="1" customWidth="1"/>
    <col min="13" max="13" width="9.28515625" style="22"/>
    <col min="14" max="14" width="10" style="22" bestFit="1" customWidth="1"/>
    <col min="15" max="15" width="9.28515625" style="22"/>
    <col min="16" max="16" width="9.28515625" style="22" bestFit="1" customWidth="1"/>
    <col min="17" max="16384" width="9.28515625" style="22"/>
  </cols>
  <sheetData>
    <row r="1" spans="1:8" ht="22.5" customHeight="1">
      <c r="A1" s="28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7" t="s">
        <v>89</v>
      </c>
      <c r="C3" s="357"/>
      <c r="D3" s="357"/>
      <c r="E3" s="34"/>
      <c r="F3" s="357" t="s">
        <v>90</v>
      </c>
      <c r="G3" s="357"/>
      <c r="H3" s="357"/>
    </row>
    <row r="4" spans="1:8" ht="22.5" customHeight="1">
      <c r="A4" s="1"/>
      <c r="B4" s="358" t="s">
        <v>126</v>
      </c>
      <c r="C4" s="358"/>
      <c r="D4" s="358"/>
      <c r="E4" s="34"/>
      <c r="F4" s="358" t="s">
        <v>126</v>
      </c>
      <c r="G4" s="358"/>
      <c r="H4" s="358"/>
    </row>
    <row r="5" spans="1:8" ht="22.5" customHeight="1">
      <c r="A5" s="1"/>
      <c r="B5" s="355" t="s">
        <v>125</v>
      </c>
      <c r="C5" s="356"/>
      <c r="D5" s="356"/>
      <c r="E5" s="16"/>
      <c r="F5" s="355" t="s">
        <v>125</v>
      </c>
      <c r="G5" s="356"/>
      <c r="H5" s="356"/>
    </row>
    <row r="6" spans="1:8" ht="21.75" customHeight="1">
      <c r="A6" s="3"/>
      <c r="B6" s="48">
        <v>2556</v>
      </c>
      <c r="C6" s="48"/>
      <c r="D6" s="48">
        <v>2555</v>
      </c>
      <c r="E6" s="16"/>
      <c r="F6" s="48">
        <v>2556</v>
      </c>
      <c r="G6" s="48"/>
      <c r="H6" s="48">
        <v>2555</v>
      </c>
    </row>
    <row r="7" spans="1:8" ht="21.75" customHeight="1">
      <c r="A7" s="4"/>
      <c r="B7" s="48"/>
      <c r="C7" s="48"/>
      <c r="D7" s="32" t="s">
        <v>124</v>
      </c>
      <c r="E7" s="16"/>
      <c r="F7" s="48"/>
      <c r="G7" s="48"/>
      <c r="H7" s="32" t="s">
        <v>124</v>
      </c>
    </row>
    <row r="8" spans="1:8" ht="21.75" customHeight="1">
      <c r="A8" s="2"/>
      <c r="B8" s="354" t="s">
        <v>46</v>
      </c>
      <c r="C8" s="354"/>
      <c r="D8" s="354"/>
      <c r="E8" s="354"/>
      <c r="F8" s="354"/>
      <c r="G8" s="354"/>
      <c r="H8" s="354"/>
    </row>
    <row r="9" spans="1:8" ht="21.75" customHeight="1">
      <c r="A9" s="36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37" t="s">
        <v>48</v>
      </c>
      <c r="B10" s="8">
        <v>388103</v>
      </c>
      <c r="C10" s="29"/>
      <c r="D10" s="8">
        <v>368232</v>
      </c>
      <c r="E10" s="29"/>
      <c r="F10" s="8">
        <v>326352</v>
      </c>
      <c r="G10" s="29"/>
      <c r="H10" s="8">
        <v>405941</v>
      </c>
    </row>
    <row r="11" spans="1:8" ht="21.75" customHeight="1">
      <c r="A11" s="38" t="s">
        <v>2</v>
      </c>
      <c r="B11" s="8"/>
      <c r="C11" s="29"/>
      <c r="D11" s="8"/>
      <c r="E11" s="29"/>
      <c r="F11" s="8"/>
      <c r="G11" s="29"/>
      <c r="H11" s="8"/>
    </row>
    <row r="12" spans="1:8" ht="21.75" customHeight="1">
      <c r="A12" s="5" t="s">
        <v>47</v>
      </c>
      <c r="B12" s="6">
        <v>384394.3629297234</v>
      </c>
      <c r="C12" s="29"/>
      <c r="D12" s="6">
        <v>350238</v>
      </c>
      <c r="E12" s="29"/>
      <c r="F12" s="6">
        <v>116906</v>
      </c>
      <c r="G12" s="29"/>
      <c r="H12" s="6">
        <v>106494</v>
      </c>
    </row>
    <row r="13" spans="1:8" ht="21.75" customHeight="1">
      <c r="A13" s="5" t="s">
        <v>138</v>
      </c>
      <c r="B13" s="6">
        <v>9445</v>
      </c>
      <c r="C13" s="29"/>
      <c r="D13" s="6">
        <v>0</v>
      </c>
      <c r="E13" s="29"/>
      <c r="F13" s="6">
        <v>2248</v>
      </c>
      <c r="G13" s="29"/>
      <c r="H13" s="6">
        <v>0</v>
      </c>
    </row>
    <row r="14" spans="1:8" ht="21.75" customHeight="1">
      <c r="A14" s="5" t="s">
        <v>59</v>
      </c>
      <c r="B14" s="6">
        <v>-1064.7711377136839</v>
      </c>
      <c r="C14" s="29"/>
      <c r="D14" s="6">
        <v>-1239</v>
      </c>
      <c r="E14" s="29"/>
      <c r="F14" s="6">
        <v>-8216</v>
      </c>
      <c r="G14" s="29"/>
      <c r="H14" s="6">
        <v>-13415</v>
      </c>
    </row>
    <row r="15" spans="1:8" ht="21.75" customHeight="1">
      <c r="A15" s="37" t="s">
        <v>50</v>
      </c>
      <c r="B15" s="6">
        <v>77018.349670000011</v>
      </c>
      <c r="C15" s="29"/>
      <c r="D15" s="6">
        <v>80501</v>
      </c>
      <c r="E15" s="29"/>
      <c r="F15" s="6">
        <v>25972</v>
      </c>
      <c r="G15" s="29"/>
      <c r="H15" s="6">
        <v>27813</v>
      </c>
    </row>
    <row r="16" spans="1:8" ht="21.75" customHeight="1">
      <c r="A16" s="5" t="s">
        <v>127</v>
      </c>
      <c r="B16" s="6">
        <v>2724.2831414480193</v>
      </c>
      <c r="C16" s="29"/>
      <c r="D16" s="6">
        <v>4413</v>
      </c>
      <c r="E16" s="29"/>
      <c r="F16" s="6">
        <v>509</v>
      </c>
      <c r="G16" s="29"/>
      <c r="H16" s="6">
        <v>444</v>
      </c>
    </row>
    <row r="17" spans="1:8" ht="21.75" customHeight="1">
      <c r="A17" s="5" t="s">
        <v>115</v>
      </c>
      <c r="B17" s="6">
        <v>6075.764845599987</v>
      </c>
      <c r="C17" s="29"/>
      <c r="D17" s="6">
        <v>-5442</v>
      </c>
      <c r="E17" s="29"/>
      <c r="F17" s="6">
        <v>-374</v>
      </c>
      <c r="G17" s="29"/>
      <c r="H17" s="6">
        <v>164</v>
      </c>
    </row>
    <row r="18" spans="1:8" ht="21.75" customHeight="1">
      <c r="A18" s="5" t="s">
        <v>119</v>
      </c>
      <c r="B18" s="6">
        <v>13.29575</v>
      </c>
      <c r="C18" s="29"/>
      <c r="D18" s="6">
        <v>2272</v>
      </c>
      <c r="E18" s="29"/>
      <c r="F18" s="6">
        <v>-5</v>
      </c>
      <c r="G18" s="29"/>
      <c r="H18" s="6">
        <v>-13</v>
      </c>
    </row>
    <row r="19" spans="1:8" ht="21.75" customHeight="1">
      <c r="A19" s="5" t="s">
        <v>96</v>
      </c>
      <c r="B19" s="24">
        <v>-20860</v>
      </c>
      <c r="C19" s="29"/>
      <c r="D19" s="24">
        <v>-11927</v>
      </c>
      <c r="E19" s="29"/>
      <c r="F19" s="24">
        <v>0</v>
      </c>
      <c r="G19" s="29"/>
      <c r="H19" s="24">
        <v>0</v>
      </c>
    </row>
    <row r="20" spans="1:8" ht="21.75" customHeight="1">
      <c r="A20" s="5" t="s">
        <v>120</v>
      </c>
      <c r="B20" s="24">
        <v>-2996</v>
      </c>
      <c r="C20" s="29"/>
      <c r="D20" s="24">
        <v>-1594</v>
      </c>
      <c r="E20" s="29"/>
      <c r="F20" s="24">
        <v>-54079</v>
      </c>
      <c r="G20" s="29"/>
      <c r="H20" s="24">
        <v>-100358</v>
      </c>
    </row>
    <row r="21" spans="1:8" ht="21.75" customHeight="1">
      <c r="A21" s="5" t="s">
        <v>109</v>
      </c>
      <c r="B21" s="6">
        <v>7641.1169400000017</v>
      </c>
      <c r="C21" s="29"/>
      <c r="D21" s="6">
        <v>7626</v>
      </c>
      <c r="E21" s="29"/>
      <c r="F21" s="6">
        <v>3681</v>
      </c>
      <c r="G21" s="29"/>
      <c r="H21" s="6">
        <v>3681</v>
      </c>
    </row>
    <row r="22" spans="1:8" ht="21.75" customHeight="1">
      <c r="A22" s="5" t="s">
        <v>121</v>
      </c>
      <c r="B22" s="6">
        <v>1367</v>
      </c>
      <c r="C22" s="29"/>
      <c r="D22" s="6">
        <v>4722</v>
      </c>
      <c r="E22" s="29"/>
      <c r="F22" s="6">
        <v>1367</v>
      </c>
      <c r="G22" s="29">
        <v>0</v>
      </c>
      <c r="H22" s="6">
        <v>4722</v>
      </c>
    </row>
    <row r="23" spans="1:8" ht="21.75" customHeight="1">
      <c r="A23" s="37" t="s">
        <v>22</v>
      </c>
      <c r="B23" s="39">
        <v>38379.214060000006</v>
      </c>
      <c r="C23" s="29"/>
      <c r="D23" s="39">
        <v>38140</v>
      </c>
      <c r="E23" s="29"/>
      <c r="F23" s="39">
        <v>15344</v>
      </c>
      <c r="G23" s="29"/>
      <c r="H23" s="39">
        <v>16016</v>
      </c>
    </row>
    <row r="24" spans="1:8" ht="21.75" customHeight="1">
      <c r="A24" s="40"/>
      <c r="B24" s="8">
        <f>SUM(B10:B23)</f>
        <v>890240.6161990579</v>
      </c>
      <c r="C24" s="41"/>
      <c r="D24" s="8">
        <f>SUM(D10:D23)</f>
        <v>835942</v>
      </c>
      <c r="E24" s="41"/>
      <c r="F24" s="8">
        <f>SUM(F10:F23)</f>
        <v>429705</v>
      </c>
      <c r="G24" s="41"/>
      <c r="H24" s="8">
        <f>SUM(H10:H23)</f>
        <v>451489</v>
      </c>
    </row>
    <row r="25" spans="1:8" ht="21.75" customHeight="1">
      <c r="A25" s="38" t="s">
        <v>39</v>
      </c>
      <c r="B25" s="13"/>
      <c r="C25" s="29"/>
      <c r="D25" s="13"/>
      <c r="E25" s="29"/>
      <c r="F25" s="8"/>
      <c r="G25" s="29"/>
      <c r="H25" s="8"/>
    </row>
    <row r="26" spans="1:8" ht="21.75" customHeight="1">
      <c r="A26" s="5" t="s">
        <v>97</v>
      </c>
      <c r="B26" s="6">
        <v>22415.387809998992</v>
      </c>
      <c r="C26" s="29"/>
      <c r="D26" s="6">
        <v>-846246</v>
      </c>
      <c r="E26" s="29"/>
      <c r="F26" s="6">
        <v>-50002.440920001092</v>
      </c>
      <c r="G26" s="29"/>
      <c r="H26" s="6">
        <v>-367734</v>
      </c>
    </row>
    <row r="27" spans="1:8" ht="21.75" customHeight="1">
      <c r="A27" s="5" t="s">
        <v>53</v>
      </c>
      <c r="B27" s="6">
        <v>10.000000000007015</v>
      </c>
      <c r="C27" s="29"/>
      <c r="D27" s="6">
        <v>-10</v>
      </c>
      <c r="E27" s="29"/>
      <c r="F27" s="6">
        <v>-3403.8960300000012</v>
      </c>
      <c r="G27" s="29"/>
      <c r="H27" s="6">
        <v>-8174</v>
      </c>
    </row>
    <row r="28" spans="1:8" ht="21.75" customHeight="1">
      <c r="A28" s="5" t="s">
        <v>60</v>
      </c>
      <c r="B28" s="6">
        <v>4440.475941566091</v>
      </c>
      <c r="C28" s="29"/>
      <c r="D28" s="6">
        <v>107341</v>
      </c>
      <c r="E28" s="29"/>
      <c r="F28" s="6">
        <v>9088.4256000000842</v>
      </c>
      <c r="G28" s="29"/>
      <c r="H28" s="6">
        <v>52169</v>
      </c>
    </row>
    <row r="29" spans="1:8" ht="21.75" customHeight="1">
      <c r="A29" s="5" t="s">
        <v>106</v>
      </c>
      <c r="B29" s="6">
        <v>1296.7847498880103</v>
      </c>
      <c r="C29" s="29"/>
      <c r="D29" s="49">
        <v>0</v>
      </c>
      <c r="E29" s="29"/>
      <c r="F29" s="6">
        <v>565.57191000001137</v>
      </c>
      <c r="G29" s="29"/>
      <c r="H29" s="49">
        <v>0</v>
      </c>
    </row>
    <row r="30" spans="1:8" ht="21.75" customHeight="1">
      <c r="A30" s="5" t="s">
        <v>5</v>
      </c>
      <c r="B30" s="6">
        <v>17229.657531624005</v>
      </c>
      <c r="C30" s="29"/>
      <c r="D30" s="6">
        <v>33741</v>
      </c>
      <c r="E30" s="29"/>
      <c r="F30" s="6">
        <v>2584.1847999999904</v>
      </c>
      <c r="G30" s="29"/>
      <c r="H30" s="6">
        <v>11056</v>
      </c>
    </row>
    <row r="31" spans="1:8" ht="21.75" customHeight="1">
      <c r="A31" s="5" t="s">
        <v>18</v>
      </c>
      <c r="B31" s="6">
        <v>6505.8443152000009</v>
      </c>
      <c r="C31" s="29"/>
      <c r="D31" s="6">
        <v>-1383</v>
      </c>
      <c r="E31" s="29"/>
      <c r="F31" s="6">
        <v>5394.9451299999955</v>
      </c>
      <c r="G31" s="29"/>
      <c r="H31" s="6">
        <v>-48</v>
      </c>
    </row>
    <row r="32" spans="1:8" ht="21.75" customHeight="1">
      <c r="A32" s="5" t="s">
        <v>98</v>
      </c>
      <c r="B32" s="6">
        <v>-234934.56423671398</v>
      </c>
      <c r="C32" s="29"/>
      <c r="D32" s="6">
        <v>373255</v>
      </c>
      <c r="E32" s="29"/>
      <c r="F32" s="6">
        <v>-7527</v>
      </c>
      <c r="G32" s="29"/>
      <c r="H32" s="6">
        <v>175017</v>
      </c>
    </row>
    <row r="33" spans="1:8" ht="21.75" customHeight="1">
      <c r="A33" s="5" t="s">
        <v>57</v>
      </c>
      <c r="B33" s="13">
        <v>0</v>
      </c>
      <c r="C33" s="29"/>
      <c r="D33" s="13">
        <v>0</v>
      </c>
      <c r="E33" s="29"/>
      <c r="F33" s="6">
        <v>-1644.83138828101</v>
      </c>
      <c r="G33" s="29"/>
      <c r="H33" s="6">
        <v>-64</v>
      </c>
    </row>
    <row r="34" spans="1:8" ht="21.75" customHeight="1">
      <c r="A34" s="5" t="s">
        <v>19</v>
      </c>
      <c r="B34" s="6">
        <v>52459.523754064896</v>
      </c>
      <c r="C34" s="29"/>
      <c r="D34" s="6">
        <v>90556</v>
      </c>
      <c r="E34" s="29"/>
      <c r="F34" s="6">
        <v>31325.185949999988</v>
      </c>
      <c r="G34" s="29"/>
      <c r="H34" s="6">
        <v>28646</v>
      </c>
    </row>
    <row r="35" spans="1:8" ht="21.75" customHeight="1">
      <c r="A35" s="5" t="s">
        <v>58</v>
      </c>
      <c r="B35" s="39">
        <v>970.68041692298573</v>
      </c>
      <c r="C35" s="29"/>
      <c r="D35" s="39">
        <v>-1912</v>
      </c>
      <c r="E35" s="29"/>
      <c r="F35" s="39">
        <v>997.5182699999857</v>
      </c>
      <c r="G35" s="29"/>
      <c r="H35" s="39">
        <v>-1917</v>
      </c>
    </row>
    <row r="36" spans="1:8" ht="21.75" customHeight="1">
      <c r="A36" s="5" t="s">
        <v>99</v>
      </c>
      <c r="B36" s="17">
        <f>SUM(B24:B35)</f>
        <v>760634.40648160875</v>
      </c>
      <c r="C36" s="41"/>
      <c r="D36" s="17">
        <f>SUM(D24:D35)</f>
        <v>591284</v>
      </c>
      <c r="E36" s="41"/>
      <c r="F36" s="17">
        <f>SUM(F24:F35)</f>
        <v>417082.66332171799</v>
      </c>
      <c r="G36" s="41"/>
      <c r="H36" s="17">
        <f>SUM(H24:H35)</f>
        <v>340440</v>
      </c>
    </row>
    <row r="37" spans="1:8" ht="21.75" customHeight="1">
      <c r="A37" s="5" t="s">
        <v>105</v>
      </c>
      <c r="B37" s="14">
        <v>-9090.6</v>
      </c>
      <c r="C37" s="41"/>
      <c r="D37" s="14">
        <v>-2503</v>
      </c>
      <c r="E37" s="41"/>
      <c r="F37" s="14">
        <v>-9090.6</v>
      </c>
      <c r="G37" s="41"/>
      <c r="H37" s="14">
        <v>-2488</v>
      </c>
    </row>
    <row r="38" spans="1:8" ht="21.75" customHeight="1">
      <c r="A38" s="37" t="s">
        <v>35</v>
      </c>
      <c r="B38" s="6">
        <v>-23231.360659999995</v>
      </c>
      <c r="C38" s="29"/>
      <c r="D38" s="6">
        <v>-34875</v>
      </c>
      <c r="E38" s="29"/>
      <c r="F38" s="6">
        <v>-4754.4016199999896</v>
      </c>
      <c r="G38" s="29"/>
      <c r="H38" s="6">
        <v>-19099</v>
      </c>
    </row>
    <row r="39" spans="1:8" ht="21.75" customHeight="1">
      <c r="A39" s="40" t="s">
        <v>74</v>
      </c>
      <c r="B39" s="31">
        <f>SUM(B36:B38)</f>
        <v>728312.44582160877</v>
      </c>
      <c r="C39" s="29"/>
      <c r="D39" s="31">
        <f>SUM(D36:D38)</f>
        <v>553906</v>
      </c>
      <c r="E39" s="29"/>
      <c r="F39" s="31">
        <v>403237.661701718</v>
      </c>
      <c r="G39" s="29"/>
      <c r="H39" s="31">
        <f>SUM(H36:H38)</f>
        <v>318853</v>
      </c>
    </row>
    <row r="40" spans="1:8" ht="22.5" customHeight="1">
      <c r="A40" s="40"/>
      <c r="B40" s="12"/>
      <c r="C40" s="29"/>
      <c r="D40" s="12"/>
      <c r="E40" s="29"/>
      <c r="F40" s="12"/>
      <c r="G40" s="29"/>
      <c r="H40" s="12"/>
    </row>
    <row r="41" spans="1:8" ht="22.5" customHeight="1">
      <c r="A41" s="28" t="s">
        <v>52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19" t="s">
        <v>122</v>
      </c>
      <c r="B42" s="13"/>
      <c r="C42" s="7"/>
      <c r="D42" s="13"/>
      <c r="E42" s="7"/>
      <c r="F42" s="13"/>
      <c r="G42" s="7"/>
      <c r="H42" s="13"/>
    </row>
    <row r="43" spans="1:8" ht="22.5" customHeight="1">
      <c r="A43" s="19"/>
      <c r="B43" s="357" t="s">
        <v>89</v>
      </c>
      <c r="C43" s="357"/>
      <c r="D43" s="357"/>
      <c r="E43" s="34"/>
      <c r="F43" s="357" t="s">
        <v>90</v>
      </c>
      <c r="G43" s="357"/>
      <c r="H43" s="357"/>
    </row>
    <row r="44" spans="1:8" ht="22.5" customHeight="1">
      <c r="A44" s="1"/>
      <c r="B44" s="358" t="s">
        <v>126</v>
      </c>
      <c r="C44" s="358"/>
      <c r="D44" s="358"/>
      <c r="E44" s="34"/>
      <c r="F44" s="358" t="s">
        <v>126</v>
      </c>
      <c r="G44" s="358"/>
      <c r="H44" s="358"/>
    </row>
    <row r="45" spans="1:8" ht="22.5" customHeight="1">
      <c r="A45" s="1"/>
      <c r="B45" s="355" t="s">
        <v>125</v>
      </c>
      <c r="C45" s="356"/>
      <c r="D45" s="356"/>
      <c r="E45" s="16"/>
      <c r="F45" s="355" t="s">
        <v>125</v>
      </c>
      <c r="G45" s="356"/>
      <c r="H45" s="356"/>
    </row>
    <row r="46" spans="1:8" ht="22.5" customHeight="1">
      <c r="A46" s="3"/>
      <c r="B46" s="48">
        <v>2556</v>
      </c>
      <c r="C46" s="48"/>
      <c r="D46" s="48">
        <v>2555</v>
      </c>
      <c r="E46" s="16"/>
      <c r="F46" s="48">
        <v>2556</v>
      </c>
      <c r="G46" s="48"/>
      <c r="H46" s="48">
        <v>2555</v>
      </c>
    </row>
    <row r="47" spans="1:8" ht="21.75" customHeight="1">
      <c r="A47" s="4"/>
      <c r="B47" s="48"/>
      <c r="C47" s="48"/>
      <c r="D47" s="32" t="s">
        <v>124</v>
      </c>
      <c r="E47" s="16"/>
      <c r="F47" s="48"/>
      <c r="G47" s="48"/>
      <c r="H47" s="32" t="s">
        <v>124</v>
      </c>
    </row>
    <row r="48" spans="1:8" ht="21.75" customHeight="1">
      <c r="A48" s="2"/>
      <c r="B48" s="354" t="s">
        <v>46</v>
      </c>
      <c r="C48" s="354"/>
      <c r="D48" s="354"/>
      <c r="E48" s="354"/>
      <c r="F48" s="354"/>
      <c r="G48" s="354"/>
      <c r="H48" s="354"/>
    </row>
    <row r="49" spans="1:8" ht="21.75" customHeight="1">
      <c r="A49" s="36" t="s">
        <v>20</v>
      </c>
      <c r="B49" s="8"/>
      <c r="C49" s="29"/>
      <c r="D49" s="8"/>
      <c r="E49" s="29"/>
      <c r="F49" s="8"/>
      <c r="G49" s="29"/>
      <c r="H49" s="8"/>
    </row>
    <row r="50" spans="1:8" ht="21.75" customHeight="1">
      <c r="A50" s="5" t="s">
        <v>69</v>
      </c>
      <c r="B50" s="6">
        <v>1065</v>
      </c>
      <c r="C50" s="29"/>
      <c r="D50" s="6">
        <v>1239</v>
      </c>
      <c r="E50" s="29"/>
      <c r="F50" s="6">
        <v>8215.7553700000008</v>
      </c>
      <c r="G50" s="29"/>
      <c r="H50" s="6">
        <v>13415</v>
      </c>
    </row>
    <row r="51" spans="1:8" ht="21.75" customHeight="1">
      <c r="A51" s="5" t="s">
        <v>118</v>
      </c>
      <c r="B51" s="6">
        <v>0</v>
      </c>
      <c r="C51" s="29"/>
      <c r="D51" s="6">
        <v>0</v>
      </c>
      <c r="E51" s="29"/>
      <c r="F51" s="6">
        <v>54079</v>
      </c>
      <c r="G51" s="29"/>
      <c r="H51" s="6">
        <v>100358</v>
      </c>
    </row>
    <row r="52" spans="1:8" ht="21.75" customHeight="1">
      <c r="A52" s="5" t="s">
        <v>128</v>
      </c>
      <c r="B52" s="6">
        <v>2996.25</v>
      </c>
      <c r="C52" s="29"/>
      <c r="D52" s="6">
        <v>1194</v>
      </c>
      <c r="E52" s="29"/>
      <c r="F52" s="6">
        <v>0</v>
      </c>
      <c r="G52" s="29"/>
      <c r="H52" s="6">
        <v>0</v>
      </c>
    </row>
    <row r="53" spans="1:8" ht="21.75" customHeight="1">
      <c r="A53" s="5" t="s">
        <v>129</v>
      </c>
      <c r="B53" s="6">
        <v>1236.0000000000075</v>
      </c>
      <c r="C53" s="29"/>
      <c r="D53" s="6">
        <v>1594</v>
      </c>
      <c r="E53" s="29"/>
      <c r="F53" s="6">
        <v>0</v>
      </c>
      <c r="G53" s="29"/>
      <c r="H53" s="6">
        <v>0</v>
      </c>
    </row>
    <row r="54" spans="1:8" ht="21.75" customHeight="1">
      <c r="A54" s="5" t="s">
        <v>54</v>
      </c>
      <c r="B54" s="6">
        <v>0</v>
      </c>
      <c r="C54" s="29"/>
      <c r="D54" s="6">
        <v>0</v>
      </c>
      <c r="E54" s="29"/>
      <c r="F54" s="6">
        <v>-80000</v>
      </c>
      <c r="G54" s="29"/>
      <c r="H54" s="6">
        <v>-240000</v>
      </c>
    </row>
    <row r="55" spans="1:8" ht="21.75" customHeight="1">
      <c r="A55" s="5" t="s">
        <v>130</v>
      </c>
      <c r="B55" s="6">
        <v>0</v>
      </c>
      <c r="C55" s="29"/>
      <c r="D55" s="6">
        <v>0</v>
      </c>
      <c r="E55" s="29"/>
      <c r="F55" s="6">
        <v>30000</v>
      </c>
      <c r="G55" s="29"/>
      <c r="H55" s="6">
        <v>400000</v>
      </c>
    </row>
    <row r="56" spans="1:8" ht="21.75" customHeight="1">
      <c r="A56" s="5" t="s">
        <v>114</v>
      </c>
      <c r="B56" s="6"/>
      <c r="C56" s="29"/>
      <c r="D56" s="6">
        <v>0</v>
      </c>
      <c r="E56" s="29"/>
      <c r="F56" s="6">
        <v>-150000</v>
      </c>
      <c r="G56" s="29"/>
      <c r="H56" s="6">
        <v>-439994</v>
      </c>
    </row>
    <row r="57" spans="1:8" ht="21.75" customHeight="1">
      <c r="A57" s="5" t="s">
        <v>70</v>
      </c>
      <c r="B57" s="6">
        <v>-825150.63817086373</v>
      </c>
      <c r="C57" s="29"/>
      <c r="D57" s="6">
        <v>-305705</v>
      </c>
      <c r="E57" s="29"/>
      <c r="F57" s="6">
        <v>-331089.55195999995</v>
      </c>
      <c r="G57" s="29"/>
      <c r="H57" s="6">
        <v>-22842</v>
      </c>
    </row>
    <row r="58" spans="1:8" ht="21.75" customHeight="1">
      <c r="A58" s="5" t="s">
        <v>72</v>
      </c>
      <c r="B58" s="6">
        <v>30.84393</v>
      </c>
      <c r="C58" s="41"/>
      <c r="D58" s="6">
        <v>310</v>
      </c>
      <c r="E58" s="41"/>
      <c r="F58" s="6">
        <v>4.6728999999999994</v>
      </c>
      <c r="G58" s="41"/>
      <c r="H58" s="6">
        <v>13</v>
      </c>
    </row>
    <row r="59" spans="1:8" ht="21.75" customHeight="1">
      <c r="A59" s="5" t="s">
        <v>77</v>
      </c>
      <c r="B59" s="6">
        <v>44557.748599999999</v>
      </c>
      <c r="C59" s="29"/>
      <c r="D59" s="6">
        <v>-79557</v>
      </c>
      <c r="E59" s="29"/>
      <c r="F59" s="6">
        <v>9330</v>
      </c>
      <c r="G59" s="29"/>
      <c r="H59" s="6">
        <v>-5589</v>
      </c>
    </row>
    <row r="60" spans="1:8" ht="21.75" customHeight="1">
      <c r="A60" s="5" t="s">
        <v>107</v>
      </c>
      <c r="B60" s="6">
        <v>-6614.7027799999805</v>
      </c>
      <c r="C60" s="29"/>
      <c r="D60" s="6">
        <v>-13390</v>
      </c>
      <c r="E60" s="29"/>
      <c r="F60" s="6">
        <v>-2839.1202599999979</v>
      </c>
      <c r="G60" s="29"/>
      <c r="H60" s="6">
        <v>-6224</v>
      </c>
    </row>
    <row r="61" spans="1:8" ht="21.75" customHeight="1">
      <c r="A61" s="5" t="s">
        <v>71</v>
      </c>
      <c r="B61" s="6">
        <v>-5280.9953499999092</v>
      </c>
      <c r="C61" s="29"/>
      <c r="D61" s="6">
        <v>-2631</v>
      </c>
      <c r="E61" s="29"/>
      <c r="F61" s="6">
        <v>-532.0874999999013</v>
      </c>
      <c r="G61" s="29"/>
      <c r="H61" s="6">
        <v>-1859</v>
      </c>
    </row>
    <row r="62" spans="1:8" ht="21.75" customHeight="1">
      <c r="A62" s="5" t="s">
        <v>131</v>
      </c>
      <c r="B62" s="6">
        <v>0</v>
      </c>
      <c r="C62" s="29"/>
      <c r="D62" s="6">
        <v>-109569</v>
      </c>
      <c r="E62" s="29"/>
      <c r="F62" s="6">
        <v>0</v>
      </c>
      <c r="G62" s="29"/>
      <c r="H62" s="6">
        <v>290</v>
      </c>
    </row>
    <row r="63" spans="1:8" ht="21.75" customHeight="1">
      <c r="A63" s="5" t="str">
        <f>'[219]งบดุล3-5'!A61</f>
        <v>เจ้าหนี้ค่าซื้อที่ดิน</v>
      </c>
      <c r="B63" s="6">
        <v>0</v>
      </c>
      <c r="C63" s="29"/>
      <c r="D63" s="6">
        <v>11354</v>
      </c>
      <c r="E63" s="29"/>
      <c r="F63" s="6">
        <v>0</v>
      </c>
      <c r="G63" s="29"/>
      <c r="H63" s="6">
        <v>0</v>
      </c>
    </row>
    <row r="64" spans="1:8" ht="21.75" customHeight="1">
      <c r="A64" s="40" t="s">
        <v>100</v>
      </c>
      <c r="B64" s="31">
        <f>SUM(B50:B63)</f>
        <v>-787160.49377086351</v>
      </c>
      <c r="C64" s="29"/>
      <c r="D64" s="31">
        <f>SUM(D50:D63)</f>
        <v>-495161</v>
      </c>
      <c r="E64" s="29"/>
      <c r="F64" s="31">
        <v>-462831.33144999982</v>
      </c>
      <c r="G64" s="29"/>
      <c r="H64" s="31">
        <f>SUM(H50:H63)</f>
        <v>-202432</v>
      </c>
    </row>
    <row r="65" spans="1:8" ht="15.75" customHeight="1">
      <c r="A65" s="40"/>
      <c r="B65" s="13"/>
      <c r="C65" s="29"/>
      <c r="D65" s="13"/>
      <c r="E65" s="29"/>
      <c r="F65" s="8"/>
      <c r="G65" s="29"/>
      <c r="H65" s="8"/>
    </row>
    <row r="66" spans="1:8" ht="21.75" customHeight="1">
      <c r="A66" s="36" t="s">
        <v>21</v>
      </c>
      <c r="B66" s="13"/>
      <c r="C66" s="29"/>
      <c r="D66" s="13"/>
      <c r="E66" s="29"/>
      <c r="F66" s="8"/>
      <c r="G66" s="29"/>
      <c r="H66" s="8"/>
    </row>
    <row r="67" spans="1:8" ht="21.75" customHeight="1">
      <c r="A67" s="5" t="s">
        <v>75</v>
      </c>
      <c r="B67" s="6">
        <v>-70153.001012903769</v>
      </c>
      <c r="C67" s="29"/>
      <c r="D67" s="6">
        <v>-79867</v>
      </c>
      <c r="E67" s="29"/>
      <c r="F67" s="6">
        <v>-25014.375668209876</v>
      </c>
      <c r="G67" s="29"/>
      <c r="H67" s="6">
        <v>-27249</v>
      </c>
    </row>
    <row r="68" spans="1:8" ht="21.75" customHeight="1">
      <c r="A68" s="5" t="s">
        <v>132</v>
      </c>
      <c r="B68" s="6"/>
      <c r="C68" s="29"/>
      <c r="D68" s="6"/>
      <c r="E68" s="29"/>
      <c r="F68" s="6"/>
      <c r="G68" s="29"/>
      <c r="H68" s="6"/>
    </row>
    <row r="69" spans="1:8" ht="21.75" customHeight="1">
      <c r="A69" s="42" t="s">
        <v>133</v>
      </c>
      <c r="B69" s="6"/>
      <c r="C69" s="29"/>
      <c r="D69" s="6">
        <v>140000</v>
      </c>
      <c r="E69" s="29"/>
      <c r="F69" s="6"/>
      <c r="G69" s="29"/>
      <c r="H69" s="6">
        <v>0</v>
      </c>
    </row>
    <row r="70" spans="1:8" ht="21.75" customHeight="1">
      <c r="A70" s="5" t="s">
        <v>134</v>
      </c>
      <c r="B70" s="6">
        <v>69943.088080000001</v>
      </c>
      <c r="C70" s="29"/>
      <c r="D70" s="6">
        <v>-51203</v>
      </c>
      <c r="E70" s="29"/>
      <c r="F70" s="6">
        <v>0</v>
      </c>
      <c r="G70" s="29"/>
      <c r="H70" s="6">
        <v>0</v>
      </c>
    </row>
    <row r="71" spans="1:8" ht="21.75" customHeight="1">
      <c r="A71" s="5" t="s">
        <v>135</v>
      </c>
      <c r="B71" s="6">
        <v>-16148.199019435002</v>
      </c>
      <c r="C71" s="29"/>
      <c r="D71" s="6">
        <v>-8313</v>
      </c>
      <c r="E71" s="29"/>
      <c r="F71" s="6">
        <v>-164.24021999999823</v>
      </c>
      <c r="G71" s="29"/>
      <c r="H71" s="6">
        <v>-174</v>
      </c>
    </row>
    <row r="72" spans="1:8" ht="21.75" customHeight="1">
      <c r="A72" s="5" t="s">
        <v>37</v>
      </c>
      <c r="B72" s="6">
        <v>475138.71482740145</v>
      </c>
      <c r="C72" s="29"/>
      <c r="D72" s="6">
        <v>161255</v>
      </c>
      <c r="E72" s="29"/>
      <c r="F72" s="6">
        <v>239018.51774820988</v>
      </c>
      <c r="G72" s="29"/>
      <c r="H72" s="6">
        <v>4140</v>
      </c>
    </row>
    <row r="73" spans="1:8" ht="21.75" customHeight="1">
      <c r="A73" s="5" t="s">
        <v>73</v>
      </c>
      <c r="B73" s="6">
        <v>-255597.94086331557</v>
      </c>
      <c r="C73" s="29"/>
      <c r="D73" s="6">
        <v>-155453</v>
      </c>
      <c r="E73" s="29"/>
      <c r="F73" s="6">
        <v>-85532.5</v>
      </c>
      <c r="G73" s="29"/>
      <c r="H73" s="6">
        <v>-56313</v>
      </c>
    </row>
    <row r="74" spans="1:8" ht="21.75" customHeight="1">
      <c r="A74" s="5" t="s">
        <v>136</v>
      </c>
      <c r="B74" s="6">
        <v>-142781.67129</v>
      </c>
      <c r="C74" s="29"/>
      <c r="D74" s="6">
        <v>-33993</v>
      </c>
      <c r="E74" s="29"/>
      <c r="F74" s="6">
        <v>-142781.67129</v>
      </c>
      <c r="G74" s="29"/>
      <c r="H74" s="6">
        <v>-33993</v>
      </c>
    </row>
    <row r="75" spans="1:8" ht="21.75" customHeight="1">
      <c r="A75" s="5" t="s">
        <v>117</v>
      </c>
      <c r="B75" s="6">
        <v>1284</v>
      </c>
      <c r="C75" s="29"/>
      <c r="D75" s="6">
        <v>0</v>
      </c>
      <c r="E75" s="29"/>
      <c r="F75" s="6">
        <v>1284</v>
      </c>
      <c r="G75" s="29"/>
      <c r="H75" s="6">
        <v>0</v>
      </c>
    </row>
    <row r="76" spans="1:8" ht="21.75" customHeight="1">
      <c r="A76" s="40" t="s">
        <v>113</v>
      </c>
      <c r="B76" s="31">
        <f>SUM(B67:B75)</f>
        <v>61684.990721747105</v>
      </c>
      <c r="C76" s="29"/>
      <c r="D76" s="31">
        <f>SUM(D67:D75)</f>
        <v>-27574</v>
      </c>
      <c r="E76" s="29"/>
      <c r="F76" s="31">
        <v>-13190.269429999986</v>
      </c>
      <c r="G76" s="29"/>
      <c r="H76" s="31">
        <f>SUM(H67:H75)</f>
        <v>-113589</v>
      </c>
    </row>
    <row r="77" spans="1:8" ht="22.5" customHeight="1">
      <c r="A77" s="28" t="s">
        <v>52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19" t="s">
        <v>122</v>
      </c>
      <c r="B78" s="13"/>
      <c r="C78" s="7"/>
      <c r="D78" s="13"/>
      <c r="E78" s="7"/>
      <c r="F78" s="13"/>
      <c r="G78" s="7"/>
      <c r="H78" s="13"/>
    </row>
    <row r="79" spans="1:8" ht="22.5" customHeight="1">
      <c r="A79" s="19"/>
      <c r="B79" s="357" t="s">
        <v>89</v>
      </c>
      <c r="C79" s="357"/>
      <c r="D79" s="357"/>
      <c r="E79" s="34"/>
      <c r="F79" s="357" t="s">
        <v>90</v>
      </c>
      <c r="G79" s="357"/>
      <c r="H79" s="357"/>
    </row>
    <row r="80" spans="1:8" ht="22.5" customHeight="1">
      <c r="A80" s="1"/>
      <c r="B80" s="358" t="s">
        <v>126</v>
      </c>
      <c r="C80" s="358"/>
      <c r="D80" s="358"/>
      <c r="E80" s="34"/>
      <c r="F80" s="358" t="s">
        <v>126</v>
      </c>
      <c r="G80" s="358"/>
      <c r="H80" s="358"/>
    </row>
    <row r="81" spans="1:16" ht="22.5" customHeight="1">
      <c r="A81" s="1"/>
      <c r="B81" s="355" t="s">
        <v>125</v>
      </c>
      <c r="C81" s="356"/>
      <c r="D81" s="356"/>
      <c r="E81" s="16"/>
      <c r="F81" s="355" t="s">
        <v>125</v>
      </c>
      <c r="G81" s="356"/>
      <c r="H81" s="356"/>
    </row>
    <row r="82" spans="1:16" ht="22.5" customHeight="1">
      <c r="A82" s="3"/>
      <c r="B82" s="48">
        <v>2556</v>
      </c>
      <c r="C82" s="48"/>
      <c r="D82" s="48">
        <v>2555</v>
      </c>
      <c r="E82" s="16"/>
      <c r="F82" s="48">
        <v>2556</v>
      </c>
      <c r="G82" s="48"/>
      <c r="H82" s="48">
        <v>2555</v>
      </c>
    </row>
    <row r="83" spans="1:16" ht="22.5" customHeight="1">
      <c r="A83" s="4"/>
      <c r="B83" s="48"/>
      <c r="C83" s="48"/>
      <c r="D83" s="32" t="s">
        <v>124</v>
      </c>
      <c r="E83" s="16"/>
      <c r="F83" s="48"/>
      <c r="G83" s="48"/>
      <c r="H83" s="32" t="s">
        <v>124</v>
      </c>
    </row>
    <row r="84" spans="1:16" ht="22.5" customHeight="1">
      <c r="A84" s="2"/>
      <c r="B84" s="354" t="s">
        <v>46</v>
      </c>
      <c r="C84" s="354"/>
      <c r="D84" s="354"/>
      <c r="E84" s="354"/>
      <c r="F84" s="354"/>
      <c r="G84" s="354"/>
      <c r="H84" s="354"/>
    </row>
    <row r="85" spans="1:16" ht="22.5" customHeight="1">
      <c r="A85" s="40" t="s">
        <v>101</v>
      </c>
      <c r="B85" s="15">
        <f>+B76+B64+B39</f>
        <v>2836.9427724924171</v>
      </c>
      <c r="C85" s="7"/>
      <c r="D85" s="15">
        <f>+D76+D64+D39</f>
        <v>31171</v>
      </c>
      <c r="E85" s="7"/>
      <c r="F85" s="15">
        <f>+F76+F64+F39</f>
        <v>-72783.939178281813</v>
      </c>
      <c r="G85" s="7"/>
      <c r="H85" s="15">
        <f>+H76+H64+H39</f>
        <v>2832</v>
      </c>
    </row>
    <row r="86" spans="1:16" s="25" customFormat="1" ht="22.5" customHeight="1">
      <c r="A86" s="37" t="s">
        <v>116</v>
      </c>
      <c r="B86" s="39">
        <v>814630</v>
      </c>
      <c r="C86" s="41"/>
      <c r="D86" s="39">
        <v>467219</v>
      </c>
      <c r="E86" s="41"/>
      <c r="F86" s="39">
        <v>341569</v>
      </c>
      <c r="G86" s="41"/>
      <c r="H86" s="39">
        <v>156214</v>
      </c>
      <c r="I86" s="22"/>
      <c r="K86" s="26"/>
      <c r="L86" s="27"/>
      <c r="M86" s="22"/>
      <c r="N86" s="22"/>
      <c r="O86" s="22"/>
      <c r="P86" s="22"/>
    </row>
    <row r="87" spans="1:16" s="25" customFormat="1" ht="22.5" customHeight="1" thickBot="1">
      <c r="A87" s="40" t="s">
        <v>137</v>
      </c>
      <c r="B87" s="23">
        <f>SUM(B85:B86)</f>
        <v>817466.94277249242</v>
      </c>
      <c r="C87" s="43"/>
      <c r="D87" s="23">
        <f>SUM(D85:D86)</f>
        <v>498390</v>
      </c>
      <c r="E87" s="43"/>
      <c r="F87" s="23">
        <f>SUM(F85:F86)</f>
        <v>268785.06082171819</v>
      </c>
      <c r="G87" s="43"/>
      <c r="H87" s="23">
        <f>SUM(H85:H86)</f>
        <v>159046</v>
      </c>
      <c r="I87" s="22"/>
      <c r="K87" s="26"/>
      <c r="L87" s="27"/>
      <c r="M87" s="22"/>
      <c r="N87" s="22"/>
      <c r="O87" s="22"/>
      <c r="P87" s="22"/>
    </row>
    <row r="88" spans="1:16" s="25" customFormat="1" ht="22.5" customHeight="1" thickTop="1">
      <c r="A88" s="2"/>
      <c r="B88" s="47"/>
      <c r="C88" s="47"/>
      <c r="D88" s="47"/>
      <c r="E88" s="47"/>
      <c r="F88" s="47"/>
      <c r="G88" s="47"/>
      <c r="H88" s="47"/>
      <c r="I88" s="22"/>
      <c r="K88" s="26"/>
      <c r="L88" s="27"/>
      <c r="M88" s="22"/>
      <c r="N88" s="22"/>
      <c r="O88" s="22"/>
      <c r="P88" s="22"/>
    </row>
    <row r="89" spans="1:16" s="25" customFormat="1" ht="22.5" customHeight="1">
      <c r="A89" s="36"/>
      <c r="B89" s="8">
        <f t="shared" ref="B89:H89" si="0">B85+B86-B87</f>
        <v>0</v>
      </c>
      <c r="C89" s="8">
        <f t="shared" si="0"/>
        <v>0</v>
      </c>
      <c r="D89" s="8">
        <f t="shared" si="0"/>
        <v>0</v>
      </c>
      <c r="E89" s="8">
        <f t="shared" si="0"/>
        <v>0</v>
      </c>
      <c r="F89" s="8">
        <f t="shared" si="0"/>
        <v>0</v>
      </c>
      <c r="G89" s="8">
        <f t="shared" si="0"/>
        <v>0</v>
      </c>
      <c r="H89" s="8">
        <f t="shared" si="0"/>
        <v>0</v>
      </c>
      <c r="I89" s="22"/>
      <c r="K89" s="26"/>
      <c r="L89" s="27"/>
      <c r="M89" s="22"/>
      <c r="N89" s="22"/>
      <c r="O89" s="22"/>
      <c r="P89" s="22"/>
    </row>
    <row r="90" spans="1:16" s="25" customFormat="1" ht="22.5" customHeight="1">
      <c r="A90" s="5"/>
      <c r="B90" s="6"/>
      <c r="C90" s="6"/>
      <c r="D90" s="6"/>
      <c r="E90" s="6"/>
      <c r="F90" s="6"/>
      <c r="G90" s="6"/>
      <c r="H90" s="6"/>
      <c r="I90" s="6"/>
      <c r="K90" s="26"/>
      <c r="L90" s="27"/>
      <c r="M90" s="22"/>
      <c r="N90" s="22"/>
      <c r="O90" s="22"/>
      <c r="P90" s="22"/>
    </row>
    <row r="91" spans="1:16" s="25" customFormat="1" ht="22.5" customHeight="1">
      <c r="A91" s="5"/>
      <c r="B91" s="6"/>
      <c r="C91" s="29"/>
      <c r="D91" s="6"/>
      <c r="E91" s="29"/>
      <c r="F91" s="6"/>
      <c r="G91" s="29"/>
      <c r="H91" s="6"/>
      <c r="I91" s="22"/>
      <c r="K91" s="26"/>
      <c r="L91" s="27"/>
      <c r="M91" s="22"/>
      <c r="N91" s="22"/>
      <c r="O91" s="22"/>
      <c r="P91" s="22"/>
    </row>
    <row r="92" spans="1:16" s="25" customFormat="1" ht="22.5" customHeight="1">
      <c r="A92" s="3"/>
      <c r="B92" s="44"/>
      <c r="C92" s="11"/>
      <c r="D92" s="44"/>
      <c r="E92" s="11"/>
      <c r="F92" s="45"/>
      <c r="G92" s="11"/>
      <c r="H92" s="45"/>
      <c r="I92" s="22"/>
      <c r="K92" s="26"/>
      <c r="L92" s="27"/>
      <c r="M92" s="22"/>
      <c r="N92" s="22"/>
      <c r="O92" s="22"/>
      <c r="P92" s="22"/>
    </row>
  </sheetData>
  <mergeCells count="21">
    <mergeCell ref="B84:H84"/>
    <mergeCell ref="B48:H48"/>
    <mergeCell ref="B79:D79"/>
    <mergeCell ref="F79:H79"/>
    <mergeCell ref="B80:D80"/>
    <mergeCell ref="B3:D3"/>
    <mergeCell ref="F3:H3"/>
    <mergeCell ref="B4:D4"/>
    <mergeCell ref="F4:H4"/>
    <mergeCell ref="B5:D5"/>
    <mergeCell ref="F5:H5"/>
    <mergeCell ref="B8:H8"/>
    <mergeCell ref="B81:D81"/>
    <mergeCell ref="F43:H43"/>
    <mergeCell ref="F80:H80"/>
    <mergeCell ref="B45:D45"/>
    <mergeCell ref="F45:H45"/>
    <mergeCell ref="F81:H81"/>
    <mergeCell ref="B43:D43"/>
    <mergeCell ref="B44:D44"/>
    <mergeCell ref="F44:H44"/>
  </mergeCells>
  <printOptions horizontalCentered="1"/>
  <pageMargins left="0.8" right="0.8" top="0.48" bottom="0.5" header="0.5" footer="0.5"/>
  <pageSetup paperSize="9" scale="91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40" max="16383" man="1"/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view="pageBreakPreview" topLeftCell="A60" zoomScale="80" zoomScaleNormal="80" zoomScaleSheetLayoutView="80" workbookViewId="0">
      <selection activeCell="F79" sqref="F79:H79"/>
    </sheetView>
  </sheetViews>
  <sheetFormatPr defaultColWidth="9.28515625" defaultRowHeight="22.5" customHeight="1"/>
  <cols>
    <col min="1" max="1" width="49.28515625" style="30" customWidth="1"/>
    <col min="2" max="2" width="11.7109375" style="6" customWidth="1"/>
    <col min="3" max="3" width="1.28515625" style="11" customWidth="1"/>
    <col min="4" max="4" width="11.7109375" style="6" customWidth="1"/>
    <col min="5" max="5" width="1.28515625" style="11" customWidth="1"/>
    <col min="6" max="6" width="11.7109375" style="6" customWidth="1"/>
    <col min="7" max="7" width="1.28515625" style="11" customWidth="1"/>
    <col min="8" max="8" width="11.7109375" style="6" customWidth="1"/>
    <col min="9" max="9" width="9.28515625" style="30"/>
    <col min="10" max="10" width="11" style="54" bestFit="1" customWidth="1"/>
    <col min="11" max="11" width="11.7109375" style="55" bestFit="1" customWidth="1"/>
    <col min="12" max="12" width="13" style="56" bestFit="1" customWidth="1"/>
    <col min="13" max="13" width="9.28515625" style="30"/>
    <col min="14" max="14" width="10" style="30" bestFit="1" customWidth="1"/>
    <col min="15" max="15" width="9.28515625" style="30"/>
    <col min="16" max="16" width="9.28515625" style="30" bestFit="1" customWidth="1"/>
    <col min="17" max="16384" width="9.28515625" style="30"/>
  </cols>
  <sheetData>
    <row r="1" spans="1:8" ht="22.5" customHeight="1">
      <c r="A1" s="53" t="s">
        <v>52</v>
      </c>
      <c r="B1" s="13"/>
      <c r="C1" s="7"/>
      <c r="D1" s="13"/>
      <c r="E1" s="7"/>
      <c r="F1" s="13"/>
      <c r="G1" s="7"/>
      <c r="H1" s="13"/>
    </row>
    <row r="2" spans="1:8" ht="22.5" customHeight="1">
      <c r="A2" s="46" t="s">
        <v>122</v>
      </c>
      <c r="B2" s="13"/>
      <c r="C2" s="7"/>
      <c r="D2" s="13"/>
      <c r="E2" s="7"/>
      <c r="F2" s="13"/>
      <c r="G2" s="7"/>
      <c r="H2" s="13"/>
    </row>
    <row r="3" spans="1:8" ht="22.5" customHeight="1">
      <c r="A3" s="46"/>
      <c r="B3" s="357" t="s">
        <v>89</v>
      </c>
      <c r="C3" s="357"/>
      <c r="D3" s="357"/>
      <c r="E3" s="57"/>
      <c r="F3" s="357" t="s">
        <v>90</v>
      </c>
      <c r="G3" s="357"/>
      <c r="H3" s="357"/>
    </row>
    <row r="4" spans="1:8" ht="22.5" customHeight="1">
      <c r="A4" s="10"/>
      <c r="B4" s="358" t="s">
        <v>126</v>
      </c>
      <c r="C4" s="358"/>
      <c r="D4" s="358"/>
      <c r="E4" s="57"/>
      <c r="F4" s="358" t="s">
        <v>126</v>
      </c>
      <c r="G4" s="358"/>
      <c r="H4" s="358"/>
    </row>
    <row r="5" spans="1:8" ht="22.5" customHeight="1">
      <c r="A5" s="10"/>
      <c r="B5" s="355" t="s">
        <v>125</v>
      </c>
      <c r="C5" s="356"/>
      <c r="D5" s="356"/>
      <c r="E5" s="16"/>
      <c r="F5" s="355" t="s">
        <v>125</v>
      </c>
      <c r="G5" s="356"/>
      <c r="H5" s="356"/>
    </row>
    <row r="6" spans="1:8" ht="21.75" customHeight="1">
      <c r="A6" s="11"/>
      <c r="B6" s="51">
        <v>2556</v>
      </c>
      <c r="C6" s="51"/>
      <c r="D6" s="51">
        <v>2555</v>
      </c>
      <c r="E6" s="16"/>
      <c r="F6" s="51">
        <v>2556</v>
      </c>
      <c r="G6" s="51"/>
      <c r="H6" s="51">
        <v>2555</v>
      </c>
    </row>
    <row r="7" spans="1:8" ht="21.75" customHeight="1">
      <c r="A7" s="18"/>
      <c r="B7" s="51"/>
      <c r="C7" s="51"/>
      <c r="D7" s="32" t="s">
        <v>124</v>
      </c>
      <c r="E7" s="16"/>
      <c r="F7" s="51"/>
      <c r="G7" s="51"/>
      <c r="H7" s="32" t="s">
        <v>124</v>
      </c>
    </row>
    <row r="8" spans="1:8" ht="21.75" customHeight="1">
      <c r="A8" s="7"/>
      <c r="B8" s="354" t="s">
        <v>46</v>
      </c>
      <c r="C8" s="354"/>
      <c r="D8" s="354"/>
      <c r="E8" s="354"/>
      <c r="F8" s="354"/>
      <c r="G8" s="354"/>
      <c r="H8" s="354"/>
    </row>
    <row r="9" spans="1:8" ht="21.75" customHeight="1">
      <c r="A9" s="58" t="s">
        <v>17</v>
      </c>
      <c r="B9" s="8"/>
      <c r="C9" s="29"/>
      <c r="D9" s="8"/>
      <c r="E9" s="29"/>
      <c r="F9" s="8"/>
      <c r="G9" s="29"/>
      <c r="H9" s="8"/>
    </row>
    <row r="10" spans="1:8" ht="21.75" customHeight="1">
      <c r="A10" s="59" t="s">
        <v>48</v>
      </c>
      <c r="B10" s="8">
        <v>386704</v>
      </c>
      <c r="C10" s="8">
        <v>0</v>
      </c>
      <c r="D10" s="8" t="e">
        <f>#REF!</f>
        <v>#REF!</v>
      </c>
      <c r="E10" s="8">
        <v>0</v>
      </c>
      <c r="F10" s="8">
        <v>324954</v>
      </c>
      <c r="G10" s="8">
        <v>0</v>
      </c>
      <c r="H10" s="8" t="e">
        <f>#REF!</f>
        <v>#REF!</v>
      </c>
    </row>
    <row r="11" spans="1:8" ht="21.75" customHeight="1">
      <c r="A11" s="60" t="s">
        <v>2</v>
      </c>
      <c r="B11" s="8"/>
      <c r="C11" s="8"/>
      <c r="D11" s="8"/>
      <c r="E11" s="8"/>
      <c r="F11" s="8"/>
      <c r="G11" s="8"/>
      <c r="H11" s="8"/>
    </row>
    <row r="12" spans="1:8" ht="21.75" customHeight="1">
      <c r="A12" s="9" t="s">
        <v>47</v>
      </c>
      <c r="B12" s="8">
        <v>384394</v>
      </c>
      <c r="C12" s="8">
        <v>0</v>
      </c>
      <c r="D12" s="8">
        <v>350238</v>
      </c>
      <c r="E12" s="8">
        <v>0</v>
      </c>
      <c r="F12" s="8">
        <v>116906</v>
      </c>
      <c r="G12" s="8">
        <v>0</v>
      </c>
      <c r="H12" s="8">
        <v>106494</v>
      </c>
    </row>
    <row r="13" spans="1:8" ht="21.75" customHeight="1">
      <c r="A13" s="9" t="s">
        <v>138</v>
      </c>
      <c r="B13" s="8">
        <v>9445</v>
      </c>
      <c r="C13" s="8">
        <v>0</v>
      </c>
      <c r="D13" s="8">
        <v>0</v>
      </c>
      <c r="E13" s="8">
        <v>0</v>
      </c>
      <c r="F13" s="8">
        <v>2248</v>
      </c>
      <c r="G13" s="8">
        <v>0</v>
      </c>
      <c r="H13" s="8">
        <v>0</v>
      </c>
    </row>
    <row r="14" spans="1:8" ht="21.75" customHeight="1">
      <c r="A14" s="9" t="s">
        <v>59</v>
      </c>
      <c r="B14" s="8">
        <f>-1065+1</f>
        <v>-1064</v>
      </c>
      <c r="C14" s="8">
        <v>0</v>
      </c>
      <c r="D14" s="8">
        <v>-1239</v>
      </c>
      <c r="E14" s="8">
        <v>0</v>
      </c>
      <c r="F14" s="8">
        <v>-8216</v>
      </c>
      <c r="G14" s="8">
        <v>0</v>
      </c>
      <c r="H14" s="8">
        <v>-13415</v>
      </c>
    </row>
    <row r="15" spans="1:8" ht="21.75" customHeight="1">
      <c r="A15" s="59" t="s">
        <v>50</v>
      </c>
      <c r="B15" s="8">
        <v>77018</v>
      </c>
      <c r="C15" s="8">
        <v>0</v>
      </c>
      <c r="D15" s="8">
        <v>80501</v>
      </c>
      <c r="E15" s="8">
        <v>0</v>
      </c>
      <c r="F15" s="8">
        <v>25972</v>
      </c>
      <c r="G15" s="8">
        <v>0</v>
      </c>
      <c r="H15" s="8">
        <v>27813</v>
      </c>
    </row>
    <row r="16" spans="1:8" ht="21.75" customHeight="1">
      <c r="A16" s="9" t="s">
        <v>127</v>
      </c>
      <c r="B16" s="8">
        <v>2724</v>
      </c>
      <c r="C16" s="8">
        <v>0</v>
      </c>
      <c r="D16" s="8">
        <v>4413</v>
      </c>
      <c r="E16" s="8">
        <v>0</v>
      </c>
      <c r="F16" s="8">
        <v>509</v>
      </c>
      <c r="G16" s="8">
        <v>0</v>
      </c>
      <c r="H16" s="8">
        <v>444</v>
      </c>
    </row>
    <row r="17" spans="1:8" ht="21.75" customHeight="1">
      <c r="A17" s="9" t="s">
        <v>115</v>
      </c>
      <c r="B17" s="8">
        <f>6076+1</f>
        <v>6077</v>
      </c>
      <c r="C17" s="8">
        <v>0</v>
      </c>
      <c r="D17" s="8">
        <v>-5442</v>
      </c>
      <c r="E17" s="8">
        <v>0</v>
      </c>
      <c r="F17" s="8">
        <v>-374</v>
      </c>
      <c r="G17" s="8">
        <v>0</v>
      </c>
      <c r="H17" s="8">
        <v>164</v>
      </c>
    </row>
    <row r="18" spans="1:8" ht="21.75" customHeight="1">
      <c r="A18" s="9" t="s">
        <v>119</v>
      </c>
      <c r="B18" s="8">
        <v>13</v>
      </c>
      <c r="C18" s="8">
        <v>0</v>
      </c>
      <c r="D18" s="8">
        <v>2272</v>
      </c>
      <c r="E18" s="8">
        <v>0</v>
      </c>
      <c r="F18" s="8">
        <v>-5</v>
      </c>
      <c r="G18" s="8">
        <v>0</v>
      </c>
      <c r="H18" s="8">
        <v>-13</v>
      </c>
    </row>
    <row r="19" spans="1:8" ht="21.75" customHeight="1">
      <c r="A19" s="9" t="s">
        <v>96</v>
      </c>
      <c r="B19" s="8">
        <v>-20860</v>
      </c>
      <c r="C19" s="8">
        <v>0</v>
      </c>
      <c r="D19" s="8">
        <v>-11927</v>
      </c>
      <c r="E19" s="8">
        <v>0</v>
      </c>
      <c r="F19" s="8">
        <v>0</v>
      </c>
      <c r="G19" s="8">
        <v>0</v>
      </c>
      <c r="H19" s="8">
        <v>0</v>
      </c>
    </row>
    <row r="20" spans="1:8" ht="21.75" customHeight="1">
      <c r="A20" s="9" t="s">
        <v>120</v>
      </c>
      <c r="B20" s="8">
        <v>-2996</v>
      </c>
      <c r="C20" s="8">
        <v>0</v>
      </c>
      <c r="D20" s="8">
        <v>-1594</v>
      </c>
      <c r="E20" s="8">
        <v>0</v>
      </c>
      <c r="F20" s="8">
        <v>-54079</v>
      </c>
      <c r="G20" s="8">
        <v>0</v>
      </c>
      <c r="H20" s="8">
        <v>-100358</v>
      </c>
    </row>
    <row r="21" spans="1:8" ht="21.75" customHeight="1">
      <c r="A21" s="9" t="s">
        <v>109</v>
      </c>
      <c r="B21" s="8">
        <v>7641</v>
      </c>
      <c r="C21" s="8">
        <v>0</v>
      </c>
      <c r="D21" s="8">
        <v>7626</v>
      </c>
      <c r="E21" s="8">
        <v>0</v>
      </c>
      <c r="F21" s="8">
        <v>3681</v>
      </c>
      <c r="G21" s="8">
        <v>0</v>
      </c>
      <c r="H21" s="8">
        <v>3681</v>
      </c>
    </row>
    <row r="22" spans="1:8" ht="21.75" customHeight="1">
      <c r="A22" s="9" t="s">
        <v>121</v>
      </c>
      <c r="B22" s="8">
        <v>1367</v>
      </c>
      <c r="C22" s="8">
        <v>0</v>
      </c>
      <c r="D22" s="8">
        <v>4722</v>
      </c>
      <c r="E22" s="8">
        <v>0</v>
      </c>
      <c r="F22" s="8">
        <v>1367</v>
      </c>
      <c r="G22" s="8">
        <v>0</v>
      </c>
      <c r="H22" s="8">
        <v>4722</v>
      </c>
    </row>
    <row r="23" spans="1:8" ht="21.75" customHeight="1">
      <c r="A23" s="59" t="s">
        <v>22</v>
      </c>
      <c r="B23" s="52">
        <v>38379</v>
      </c>
      <c r="C23" s="8">
        <v>0</v>
      </c>
      <c r="D23" s="52">
        <v>36952</v>
      </c>
      <c r="E23" s="8">
        <v>0</v>
      </c>
      <c r="F23" s="52">
        <v>15344</v>
      </c>
      <c r="G23" s="8">
        <v>0</v>
      </c>
      <c r="H23" s="52" t="e">
        <f>-#REF!</f>
        <v>#REF!</v>
      </c>
    </row>
    <row r="24" spans="1:8" ht="21.75" customHeight="1">
      <c r="A24" s="61"/>
      <c r="B24" s="8">
        <f>SUM(B10:B23)</f>
        <v>888842</v>
      </c>
      <c r="C24" s="41"/>
      <c r="D24" s="8" t="e">
        <f>SUM(D10:D23)</f>
        <v>#REF!</v>
      </c>
      <c r="E24" s="41"/>
      <c r="F24" s="8">
        <f>SUM(F10:F23)</f>
        <v>428307</v>
      </c>
      <c r="G24" s="41"/>
      <c r="H24" s="8" t="e">
        <f>SUM(H10:H23)</f>
        <v>#REF!</v>
      </c>
    </row>
    <row r="25" spans="1:8" ht="21.75" customHeight="1">
      <c r="A25" s="60" t="s">
        <v>39</v>
      </c>
      <c r="B25" s="8"/>
      <c r="C25" s="8"/>
      <c r="D25" s="8"/>
      <c r="E25" s="8"/>
      <c r="F25" s="8"/>
      <c r="G25" s="8"/>
      <c r="H25" s="8"/>
    </row>
    <row r="26" spans="1:8" ht="21.75" customHeight="1">
      <c r="A26" s="9" t="s">
        <v>97</v>
      </c>
      <c r="B26" s="8">
        <v>22415</v>
      </c>
      <c r="C26" s="8">
        <v>0</v>
      </c>
      <c r="D26" s="8">
        <v>-846246</v>
      </c>
      <c r="E26" s="8">
        <v>0</v>
      </c>
      <c r="F26" s="8">
        <v>-50002</v>
      </c>
      <c r="G26" s="8">
        <v>0</v>
      </c>
      <c r="H26" s="8">
        <v>-367734</v>
      </c>
    </row>
    <row r="27" spans="1:8" ht="21.75" customHeight="1">
      <c r="A27" s="9" t="s">
        <v>53</v>
      </c>
      <c r="B27" s="8">
        <v>10</v>
      </c>
      <c r="C27" s="8">
        <v>0</v>
      </c>
      <c r="D27" s="8">
        <v>-10</v>
      </c>
      <c r="E27" s="8">
        <v>0</v>
      </c>
      <c r="F27" s="8">
        <v>-3404</v>
      </c>
      <c r="G27" s="8">
        <v>0</v>
      </c>
      <c r="H27" s="8">
        <v>-8174</v>
      </c>
    </row>
    <row r="28" spans="1:8" ht="21.75" customHeight="1">
      <c r="A28" s="9" t="s">
        <v>60</v>
      </c>
      <c r="B28" s="8">
        <v>4440</v>
      </c>
      <c r="C28" s="8">
        <v>0</v>
      </c>
      <c r="D28" s="8">
        <v>107341</v>
      </c>
      <c r="E28" s="8">
        <v>0</v>
      </c>
      <c r="F28" s="8">
        <v>9088</v>
      </c>
      <c r="G28" s="8">
        <v>0</v>
      </c>
      <c r="H28" s="8">
        <v>52169</v>
      </c>
    </row>
    <row r="29" spans="1:8" ht="21.75" customHeight="1">
      <c r="A29" s="9" t="s">
        <v>106</v>
      </c>
      <c r="B29" s="8">
        <v>1297</v>
      </c>
      <c r="C29" s="8">
        <v>0</v>
      </c>
      <c r="D29" s="8">
        <v>0</v>
      </c>
      <c r="E29" s="8">
        <v>0</v>
      </c>
      <c r="F29" s="8">
        <v>566</v>
      </c>
      <c r="G29" s="8">
        <v>0</v>
      </c>
      <c r="H29" s="8">
        <v>0</v>
      </c>
    </row>
    <row r="30" spans="1:8" ht="21.75" customHeight="1">
      <c r="A30" s="9" t="s">
        <v>5</v>
      </c>
      <c r="B30" s="8">
        <v>17230</v>
      </c>
      <c r="C30" s="8">
        <v>0</v>
      </c>
      <c r="D30" s="8">
        <v>33741</v>
      </c>
      <c r="E30" s="8">
        <v>0</v>
      </c>
      <c r="F30" s="8">
        <v>2584</v>
      </c>
      <c r="G30" s="8">
        <v>0</v>
      </c>
      <c r="H30" s="8">
        <v>11056</v>
      </c>
    </row>
    <row r="31" spans="1:8" ht="21.75" customHeight="1">
      <c r="A31" s="9" t="s">
        <v>18</v>
      </c>
      <c r="B31" s="8">
        <v>6506</v>
      </c>
      <c r="C31" s="8">
        <v>0</v>
      </c>
      <c r="D31" s="8">
        <v>-1383</v>
      </c>
      <c r="E31" s="8">
        <v>0</v>
      </c>
      <c r="F31" s="8">
        <v>5395</v>
      </c>
      <c r="G31" s="8">
        <v>0</v>
      </c>
      <c r="H31" s="8">
        <v>-48</v>
      </c>
    </row>
    <row r="32" spans="1:8" ht="21.75" customHeight="1">
      <c r="A32" s="9" t="s">
        <v>98</v>
      </c>
      <c r="B32" s="8">
        <v>-234935</v>
      </c>
      <c r="C32" s="8">
        <v>0</v>
      </c>
      <c r="D32" s="8">
        <v>373255</v>
      </c>
      <c r="E32" s="8">
        <v>0</v>
      </c>
      <c r="F32" s="8">
        <v>-7527</v>
      </c>
      <c r="G32" s="8">
        <v>0</v>
      </c>
      <c r="H32" s="8">
        <v>175017</v>
      </c>
    </row>
    <row r="33" spans="1:8" ht="21.75" customHeight="1">
      <c r="A33" s="9" t="s">
        <v>57</v>
      </c>
      <c r="B33" s="8">
        <v>0</v>
      </c>
      <c r="C33" s="8">
        <v>0</v>
      </c>
      <c r="D33" s="8">
        <v>0</v>
      </c>
      <c r="E33" s="8">
        <v>0</v>
      </c>
      <c r="F33" s="8">
        <v>-1645</v>
      </c>
      <c r="G33" s="8">
        <v>0</v>
      </c>
      <c r="H33" s="8">
        <v>-64</v>
      </c>
    </row>
    <row r="34" spans="1:8" ht="21.75" customHeight="1">
      <c r="A34" s="9" t="s">
        <v>19</v>
      </c>
      <c r="B34" s="8">
        <f>52460-1</f>
        <v>52459</v>
      </c>
      <c r="C34" s="8">
        <v>0</v>
      </c>
      <c r="D34" s="8">
        <v>90556</v>
      </c>
      <c r="E34" s="8">
        <v>0</v>
      </c>
      <c r="F34" s="8">
        <v>31325</v>
      </c>
      <c r="G34" s="8">
        <v>0</v>
      </c>
      <c r="H34" s="8">
        <v>28646</v>
      </c>
    </row>
    <row r="35" spans="1:8" ht="21.75" customHeight="1">
      <c r="A35" s="9" t="s">
        <v>58</v>
      </c>
      <c r="B35" s="52">
        <v>971</v>
      </c>
      <c r="C35" s="8">
        <v>0</v>
      </c>
      <c r="D35" s="52">
        <v>-1912</v>
      </c>
      <c r="E35" s="8">
        <v>0</v>
      </c>
      <c r="F35" s="52">
        <v>998</v>
      </c>
      <c r="G35" s="8">
        <v>0</v>
      </c>
      <c r="H35" s="52">
        <v>-1917</v>
      </c>
    </row>
    <row r="36" spans="1:8" ht="21.75" customHeight="1">
      <c r="A36" s="9" t="s">
        <v>99</v>
      </c>
      <c r="B36" s="17">
        <f>SUM(B24:B35)</f>
        <v>759235</v>
      </c>
      <c r="C36" s="41"/>
      <c r="D36" s="17" t="e">
        <f>SUM(D24:D35)</f>
        <v>#REF!</v>
      </c>
      <c r="E36" s="41"/>
      <c r="F36" s="17">
        <f>SUM(F24:F35)</f>
        <v>415685</v>
      </c>
      <c r="G36" s="41"/>
      <c r="H36" s="17" t="e">
        <f>SUM(H24:H35)</f>
        <v>#REF!</v>
      </c>
    </row>
    <row r="37" spans="1:8" ht="21.75" customHeight="1">
      <c r="A37" s="9" t="s">
        <v>105</v>
      </c>
      <c r="B37" s="8">
        <v>-9091</v>
      </c>
      <c r="C37" s="8">
        <v>0</v>
      </c>
      <c r="D37" s="8">
        <v>-2503</v>
      </c>
      <c r="E37" s="8">
        <v>0</v>
      </c>
      <c r="F37" s="8">
        <v>-9091</v>
      </c>
      <c r="G37" s="8">
        <v>0</v>
      </c>
      <c r="H37" s="8">
        <v>-2488</v>
      </c>
    </row>
    <row r="38" spans="1:8" ht="21.75" customHeight="1">
      <c r="A38" s="59" t="s">
        <v>35</v>
      </c>
      <c r="B38" s="8">
        <v>-23231</v>
      </c>
      <c r="C38" s="8">
        <v>0</v>
      </c>
      <c r="D38" s="8">
        <v>-34875</v>
      </c>
      <c r="E38" s="8">
        <v>0</v>
      </c>
      <c r="F38" s="8">
        <v>-4754</v>
      </c>
      <c r="G38" s="8">
        <v>0</v>
      </c>
      <c r="H38" s="8">
        <v>-19099</v>
      </c>
    </row>
    <row r="39" spans="1:8" ht="21.75" customHeight="1">
      <c r="A39" s="61" t="s">
        <v>74</v>
      </c>
      <c r="B39" s="31">
        <f>SUM(B36:B38)</f>
        <v>726913</v>
      </c>
      <c r="C39" s="29"/>
      <c r="D39" s="31" t="e">
        <f>SUM(D36:D38)</f>
        <v>#REF!</v>
      </c>
      <c r="E39" s="29"/>
      <c r="F39" s="31">
        <f>SUM(F36:F38)</f>
        <v>401840</v>
      </c>
      <c r="G39" s="29"/>
      <c r="H39" s="31" t="e">
        <f>SUM(H36:H38)</f>
        <v>#REF!</v>
      </c>
    </row>
    <row r="40" spans="1:8" ht="22.5" customHeight="1">
      <c r="A40" s="53" t="s">
        <v>52</v>
      </c>
      <c r="B40" s="13"/>
      <c r="C40" s="7"/>
      <c r="D40" s="13"/>
      <c r="E40" s="7"/>
      <c r="F40" s="13"/>
      <c r="G40" s="7"/>
      <c r="H40" s="13"/>
    </row>
    <row r="41" spans="1:8" ht="22.5" customHeight="1">
      <c r="A41" s="46" t="s">
        <v>122</v>
      </c>
      <c r="B41" s="13"/>
      <c r="C41" s="7"/>
      <c r="D41" s="13"/>
      <c r="E41" s="7"/>
      <c r="F41" s="13"/>
      <c r="G41" s="7"/>
      <c r="H41" s="13"/>
    </row>
    <row r="42" spans="1:8" ht="22.5" customHeight="1">
      <c r="A42" s="46"/>
      <c r="B42" s="357" t="s">
        <v>89</v>
      </c>
      <c r="C42" s="357"/>
      <c r="D42" s="357"/>
      <c r="E42" s="57"/>
      <c r="F42" s="357" t="s">
        <v>90</v>
      </c>
      <c r="G42" s="357"/>
      <c r="H42" s="357"/>
    </row>
    <row r="43" spans="1:8" ht="22.5" customHeight="1">
      <c r="A43" s="10"/>
      <c r="B43" s="358" t="s">
        <v>126</v>
      </c>
      <c r="C43" s="358"/>
      <c r="D43" s="358"/>
      <c r="E43" s="57"/>
      <c r="F43" s="358" t="s">
        <v>126</v>
      </c>
      <c r="G43" s="358"/>
      <c r="H43" s="358"/>
    </row>
    <row r="44" spans="1:8" ht="22.5" customHeight="1">
      <c r="A44" s="10"/>
      <c r="B44" s="355" t="s">
        <v>125</v>
      </c>
      <c r="C44" s="356"/>
      <c r="D44" s="356"/>
      <c r="E44" s="16"/>
      <c r="F44" s="355" t="s">
        <v>125</v>
      </c>
      <c r="G44" s="356"/>
      <c r="H44" s="356"/>
    </row>
    <row r="45" spans="1:8" ht="22.5" customHeight="1">
      <c r="A45" s="11"/>
      <c r="B45" s="51">
        <v>2556</v>
      </c>
      <c r="C45" s="51"/>
      <c r="D45" s="51">
        <v>2555</v>
      </c>
      <c r="E45" s="16"/>
      <c r="F45" s="51">
        <v>2556</v>
      </c>
      <c r="G45" s="51"/>
      <c r="H45" s="51">
        <v>2555</v>
      </c>
    </row>
    <row r="46" spans="1:8" ht="21.75" customHeight="1">
      <c r="A46" s="18"/>
      <c r="B46" s="51"/>
      <c r="C46" s="51"/>
      <c r="D46" s="32" t="s">
        <v>124</v>
      </c>
      <c r="E46" s="16"/>
      <c r="F46" s="51"/>
      <c r="G46" s="51"/>
      <c r="H46" s="32" t="s">
        <v>124</v>
      </c>
    </row>
    <row r="47" spans="1:8" ht="21.75" customHeight="1">
      <c r="A47" s="7"/>
      <c r="B47" s="354" t="s">
        <v>46</v>
      </c>
      <c r="C47" s="354"/>
      <c r="D47" s="354"/>
      <c r="E47" s="354"/>
      <c r="F47" s="354"/>
      <c r="G47" s="354"/>
      <c r="H47" s="354"/>
    </row>
    <row r="48" spans="1:8" ht="21.75" customHeight="1">
      <c r="A48" s="58" t="s">
        <v>20</v>
      </c>
      <c r="B48" s="8"/>
      <c r="C48" s="29"/>
      <c r="D48" s="8"/>
      <c r="E48" s="29"/>
      <c r="F48" s="8"/>
      <c r="G48" s="29"/>
      <c r="H48" s="8"/>
    </row>
    <row r="49" spans="1:8" ht="21.75" customHeight="1">
      <c r="A49" s="9" t="s">
        <v>69</v>
      </c>
      <c r="B49" s="8">
        <v>1065</v>
      </c>
      <c r="C49" s="8">
        <v>0</v>
      </c>
      <c r="D49" s="8">
        <v>1239</v>
      </c>
      <c r="E49" s="8">
        <v>0</v>
      </c>
      <c r="F49" s="8">
        <v>8216</v>
      </c>
      <c r="G49" s="8">
        <v>0</v>
      </c>
      <c r="H49" s="8">
        <v>13415</v>
      </c>
    </row>
    <row r="50" spans="1:8" ht="21.75" customHeight="1">
      <c r="A50" s="9" t="s">
        <v>118</v>
      </c>
      <c r="B50" s="8">
        <v>0</v>
      </c>
      <c r="C50" s="8">
        <v>0</v>
      </c>
      <c r="D50" s="8">
        <v>0</v>
      </c>
      <c r="E50" s="8">
        <v>0</v>
      </c>
      <c r="F50" s="8">
        <v>54079</v>
      </c>
      <c r="G50" s="8">
        <v>0</v>
      </c>
      <c r="H50" s="8">
        <v>100358</v>
      </c>
    </row>
    <row r="51" spans="1:8" ht="21.75" customHeight="1">
      <c r="A51" s="9" t="s">
        <v>128</v>
      </c>
      <c r="B51" s="8">
        <v>2996</v>
      </c>
      <c r="C51" s="8">
        <v>0</v>
      </c>
      <c r="D51" s="8">
        <v>1194</v>
      </c>
      <c r="E51" s="8">
        <v>0</v>
      </c>
      <c r="F51" s="8">
        <v>0</v>
      </c>
      <c r="G51" s="8">
        <v>0</v>
      </c>
      <c r="H51" s="8">
        <v>0</v>
      </c>
    </row>
    <row r="52" spans="1:8" ht="21.75" customHeight="1">
      <c r="A52" s="9" t="s">
        <v>129</v>
      </c>
      <c r="B52" s="8">
        <v>1236</v>
      </c>
      <c r="C52" s="8">
        <v>0</v>
      </c>
      <c r="D52" s="8">
        <v>1594</v>
      </c>
      <c r="E52" s="8">
        <v>0</v>
      </c>
      <c r="F52" s="8">
        <v>0</v>
      </c>
      <c r="G52" s="8">
        <v>0</v>
      </c>
      <c r="H52" s="8">
        <v>0</v>
      </c>
    </row>
    <row r="53" spans="1:8" ht="21.75" customHeight="1">
      <c r="A53" s="9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-80000</v>
      </c>
      <c r="G53" s="8">
        <v>0</v>
      </c>
      <c r="H53" s="8">
        <v>-240000</v>
      </c>
    </row>
    <row r="54" spans="1:8" ht="21.75" customHeight="1">
      <c r="A54" s="9" t="s">
        <v>130</v>
      </c>
      <c r="B54" s="8">
        <v>0</v>
      </c>
      <c r="C54" s="8">
        <v>0</v>
      </c>
      <c r="D54" s="8">
        <v>0</v>
      </c>
      <c r="E54" s="8">
        <v>0</v>
      </c>
      <c r="F54" s="8">
        <v>30000</v>
      </c>
      <c r="G54" s="8">
        <v>0</v>
      </c>
      <c r="H54" s="8">
        <v>400000</v>
      </c>
    </row>
    <row r="55" spans="1:8" ht="21.75" customHeight="1">
      <c r="A55" s="9" t="s">
        <v>114</v>
      </c>
      <c r="B55" s="8">
        <v>0</v>
      </c>
      <c r="C55" s="8">
        <v>0</v>
      </c>
      <c r="D55" s="8">
        <v>0</v>
      </c>
      <c r="E55" s="8">
        <v>0</v>
      </c>
      <c r="F55" s="8">
        <v>-150000</v>
      </c>
      <c r="G55" s="8">
        <v>0</v>
      </c>
      <c r="H55" s="8">
        <v>-439994</v>
      </c>
    </row>
    <row r="56" spans="1:8" ht="21.75" customHeight="1">
      <c r="A56" s="9" t="s">
        <v>70</v>
      </c>
      <c r="B56" s="8">
        <v>-825151</v>
      </c>
      <c r="C56" s="8">
        <v>0</v>
      </c>
      <c r="D56" s="8">
        <f>-305705-109569+11354</f>
        <v>-403920</v>
      </c>
      <c r="E56" s="8">
        <v>0</v>
      </c>
      <c r="F56" s="8">
        <v>-331090</v>
      </c>
      <c r="G56" s="8">
        <v>0</v>
      </c>
      <c r="H56" s="8">
        <f>-22842+290</f>
        <v>-22552</v>
      </c>
    </row>
    <row r="57" spans="1:8" ht="21.75" customHeight="1">
      <c r="A57" s="9" t="s">
        <v>72</v>
      </c>
      <c r="B57" s="8">
        <v>31</v>
      </c>
      <c r="C57" s="8">
        <v>0</v>
      </c>
      <c r="D57" s="8">
        <v>310</v>
      </c>
      <c r="E57" s="8">
        <v>0</v>
      </c>
      <c r="F57" s="8">
        <v>5</v>
      </c>
      <c r="G57" s="8">
        <v>0</v>
      </c>
      <c r="H57" s="8">
        <v>13</v>
      </c>
    </row>
    <row r="58" spans="1:8" ht="21.75" customHeight="1">
      <c r="A58" s="9" t="s">
        <v>77</v>
      </c>
      <c r="B58" s="8">
        <v>44558</v>
      </c>
      <c r="C58" s="8">
        <v>0</v>
      </c>
      <c r="D58" s="8">
        <v>-79557</v>
      </c>
      <c r="E58" s="8">
        <v>0</v>
      </c>
      <c r="F58" s="8">
        <v>9330</v>
      </c>
      <c r="G58" s="8">
        <v>0</v>
      </c>
      <c r="H58" s="8">
        <v>-5589</v>
      </c>
    </row>
    <row r="59" spans="1:8" ht="21.75" customHeight="1">
      <c r="A59" s="9" t="s">
        <v>107</v>
      </c>
      <c r="B59" s="8">
        <v>-6615</v>
      </c>
      <c r="C59" s="8">
        <v>0</v>
      </c>
      <c r="D59" s="8">
        <v>-13390</v>
      </c>
      <c r="E59" s="8">
        <v>0</v>
      </c>
      <c r="F59" s="8">
        <v>-2839</v>
      </c>
      <c r="G59" s="8">
        <v>0</v>
      </c>
      <c r="H59" s="8">
        <v>-6224</v>
      </c>
    </row>
    <row r="60" spans="1:8" ht="21.75" customHeight="1">
      <c r="A60" s="9" t="s">
        <v>71</v>
      </c>
      <c r="B60" s="8">
        <f>-5281+1</f>
        <v>-5280</v>
      </c>
      <c r="C60" s="8">
        <v>0</v>
      </c>
      <c r="D60" s="8">
        <v>-2631</v>
      </c>
      <c r="E60" s="8">
        <v>0</v>
      </c>
      <c r="F60" s="8">
        <v>-532</v>
      </c>
      <c r="G60" s="8">
        <v>0</v>
      </c>
      <c r="H60" s="8">
        <v>-1859</v>
      </c>
    </row>
    <row r="61" spans="1:8" ht="21.75" hidden="1" customHeight="1">
      <c r="A61" s="9" t="s">
        <v>131</v>
      </c>
      <c r="B61" s="8"/>
      <c r="C61" s="8"/>
      <c r="D61" s="8"/>
      <c r="E61" s="8"/>
      <c r="F61" s="8"/>
      <c r="G61" s="8">
        <v>0</v>
      </c>
      <c r="H61" s="8"/>
    </row>
    <row r="62" spans="1:8" ht="21.75" hidden="1" customHeight="1">
      <c r="A62" s="9" t="str">
        <f>'[219]งบดุล3-5'!A61</f>
        <v>เจ้าหนี้ค่าซื้อที่ดิน</v>
      </c>
      <c r="B62" s="8"/>
      <c r="C62" s="8"/>
      <c r="D62" s="8"/>
      <c r="E62" s="8"/>
      <c r="F62" s="8"/>
      <c r="G62" s="8">
        <v>0</v>
      </c>
      <c r="H62" s="8"/>
    </row>
    <row r="63" spans="1:8" ht="21.75" customHeight="1">
      <c r="A63" s="61" t="s">
        <v>100</v>
      </c>
      <c r="B63" s="31">
        <f>SUM(B49:B62)</f>
        <v>-787160</v>
      </c>
      <c r="C63" s="29"/>
      <c r="D63" s="31">
        <f>SUM(D49:D62)</f>
        <v>-495161</v>
      </c>
      <c r="E63" s="29"/>
      <c r="F63" s="31">
        <f>SUM(F49:F62)</f>
        <v>-462831</v>
      </c>
      <c r="G63" s="29"/>
      <c r="H63" s="31">
        <f>SUM(H49:H62)</f>
        <v>-202432</v>
      </c>
    </row>
    <row r="64" spans="1:8" ht="15.75" customHeight="1">
      <c r="A64" s="61"/>
      <c r="B64" s="13"/>
      <c r="C64" s="29"/>
      <c r="D64" s="13"/>
      <c r="E64" s="29"/>
      <c r="F64" s="8"/>
      <c r="G64" s="29"/>
      <c r="H64" s="8"/>
    </row>
    <row r="65" spans="1:8" ht="21.75" customHeight="1">
      <c r="A65" s="58" t="s">
        <v>21</v>
      </c>
      <c r="B65" s="13"/>
      <c r="C65" s="29"/>
      <c r="D65" s="13"/>
      <c r="E65" s="29"/>
      <c r="F65" s="8"/>
      <c r="G65" s="29"/>
      <c r="H65" s="8"/>
    </row>
    <row r="66" spans="1:8" ht="21.75" customHeight="1">
      <c r="A66" s="9" t="s">
        <v>75</v>
      </c>
      <c r="B66" s="8">
        <v>-70153</v>
      </c>
      <c r="C66" s="8">
        <v>0</v>
      </c>
      <c r="D66" s="8">
        <v>-79867</v>
      </c>
      <c r="E66" s="8">
        <v>0</v>
      </c>
      <c r="F66" s="8">
        <v>-25014</v>
      </c>
      <c r="G66" s="8">
        <v>0</v>
      </c>
      <c r="H66" s="8">
        <v>-27249</v>
      </c>
    </row>
    <row r="67" spans="1:8" ht="21.75" customHeight="1">
      <c r="A67" s="9" t="s">
        <v>132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ht="21.75" customHeight="1">
      <c r="A68" s="62" t="s">
        <v>133</v>
      </c>
      <c r="B68" s="8">
        <v>0</v>
      </c>
      <c r="C68" s="8">
        <v>0</v>
      </c>
      <c r="D68" s="8">
        <v>140000</v>
      </c>
      <c r="E68" s="8">
        <v>0</v>
      </c>
      <c r="F68" s="8">
        <v>0</v>
      </c>
      <c r="G68" s="8">
        <v>0</v>
      </c>
      <c r="H68" s="8">
        <v>0</v>
      </c>
    </row>
    <row r="69" spans="1:8" ht="21.75" customHeight="1">
      <c r="A69" s="9" t="s">
        <v>134</v>
      </c>
      <c r="B69" s="8">
        <v>69943</v>
      </c>
      <c r="C69" s="8">
        <v>0</v>
      </c>
      <c r="D69" s="8">
        <v>-51203</v>
      </c>
      <c r="E69" s="8">
        <v>0</v>
      </c>
      <c r="F69" s="8">
        <v>0</v>
      </c>
      <c r="G69" s="8">
        <v>0</v>
      </c>
      <c r="H69" s="8">
        <v>0</v>
      </c>
    </row>
    <row r="70" spans="1:8" ht="21.75" customHeight="1">
      <c r="A70" s="9" t="s">
        <v>135</v>
      </c>
      <c r="B70" s="8">
        <v>-16148</v>
      </c>
      <c r="C70" s="8">
        <v>0</v>
      </c>
      <c r="D70" s="8">
        <v>-8313</v>
      </c>
      <c r="E70" s="8">
        <v>0</v>
      </c>
      <c r="F70" s="8">
        <v>-164</v>
      </c>
      <c r="G70" s="8">
        <v>0</v>
      </c>
      <c r="H70" s="8">
        <v>-174</v>
      </c>
    </row>
    <row r="71" spans="1:8" ht="21.75" customHeight="1">
      <c r="A71" s="9" t="s">
        <v>37</v>
      </c>
      <c r="B71" s="8">
        <v>475139</v>
      </c>
      <c r="C71" s="8">
        <v>0</v>
      </c>
      <c r="D71" s="8">
        <v>161255</v>
      </c>
      <c r="E71" s="8">
        <v>0</v>
      </c>
      <c r="F71" s="8">
        <f>239019-1</f>
        <v>239018</v>
      </c>
      <c r="G71" s="8">
        <v>0</v>
      </c>
      <c r="H71" s="8">
        <v>4140</v>
      </c>
    </row>
    <row r="72" spans="1:8" ht="21.75" customHeight="1">
      <c r="A72" s="9" t="s">
        <v>73</v>
      </c>
      <c r="B72" s="8">
        <v>-255598</v>
      </c>
      <c r="C72" s="8">
        <v>0</v>
      </c>
      <c r="D72" s="8">
        <v>-155453</v>
      </c>
      <c r="E72" s="8">
        <v>0</v>
      </c>
      <c r="F72" s="8">
        <v>-85533</v>
      </c>
      <c r="G72" s="8">
        <v>0</v>
      </c>
      <c r="H72" s="8">
        <v>-56313</v>
      </c>
    </row>
    <row r="73" spans="1:8" ht="21.75" customHeight="1">
      <c r="A73" s="9" t="s">
        <v>136</v>
      </c>
      <c r="B73" s="8">
        <v>-142782</v>
      </c>
      <c r="C73" s="8">
        <v>0</v>
      </c>
      <c r="D73" s="8">
        <v>-33993</v>
      </c>
      <c r="E73" s="8">
        <v>0</v>
      </c>
      <c r="F73" s="8">
        <v>-142782</v>
      </c>
      <c r="G73" s="8">
        <v>0</v>
      </c>
      <c r="H73" s="8">
        <v>-33993</v>
      </c>
    </row>
    <row r="74" spans="1:8" ht="21.75" customHeight="1">
      <c r="A74" s="9" t="s">
        <v>117</v>
      </c>
      <c r="B74" s="8">
        <v>1284</v>
      </c>
      <c r="C74" s="8">
        <v>0</v>
      </c>
      <c r="D74" s="8">
        <v>0</v>
      </c>
      <c r="E74" s="8">
        <v>0</v>
      </c>
      <c r="F74" s="8">
        <v>1284</v>
      </c>
      <c r="G74" s="8">
        <v>0</v>
      </c>
      <c r="H74" s="8">
        <v>0</v>
      </c>
    </row>
    <row r="75" spans="1:8" ht="21.75" customHeight="1">
      <c r="A75" s="61" t="s">
        <v>113</v>
      </c>
      <c r="B75" s="31">
        <f>SUM(B66:B74)</f>
        <v>61685</v>
      </c>
      <c r="C75" s="29"/>
      <c r="D75" s="31">
        <f>SUM(D66:D74)</f>
        <v>-27574</v>
      </c>
      <c r="E75" s="29"/>
      <c r="F75" s="31">
        <f>SUM(F66:F74)</f>
        <v>-13191</v>
      </c>
      <c r="G75" s="29"/>
      <c r="H75" s="31">
        <f>SUM(H66:H74)</f>
        <v>-113589</v>
      </c>
    </row>
    <row r="76" spans="1:8" ht="22.5" customHeight="1">
      <c r="A76" s="53" t="s">
        <v>52</v>
      </c>
      <c r="B76" s="13"/>
      <c r="C76" s="7"/>
      <c r="D76" s="13"/>
      <c r="E76" s="7"/>
      <c r="F76" s="13"/>
      <c r="G76" s="7"/>
      <c r="H76" s="13"/>
    </row>
    <row r="77" spans="1:8" ht="22.5" customHeight="1">
      <c r="A77" s="46" t="s">
        <v>122</v>
      </c>
      <c r="B77" s="13"/>
      <c r="C77" s="7"/>
      <c r="D77" s="13"/>
      <c r="E77" s="7"/>
      <c r="F77" s="13"/>
      <c r="G77" s="7"/>
      <c r="H77" s="13"/>
    </row>
    <row r="78" spans="1:8" ht="22.5" customHeight="1">
      <c r="A78" s="46"/>
      <c r="B78" s="357" t="s">
        <v>89</v>
      </c>
      <c r="C78" s="357"/>
      <c r="D78" s="357"/>
      <c r="E78" s="57"/>
      <c r="F78" s="357" t="s">
        <v>90</v>
      </c>
      <c r="G78" s="357"/>
      <c r="H78" s="357"/>
    </row>
    <row r="79" spans="1:8" ht="22.5" customHeight="1">
      <c r="A79" s="10"/>
      <c r="B79" s="358" t="s">
        <v>126</v>
      </c>
      <c r="C79" s="358"/>
      <c r="D79" s="358"/>
      <c r="E79" s="57"/>
      <c r="F79" s="358" t="s">
        <v>126</v>
      </c>
      <c r="G79" s="358"/>
      <c r="H79" s="358"/>
    </row>
    <row r="80" spans="1:8" ht="22.5" customHeight="1">
      <c r="A80" s="10"/>
      <c r="B80" s="355" t="s">
        <v>125</v>
      </c>
      <c r="C80" s="356"/>
      <c r="D80" s="356"/>
      <c r="E80" s="16"/>
      <c r="F80" s="355" t="s">
        <v>125</v>
      </c>
      <c r="G80" s="356"/>
      <c r="H80" s="356"/>
    </row>
    <row r="81" spans="1:16" ht="22.5" customHeight="1">
      <c r="A81" s="11"/>
      <c r="B81" s="51">
        <v>2556</v>
      </c>
      <c r="C81" s="51"/>
      <c r="D81" s="51">
        <v>2555</v>
      </c>
      <c r="E81" s="16"/>
      <c r="F81" s="51">
        <v>2556</v>
      </c>
      <c r="G81" s="51"/>
      <c r="H81" s="51">
        <v>2555</v>
      </c>
    </row>
    <row r="82" spans="1:16" ht="22.5" customHeight="1">
      <c r="A82" s="18"/>
      <c r="B82" s="51"/>
      <c r="C82" s="51"/>
      <c r="D82" s="32" t="s">
        <v>124</v>
      </c>
      <c r="E82" s="16"/>
      <c r="F82" s="51"/>
      <c r="G82" s="51"/>
      <c r="H82" s="32" t="s">
        <v>124</v>
      </c>
    </row>
    <row r="83" spans="1:16" ht="22.5" customHeight="1">
      <c r="A83" s="7"/>
      <c r="B83" s="354" t="s">
        <v>46</v>
      </c>
      <c r="C83" s="354"/>
      <c r="D83" s="354"/>
      <c r="E83" s="354"/>
      <c r="F83" s="354"/>
      <c r="G83" s="354"/>
      <c r="H83" s="354"/>
    </row>
    <row r="84" spans="1:16" ht="22.5" customHeight="1">
      <c r="A84" s="61" t="s">
        <v>101</v>
      </c>
      <c r="B84" s="15">
        <f>+B75+B63+B39</f>
        <v>1438</v>
      </c>
      <c r="C84" s="7"/>
      <c r="D84" s="15" t="e">
        <f>+D75+D63+D39</f>
        <v>#REF!</v>
      </c>
      <c r="E84" s="7"/>
      <c r="F84" s="15">
        <f>+F75+F63+F39</f>
        <v>-74182</v>
      </c>
      <c r="G84" s="7"/>
      <c r="H84" s="15" t="e">
        <f>+H75+H63+H39</f>
        <v>#REF!</v>
      </c>
    </row>
    <row r="85" spans="1:16" s="54" customFormat="1" ht="22.5" customHeight="1">
      <c r="A85" s="59" t="s">
        <v>116</v>
      </c>
      <c r="B85" s="8">
        <v>814630</v>
      </c>
      <c r="C85" s="8">
        <v>0</v>
      </c>
      <c r="D85" s="8">
        <v>467219</v>
      </c>
      <c r="E85" s="8">
        <v>0</v>
      </c>
      <c r="F85" s="8">
        <v>341569</v>
      </c>
      <c r="G85" s="8">
        <v>0</v>
      </c>
      <c r="H85" s="8">
        <v>156214</v>
      </c>
      <c r="I85" s="30"/>
      <c r="K85" s="55"/>
      <c r="L85" s="56"/>
      <c r="M85" s="30"/>
      <c r="N85" s="30"/>
      <c r="O85" s="30"/>
      <c r="P85" s="30"/>
    </row>
    <row r="86" spans="1:16" s="54" customFormat="1" ht="22.5" customHeight="1" thickBot="1">
      <c r="A86" s="61" t="s">
        <v>137</v>
      </c>
      <c r="B86" s="23">
        <f>SUM(B84:B85)</f>
        <v>816068</v>
      </c>
      <c r="C86" s="43"/>
      <c r="D86" s="23" t="e">
        <f>SUM(D84:D85)</f>
        <v>#REF!</v>
      </c>
      <c r="E86" s="43"/>
      <c r="F86" s="23">
        <f>SUM(F84:F85)</f>
        <v>267387</v>
      </c>
      <c r="G86" s="43"/>
      <c r="H86" s="23" t="e">
        <f>SUM(H84:H85)</f>
        <v>#REF!</v>
      </c>
      <c r="I86" s="30"/>
      <c r="K86" s="55"/>
      <c r="L86" s="56"/>
      <c r="M86" s="30"/>
      <c r="N86" s="30"/>
      <c r="O86" s="30"/>
      <c r="P86" s="30"/>
    </row>
    <row r="87" spans="1:16" s="54" customFormat="1" ht="22.5" customHeight="1" thickTop="1">
      <c r="A87" s="7"/>
      <c r="B87" s="50"/>
      <c r="C87" s="50"/>
      <c r="D87" s="50"/>
      <c r="E87" s="50"/>
      <c r="F87" s="50"/>
      <c r="G87" s="50"/>
      <c r="H87" s="50"/>
      <c r="I87" s="30"/>
      <c r="K87" s="55"/>
      <c r="L87" s="56"/>
      <c r="M87" s="30"/>
      <c r="N87" s="30"/>
      <c r="O87" s="30"/>
      <c r="P87" s="30"/>
    </row>
    <row r="88" spans="1:16" s="54" customFormat="1" ht="22.5" customHeight="1">
      <c r="A88" s="7" t="s">
        <v>139</v>
      </c>
      <c r="B88" s="63"/>
      <c r="C88" s="63"/>
      <c r="D88" s="63"/>
      <c r="E88" s="63"/>
      <c r="F88" s="63"/>
      <c r="G88" s="63"/>
      <c r="H88" s="63"/>
      <c r="I88" s="30"/>
      <c r="K88" s="55"/>
      <c r="L88" s="56"/>
      <c r="M88" s="30"/>
      <c r="N88" s="30"/>
      <c r="O88" s="30"/>
      <c r="P88" s="30"/>
    </row>
    <row r="89" spans="1:16" s="54" customFormat="1" ht="22.5" customHeight="1">
      <c r="A89" s="7" t="s">
        <v>140</v>
      </c>
      <c r="B89" s="14">
        <v>115032</v>
      </c>
      <c r="C89" s="64"/>
      <c r="D89" s="14">
        <v>116341</v>
      </c>
      <c r="E89" s="14"/>
      <c r="F89" s="14">
        <v>1367</v>
      </c>
      <c r="G89" s="14"/>
      <c r="H89" s="14">
        <v>1225</v>
      </c>
      <c r="I89" s="30"/>
      <c r="K89" s="55"/>
      <c r="L89" s="56"/>
      <c r="M89" s="30"/>
      <c r="N89" s="30"/>
      <c r="O89" s="30"/>
      <c r="P89" s="30"/>
    </row>
    <row r="90" spans="1:16" s="54" customFormat="1" ht="22.5" customHeight="1">
      <c r="A90" s="58"/>
      <c r="B90" s="8">
        <f>B84+B85-B86</f>
        <v>0</v>
      </c>
      <c r="C90" s="8">
        <f>C84+C85-C86</f>
        <v>0</v>
      </c>
      <c r="D90" s="8" t="e">
        <f>498390-D86</f>
        <v>#REF!</v>
      </c>
      <c r="E90" s="8">
        <f>E84+E85-E86</f>
        <v>0</v>
      </c>
      <c r="F90" s="8">
        <f>F84+F85-F86</f>
        <v>0</v>
      </c>
      <c r="G90" s="8">
        <f>G84+G85-G86</f>
        <v>0</v>
      </c>
      <c r="H90" s="8" t="e">
        <f>159046-H86</f>
        <v>#REF!</v>
      </c>
      <c r="I90" s="30"/>
      <c r="K90" s="55"/>
      <c r="L90" s="56"/>
      <c r="M90" s="30"/>
      <c r="N90" s="30"/>
      <c r="O90" s="30"/>
      <c r="P90" s="30"/>
    </row>
    <row r="91" spans="1:16" s="54" customFormat="1" ht="22.5" customHeight="1">
      <c r="A91" s="9"/>
      <c r="B91" s="6"/>
      <c r="C91" s="6"/>
      <c r="D91" s="6"/>
      <c r="E91" s="6"/>
      <c r="F91" s="6"/>
      <c r="G91" s="6"/>
      <c r="H91" s="6"/>
      <c r="I91" s="6"/>
      <c r="K91" s="55"/>
      <c r="L91" s="56"/>
      <c r="M91" s="30"/>
      <c r="N91" s="30"/>
      <c r="O91" s="30"/>
      <c r="P91" s="30"/>
    </row>
    <row r="92" spans="1:16" s="54" customFormat="1" ht="22.5" customHeight="1">
      <c r="A92" s="9"/>
      <c r="B92" s="6"/>
      <c r="C92" s="29"/>
      <c r="D92" s="6"/>
      <c r="E92" s="29"/>
      <c r="F92" s="6"/>
      <c r="G92" s="29"/>
      <c r="H92" s="6"/>
      <c r="I92" s="30"/>
      <c r="K92" s="55"/>
      <c r="L92" s="56"/>
      <c r="M92" s="30"/>
      <c r="N92" s="30"/>
      <c r="O92" s="30"/>
      <c r="P92" s="30"/>
    </row>
    <row r="93" spans="1:16" s="54" customFormat="1" ht="22.5" customHeight="1">
      <c r="A93" s="11"/>
      <c r="B93" s="44"/>
      <c r="C93" s="11"/>
      <c r="D93" s="44"/>
      <c r="E93" s="11"/>
      <c r="F93" s="45"/>
      <c r="G93" s="11"/>
      <c r="H93" s="45"/>
      <c r="I93" s="30"/>
      <c r="K93" s="55"/>
      <c r="L93" s="56"/>
      <c r="M93" s="30"/>
      <c r="N93" s="30"/>
      <c r="O93" s="30"/>
      <c r="P93" s="30"/>
    </row>
  </sheetData>
  <mergeCells count="21">
    <mergeCell ref="B83:H83"/>
    <mergeCell ref="B47:H47"/>
    <mergeCell ref="B78:D78"/>
    <mergeCell ref="F78:H78"/>
    <mergeCell ref="B79:D79"/>
    <mergeCell ref="B3:D3"/>
    <mergeCell ref="F3:H3"/>
    <mergeCell ref="B4:D4"/>
    <mergeCell ref="F4:H4"/>
    <mergeCell ref="B5:D5"/>
    <mergeCell ref="F5:H5"/>
    <mergeCell ref="B8:H8"/>
    <mergeCell ref="B80:D80"/>
    <mergeCell ref="F42:H42"/>
    <mergeCell ref="F79:H79"/>
    <mergeCell ref="B44:D44"/>
    <mergeCell ref="F44:H44"/>
    <mergeCell ref="F80:H80"/>
    <mergeCell ref="B42:D42"/>
    <mergeCell ref="B43:D43"/>
    <mergeCell ref="F43:H43"/>
  </mergeCells>
  <printOptions horizontalCentered="1"/>
  <pageMargins left="0.8" right="0.8" top="0.48" bottom="0.5" header="0.5" footer="0.5"/>
  <pageSetup paperSize="9" scale="8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&amp;C&amp;15&amp;P&amp;R&amp;"Angsana New,Italic"&amp;F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BS-3-5</vt:lpstr>
      <vt:lpstr>PL6-9</vt:lpstr>
      <vt:lpstr>SH10</vt:lpstr>
      <vt:lpstr>SH11</vt:lpstr>
      <vt:lpstr>SH12</vt:lpstr>
      <vt:lpstr>SH13</vt:lpstr>
      <vt:lpstr>CF14-15</vt:lpstr>
      <vt:lpstr>CH14-16</vt:lpstr>
      <vt:lpstr>CH14-16 (2)</vt:lpstr>
      <vt:lpstr>CH14-16 (3)</vt:lpstr>
      <vt:lpstr>'BS-3-5'!Print_Area</vt:lpstr>
      <vt:lpstr>'CF14-15'!Print_Area</vt:lpstr>
      <vt:lpstr>'CH14-16'!Print_Area</vt:lpstr>
      <vt:lpstr>'CH14-16 (2)'!Print_Area</vt:lpstr>
      <vt:lpstr>'CH14-16 (3)'!Print_Area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Khanitha Bunchuchuen</cp:lastModifiedBy>
  <cp:lastPrinted>2021-11-08T02:40:36Z</cp:lastPrinted>
  <dcterms:created xsi:type="dcterms:W3CDTF">2005-04-19T13:30:30Z</dcterms:created>
  <dcterms:modified xsi:type="dcterms:W3CDTF">2021-11-09T09:47:38Z</dcterms:modified>
</cp:coreProperties>
</file>