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1\Q3 2021\To SET\"/>
    </mc:Choice>
  </mc:AlternateContent>
  <bookViews>
    <workbookView xWindow="28680" yWindow="-120" windowWidth="29040" windowHeight="15840" activeTab="5"/>
  </bookViews>
  <sheets>
    <sheet name="BS3-5" sheetId="21" r:id="rId1"/>
    <sheet name="PL6-9" sheetId="23" r:id="rId2"/>
    <sheet name="CH10" sheetId="19" r:id="rId3"/>
    <sheet name="CH11" sheetId="22" r:id="rId4"/>
    <sheet name="CH12-13" sheetId="20" r:id="rId5"/>
    <sheet name="CF14-15" sheetId="15" r:id="rId6"/>
  </sheets>
  <externalReferences>
    <externalReference r:id="rId7"/>
  </externalReferences>
  <definedNames>
    <definedName name="\a" localSheetId="2">'[1]BL3-5'!#REF!</definedName>
    <definedName name="\a" localSheetId="3">'[1]BL3-5'!#REF!</definedName>
    <definedName name="\a" localSheetId="4">'[1]BL3-5'!#REF!</definedName>
    <definedName name="\a">'[1]BL3-5'!#REF!</definedName>
    <definedName name="\b" localSheetId="2">'[1]BL3-5'!#REF!</definedName>
    <definedName name="\b" localSheetId="3">'[1]BL3-5'!#REF!</definedName>
    <definedName name="\b" localSheetId="4">'[1]BL3-5'!#REF!</definedName>
    <definedName name="\b">'[1]BL3-5'!#REF!</definedName>
    <definedName name="\z" localSheetId="2">'[1]BL3-5'!#REF!</definedName>
    <definedName name="\z" localSheetId="3">'[1]BL3-5'!#REF!</definedName>
    <definedName name="\z" localSheetId="4">'[1]BL3-5'!#REF!</definedName>
    <definedName name="\z">'[1]BL3-5'!#REF!</definedName>
    <definedName name="a" localSheetId="2">'[1]BL3-5'!#REF!</definedName>
    <definedName name="a" localSheetId="3">'[1]BL3-5'!#REF!</definedName>
    <definedName name="a" localSheetId="4">'[1]BL3-5'!#REF!</definedName>
    <definedName name="a">'[1]BL3-5'!#REF!</definedName>
    <definedName name="_xlnm.Print_Area" localSheetId="0">'BS3-5'!$A$1:$J$96</definedName>
    <definedName name="_xlnm.Print_Area" localSheetId="5">'CF14-15'!$A$1:$I$78</definedName>
    <definedName name="_xlnm.Print_Area" localSheetId="2">'CH10'!$A$1:$P$24</definedName>
    <definedName name="_xlnm.Print_Area" localSheetId="3">'CH11'!$A$1:$R$25</definedName>
    <definedName name="_xlnm.Print_Area" localSheetId="1">'PL6-9'!$A$1:$I$144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94" i="21" l="1"/>
  <c r="L94" i="21"/>
  <c r="L93" i="21"/>
  <c r="N92" i="21"/>
  <c r="L92" i="21"/>
  <c r="N93" i="21"/>
  <c r="L91" i="21"/>
  <c r="N90" i="21"/>
  <c r="L90" i="21"/>
  <c r="N89" i="21"/>
  <c r="L89" i="21"/>
  <c r="N88" i="21"/>
  <c r="L88" i="21"/>
  <c r="N87" i="21"/>
  <c r="L87" i="21"/>
  <c r="N86" i="21"/>
  <c r="L86" i="21"/>
  <c r="N85" i="21"/>
  <c r="L85" i="21"/>
  <c r="N84" i="21"/>
  <c r="L84" i="21"/>
  <c r="N83" i="21"/>
  <c r="L83" i="21"/>
  <c r="N82" i="21"/>
  <c r="L82" i="21"/>
  <c r="N65" i="21"/>
  <c r="L65" i="21"/>
  <c r="N63" i="21"/>
  <c r="L63" i="21"/>
  <c r="N62" i="21"/>
  <c r="L62" i="21"/>
  <c r="L61" i="21"/>
  <c r="N61" i="21"/>
  <c r="N60" i="21"/>
  <c r="N59" i="21"/>
  <c r="L59" i="21"/>
  <c r="N58" i="21"/>
  <c r="L58" i="21"/>
  <c r="N56" i="21"/>
  <c r="L56" i="21"/>
  <c r="N55" i="21"/>
  <c r="L55" i="21"/>
  <c r="N54" i="21"/>
  <c r="L54" i="21"/>
  <c r="N53" i="21"/>
  <c r="L53" i="21"/>
  <c r="N52" i="21"/>
  <c r="L52" i="21"/>
  <c r="N51" i="21"/>
  <c r="L51" i="21"/>
  <c r="N50" i="21"/>
  <c r="N49" i="21"/>
  <c r="L49" i="21"/>
  <c r="A39" i="21"/>
  <c r="A70" i="21" s="1"/>
  <c r="A38" i="21"/>
  <c r="A69" i="21" s="1"/>
  <c r="N34" i="21"/>
  <c r="L34" i="21"/>
  <c r="N32" i="21"/>
  <c r="L32" i="21"/>
  <c r="N31" i="21"/>
  <c r="L31" i="21"/>
  <c r="N30" i="21"/>
  <c r="L30" i="21"/>
  <c r="N29" i="21"/>
  <c r="L29" i="21"/>
  <c r="N28" i="21"/>
  <c r="L28" i="21"/>
  <c r="N27" i="21"/>
  <c r="L27" i="21"/>
  <c r="N26" i="21"/>
  <c r="L26" i="21"/>
  <c r="N25" i="21"/>
  <c r="L25" i="21"/>
  <c r="L24" i="21"/>
  <c r="N33" i="21"/>
  <c r="N23" i="21"/>
  <c r="L23" i="21"/>
  <c r="N22" i="21"/>
  <c r="L22" i="21"/>
  <c r="N21" i="21"/>
  <c r="N20" i="21"/>
  <c r="L20" i="21"/>
  <c r="N19" i="21"/>
  <c r="L19" i="21"/>
  <c r="N17" i="21"/>
  <c r="L17" i="21"/>
  <c r="N16" i="21"/>
  <c r="L16" i="21"/>
  <c r="N15" i="21"/>
  <c r="N14" i="21"/>
  <c r="L14" i="21"/>
  <c r="N13" i="21"/>
  <c r="L13" i="21"/>
  <c r="L12" i="21"/>
  <c r="N64" i="21" l="1"/>
  <c r="L64" i="21"/>
  <c r="N57" i="21"/>
  <c r="N91" i="21"/>
  <c r="L15" i="21"/>
  <c r="L33" i="21"/>
  <c r="N24" i="21"/>
  <c r="N35" i="21"/>
  <c r="N18" i="21"/>
  <c r="L57" i="21"/>
  <c r="L35" i="21"/>
  <c r="L18" i="21"/>
  <c r="N12" i="21"/>
  <c r="L60" i="21"/>
  <c r="L21" i="21"/>
  <c r="L50" i="21"/>
  <c r="N66" i="21" l="1"/>
  <c r="L66" i="21"/>
  <c r="N95" i="21" l="1"/>
  <c r="L95" i="21"/>
</calcChain>
</file>

<file path=xl/sharedStrings.xml><?xml version="1.0" encoding="utf-8"?>
<sst xmlns="http://schemas.openxmlformats.org/spreadsheetml/2006/main" count="462" uniqueCount="199">
  <si>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</si>
  <si>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</si>
  <si>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</si>
  <si>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</si>
  <si>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</si>
  <si>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</si>
  <si>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</si>
  <si>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</si>
  <si>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</si>
  <si>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</si>
  <si>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</si>
  <si>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</si>
  <si>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</si>
  <si>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</si>
  <si>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</si>
  <si>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</si>
  <si>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</si>
  <si>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</si>
  <si>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</si>
  <si>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</si>
  <si>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</si>
  <si>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</si>
  <si>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</si>
  <si>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</si>
  <si>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</si>
  <si>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</si>
  <si>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</si>
  <si>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Accounts payable - purchase of assets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</si>
  <si>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</si>
  <si>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</si>
  <si>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</si>
  <si>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</si>
  <si>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</si>
  <si>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</si>
  <si>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</si>
  <si>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</si>
  <si>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</si>
  <si>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</t>
  </si>
  <si>
    <t xml:space="preserve">Legal reserve </t>
  </si>
  <si>
    <t>Unappropriated</t>
  </si>
  <si>
    <t xml:space="preserve">Three-month period ended </t>
  </si>
  <si>
    <t>Income</t>
  </si>
  <si>
    <t>Revenue from sale of goods</t>
  </si>
  <si>
    <t>and rendering of services</t>
  </si>
  <si>
    <t>Interest income</t>
  </si>
  <si>
    <t>Net foreign exchange gain</t>
  </si>
  <si>
    <t xml:space="preserve">Other income </t>
  </si>
  <si>
    <t>Total income</t>
  </si>
  <si>
    <t>Expenses</t>
  </si>
  <si>
    <t>Administrative expenses</t>
  </si>
  <si>
    <t>Total expenses</t>
  </si>
  <si>
    <t>Finance costs</t>
  </si>
  <si>
    <t>Profit for the period</t>
  </si>
  <si>
    <t>Statement of comprehensive income (Unaudited)</t>
  </si>
  <si>
    <t>Comprehensive income for the period</t>
  </si>
  <si>
    <t>Statement of changes in equity (Unaudited)</t>
  </si>
  <si>
    <t xml:space="preserve">Consolidated financial statements </t>
  </si>
  <si>
    <t>Total</t>
  </si>
  <si>
    <t>share capital</t>
  </si>
  <si>
    <t>Legal reserve</t>
  </si>
  <si>
    <t>equity</t>
  </si>
  <si>
    <t xml:space="preserve">    Profit 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</si>
  <si>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</si>
  <si>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</si>
  <si>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</si>
  <si>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</si>
  <si>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</si>
  <si>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</si>
  <si>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</si>
  <si>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</si>
  <si>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</si>
  <si>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</si>
  <si>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>Cash flows from financing activities</t>
  </si>
  <si>
    <t>Non-cash transactions</t>
  </si>
  <si>
    <t>premium</t>
  </si>
  <si>
    <t>Net cash used in financing activities</t>
  </si>
  <si>
    <t>Other payables</t>
  </si>
  <si>
    <t xml:space="preserve">   from financial institutions</t>
  </si>
  <si>
    <t>Total comprehensive income for the period</t>
  </si>
  <si>
    <t>(Unaudited)</t>
  </si>
  <si>
    <t>Dividends income</t>
  </si>
  <si>
    <t>Profit before income tax expense</t>
  </si>
  <si>
    <t>Net foreign exchange loss</t>
  </si>
  <si>
    <t xml:space="preserve">Net foreign exchange gain </t>
  </si>
  <si>
    <t>Total transactions with owners, recorded directly in equity</t>
  </si>
  <si>
    <t xml:space="preserve">    Dividends to owners of the Company</t>
  </si>
  <si>
    <t>Transactions with owners, recorded directly in equity</t>
  </si>
  <si>
    <t xml:space="preserve">    Distributions to owners of the Company</t>
  </si>
  <si>
    <t xml:space="preserve">Net cash from operating activities </t>
  </si>
  <si>
    <t>Current assets</t>
  </si>
  <si>
    <t>30 September</t>
  </si>
  <si>
    <t xml:space="preserve">Nine-month period ended </t>
  </si>
  <si>
    <t>Other comprehensive income</t>
  </si>
  <si>
    <t>Goodwill</t>
  </si>
  <si>
    <t>Tax expense</t>
  </si>
  <si>
    <t xml:space="preserve">Net cash generated from operating </t>
  </si>
  <si>
    <t>Dividends paid to owners of the Company</t>
  </si>
  <si>
    <t>Interest paid</t>
  </si>
  <si>
    <t>Acquisition of property, plant and equipment</t>
  </si>
  <si>
    <t>Proceeds from sale of property, plant and equipment</t>
  </si>
  <si>
    <t>Acquisition of intangible assets</t>
  </si>
  <si>
    <t>Distribution costs</t>
  </si>
  <si>
    <t>Income tax on other comprehensive income</t>
  </si>
  <si>
    <t>Short-term loans to related parties</t>
  </si>
  <si>
    <t>Non-current provisions for employee benefits</t>
  </si>
  <si>
    <t>Equity</t>
  </si>
  <si>
    <t xml:space="preserve">Issued and paid-up share capital </t>
  </si>
  <si>
    <t>Premium on ordinary shares</t>
  </si>
  <si>
    <t>Total equity</t>
  </si>
  <si>
    <t>Total liabilities and equity</t>
  </si>
  <si>
    <t>Dividend income</t>
  </si>
  <si>
    <t>Issued and</t>
  </si>
  <si>
    <t>paid-up</t>
  </si>
  <si>
    <t>Shares</t>
  </si>
  <si>
    <t xml:space="preserve">Profit </t>
  </si>
  <si>
    <t>Dividends received</t>
  </si>
  <si>
    <t xml:space="preserve">Net cash from (used in) investing activities  </t>
  </si>
  <si>
    <t>Repayment of borrowings</t>
  </si>
  <si>
    <t>Net increase (decrease) in cash and cash equivalents</t>
  </si>
  <si>
    <t>Increase (decrease) in payable for purchase of assets</t>
  </si>
  <si>
    <t>Proceeds from repayment of short-term loans to related parties</t>
  </si>
  <si>
    <t>Non-controlling interests</t>
  </si>
  <si>
    <t xml:space="preserve">   Owners of the parent</t>
  </si>
  <si>
    <t xml:space="preserve">   Non-controlling interests</t>
  </si>
  <si>
    <t>Long-term loans from financial institutions</t>
  </si>
  <si>
    <t>Adjustments to reconcile profit to cash receipts (payments)</t>
  </si>
  <si>
    <t>Cash and cash equivalents at 1 January</t>
  </si>
  <si>
    <t>Cash and cash equivalents at 30 September</t>
  </si>
  <si>
    <t xml:space="preserve">Equity </t>
  </si>
  <si>
    <t>attributable to</t>
  </si>
  <si>
    <t>owners of</t>
  </si>
  <si>
    <t>the parent</t>
  </si>
  <si>
    <t>interests</t>
  </si>
  <si>
    <t xml:space="preserve">Non-controlling </t>
  </si>
  <si>
    <t>2020</t>
  </si>
  <si>
    <t>Right-of-use assets</t>
  </si>
  <si>
    <t>Current portion of lease liabilities</t>
  </si>
  <si>
    <t>(425,193,894 ordinary shares, par value at Baht 1 per share)</t>
  </si>
  <si>
    <t>Nine-month period ended 30 September 2020</t>
  </si>
  <si>
    <t>Balance at 1 January 2020</t>
  </si>
  <si>
    <t>Balance at 30 September 2020</t>
  </si>
  <si>
    <t>Cost of sale of goods and</t>
  </si>
  <si>
    <t>rendering of services</t>
  </si>
  <si>
    <t>Share of profit (loss) of joint venture and associates</t>
  </si>
  <si>
    <t>accounted for using equity method</t>
  </si>
  <si>
    <t>Profit and 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</si>
  <si>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</si>
  <si>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Profit and total comprehensive</t>
  </si>
  <si>
    <t xml:space="preserve">  income for the period</t>
  </si>
  <si>
    <r>
      <t>Basic earnings per share</t>
    </r>
    <r>
      <rPr>
        <b/>
        <i/>
        <sz val="11"/>
        <rFont val="Times New Roman"/>
        <family val="1"/>
      </rPr>
      <t xml:space="preserve"> (Baht)</t>
    </r>
  </si>
  <si>
    <t>(Reversal of) losses on inventories devaluation</t>
  </si>
  <si>
    <t>(Gain) loss on disposal of property, plant and equipment</t>
  </si>
  <si>
    <t>2021</t>
  </si>
  <si>
    <t xml:space="preserve">Other current financial assets </t>
  </si>
  <si>
    <t>3, 4</t>
  </si>
  <si>
    <t>3, 11</t>
  </si>
  <si>
    <t>Restricted deposit at financial institution</t>
  </si>
  <si>
    <t>Investments in joint venture</t>
  </si>
  <si>
    <t xml:space="preserve">Other non-current financial assets </t>
  </si>
  <si>
    <t>Short-term loans from financial institutions</t>
  </si>
  <si>
    <t>8, 11</t>
  </si>
  <si>
    <t>Lease liabilities</t>
  </si>
  <si>
    <t>Other components of equity</t>
  </si>
  <si>
    <t>Total equity attributable to owners of the parent</t>
  </si>
  <si>
    <t>Nine-month period ended 30 September 2021</t>
  </si>
  <si>
    <t>Balance at 1 January 2021</t>
  </si>
  <si>
    <t>Balance at 30 September 2021</t>
  </si>
  <si>
    <t>Statement of income (Unaudited)</t>
  </si>
  <si>
    <t xml:space="preserve">Other comprehensive income </t>
  </si>
  <si>
    <t>Items that will not be reclassified subsequently to profit or loss</t>
  </si>
  <si>
    <t xml:space="preserve">Gain on investments in equity instruments </t>
  </si>
  <si>
    <t xml:space="preserve">  designated at FVOCI</t>
  </si>
  <si>
    <t>Income tax relating to items that will not be reclassified</t>
  </si>
  <si>
    <t>subsequently to profit or loss</t>
  </si>
  <si>
    <t xml:space="preserve">Total items that will not be reclassified subsequently </t>
  </si>
  <si>
    <t>to profit or loss</t>
  </si>
  <si>
    <t xml:space="preserve">Other comprehensive income for the period, net of tax </t>
  </si>
  <si>
    <t xml:space="preserve">  Owners of the parent</t>
  </si>
  <si>
    <t xml:space="preserve">  Non-controlling interests</t>
  </si>
  <si>
    <t>Total comprehensive income attributable to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</si>
  <si>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</si>
  <si>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3, 9</t>
  </si>
  <si>
    <t>3, 6</t>
  </si>
  <si>
    <t>Fair value</t>
  </si>
  <si>
    <t>reserve</t>
  </si>
  <si>
    <t>Increase (decrease) in right-of-use assets</t>
  </si>
  <si>
    <t>Impairment loss recognised in profit or loss</t>
  </si>
  <si>
    <t>Share of (profit) loss of joint venture and associates accounted for</t>
  </si>
  <si>
    <t xml:space="preserve">    using equity method</t>
  </si>
  <si>
    <t>Income tax paid</t>
  </si>
  <si>
    <t>(Increase) decrease in other current financial assets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</si>
  <si>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</si>
  <si>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>Profit attributable to</t>
  </si>
  <si>
    <t>Writte-off property, plant and equipment</t>
  </si>
  <si>
    <t>Provisions for employee benefits</t>
  </si>
  <si>
    <t>Increase in other non current financial assets</t>
  </si>
  <si>
    <t>Unrealised gain on exchange</t>
  </si>
  <si>
    <t>Increase in short-term loans from financial institutions</t>
  </si>
  <si>
    <t>(Reversal of) allowance for impairment loss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</si>
</sst>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_);_(* \(#,##0.0000\);_(* &quot;-&quot;????_);_(@_)"/>
    <numFmt numFmtId="167" formatCode="#,##0\ ;\(#,##0\)"/>
  </numFmts>
  <fonts count="2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b/>
      <sz val="11"/>
      <color indexed="10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165" fontId="10" fillId="0" borderId="0" applyFont="0" applyFill="0" applyBorder="0" applyAlignment="0" applyProtection="0"/>
  </cellStyleXfs>
  <cellXfs count="337">
    <xf numFmtId="0" fontId="0" fillId="0" borderId="0" xfId="0"/>
    <xf numFmtId="0" fontId="8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8" fontId="2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19" fillId="0" borderId="0" xfId="0" quotePrefix="1" applyFont="1" applyFill="1" applyAlignment="1">
      <alignment horizontal="center"/>
    </xf>
    <xf numFmtId="0" fontId="3" fillId="0" borderId="0" xfId="0" applyFont="1" applyFill="1" applyAlignment="1"/>
    <xf numFmtId="0" fontId="8" fillId="0" borderId="0" xfId="0" applyFont="1" applyFill="1" applyAlignment="1"/>
    <xf numFmtId="0" fontId="19" fillId="0" borderId="0" xfId="0" applyFont="1" applyFill="1" applyAlignment="1"/>
    <xf numFmtId="0" fontId="2" fillId="0" borderId="0" xfId="0" applyFont="1" applyFill="1" applyAlignment="1"/>
    <xf numFmtId="43" fontId="19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37" fontId="19" fillId="0" borderId="0" xfId="0" applyNumberFormat="1" applyFont="1" applyFill="1" applyAlignment="1">
      <alignment horizontal="right"/>
    </xf>
    <xf numFmtId="41" fontId="19" fillId="0" borderId="0" xfId="0" applyNumberFormat="1" applyFont="1" applyFill="1" applyAlignment="1">
      <alignment horizontal="center"/>
    </xf>
    <xf numFmtId="0" fontId="3" fillId="0" borderId="0" xfId="26" applyFont="1" applyFill="1" applyAlignment="1"/>
    <xf numFmtId="0" fontId="3" fillId="0" borderId="0" xfId="25" applyFont="1" applyFill="1" applyAlignment="1"/>
    <xf numFmtId="0" fontId="19" fillId="0" borderId="0" xfId="0" applyFont="1" applyFill="1" applyAlignment="1" applyProtection="1">
      <alignment horizontal="left"/>
    </xf>
    <xf numFmtId="0" fontId="8" fillId="0" borderId="0" xfId="24" applyFont="1" applyFill="1" applyAlignment="1">
      <alignment wrapText="1"/>
    </xf>
    <xf numFmtId="0" fontId="19" fillId="0" borderId="0" xfId="24" applyFont="1" applyFill="1" applyAlignment="1">
      <alignment wrapText="1"/>
    </xf>
    <xf numFmtId="0" fontId="19" fillId="0" borderId="0" xfId="0" applyFont="1" applyFill="1" applyAlignment="1">
      <alignment horizontal="left"/>
    </xf>
    <xf numFmtId="0" fontId="7" fillId="0" borderId="0" xfId="0" applyFont="1" applyFill="1" applyAlignment="1"/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19" fillId="0" borderId="0" xfId="0" applyFont="1" applyFill="1" applyAlignment="1">
      <alignment horizontal="right"/>
    </xf>
    <xf numFmtId="37" fontId="8" fillId="0" borderId="0" xfId="0" applyNumberFormat="1" applyFont="1" applyFill="1" applyBorder="1" applyAlignment="1"/>
    <xf numFmtId="0" fontId="8" fillId="0" borderId="0" xfId="19" applyFont="1" applyFill="1" applyAlignment="1">
      <alignment wrapText="1"/>
    </xf>
    <xf numFmtId="49" fontId="19" fillId="0" borderId="0" xfId="0" applyNumberFormat="1" applyFont="1" applyBorder="1" applyAlignment="1">
      <alignment horizontal="center"/>
    </xf>
    <xf numFmtId="37" fontId="8" fillId="0" borderId="1" xfId="0" applyNumberFormat="1" applyFont="1" applyFill="1" applyBorder="1" applyAlignment="1"/>
    <xf numFmtId="0" fontId="5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37" fontId="12" fillId="0" borderId="0" xfId="0" applyNumberFormat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49" fontId="19" fillId="0" borderId="0" xfId="0" applyNumberFormat="1" applyFont="1" applyAlignment="1">
      <alignment horizontal="center"/>
    </xf>
    <xf numFmtId="37" fontId="3" fillId="0" borderId="0" xfId="0" applyNumberFormat="1" applyFont="1" applyFill="1" applyAlignment="1"/>
    <xf numFmtId="37" fontId="19" fillId="0" borderId="0" xfId="0" applyNumberFormat="1" applyFont="1" applyFill="1" applyAlignment="1"/>
    <xf numFmtId="37" fontId="8" fillId="0" borderId="0" xfId="0" applyNumberFormat="1" applyFont="1" applyFill="1" applyAlignment="1"/>
    <xf numFmtId="37" fontId="19" fillId="0" borderId="1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37" fontId="3" fillId="0" borderId="5" xfId="0" applyNumberFormat="1" applyFont="1" applyFill="1" applyBorder="1" applyAlignment="1"/>
    <xf numFmtId="43" fontId="19" fillId="0" borderId="0" xfId="0" applyNumberFormat="1" applyFont="1" applyFill="1" applyAlignment="1"/>
    <xf numFmtId="43" fontId="19" fillId="0" borderId="0" xfId="1" applyFont="1" applyFill="1" applyAlignment="1"/>
    <xf numFmtId="43" fontId="8" fillId="0" borderId="0" xfId="0" applyNumberFormat="1" applyFont="1" applyFill="1" applyAlignment="1"/>
    <xf numFmtId="0" fontId="19" fillId="0" borderId="0" xfId="0" applyFont="1" applyFill="1" applyBorder="1" applyAlignment="1"/>
    <xf numFmtId="164" fontId="19" fillId="0" borderId="0" xfId="1" applyNumberFormat="1" applyFont="1" applyFill="1" applyAlignment="1"/>
    <xf numFmtId="164" fontId="12" fillId="0" borderId="0" xfId="1" applyNumberFormat="1" applyFont="1" applyFill="1" applyAlignment="1"/>
    <xf numFmtId="164" fontId="15" fillId="0" borderId="0" xfId="1" applyNumberFormat="1" applyFont="1" applyFill="1" applyAlignment="1"/>
    <xf numFmtId="0" fontId="12" fillId="0" borderId="0" xfId="0" applyNumberFormat="1" applyFont="1" applyFill="1" applyAlignment="1"/>
    <xf numFmtId="43" fontId="3" fillId="0" borderId="4" xfId="1" applyFont="1" applyFill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0" fontId="1" fillId="0" borderId="0" xfId="13" applyFont="1" applyAlignment="1">
      <alignment horizontal="left"/>
    </xf>
    <xf numFmtId="0" fontId="2" fillId="0" borderId="0" xfId="13" applyFont="1" applyAlignment="1">
      <alignment horizontal="center"/>
    </xf>
    <xf numFmtId="0" fontId="3" fillId="0" borderId="0" xfId="13" applyFont="1"/>
    <xf numFmtId="38" fontId="3" fillId="0" borderId="0" xfId="13" applyNumberFormat="1" applyFont="1"/>
    <xf numFmtId="0" fontId="8" fillId="0" borderId="0" xfId="13" applyFont="1"/>
    <xf numFmtId="43" fontId="8" fillId="0" borderId="0" xfId="2" applyFont="1" applyFill="1" applyAlignment="1">
      <alignment vertical="center"/>
    </xf>
    <xf numFmtId="43" fontId="11" fillId="0" borderId="0" xfId="2" applyFont="1" applyFill="1" applyAlignment="1">
      <alignment vertical="center"/>
    </xf>
    <xf numFmtId="0" fontId="4" fillId="0" borderId="0" xfId="13" applyFont="1" applyAlignment="1">
      <alignment horizontal="left"/>
    </xf>
    <xf numFmtId="0" fontId="3" fillId="0" borderId="0" xfId="13" applyFont="1" applyAlignment="1">
      <alignment horizontal="left"/>
    </xf>
    <xf numFmtId="0" fontId="7" fillId="0" borderId="0" xfId="13" applyFont="1" applyAlignment="1">
      <alignment horizontal="center"/>
    </xf>
    <xf numFmtId="0" fontId="8" fillId="0" borderId="0" xfId="13" applyFont="1" applyBorder="1" applyAlignment="1">
      <alignment horizontal="center"/>
    </xf>
    <xf numFmtId="43" fontId="8" fillId="0" borderId="0" xfId="2" applyFont="1" applyBorder="1" applyAlignment="1">
      <alignment horizontal="center" vertical="center"/>
    </xf>
    <xf numFmtId="38" fontId="8" fillId="0" borderId="0" xfId="13" applyNumberFormat="1" applyFont="1"/>
    <xf numFmtId="37" fontId="19" fillId="0" borderId="0" xfId="13" applyNumberFormat="1" applyFont="1" applyAlignment="1">
      <alignment horizontal="center"/>
    </xf>
    <xf numFmtId="38" fontId="8" fillId="0" borderId="0" xfId="13" applyNumberFormat="1" applyFont="1" applyFill="1" applyAlignment="1">
      <alignment horizontal="center" vertical="center"/>
    </xf>
    <xf numFmtId="38" fontId="3" fillId="0" borderId="0" xfId="13" applyNumberFormat="1" applyFont="1" applyFill="1"/>
    <xf numFmtId="38" fontId="19" fillId="0" borderId="0" xfId="13" applyNumberFormat="1" applyFont="1" applyFill="1" applyBorder="1" applyAlignment="1">
      <alignment horizontal="center" vertical="center" wrapText="1"/>
    </xf>
    <xf numFmtId="37" fontId="19" fillId="0" borderId="0" xfId="13" applyNumberFormat="1" applyFont="1" applyFill="1" applyAlignment="1">
      <alignment horizontal="center"/>
    </xf>
    <xf numFmtId="49" fontId="8" fillId="0" borderId="0" xfId="13" quotePrefix="1" applyNumberFormat="1" applyFont="1" applyAlignment="1">
      <alignment horizontal="left"/>
    </xf>
    <xf numFmtId="38" fontId="8" fillId="0" borderId="0" xfId="2" applyNumberFormat="1" applyFont="1" applyBorder="1" applyAlignment="1">
      <alignment horizontal="center"/>
    </xf>
    <xf numFmtId="38" fontId="8" fillId="0" borderId="0" xfId="2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>
      <alignment horizontal="center"/>
    </xf>
    <xf numFmtId="37" fontId="19" fillId="0" borderId="0" xfId="13" applyNumberFormat="1" applyFont="1" applyFill="1" applyAlignment="1">
      <alignment horizontal="center" vertical="center"/>
    </xf>
    <xf numFmtId="38" fontId="7" fillId="0" borderId="0" xfId="13" applyNumberFormat="1" applyFont="1" applyBorder="1" applyAlignment="1">
      <alignment horizontal="center" vertical="center"/>
    </xf>
    <xf numFmtId="0" fontId="8" fillId="0" borderId="0" xfId="13" applyFont="1" applyAlignment="1">
      <alignment vertical="center"/>
    </xf>
    <xf numFmtId="38" fontId="8" fillId="0" borderId="0" xfId="2" applyNumberFormat="1" applyFont="1" applyBorder="1" applyAlignment="1">
      <alignment horizontal="center" vertical="center"/>
    </xf>
    <xf numFmtId="37" fontId="8" fillId="0" borderId="0" xfId="2" applyNumberFormat="1" applyFont="1" applyBorder="1" applyAlignment="1">
      <alignment horizontal="center" vertical="center"/>
    </xf>
    <xf numFmtId="0" fontId="3" fillId="0" borderId="0" xfId="13" applyNumberFormat="1" applyFont="1" applyFill="1" applyAlignment="1">
      <alignment horizontal="left"/>
    </xf>
    <xf numFmtId="37" fontId="7" fillId="0" borderId="0" xfId="13" applyNumberFormat="1" applyFont="1" applyAlignment="1">
      <alignment horizontal="center"/>
    </xf>
    <xf numFmtId="0" fontId="7" fillId="0" borderId="0" xfId="13" applyFont="1" applyFill="1" applyAlignment="1">
      <alignment horizontal="center"/>
    </xf>
    <xf numFmtId="0" fontId="8" fillId="0" borderId="0" xfId="13" applyFont="1" applyFill="1"/>
    <xf numFmtId="41" fontId="3" fillId="0" borderId="0" xfId="2" applyNumberFormat="1" applyFont="1" applyFill="1" applyBorder="1"/>
    <xf numFmtId="164" fontId="3" fillId="0" borderId="0" xfId="2" applyNumberFormat="1" applyFont="1" applyBorder="1"/>
    <xf numFmtId="0" fontId="14" fillId="0" borderId="0" xfId="13" applyFont="1" applyFill="1"/>
    <xf numFmtId="0" fontId="3" fillId="0" borderId="0" xfId="12" applyFont="1" applyFill="1"/>
    <xf numFmtId="41" fontId="3" fillId="0" borderId="0" xfId="2" applyNumberFormat="1" applyFont="1" applyBorder="1"/>
    <xf numFmtId="0" fontId="14" fillId="0" borderId="0" xfId="13" applyFont="1"/>
    <xf numFmtId="43" fontId="8" fillId="0" borderId="0" xfId="2" applyNumberFormat="1" applyFont="1" applyBorder="1"/>
    <xf numFmtId="0" fontId="2" fillId="0" borderId="0" xfId="12" applyFont="1" applyFill="1"/>
    <xf numFmtId="166" fontId="3" fillId="0" borderId="0" xfId="2" applyNumberFormat="1" applyFont="1" applyBorder="1"/>
    <xf numFmtId="0" fontId="19" fillId="0" borderId="0" xfId="13" applyFont="1"/>
    <xf numFmtId="41" fontId="8" fillId="0" borderId="0" xfId="2" applyNumberFormat="1" applyFont="1" applyBorder="1"/>
    <xf numFmtId="164" fontId="8" fillId="0" borderId="0" xfId="2" quotePrefix="1" applyNumberFormat="1" applyFont="1" applyFill="1" applyBorder="1" applyAlignment="1">
      <alignment horizontal="center"/>
    </xf>
    <xf numFmtId="164" fontId="8" fillId="0" borderId="0" xfId="2" applyNumberFormat="1" applyFont="1" applyBorder="1"/>
    <xf numFmtId="164" fontId="3" fillId="0" borderId="4" xfId="2" applyNumberFormat="1" applyFont="1" applyBorder="1" applyAlignment="1">
      <alignment horizontal="center"/>
    </xf>
    <xf numFmtId="43" fontId="3" fillId="0" borderId="0" xfId="2" applyNumberFormat="1" applyFont="1" applyBorder="1" applyAlignment="1">
      <alignment horizontal="center"/>
    </xf>
    <xf numFmtId="43" fontId="3" fillId="0" borderId="4" xfId="2" applyNumberFormat="1" applyFont="1" applyBorder="1" applyAlignment="1">
      <alignment horizontal="center"/>
    </xf>
    <xf numFmtId="166" fontId="8" fillId="0" borderId="0" xfId="2" applyNumberFormat="1" applyFont="1" applyBorder="1"/>
    <xf numFmtId="0" fontId="7" fillId="0" borderId="0" xfId="13" quotePrefix="1" applyFont="1" applyAlignment="1">
      <alignment horizontal="center"/>
    </xf>
    <xf numFmtId="41" fontId="8" fillId="0" borderId="0" xfId="2" applyNumberFormat="1" applyFont="1" applyBorder="1" applyAlignment="1">
      <alignment horizontal="center"/>
    </xf>
    <xf numFmtId="43" fontId="19" fillId="0" borderId="0" xfId="2" applyFont="1" applyFill="1" applyAlignment="1">
      <alignment horizontal="left" indent="1"/>
    </xf>
    <xf numFmtId="164" fontId="8" fillId="0" borderId="0" xfId="2" applyNumberFormat="1" applyFont="1" applyBorder="1" applyAlignment="1">
      <alignment horizontal="center"/>
    </xf>
    <xf numFmtId="43" fontId="3" fillId="0" borderId="0" xfId="2" applyNumberFormat="1" applyFont="1" applyBorder="1"/>
    <xf numFmtId="164" fontId="3" fillId="0" borderId="3" xfId="2" applyNumberFormat="1" applyFont="1" applyBorder="1" applyAlignment="1">
      <alignment horizontal="center"/>
    </xf>
    <xf numFmtId="43" fontId="3" fillId="0" borderId="0" xfId="2" applyFont="1" applyFill="1"/>
    <xf numFmtId="41" fontId="3" fillId="0" borderId="0" xfId="13" applyNumberFormat="1" applyFont="1" applyFill="1"/>
    <xf numFmtId="38" fontId="8" fillId="0" borderId="1" xfId="13" applyNumberFormat="1" applyFont="1" applyBorder="1"/>
    <xf numFmtId="0" fontId="1" fillId="0" borderId="0" xfId="13" applyFont="1" applyFill="1" applyAlignment="1">
      <alignment horizontal="left"/>
    </xf>
    <xf numFmtId="0" fontId="2" fillId="0" borderId="0" xfId="13" applyFont="1" applyFill="1" applyAlignment="1">
      <alignment horizontal="center"/>
    </xf>
    <xf numFmtId="0" fontId="3" fillId="0" borderId="0" xfId="13" applyFont="1" applyFill="1"/>
    <xf numFmtId="38" fontId="2" fillId="0" borderId="0" xfId="13" applyNumberFormat="1" applyFont="1" applyFill="1" applyBorder="1"/>
    <xf numFmtId="37" fontId="8" fillId="0" borderId="0" xfId="13" applyNumberFormat="1" applyFont="1" applyFill="1"/>
    <xf numFmtId="37" fontId="8" fillId="0" borderId="0" xfId="13" applyNumberFormat="1" applyFont="1" applyFill="1" applyBorder="1"/>
    <xf numFmtId="0" fontId="4" fillId="0" borderId="0" xfId="13" applyFont="1" applyFill="1" applyAlignment="1">
      <alignment horizontal="left"/>
    </xf>
    <xf numFmtId="0" fontId="3" fillId="0" borderId="0" xfId="13" applyFont="1" applyFill="1" applyAlignment="1">
      <alignment horizontal="left"/>
    </xf>
    <xf numFmtId="0" fontId="8" fillId="0" borderId="0" xfId="13" applyFont="1" applyFill="1" applyBorder="1"/>
    <xf numFmtId="38" fontId="8" fillId="0" borderId="0" xfId="13" applyNumberFormat="1" applyFont="1" applyFill="1" applyAlignment="1">
      <alignment horizontal="center"/>
    </xf>
    <xf numFmtId="0" fontId="8" fillId="0" borderId="0" xfId="13" applyFont="1" applyFill="1" applyAlignment="1">
      <alignment horizontal="center"/>
    </xf>
    <xf numFmtId="37" fontId="19" fillId="0" borderId="0" xfId="2" applyNumberFormat="1" applyFont="1" applyFill="1" applyAlignment="1">
      <alignment horizontal="center"/>
    </xf>
    <xf numFmtId="49" fontId="8" fillId="0" borderId="0" xfId="13" quotePrefix="1" applyNumberFormat="1" applyFont="1" applyFill="1" applyAlignment="1">
      <alignment horizontal="left"/>
    </xf>
    <xf numFmtId="37" fontId="8" fillId="0" borderId="0" xfId="2" applyNumberFormat="1" applyFont="1" applyFill="1" applyBorder="1" applyAlignment="1">
      <alignment horizontal="center"/>
    </xf>
    <xf numFmtId="38" fontId="7" fillId="0" borderId="0" xfId="13" applyNumberFormat="1" applyFont="1" applyFill="1" applyBorder="1" applyAlignment="1">
      <alignment horizontal="center"/>
    </xf>
    <xf numFmtId="37" fontId="19" fillId="0" borderId="0" xfId="13" applyNumberFormat="1" applyFont="1" applyFill="1" applyBorder="1" applyAlignment="1">
      <alignment horizontal="center"/>
    </xf>
    <xf numFmtId="41" fontId="19" fillId="0" borderId="0" xfId="13" applyNumberFormat="1" applyFont="1" applyFill="1"/>
    <xf numFmtId="37" fontId="8" fillId="0" borderId="0" xfId="2" applyNumberFormat="1" applyFont="1" applyFill="1" applyBorder="1" applyAlignment="1">
      <alignment horizontal="right"/>
    </xf>
    <xf numFmtId="0" fontId="3" fillId="0" borderId="0" xfId="13" applyNumberFormat="1" applyFont="1" applyFill="1"/>
    <xf numFmtId="0" fontId="19" fillId="0" borderId="0" xfId="13" applyFont="1" applyFill="1"/>
    <xf numFmtId="43" fontId="3" fillId="0" borderId="0" xfId="1" applyFont="1" applyFill="1" applyBorder="1"/>
    <xf numFmtId="164" fontId="20" fillId="0" borderId="0" xfId="13" applyNumberFormat="1" applyFont="1" applyFill="1" applyBorder="1" applyAlignment="1">
      <alignment horizontal="center"/>
    </xf>
    <xf numFmtId="41" fontId="3" fillId="0" borderId="0" xfId="2" applyNumberFormat="1" applyFont="1" applyFill="1"/>
    <xf numFmtId="164" fontId="19" fillId="0" borderId="0" xfId="13" applyNumberFormat="1" applyFont="1" applyFill="1" applyBorder="1" applyAlignment="1">
      <alignment horizontal="center"/>
    </xf>
    <xf numFmtId="43" fontId="19" fillId="0" borderId="0" xfId="2" applyFont="1" applyFill="1"/>
    <xf numFmtId="0" fontId="19" fillId="0" borderId="0" xfId="13" applyFont="1" applyFill="1" applyAlignment="1">
      <alignment vertical="center" wrapText="1"/>
    </xf>
    <xf numFmtId="0" fontId="7" fillId="0" borderId="0" xfId="13" applyFont="1" applyFill="1" applyAlignment="1">
      <alignment horizontal="center" vertical="center" wrapText="1"/>
    </xf>
    <xf numFmtId="43" fontId="13" fillId="0" borderId="0" xfId="1" applyFont="1" applyFill="1" applyAlignment="1"/>
    <xf numFmtId="43" fontId="17" fillId="0" borderId="0" xfId="1" applyFont="1" applyFill="1" applyAlignment="1"/>
    <xf numFmtId="43" fontId="8" fillId="0" borderId="0" xfId="1" applyFont="1" applyFill="1" applyBorder="1"/>
    <xf numFmtId="164" fontId="8" fillId="0" borderId="0" xfId="1" applyNumberFormat="1" applyFont="1" applyFill="1" applyBorder="1"/>
    <xf numFmtId="164" fontId="19" fillId="0" borderId="0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 applyBorder="1"/>
    <xf numFmtId="37" fontId="7" fillId="0" borderId="0" xfId="13" applyNumberFormat="1" applyFont="1" applyFill="1"/>
    <xf numFmtId="43" fontId="19" fillId="0" borderId="0" xfId="13" applyNumberFormat="1" applyFont="1" applyFill="1" applyBorder="1" applyAlignment="1">
      <alignment horizontal="center"/>
    </xf>
    <xf numFmtId="43" fontId="19" fillId="0" borderId="0" xfId="13" applyNumberFormat="1" applyFont="1" applyFill="1" applyBorder="1"/>
    <xf numFmtId="41" fontId="19" fillId="0" borderId="0" xfId="13" applyNumberFormat="1" applyFont="1" applyFill="1" applyBorder="1"/>
    <xf numFmtId="41" fontId="19" fillId="0" borderId="0" xfId="13" applyNumberFormat="1" applyFont="1" applyFill="1" applyBorder="1" applyAlignment="1">
      <alignment horizontal="center"/>
    </xf>
    <xf numFmtId="43" fontId="13" fillId="0" borderId="0" xfId="13" applyNumberFormat="1" applyFont="1" applyFill="1" applyBorder="1" applyAlignment="1"/>
    <xf numFmtId="43" fontId="17" fillId="0" borderId="0" xfId="13" applyNumberFormat="1" applyFont="1" applyFill="1" applyAlignment="1"/>
    <xf numFmtId="164" fontId="19" fillId="0" borderId="0" xfId="13" applyNumberFormat="1" applyFont="1" applyFill="1"/>
    <xf numFmtId="43" fontId="3" fillId="0" borderId="4" xfId="13" applyNumberFormat="1" applyFont="1" applyFill="1" applyBorder="1" applyAlignment="1"/>
    <xf numFmtId="43" fontId="3" fillId="0" borderId="0" xfId="13" applyNumberFormat="1" applyFont="1" applyFill="1" applyAlignment="1"/>
    <xf numFmtId="164" fontId="3" fillId="0" borderId="4" xfId="13" applyNumberFormat="1" applyFont="1" applyFill="1" applyBorder="1" applyAlignment="1"/>
    <xf numFmtId="41" fontId="3" fillId="0" borderId="0" xfId="13" applyNumberFormat="1" applyFont="1" applyFill="1" applyBorder="1" applyAlignment="1">
      <alignment horizontal="center"/>
    </xf>
    <xf numFmtId="41" fontId="3" fillId="0" borderId="0" xfId="13" applyNumberFormat="1" applyFont="1" applyFill="1" applyBorder="1" applyAlignment="1">
      <alignment horizontal="right"/>
    </xf>
    <xf numFmtId="164" fontId="3" fillId="0" borderId="3" xfId="13" applyNumberFormat="1" applyFont="1" applyFill="1" applyBorder="1" applyAlignment="1"/>
    <xf numFmtId="164" fontId="3" fillId="0" borderId="0" xfId="13" applyNumberFormat="1" applyFont="1" applyFill="1" applyAlignment="1"/>
    <xf numFmtId="0" fontId="19" fillId="0" borderId="0" xfId="13" applyFont="1" applyBorder="1"/>
    <xf numFmtId="0" fontId="3" fillId="0" borderId="0" xfId="13" applyFont="1" applyAlignment="1">
      <alignment horizontal="center"/>
    </xf>
    <xf numFmtId="38" fontId="19" fillId="0" borderId="0" xfId="13" applyNumberFormat="1" applyFont="1" applyBorder="1" applyAlignment="1">
      <alignment horizontal="center"/>
    </xf>
    <xf numFmtId="38" fontId="7" fillId="0" borderId="0" xfId="2" applyNumberFormat="1" applyFont="1" applyBorder="1" applyAlignment="1">
      <alignment horizontal="center"/>
    </xf>
    <xf numFmtId="0" fontId="3" fillId="0" borderId="0" xfId="13" applyFont="1" applyAlignment="1">
      <alignment horizontal="center"/>
    </xf>
    <xf numFmtId="38" fontId="19" fillId="0" borderId="0" xfId="13" applyNumberFormat="1" applyFont="1" applyBorder="1" applyAlignment="1">
      <alignment horizontal="center"/>
    </xf>
    <xf numFmtId="43" fontId="8" fillId="0" borderId="0" xfId="2" applyFont="1" applyBorder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0" fontId="3" fillId="0" borderId="0" xfId="2" applyNumberFormat="1" applyFont="1" applyFill="1"/>
    <xf numFmtId="49" fontId="7" fillId="0" borderId="0" xfId="0" applyNumberFormat="1" applyFont="1" applyFill="1" applyBorder="1" applyAlignment="1">
      <alignment horizontal="center"/>
    </xf>
    <xf numFmtId="38" fontId="7" fillId="0" borderId="0" xfId="2" applyNumberFormat="1" applyFont="1" applyBorder="1" applyAlignment="1">
      <alignment horizontal="center"/>
    </xf>
    <xf numFmtId="0" fontId="3" fillId="0" borderId="0" xfId="13" applyFont="1" applyFill="1" applyAlignment="1">
      <alignment horizontal="center"/>
    </xf>
    <xf numFmtId="43" fontId="8" fillId="0" borderId="0" xfId="2" applyFont="1" applyFill="1" applyBorder="1" applyAlignment="1">
      <alignment horizontal="center"/>
    </xf>
    <xf numFmtId="38" fontId="7" fillId="0" borderId="0" xfId="2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38" fontId="3" fillId="0" borderId="0" xfId="1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6" fillId="0" borderId="0" xfId="0" applyNumberFormat="1" applyFont="1" applyAlignment="1">
      <alignment horizontal="center"/>
    </xf>
    <xf numFmtId="0" fontId="6" fillId="0" borderId="0" xfId="0" applyFont="1"/>
    <xf numFmtId="37" fontId="19" fillId="0" borderId="0" xfId="0" applyNumberFormat="1" applyFont="1"/>
    <xf numFmtId="0" fontId="19" fillId="0" borderId="0" xfId="0" applyFont="1"/>
    <xf numFmtId="38" fontId="19" fillId="0" borderId="0" xfId="1" applyNumberFormat="1" applyFont="1"/>
    <xf numFmtId="38" fontId="7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left"/>
    </xf>
    <xf numFmtId="49" fontId="19" fillId="0" borderId="0" xfId="0" quotePrefix="1" applyNumberFormat="1" applyFont="1" applyAlignment="1">
      <alignment horizontal="center"/>
    </xf>
    <xf numFmtId="0" fontId="2" fillId="0" borderId="0" xfId="0" applyFont="1"/>
    <xf numFmtId="43" fontId="19" fillId="0" borderId="0" xfId="1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37" fontId="3" fillId="0" borderId="4" xfId="0" applyNumberFormat="1" applyFont="1" applyBorder="1"/>
    <xf numFmtId="164" fontId="19" fillId="0" borderId="0" xfId="1" applyNumberFormat="1" applyFont="1"/>
    <xf numFmtId="37" fontId="19" fillId="0" borderId="0" xfId="0" applyNumberFormat="1" applyFont="1" applyAlignment="1">
      <alignment horizontal="center"/>
    </xf>
    <xf numFmtId="37" fontId="3" fillId="0" borderId="3" xfId="0" applyNumberFormat="1" applyFont="1" applyBorder="1"/>
    <xf numFmtId="38" fontId="7" fillId="0" borderId="0" xfId="0" applyNumberFormat="1" applyFont="1"/>
    <xf numFmtId="38" fontId="16" fillId="0" borderId="0" xfId="0" applyNumberFormat="1" applyFont="1"/>
    <xf numFmtId="49" fontId="19" fillId="0" borderId="0" xfId="0" quotePrefix="1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37" fontId="3" fillId="0" borderId="2" xfId="0" applyNumberFormat="1" applyFont="1" applyBorder="1"/>
    <xf numFmtId="37" fontId="3" fillId="0" borderId="1" xfId="0" applyNumberFormat="1" applyFont="1" applyBorder="1"/>
    <xf numFmtId="0" fontId="19" fillId="0" borderId="0" xfId="0" applyFont="1" applyAlignment="1">
      <alignment horizontal="left" indent="1"/>
    </xf>
    <xf numFmtId="0" fontId="21" fillId="0" borderId="0" xfId="0" applyFont="1" applyAlignment="1">
      <alignment horizontal="left" indent="1"/>
    </xf>
    <xf numFmtId="37" fontId="19" fillId="0" borderId="3" xfId="0" applyNumberFormat="1" applyFont="1" applyBorder="1"/>
    <xf numFmtId="0" fontId="19" fillId="0" borderId="0" xfId="0" applyFont="1" applyAlignment="1">
      <alignment horizontal="left" indent="2"/>
    </xf>
    <xf numFmtId="0" fontId="8" fillId="0" borderId="0" xfId="0" applyFont="1" applyAlignment="1">
      <alignment wrapText="1"/>
    </xf>
    <xf numFmtId="38" fontId="2" fillId="0" borderId="0" xfId="13" applyNumberFormat="1" applyFont="1"/>
    <xf numFmtId="37" fontId="3" fillId="0" borderId="0" xfId="13" applyNumberFormat="1" applyFont="1"/>
    <xf numFmtId="49" fontId="3" fillId="0" borderId="0" xfId="13" quotePrefix="1" applyNumberFormat="1" applyFont="1" applyAlignment="1">
      <alignment horizontal="left"/>
    </xf>
    <xf numFmtId="38" fontId="7" fillId="0" borderId="0" xfId="13" applyNumberFormat="1" applyFont="1"/>
    <xf numFmtId="38" fontId="7" fillId="0" borderId="0" xfId="13" applyNumberFormat="1" applyFont="1" applyAlignment="1">
      <alignment horizontal="center"/>
    </xf>
    <xf numFmtId="49" fontId="19" fillId="0" borderId="0" xfId="13" applyNumberFormat="1" applyFont="1" applyAlignment="1">
      <alignment horizontal="center"/>
    </xf>
    <xf numFmtId="49" fontId="8" fillId="0" borderId="0" xfId="13" applyNumberFormat="1" applyFont="1" applyAlignment="1">
      <alignment horizontal="center"/>
    </xf>
    <xf numFmtId="0" fontId="2" fillId="0" borderId="0" xfId="13" applyFont="1" applyAlignment="1">
      <alignment horizontal="left"/>
    </xf>
    <xf numFmtId="37" fontId="19" fillId="0" borderId="0" xfId="13" applyNumberFormat="1" applyFont="1"/>
    <xf numFmtId="0" fontId="19" fillId="0" borderId="0" xfId="13" applyFont="1" applyAlignment="1">
      <alignment horizontal="left" indent="1"/>
    </xf>
    <xf numFmtId="37" fontId="8" fillId="0" borderId="0" xfId="13" applyNumberFormat="1" applyFont="1"/>
    <xf numFmtId="164" fontId="8" fillId="0" borderId="0" xfId="13" applyNumberFormat="1" applyFont="1"/>
    <xf numFmtId="37" fontId="19" fillId="0" borderId="1" xfId="13" applyNumberFormat="1" applyFont="1" applyBorder="1"/>
    <xf numFmtId="164" fontId="3" fillId="0" borderId="4" xfId="1" applyNumberFormat="1" applyFont="1" applyBorder="1"/>
    <xf numFmtId="0" fontId="2" fillId="0" borderId="0" xfId="13" applyFont="1"/>
    <xf numFmtId="43" fontId="8" fillId="0" borderId="0" xfId="1" applyFont="1"/>
    <xf numFmtId="164" fontId="8" fillId="0" borderId="1" xfId="13" applyNumberFormat="1" applyFont="1" applyBorder="1"/>
    <xf numFmtId="39" fontId="8" fillId="0" borderId="0" xfId="10" applyNumberFormat="1" applyFont="1"/>
    <xf numFmtId="39" fontId="19" fillId="0" borderId="0" xfId="10" applyNumberFormat="1" applyFont="1" applyAlignment="1">
      <alignment horizontal="left" indent="1"/>
    </xf>
    <xf numFmtId="164" fontId="19" fillId="0" borderId="1" xfId="2" applyNumberFormat="1" applyFont="1" applyBorder="1"/>
    <xf numFmtId="43" fontId="8" fillId="0" borderId="0" xfId="2" applyFont="1"/>
    <xf numFmtId="164" fontId="3" fillId="0" borderId="0" xfId="1" applyNumberFormat="1" applyFont="1"/>
    <xf numFmtId="37" fontId="8" fillId="0" borderId="1" xfId="13" applyNumberFormat="1" applyFont="1" applyBorder="1"/>
    <xf numFmtId="164" fontId="3" fillId="0" borderId="5" xfId="1" applyNumberFormat="1" applyFont="1" applyBorder="1"/>
    <xf numFmtId="37" fontId="3" fillId="0" borderId="5" xfId="13" applyNumberFormat="1" applyFont="1" applyBorder="1"/>
    <xf numFmtId="43" fontId="19" fillId="0" borderId="1" xfId="1" applyFont="1" applyBorder="1"/>
    <xf numFmtId="43" fontId="3" fillId="0" borderId="0" xfId="1" applyFont="1"/>
    <xf numFmtId="43" fontId="19" fillId="0" borderId="2" xfId="1" applyFont="1" applyBorder="1"/>
    <xf numFmtId="164" fontId="3" fillId="0" borderId="3" xfId="1" applyNumberFormat="1" applyFont="1" applyBorder="1"/>
    <xf numFmtId="39" fontId="3" fillId="0" borderId="3" xfId="13" applyNumberFormat="1" applyFont="1" applyBorder="1"/>
    <xf numFmtId="39" fontId="3" fillId="0" borderId="0" xfId="13" applyNumberFormat="1" applyFont="1"/>
    <xf numFmtId="164" fontId="8" fillId="0" borderId="0" xfId="1" applyNumberFormat="1" applyFont="1"/>
    <xf numFmtId="43" fontId="8" fillId="0" borderId="1" xfId="1" applyFont="1" applyBorder="1"/>
    <xf numFmtId="37" fontId="3" fillId="0" borderId="3" xfId="13" applyNumberFormat="1" applyFont="1" applyBorder="1"/>
    <xf numFmtId="164" fontId="19" fillId="0" borderId="0" xfId="13" applyNumberFormat="1" applyFont="1"/>
    <xf numFmtId="43" fontId="8" fillId="0" borderId="1" xfId="13" applyNumberFormat="1" applyFont="1" applyBorder="1"/>
    <xf numFmtId="43" fontId="8" fillId="0" borderId="1" xfId="2" applyNumberFormat="1" applyFont="1" applyBorder="1"/>
    <xf numFmtId="164" fontId="8" fillId="0" borderId="1" xfId="2" applyNumberFormat="1" applyFont="1" applyBorder="1"/>
    <xf numFmtId="43" fontId="8" fillId="0" borderId="0" xfId="1" applyFont="1" applyFill="1" applyAlignment="1"/>
    <xf numFmtId="49" fontId="7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8" fontId="19" fillId="0" borderId="0" xfId="13" applyNumberFormat="1" applyFont="1" applyBorder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3" applyFont="1" applyFill="1" applyAlignment="1">
      <alignment horizontal="center"/>
    </xf>
    <xf numFmtId="43" fontId="8" fillId="0" borderId="0" xfId="2" applyFont="1" applyFill="1" applyBorder="1" applyAlignment="1">
      <alignment horizontal="center"/>
    </xf>
    <xf numFmtId="38" fontId="19" fillId="0" borderId="0" xfId="13" applyNumberFormat="1" applyFont="1" applyBorder="1" applyAlignment="1">
      <alignment horizontal="center"/>
    </xf>
    <xf numFmtId="43" fontId="4" fillId="0" borderId="0" xfId="1" applyFont="1"/>
    <xf numFmtId="43" fontId="6" fillId="0" borderId="0" xfId="1" applyFont="1"/>
    <xf numFmtId="38" fontId="19" fillId="0" borderId="0" xfId="1" applyNumberFormat="1" applyFont="1" applyFill="1"/>
    <xf numFmtId="164" fontId="19" fillId="0" borderId="0" xfId="1" applyNumberFormat="1" applyFont="1" applyFill="1" applyAlignment="1">
      <alignment horizontal="center"/>
    </xf>
    <xf numFmtId="43" fontId="19" fillId="0" borderId="0" xfId="1" applyFont="1" applyFill="1" applyAlignment="1">
      <alignment horizontal="center"/>
    </xf>
    <xf numFmtId="38" fontId="3" fillId="0" borderId="4" xfId="1" applyNumberFormat="1" applyFont="1" applyFill="1" applyBorder="1"/>
    <xf numFmtId="38" fontId="3" fillId="0" borderId="0" xfId="1" applyNumberFormat="1" applyFont="1" applyFill="1" applyBorder="1"/>
    <xf numFmtId="38" fontId="3" fillId="0" borderId="3" xfId="1" applyNumberFormat="1" applyFont="1" applyFill="1" applyBorder="1"/>
    <xf numFmtId="38" fontId="19" fillId="0" borderId="0" xfId="1" applyNumberFormat="1" applyFont="1" applyBorder="1"/>
    <xf numFmtId="43" fontId="3" fillId="0" borderId="0" xfId="1" applyFont="1" applyFill="1" applyAlignment="1">
      <alignment horizontal="center"/>
    </xf>
    <xf numFmtId="38" fontId="8" fillId="0" borderId="0" xfId="1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38" fontId="8" fillId="0" borderId="0" xfId="1" applyNumberFormat="1" applyFont="1" applyFill="1"/>
    <xf numFmtId="38" fontId="8" fillId="0" borderId="0" xfId="1" applyNumberFormat="1" applyFont="1" applyFill="1" applyBorder="1" applyAlignment="1">
      <alignment horizontal="right"/>
    </xf>
    <xf numFmtId="43" fontId="19" fillId="0" borderId="0" xfId="1" applyFont="1" applyFill="1"/>
    <xf numFmtId="38" fontId="3" fillId="0" borderId="2" xfId="1" applyNumberFormat="1" applyFont="1" applyFill="1" applyBorder="1"/>
    <xf numFmtId="38" fontId="3" fillId="0" borderId="1" xfId="1" applyNumberFormat="1" applyFont="1" applyFill="1" applyBorder="1"/>
    <xf numFmtId="38" fontId="8" fillId="0" borderId="0" xfId="1" applyNumberFormat="1" applyFont="1" applyBorder="1"/>
    <xf numFmtId="43" fontId="19" fillId="0" borderId="0" xfId="1" applyFont="1" applyBorder="1"/>
    <xf numFmtId="38" fontId="19" fillId="0" borderId="3" xfId="1" applyNumberFormat="1" applyFont="1" applyFill="1" applyBorder="1" applyAlignment="1">
      <alignment horizontal="right"/>
    </xf>
    <xf numFmtId="38" fontId="19" fillId="0" borderId="0" xfId="1" applyNumberFormat="1" applyFont="1" applyFill="1" applyBorder="1" applyAlignment="1">
      <alignment horizontal="right"/>
    </xf>
    <xf numFmtId="38" fontId="19" fillId="0" borderId="0" xfId="1" applyNumberFormat="1" applyFont="1" applyFill="1" applyBorder="1"/>
    <xf numFmtId="167" fontId="19" fillId="0" borderId="0" xfId="0" applyNumberFormat="1" applyFont="1" applyAlignment="1">
      <alignment horizontal="right"/>
    </xf>
    <xf numFmtId="43" fontId="8" fillId="0" borderId="0" xfId="1" applyFont="1" applyFill="1"/>
    <xf numFmtId="38" fontId="3" fillId="0" borderId="0" xfId="1" applyNumberFormat="1" applyFont="1" applyFill="1"/>
    <xf numFmtId="37" fontId="3" fillId="0" borderId="0" xfId="13" applyNumberFormat="1" applyFont="1" applyBorder="1"/>
    <xf numFmtId="164" fontId="3" fillId="0" borderId="0" xfId="1" applyNumberFormat="1" applyFont="1" applyBorder="1"/>
    <xf numFmtId="0" fontId="2" fillId="0" borderId="0" xfId="0" applyFont="1" applyAlignment="1">
      <alignment horizontal="left"/>
    </xf>
    <xf numFmtId="164" fontId="8" fillId="0" borderId="0" xfId="1" applyNumberFormat="1" applyFont="1" applyBorder="1"/>
    <xf numFmtId="0" fontId="8" fillId="0" borderId="0" xfId="0" applyFont="1" applyAlignment="1">
      <alignment horizontal="left" indent="1"/>
    </xf>
    <xf numFmtId="164" fontId="19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1" xfId="1" applyNumberFormat="1" applyFont="1" applyBorder="1" applyAlignment="1">
      <alignment horizontal="center"/>
    </xf>
    <xf numFmtId="164" fontId="3" fillId="0" borderId="1" xfId="1" applyNumberFormat="1" applyFont="1" applyBorder="1"/>
    <xf numFmtId="164" fontId="3" fillId="2" borderId="3" xfId="1" applyNumberFormat="1" applyFont="1" applyFill="1" applyBorder="1"/>
    <xf numFmtId="0" fontId="8" fillId="0" borderId="0" xfId="0" applyFont="1" applyAlignment="1">
      <alignment horizontal="left" wrapText="1"/>
    </xf>
    <xf numFmtId="164" fontId="8" fillId="0" borderId="1" xfId="1" applyNumberFormat="1" applyFont="1" applyBorder="1"/>
    <xf numFmtId="37" fontId="3" fillId="0" borderId="0" xfId="13" applyNumberFormat="1" applyFont="1" applyAlignment="1">
      <alignment vertical="center"/>
    </xf>
    <xf numFmtId="49" fontId="19" fillId="0" borderId="0" xfId="13" applyNumberFormat="1" applyFont="1" applyAlignment="1">
      <alignment vertical="center" wrapText="1"/>
    </xf>
    <xf numFmtId="49" fontId="8" fillId="0" borderId="0" xfId="13" applyNumberFormat="1" applyFont="1" applyAlignment="1">
      <alignment vertical="center" wrapText="1"/>
    </xf>
    <xf numFmtId="43" fontId="3" fillId="0" borderId="3" xfId="1" applyFont="1" applyBorder="1"/>
    <xf numFmtId="43" fontId="3" fillId="0" borderId="0" xfId="1" applyFont="1" applyBorder="1"/>
    <xf numFmtId="40" fontId="8" fillId="0" borderId="1" xfId="2" applyNumberFormat="1" applyFont="1" applyBorder="1" applyAlignment="1">
      <alignment horizontal="center" wrapText="1"/>
    </xf>
    <xf numFmtId="38" fontId="19" fillId="0" borderId="0" xfId="10" applyNumberFormat="1" applyFont="1" applyAlignment="1">
      <alignment horizontal="center"/>
    </xf>
    <xf numFmtId="164" fontId="3" fillId="0" borderId="4" xfId="1" applyNumberFormat="1" applyFont="1" applyFill="1" applyBorder="1"/>
    <xf numFmtId="164" fontId="3" fillId="0" borderId="3" xfId="1" applyNumberFormat="1" applyFont="1" applyFill="1" applyBorder="1"/>
    <xf numFmtId="164" fontId="3" fillId="0" borderId="2" xfId="1" applyNumberFormat="1" applyFont="1" applyBorder="1"/>
    <xf numFmtId="164" fontId="19" fillId="0" borderId="0" xfId="1" applyNumberFormat="1" applyFont="1" applyFill="1"/>
    <xf numFmtId="164" fontId="19" fillId="0" borderId="0" xfId="0" applyNumberFormat="1" applyFont="1"/>
    <xf numFmtId="164" fontId="8" fillId="0" borderId="0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5" xfId="1" applyNumberFormat="1" applyFont="1" applyFill="1" applyBorder="1" applyAlignment="1"/>
    <xf numFmtId="49" fontId="19" fillId="0" borderId="0" xfId="0" applyNumberFormat="1" applyFont="1" applyAlignment="1"/>
    <xf numFmtId="49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49" fontId="19" fillId="0" borderId="0" xfId="13" applyNumberFormat="1" applyFont="1" applyAlignment="1">
      <alignment horizontal="center" vertical="center" wrapText="1"/>
    </xf>
    <xf numFmtId="49" fontId="7" fillId="0" borderId="0" xfId="13" applyNumberFormat="1" applyFont="1" applyAlignment="1">
      <alignment horizontal="center"/>
    </xf>
    <xf numFmtId="37" fontId="3" fillId="0" borderId="0" xfId="13" applyNumberFormat="1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49" fontId="8" fillId="0" borderId="0" xfId="13" applyNumberFormat="1" applyFont="1" applyAlignment="1">
      <alignment horizontal="center" vertical="center" wrapText="1"/>
    </xf>
    <xf numFmtId="43" fontId="8" fillId="0" borderId="1" xfId="2" applyFont="1" applyBorder="1" applyAlignment="1">
      <alignment horizontal="center"/>
    </xf>
    <xf numFmtId="38" fontId="19" fillId="0" borderId="0" xfId="13" applyNumberFormat="1" applyFont="1" applyBorder="1" applyAlignment="1">
      <alignment horizontal="center"/>
    </xf>
    <xf numFmtId="0" fontId="3" fillId="0" borderId="0" xfId="13" applyFont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0" fontId="3" fillId="0" borderId="0" xfId="13" applyFont="1" applyFill="1" applyAlignment="1">
      <alignment horizontal="center"/>
    </xf>
    <xf numFmtId="43" fontId="8" fillId="0" borderId="1" xfId="2" applyFont="1" applyFill="1" applyBorder="1" applyAlignment="1">
      <alignment horizontal="center"/>
    </xf>
    <xf numFmtId="43" fontId="8" fillId="0" borderId="0" xfId="2" applyFont="1" applyFill="1" applyBorder="1" applyAlignment="1">
      <alignment horizontal="center"/>
    </xf>
    <xf numFmtId="38" fontId="7" fillId="0" borderId="0" xfId="2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 wrapText="1"/>
    </xf>
    <xf numFmtId="49" fontId="19" fillId="0" borderId="0" xfId="0" quotePrefix="1" applyNumberFormat="1" applyFont="1" applyFill="1" applyAlignment="1">
      <alignment horizontal="center" wrapText="1"/>
    </xf>
  </cellXfs>
  <cellStyles count="28">
    <cellStyle name="Comma" xfId="1" builtinId="3"/>
    <cellStyle name="Comma 2" xfId="2"/>
    <cellStyle name="Comma 2 10" xfId="3"/>
    <cellStyle name="Comma 4 30" xfId="4"/>
    <cellStyle name="Comma 8" xfId="27"/>
    <cellStyle name="Normal" xfId="0" builtinId="0"/>
    <cellStyle name="Normal 15" xfId="5"/>
    <cellStyle name="Normal 16" xfId="6"/>
    <cellStyle name="Normal 17" xfId="7"/>
    <cellStyle name="Normal 18" xfId="8"/>
    <cellStyle name="Normal 19" xfId="9"/>
    <cellStyle name="Normal 2" xfId="10"/>
    <cellStyle name="Normal 2 15" xfId="11"/>
    <cellStyle name="Normal 2 2" xfId="12"/>
    <cellStyle name="Normal 2 3" xfId="13"/>
    <cellStyle name="Normal 20" xfId="14"/>
    <cellStyle name="Normal 21" xfId="15"/>
    <cellStyle name="Normal 34" xfId="16"/>
    <cellStyle name="Normal 35" xfId="17"/>
    <cellStyle name="Normal 36" xfId="18"/>
    <cellStyle name="Normal 4" xfId="19"/>
    <cellStyle name="Normal 40" xfId="20"/>
    <cellStyle name="Normal 41" xfId="21"/>
    <cellStyle name="Normal 43" xfId="22"/>
    <cellStyle name="Normal 44" xfId="23"/>
    <cellStyle name="Normal 5" xfId="24"/>
    <cellStyle name="Normal 6" xfId="25"/>
    <cellStyle name="Normal 7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OM003\2017\M-06\Rev%202\som003a171b-06e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PL6-9"/>
      <sheetName val="CH-10"/>
      <sheetName val="CH-11"/>
      <sheetName val="CH12"/>
      <sheetName val="CH13"/>
      <sheetName val="CF14-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showGridLines="0" view="pageBreakPreview" zoomScale="85" zoomScaleNormal="100" zoomScaleSheetLayoutView="85" workbookViewId="0">
      <selection activeCell="A26" sqref="A26"/>
    </sheetView>
  </sheetViews>
  <sheetFormatPr defaultColWidth="9.140625" defaultRowHeight="15" x14ac:dyDescent="0.25"/>
  <cols>
    <col min="1" max="1" width="42.140625" style="188" customWidth="1"/>
    <col min="2" max="2" width="5.42578125" style="190" customWidth="1"/>
    <col min="3" max="3" width="5.7109375" style="188" customWidth="1"/>
    <col min="4" max="4" width="11.7109375" style="187" customWidth="1"/>
    <col min="5" max="5" width="1.140625" style="188" customWidth="1"/>
    <col min="6" max="6" width="11.7109375" style="187" customWidth="1"/>
    <col min="7" max="7" width="1.140625" style="187" customWidth="1"/>
    <col min="8" max="8" width="11.7109375" style="189" customWidth="1"/>
    <col min="9" max="9" width="1.140625" style="188" customWidth="1"/>
    <col min="10" max="10" width="11.7109375" style="189" customWidth="1"/>
    <col min="11" max="11" width="13.140625" style="194" hidden="1" customWidth="1"/>
    <col min="12" max="12" width="16.140625" style="194" hidden="1" customWidth="1"/>
    <col min="13" max="13" width="13.140625" style="194" hidden="1" customWidth="1"/>
    <col min="14" max="14" width="12.140625" style="194" hidden="1" customWidth="1"/>
    <col min="15" max="16384" width="9.140625" style="188"/>
  </cols>
  <sheetData>
    <row r="1" spans="1:14" s="179" customFormat="1" ht="20.25" customHeight="1" x14ac:dyDescent="0.3">
      <c r="A1" s="177" t="s">
        <v>0</v>
      </c>
      <c r="B1" s="178"/>
      <c r="D1" s="180"/>
      <c r="F1" s="180"/>
      <c r="G1" s="180"/>
      <c r="H1" s="181"/>
      <c r="J1" s="181"/>
      <c r="K1" s="239"/>
      <c r="L1" s="239"/>
      <c r="M1" s="239"/>
      <c r="N1" s="239"/>
    </row>
    <row r="2" spans="1:14" s="184" customFormat="1" ht="20.25" customHeight="1" x14ac:dyDescent="0.35">
      <c r="A2" s="182" t="s">
        <v>1</v>
      </c>
      <c r="B2" s="183"/>
      <c r="D2" s="180"/>
      <c r="E2" s="179"/>
      <c r="F2" s="180"/>
      <c r="G2" s="180"/>
      <c r="H2" s="181"/>
      <c r="I2" s="179"/>
      <c r="J2" s="181"/>
      <c r="K2" s="239"/>
      <c r="L2" s="260"/>
      <c r="M2" s="260"/>
      <c r="N2" s="260"/>
    </row>
    <row r="3" spans="1:14" s="186" customFormat="1" ht="20.25" customHeight="1" x14ac:dyDescent="0.3">
      <c r="A3" s="182"/>
      <c r="B3" s="185"/>
      <c r="D3" s="187"/>
      <c r="E3" s="188"/>
      <c r="F3" s="187"/>
      <c r="G3" s="187"/>
      <c r="H3" s="189"/>
      <c r="I3" s="188"/>
      <c r="J3" s="189"/>
      <c r="K3" s="194"/>
      <c r="L3" s="261"/>
      <c r="M3" s="261"/>
      <c r="N3" s="261"/>
    </row>
    <row r="4" spans="1:14" s="186" customFormat="1" ht="20.25" customHeight="1" x14ac:dyDescent="0.3">
      <c r="A4" s="182"/>
      <c r="B4" s="185"/>
      <c r="D4" s="187"/>
      <c r="E4" s="188"/>
      <c r="F4" s="187"/>
      <c r="G4" s="187"/>
      <c r="H4" s="189"/>
      <c r="I4" s="188"/>
      <c r="J4" s="189"/>
      <c r="K4" s="194"/>
      <c r="L4" s="261"/>
      <c r="M4" s="261"/>
      <c r="N4" s="261"/>
    </row>
    <row r="5" spans="1:14" ht="20.25" customHeight="1" x14ac:dyDescent="0.25">
      <c r="D5" s="316" t="s">
        <v>2</v>
      </c>
      <c r="E5" s="316"/>
      <c r="F5" s="316"/>
      <c r="G5" s="254"/>
      <c r="H5" s="317" t="s">
        <v>3</v>
      </c>
      <c r="I5" s="317"/>
      <c r="J5" s="317"/>
    </row>
    <row r="6" spans="1:14" ht="20.25" customHeight="1" x14ac:dyDescent="0.25">
      <c r="D6" s="316" t="s">
        <v>4</v>
      </c>
      <c r="E6" s="316"/>
      <c r="F6" s="316"/>
      <c r="G6" s="254"/>
      <c r="H6" s="317" t="s">
        <v>4</v>
      </c>
      <c r="I6" s="317"/>
      <c r="J6" s="317"/>
    </row>
    <row r="7" spans="1:14" ht="20.25" customHeight="1" x14ac:dyDescent="0.25">
      <c r="A7" s="191"/>
      <c r="D7" s="253" t="s">
        <v>90</v>
      </c>
      <c r="E7" s="253"/>
      <c r="F7" s="253" t="s">
        <v>6</v>
      </c>
      <c r="G7" s="254"/>
      <c r="H7" s="253" t="s">
        <v>90</v>
      </c>
      <c r="I7" s="253"/>
      <c r="J7" s="253" t="s">
        <v>6</v>
      </c>
    </row>
    <row r="8" spans="1:14" ht="20.25" customHeight="1" x14ac:dyDescent="0.3">
      <c r="A8" s="184" t="s">
        <v>5</v>
      </c>
      <c r="B8" s="190" t="s">
        <v>7</v>
      </c>
      <c r="D8" s="253" t="s">
        <v>152</v>
      </c>
      <c r="E8" s="253"/>
      <c r="F8" s="253" t="s">
        <v>134</v>
      </c>
      <c r="G8" s="192"/>
      <c r="H8" s="253" t="s">
        <v>152</v>
      </c>
      <c r="I8" s="253"/>
      <c r="J8" s="253" t="s">
        <v>134</v>
      </c>
    </row>
    <row r="9" spans="1:14" ht="20.25" customHeight="1" x14ac:dyDescent="0.3">
      <c r="A9" s="184"/>
      <c r="D9" s="314" t="s">
        <v>79</v>
      </c>
      <c r="E9" s="314"/>
      <c r="F9" s="314"/>
      <c r="G9" s="192"/>
      <c r="H9" s="314" t="s">
        <v>79</v>
      </c>
      <c r="I9" s="314"/>
      <c r="J9" s="314"/>
    </row>
    <row r="10" spans="1:14" ht="20.25" customHeight="1" x14ac:dyDescent="0.25">
      <c r="A10" s="179"/>
      <c r="D10" s="315" t="s">
        <v>8</v>
      </c>
      <c r="E10" s="315"/>
      <c r="F10" s="315"/>
      <c r="G10" s="315"/>
      <c r="H10" s="315"/>
      <c r="I10" s="315"/>
      <c r="J10" s="315"/>
    </row>
    <row r="11" spans="1:14" ht="20.25" customHeight="1" x14ac:dyDescent="0.3">
      <c r="A11" s="193" t="s">
        <v>89</v>
      </c>
      <c r="H11" s="262"/>
      <c r="J11" s="262"/>
    </row>
    <row r="12" spans="1:14" ht="20.25" customHeight="1" x14ac:dyDescent="0.25">
      <c r="A12" s="188" t="s">
        <v>9</v>
      </c>
      <c r="D12" s="187">
        <v>1949889</v>
      </c>
      <c r="F12" s="187">
        <v>1980513</v>
      </c>
      <c r="H12" s="262">
        <v>549470</v>
      </c>
      <c r="J12" s="262">
        <v>422779</v>
      </c>
      <c r="K12" s="194">
        <v>1980513</v>
      </c>
      <c r="L12" s="194">
        <f>F12-K12</f>
        <v>0</v>
      </c>
      <c r="M12" s="194">
        <v>422779</v>
      </c>
      <c r="N12" s="194">
        <f>J12-M12</f>
        <v>0</v>
      </c>
    </row>
    <row r="13" spans="1:14" ht="20.25" customHeight="1" x14ac:dyDescent="0.25">
      <c r="A13" s="188" t="s">
        <v>153</v>
      </c>
      <c r="B13" s="190">
        <v>11</v>
      </c>
      <c r="D13" s="187">
        <v>802198</v>
      </c>
      <c r="F13" s="187">
        <v>350086</v>
      </c>
      <c r="H13" s="262">
        <v>30188</v>
      </c>
      <c r="J13" s="262">
        <v>100000</v>
      </c>
      <c r="K13" s="194">
        <v>350086</v>
      </c>
      <c r="L13" s="194">
        <f t="shared" ref="L13:L35" si="0">F13-K13</f>
        <v>0</v>
      </c>
      <c r="M13" s="194">
        <v>100000</v>
      </c>
      <c r="N13" s="194">
        <f t="shared" ref="N13:N35" si="1">J13-M13</f>
        <v>0</v>
      </c>
    </row>
    <row r="14" spans="1:14" ht="20.25" customHeight="1" x14ac:dyDescent="0.25">
      <c r="A14" s="191" t="s">
        <v>10</v>
      </c>
      <c r="B14" s="205" t="s">
        <v>154</v>
      </c>
      <c r="D14" s="187">
        <v>1403235</v>
      </c>
      <c r="F14" s="187">
        <v>1206210</v>
      </c>
      <c r="H14" s="262">
        <v>401008</v>
      </c>
      <c r="J14" s="262">
        <v>419692</v>
      </c>
      <c r="K14" s="194">
        <v>1206210</v>
      </c>
      <c r="L14" s="194">
        <f t="shared" si="0"/>
        <v>0</v>
      </c>
      <c r="M14" s="194">
        <v>419692</v>
      </c>
      <c r="N14" s="194">
        <f t="shared" si="1"/>
        <v>0</v>
      </c>
    </row>
    <row r="15" spans="1:14" ht="20.25" customHeight="1" x14ac:dyDescent="0.25">
      <c r="A15" s="195" t="s">
        <v>11</v>
      </c>
      <c r="B15" s="190">
        <v>3</v>
      </c>
      <c r="D15" s="187">
        <v>174664</v>
      </c>
      <c r="E15" s="187">
        <v>0</v>
      </c>
      <c r="F15" s="187">
        <v>104935</v>
      </c>
      <c r="G15" s="187">
        <v>0</v>
      </c>
      <c r="H15" s="262">
        <v>74401</v>
      </c>
      <c r="I15" s="188">
        <v>0</v>
      </c>
      <c r="J15" s="262">
        <v>68473</v>
      </c>
      <c r="K15" s="194">
        <v>104935</v>
      </c>
      <c r="L15" s="194">
        <f t="shared" si="0"/>
        <v>0</v>
      </c>
      <c r="M15" s="194">
        <v>68473</v>
      </c>
      <c r="N15" s="194">
        <f t="shared" si="1"/>
        <v>0</v>
      </c>
    </row>
    <row r="16" spans="1:14" ht="20.25" customHeight="1" x14ac:dyDescent="0.25">
      <c r="A16" s="195" t="s">
        <v>103</v>
      </c>
      <c r="B16" s="205" t="s">
        <v>155</v>
      </c>
      <c r="C16" s="196"/>
      <c r="D16" s="263">
        <v>200000</v>
      </c>
      <c r="E16" s="196"/>
      <c r="F16" s="263">
        <v>200000</v>
      </c>
      <c r="G16" s="264"/>
      <c r="H16" s="262">
        <v>400000</v>
      </c>
      <c r="J16" s="262">
        <v>420000</v>
      </c>
      <c r="K16" s="194">
        <v>200000</v>
      </c>
      <c r="L16" s="194">
        <f t="shared" si="0"/>
        <v>0</v>
      </c>
      <c r="M16" s="194">
        <v>420000</v>
      </c>
      <c r="N16" s="194">
        <f t="shared" si="1"/>
        <v>0</v>
      </c>
    </row>
    <row r="17" spans="1:14" ht="20.25" customHeight="1" x14ac:dyDescent="0.25">
      <c r="A17" s="191" t="s">
        <v>12</v>
      </c>
      <c r="D17" s="187">
        <v>759038</v>
      </c>
      <c r="F17" s="187">
        <v>564882</v>
      </c>
      <c r="H17" s="262">
        <v>182771</v>
      </c>
      <c r="J17" s="262">
        <v>134797</v>
      </c>
      <c r="K17" s="194">
        <v>564882</v>
      </c>
      <c r="L17" s="194">
        <f t="shared" si="0"/>
        <v>0</v>
      </c>
      <c r="M17" s="194">
        <v>134797</v>
      </c>
      <c r="N17" s="194">
        <f t="shared" si="1"/>
        <v>0</v>
      </c>
    </row>
    <row r="18" spans="1:14" ht="20.25" customHeight="1" x14ac:dyDescent="0.25">
      <c r="A18" s="179" t="s">
        <v>13</v>
      </c>
      <c r="D18" s="226">
        <v>5289024</v>
      </c>
      <c r="E18" s="179"/>
      <c r="F18" s="197">
        <v>4406626</v>
      </c>
      <c r="G18" s="180"/>
      <c r="H18" s="305">
        <v>1637838</v>
      </c>
      <c r="J18" s="265">
        <v>1565741</v>
      </c>
      <c r="K18" s="194">
        <v>4406626</v>
      </c>
      <c r="L18" s="194">
        <f t="shared" si="0"/>
        <v>0</v>
      </c>
      <c r="M18" s="194">
        <v>1565741</v>
      </c>
      <c r="N18" s="194">
        <f t="shared" si="1"/>
        <v>0</v>
      </c>
    </row>
    <row r="19" spans="1:14" ht="20.25" customHeight="1" x14ac:dyDescent="0.25">
      <c r="A19" s="179"/>
      <c r="D19" s="180"/>
      <c r="E19" s="179"/>
      <c r="F19" s="180"/>
      <c r="G19" s="180"/>
      <c r="H19" s="262"/>
      <c r="J19" s="262"/>
      <c r="L19" s="194">
        <f t="shared" si="0"/>
        <v>0</v>
      </c>
      <c r="N19" s="194">
        <f t="shared" si="1"/>
        <v>0</v>
      </c>
    </row>
    <row r="20" spans="1:14" ht="20.25" customHeight="1" x14ac:dyDescent="0.3">
      <c r="A20" s="193" t="s">
        <v>14</v>
      </c>
      <c r="H20" s="262"/>
      <c r="J20" s="262"/>
      <c r="L20" s="194">
        <f t="shared" si="0"/>
        <v>0</v>
      </c>
      <c r="N20" s="194">
        <f t="shared" si="1"/>
        <v>0</v>
      </c>
    </row>
    <row r="21" spans="1:14" ht="20.25" customHeight="1" x14ac:dyDescent="0.25">
      <c r="A21" s="188" t="s">
        <v>156</v>
      </c>
      <c r="B21" s="205"/>
      <c r="D21" s="187">
        <v>25219</v>
      </c>
      <c r="F21" s="187">
        <v>25158</v>
      </c>
      <c r="H21" s="49">
        <v>0</v>
      </c>
      <c r="J21" s="49">
        <v>0</v>
      </c>
      <c r="K21" s="194">
        <v>25158</v>
      </c>
      <c r="L21" s="194">
        <f t="shared" si="0"/>
        <v>0</v>
      </c>
      <c r="M21" s="194">
        <v>0</v>
      </c>
      <c r="N21" s="194">
        <f t="shared" si="1"/>
        <v>0</v>
      </c>
    </row>
    <row r="22" spans="1:14" ht="20.25" customHeight="1" x14ac:dyDescent="0.25">
      <c r="A22" s="188" t="s">
        <v>16</v>
      </c>
      <c r="B22" s="190">
        <v>5</v>
      </c>
      <c r="D22" s="187">
        <v>546191</v>
      </c>
      <c r="F22" s="187">
        <v>510921</v>
      </c>
      <c r="H22" s="49">
        <v>0</v>
      </c>
      <c r="J22" s="49">
        <v>0</v>
      </c>
      <c r="K22" s="194">
        <v>510921</v>
      </c>
      <c r="L22" s="194">
        <f t="shared" si="0"/>
        <v>0</v>
      </c>
      <c r="M22" s="194">
        <v>0</v>
      </c>
      <c r="N22" s="194">
        <f t="shared" si="1"/>
        <v>0</v>
      </c>
    </row>
    <row r="23" spans="1:14" ht="20.25" customHeight="1" x14ac:dyDescent="0.25">
      <c r="A23" s="188" t="s">
        <v>15</v>
      </c>
      <c r="B23" s="190">
        <v>6</v>
      </c>
      <c r="D23" s="264">
        <v>0</v>
      </c>
      <c r="F23" s="264">
        <v>0</v>
      </c>
      <c r="G23" s="199"/>
      <c r="H23" s="49">
        <v>2542012</v>
      </c>
      <c r="J23" s="49">
        <v>2542012</v>
      </c>
      <c r="K23" s="194">
        <v>0</v>
      </c>
      <c r="L23" s="194">
        <f t="shared" si="0"/>
        <v>0</v>
      </c>
      <c r="M23" s="194">
        <v>2542012</v>
      </c>
      <c r="N23" s="194">
        <f t="shared" si="1"/>
        <v>0</v>
      </c>
    </row>
    <row r="24" spans="1:14" ht="20.25" customHeight="1" x14ac:dyDescent="0.25">
      <c r="A24" s="188" t="s">
        <v>157</v>
      </c>
      <c r="B24" s="190">
        <v>5</v>
      </c>
      <c r="D24" s="187">
        <v>385135</v>
      </c>
      <c r="F24" s="187">
        <v>356146</v>
      </c>
      <c r="H24" s="49">
        <v>365500</v>
      </c>
      <c r="J24" s="49">
        <v>365500</v>
      </c>
      <c r="K24" s="194">
        <v>356146</v>
      </c>
      <c r="L24" s="194">
        <f t="shared" si="0"/>
        <v>0</v>
      </c>
      <c r="M24" s="194">
        <v>365500</v>
      </c>
      <c r="N24" s="194">
        <f t="shared" si="1"/>
        <v>0</v>
      </c>
    </row>
    <row r="25" spans="1:14" ht="20.25" customHeight="1" x14ac:dyDescent="0.25">
      <c r="A25" s="188" t="s">
        <v>158</v>
      </c>
      <c r="B25" s="190">
        <v>11</v>
      </c>
      <c r="D25" s="187">
        <v>92483</v>
      </c>
      <c r="F25" s="187">
        <v>26651</v>
      </c>
      <c r="H25" s="49">
        <v>45108</v>
      </c>
      <c r="J25" s="46">
        <v>0</v>
      </c>
      <c r="K25" s="194">
        <v>26651</v>
      </c>
      <c r="L25" s="194">
        <f t="shared" si="0"/>
        <v>0</v>
      </c>
      <c r="M25" s="194">
        <v>0</v>
      </c>
      <c r="N25" s="194">
        <f t="shared" si="1"/>
        <v>0</v>
      </c>
    </row>
    <row r="26" spans="1:14" ht="20.25" customHeight="1" x14ac:dyDescent="0.25">
      <c r="A26" s="188" t="s">
        <v>17</v>
      </c>
      <c r="D26" s="187">
        <v>58562</v>
      </c>
      <c r="F26" s="187">
        <v>58562</v>
      </c>
      <c r="H26" s="46">
        <v>0</v>
      </c>
      <c r="J26" s="46">
        <v>0</v>
      </c>
      <c r="K26" s="194">
        <v>58562</v>
      </c>
      <c r="L26" s="194">
        <f t="shared" si="0"/>
        <v>0</v>
      </c>
      <c r="M26" s="194">
        <v>0</v>
      </c>
      <c r="N26" s="194">
        <f t="shared" si="1"/>
        <v>0</v>
      </c>
    </row>
    <row r="27" spans="1:14" ht="20.25" customHeight="1" x14ac:dyDescent="0.25">
      <c r="A27" s="188" t="s">
        <v>18</v>
      </c>
      <c r="B27" s="190">
        <v>7</v>
      </c>
      <c r="D27" s="187">
        <v>3198620</v>
      </c>
      <c r="F27" s="187">
        <v>3403146</v>
      </c>
      <c r="H27" s="262">
        <v>1003182</v>
      </c>
      <c r="J27" s="262">
        <v>1066710</v>
      </c>
      <c r="K27" s="194">
        <v>3403146</v>
      </c>
      <c r="L27" s="194">
        <f t="shared" si="0"/>
        <v>0</v>
      </c>
      <c r="M27" s="194">
        <v>1066710</v>
      </c>
      <c r="N27" s="194">
        <f t="shared" si="1"/>
        <v>0</v>
      </c>
    </row>
    <row r="28" spans="1:14" ht="20.25" hidden="1" customHeight="1" x14ac:dyDescent="0.25">
      <c r="A28" s="188" t="s">
        <v>135</v>
      </c>
      <c r="H28" s="262"/>
      <c r="J28" s="262"/>
      <c r="L28" s="194">
        <f t="shared" si="0"/>
        <v>0</v>
      </c>
      <c r="N28" s="194">
        <f t="shared" si="1"/>
        <v>0</v>
      </c>
    </row>
    <row r="29" spans="1:14" ht="20.25" customHeight="1" x14ac:dyDescent="0.25">
      <c r="A29" s="188" t="s">
        <v>93</v>
      </c>
      <c r="D29" s="187">
        <v>44591</v>
      </c>
      <c r="F29" s="187">
        <v>44591</v>
      </c>
      <c r="H29" s="264">
        <v>0</v>
      </c>
      <c r="J29" s="264">
        <v>0</v>
      </c>
      <c r="K29" s="194">
        <v>44591</v>
      </c>
      <c r="L29" s="194">
        <f t="shared" si="0"/>
        <v>0</v>
      </c>
      <c r="M29" s="194">
        <v>0</v>
      </c>
      <c r="N29" s="194">
        <f t="shared" si="1"/>
        <v>0</v>
      </c>
    </row>
    <row r="30" spans="1:14" ht="20.25" customHeight="1" x14ac:dyDescent="0.25">
      <c r="A30" s="188" t="s">
        <v>19</v>
      </c>
      <c r="D30" s="187">
        <v>22671</v>
      </c>
      <c r="F30" s="187">
        <v>25670</v>
      </c>
      <c r="H30" s="262">
        <v>8862</v>
      </c>
      <c r="J30" s="262">
        <v>9724</v>
      </c>
      <c r="K30" s="194">
        <v>25670</v>
      </c>
      <c r="L30" s="194">
        <f t="shared" si="0"/>
        <v>0</v>
      </c>
      <c r="M30" s="194">
        <v>9724</v>
      </c>
      <c r="N30" s="194">
        <f t="shared" si="1"/>
        <v>0</v>
      </c>
    </row>
    <row r="31" spans="1:14" ht="20.25" customHeight="1" x14ac:dyDescent="0.25">
      <c r="A31" s="188" t="s">
        <v>20</v>
      </c>
      <c r="D31" s="187">
        <v>56901</v>
      </c>
      <c r="F31" s="187">
        <v>58394</v>
      </c>
      <c r="H31" s="262">
        <v>28536</v>
      </c>
      <c r="J31" s="262">
        <v>26203</v>
      </c>
      <c r="K31" s="194">
        <v>58394</v>
      </c>
      <c r="L31" s="194">
        <f t="shared" si="0"/>
        <v>0</v>
      </c>
      <c r="M31" s="194">
        <v>26203</v>
      </c>
      <c r="N31" s="194">
        <f t="shared" si="1"/>
        <v>0</v>
      </c>
    </row>
    <row r="32" spans="1:14" ht="20.25" customHeight="1" x14ac:dyDescent="0.25">
      <c r="A32" s="188" t="s">
        <v>21</v>
      </c>
      <c r="D32" s="187">
        <v>54463</v>
      </c>
      <c r="F32" s="187">
        <v>39443</v>
      </c>
      <c r="H32" s="262">
        <v>4525</v>
      </c>
      <c r="J32" s="262">
        <v>4091</v>
      </c>
      <c r="K32" s="194">
        <v>39443</v>
      </c>
      <c r="L32" s="194">
        <f t="shared" si="0"/>
        <v>0</v>
      </c>
      <c r="M32" s="194">
        <v>4091</v>
      </c>
      <c r="N32" s="194">
        <f t="shared" si="1"/>
        <v>0</v>
      </c>
    </row>
    <row r="33" spans="1:14" ht="20.25" customHeight="1" x14ac:dyDescent="0.25">
      <c r="A33" s="179" t="s">
        <v>22</v>
      </c>
      <c r="D33" s="226">
        <v>4484836</v>
      </c>
      <c r="E33" s="179"/>
      <c r="F33" s="197">
        <v>4548682</v>
      </c>
      <c r="G33" s="180"/>
      <c r="H33" s="226">
        <v>3997725</v>
      </c>
      <c r="J33" s="197">
        <v>4014240</v>
      </c>
      <c r="K33" s="194">
        <v>4548682</v>
      </c>
      <c r="L33" s="194">
        <f t="shared" si="0"/>
        <v>0</v>
      </c>
      <c r="M33" s="194">
        <v>4014240</v>
      </c>
      <c r="N33" s="194">
        <f t="shared" si="1"/>
        <v>0</v>
      </c>
    </row>
    <row r="34" spans="1:14" ht="20.25" customHeight="1" x14ac:dyDescent="0.25">
      <c r="A34" s="179"/>
      <c r="D34" s="180"/>
      <c r="E34" s="179"/>
      <c r="F34" s="180"/>
      <c r="G34" s="180"/>
      <c r="H34" s="266"/>
      <c r="J34" s="266"/>
      <c r="L34" s="194">
        <f t="shared" si="0"/>
        <v>0</v>
      </c>
      <c r="N34" s="194">
        <f t="shared" si="1"/>
        <v>0</v>
      </c>
    </row>
    <row r="35" spans="1:14" ht="20.25" customHeight="1" thickBot="1" x14ac:dyDescent="0.3">
      <c r="A35" s="179" t="s">
        <v>23</v>
      </c>
      <c r="D35" s="241">
        <v>9773860</v>
      </c>
      <c r="E35" s="179"/>
      <c r="F35" s="200">
        <v>8955308</v>
      </c>
      <c r="G35" s="180"/>
      <c r="H35" s="306">
        <v>5635563</v>
      </c>
      <c r="J35" s="267">
        <v>5579981</v>
      </c>
      <c r="K35" s="194">
        <v>8955308</v>
      </c>
      <c r="L35" s="194">
        <f t="shared" si="0"/>
        <v>0</v>
      </c>
      <c r="M35" s="194">
        <v>5579981</v>
      </c>
      <c r="N35" s="194">
        <f t="shared" si="1"/>
        <v>0</v>
      </c>
    </row>
    <row r="36" spans="1:14" ht="20.25" customHeight="1" thickTop="1" x14ac:dyDescent="0.25">
      <c r="H36" s="268"/>
      <c r="J36" s="268"/>
    </row>
    <row r="37" spans="1:14" ht="20.25" customHeight="1" x14ac:dyDescent="0.25">
      <c r="A37" s="179"/>
      <c r="D37" s="180"/>
      <c r="E37" s="179"/>
      <c r="F37" s="180"/>
      <c r="G37" s="180"/>
      <c r="H37" s="268"/>
      <c r="J37" s="268"/>
    </row>
    <row r="38" spans="1:14" ht="20.25" customHeight="1" x14ac:dyDescent="0.3">
      <c r="A38" s="177" t="str">
        <f>A1</f>
        <v xml:space="preserve">Somboon Advance Technology Public Company Limited and its Subsidiaries </v>
      </c>
      <c r="B38" s="201"/>
    </row>
    <row r="39" spans="1:14" s="186" customFormat="1" ht="20.25" customHeight="1" x14ac:dyDescent="0.3">
      <c r="A39" s="182" t="str">
        <f>A2</f>
        <v>Statement of financial position</v>
      </c>
      <c r="B39" s="202"/>
      <c r="D39" s="187"/>
      <c r="E39" s="188"/>
      <c r="F39" s="187"/>
      <c r="G39" s="187"/>
      <c r="H39" s="189"/>
      <c r="I39" s="188"/>
      <c r="J39" s="189"/>
      <c r="K39" s="194"/>
      <c r="L39" s="261"/>
      <c r="M39" s="261"/>
      <c r="N39" s="261"/>
    </row>
    <row r="40" spans="1:14" s="186" customFormat="1" ht="20.25" customHeight="1" x14ac:dyDescent="0.3">
      <c r="A40" s="182"/>
      <c r="B40" s="202"/>
      <c r="D40" s="187"/>
      <c r="E40" s="188"/>
      <c r="F40" s="187"/>
      <c r="G40" s="187"/>
      <c r="H40" s="189"/>
      <c r="I40" s="188"/>
      <c r="J40" s="189"/>
      <c r="K40" s="194"/>
      <c r="L40" s="261"/>
      <c r="M40" s="261"/>
      <c r="N40" s="261"/>
    </row>
    <row r="41" spans="1:14" ht="20.25" customHeight="1" x14ac:dyDescent="0.25">
      <c r="A41" s="203"/>
      <c r="B41" s="201"/>
    </row>
    <row r="42" spans="1:14" ht="20.25" customHeight="1" x14ac:dyDescent="0.25">
      <c r="A42" s="203"/>
      <c r="B42" s="201"/>
      <c r="D42" s="316" t="s">
        <v>2</v>
      </c>
      <c r="E42" s="316"/>
      <c r="F42" s="316"/>
      <c r="G42" s="254"/>
      <c r="H42" s="317" t="s">
        <v>3</v>
      </c>
      <c r="I42" s="317"/>
      <c r="J42" s="317"/>
    </row>
    <row r="43" spans="1:14" ht="20.25" customHeight="1" x14ac:dyDescent="0.25">
      <c r="A43" s="203"/>
      <c r="B43" s="201"/>
      <c r="D43" s="316" t="s">
        <v>4</v>
      </c>
      <c r="E43" s="316"/>
      <c r="F43" s="316"/>
      <c r="G43" s="254"/>
      <c r="H43" s="317" t="s">
        <v>4</v>
      </c>
      <c r="I43" s="317"/>
      <c r="J43" s="317"/>
    </row>
    <row r="44" spans="1:14" ht="20.25" customHeight="1" x14ac:dyDescent="0.25">
      <c r="A44" s="203"/>
      <c r="B44" s="201"/>
      <c r="D44" s="253" t="s">
        <v>90</v>
      </c>
      <c r="E44" s="253"/>
      <c r="F44" s="253" t="s">
        <v>6</v>
      </c>
      <c r="G44" s="254"/>
      <c r="H44" s="253" t="s">
        <v>90</v>
      </c>
      <c r="I44" s="253"/>
      <c r="J44" s="253" t="s">
        <v>6</v>
      </c>
    </row>
    <row r="45" spans="1:14" ht="20.25" customHeight="1" x14ac:dyDescent="0.3">
      <c r="A45" s="204" t="s">
        <v>24</v>
      </c>
      <c r="B45" s="190" t="s">
        <v>7</v>
      </c>
      <c r="D45" s="253" t="s">
        <v>152</v>
      </c>
      <c r="E45" s="253"/>
      <c r="F45" s="253" t="s">
        <v>134</v>
      </c>
      <c r="G45" s="192"/>
      <c r="H45" s="253" t="s">
        <v>152</v>
      </c>
      <c r="I45" s="253"/>
      <c r="J45" s="253" t="s">
        <v>134</v>
      </c>
    </row>
    <row r="46" spans="1:14" ht="20.25" customHeight="1" x14ac:dyDescent="0.3">
      <c r="A46" s="204"/>
      <c r="D46" s="314" t="s">
        <v>79</v>
      </c>
      <c r="E46" s="314"/>
      <c r="F46" s="314"/>
      <c r="G46" s="192"/>
      <c r="H46" s="314" t="s">
        <v>79</v>
      </c>
      <c r="I46" s="314"/>
      <c r="J46" s="314"/>
    </row>
    <row r="47" spans="1:14" ht="20.25" customHeight="1" x14ac:dyDescent="0.25">
      <c r="D47" s="315" t="s">
        <v>8</v>
      </c>
      <c r="E47" s="315"/>
      <c r="F47" s="315"/>
      <c r="G47" s="315"/>
      <c r="H47" s="315"/>
      <c r="I47" s="315"/>
      <c r="J47" s="315"/>
    </row>
    <row r="48" spans="1:14" ht="20.25" customHeight="1" x14ac:dyDescent="0.3">
      <c r="A48" s="193" t="s">
        <v>25</v>
      </c>
      <c r="D48" s="318"/>
      <c r="E48" s="318"/>
      <c r="F48" s="318"/>
      <c r="G48" s="254"/>
      <c r="H48" s="318"/>
      <c r="I48" s="318"/>
      <c r="J48" s="318"/>
    </row>
    <row r="49" spans="1:14" ht="20.25" customHeight="1" x14ac:dyDescent="0.25">
      <c r="A49" s="195" t="s">
        <v>159</v>
      </c>
      <c r="B49" s="190" t="s">
        <v>160</v>
      </c>
      <c r="D49" s="263">
        <v>30852</v>
      </c>
      <c r="E49" s="264"/>
      <c r="F49" s="263">
        <v>12210</v>
      </c>
      <c r="G49" s="269"/>
      <c r="H49" s="46">
        <v>0</v>
      </c>
      <c r="I49" s="253"/>
      <c r="J49" s="46">
        <v>0</v>
      </c>
      <c r="K49" s="194">
        <v>12210</v>
      </c>
      <c r="L49" s="194">
        <f t="shared" ref="L49:L66" si="2">F49-K49</f>
        <v>0</v>
      </c>
      <c r="M49" s="194">
        <v>0</v>
      </c>
      <c r="N49" s="194">
        <f t="shared" ref="N49:N66" si="3">J49-M49</f>
        <v>0</v>
      </c>
    </row>
    <row r="50" spans="1:14" ht="20.25" customHeight="1" x14ac:dyDescent="0.25">
      <c r="A50" s="195" t="s">
        <v>68</v>
      </c>
      <c r="B50" s="252">
        <v>3</v>
      </c>
      <c r="D50" s="187">
        <v>1161413</v>
      </c>
      <c r="F50" s="187">
        <v>974475</v>
      </c>
      <c r="H50" s="262">
        <v>328377</v>
      </c>
      <c r="J50" s="262">
        <v>351191</v>
      </c>
      <c r="K50" s="194">
        <v>974475</v>
      </c>
      <c r="L50" s="194">
        <f t="shared" si="2"/>
        <v>0</v>
      </c>
      <c r="M50" s="194">
        <v>351191</v>
      </c>
      <c r="N50" s="194">
        <f t="shared" si="3"/>
        <v>0</v>
      </c>
    </row>
    <row r="51" spans="1:14" ht="20.25" customHeight="1" x14ac:dyDescent="0.25">
      <c r="A51" s="195" t="s">
        <v>76</v>
      </c>
      <c r="B51" s="205">
        <v>3</v>
      </c>
      <c r="D51" s="263">
        <v>590446</v>
      </c>
      <c r="F51" s="263">
        <v>362727</v>
      </c>
      <c r="G51" s="264"/>
      <c r="H51" s="262">
        <v>208516</v>
      </c>
      <c r="J51" s="262">
        <v>108036</v>
      </c>
      <c r="K51" s="194">
        <v>362727</v>
      </c>
      <c r="L51" s="194">
        <f t="shared" si="2"/>
        <v>0</v>
      </c>
      <c r="M51" s="194">
        <v>108036</v>
      </c>
      <c r="N51" s="194">
        <f t="shared" si="3"/>
        <v>0</v>
      </c>
    </row>
    <row r="52" spans="1:14" ht="20.25" customHeight="1" x14ac:dyDescent="0.25">
      <c r="A52" s="195" t="s">
        <v>27</v>
      </c>
      <c r="D52" s="187">
        <v>71109</v>
      </c>
      <c r="F52" s="187">
        <v>56238</v>
      </c>
      <c r="H52" s="270">
        <v>4043</v>
      </c>
      <c r="J52" s="270">
        <v>14351</v>
      </c>
      <c r="K52" s="194">
        <v>56238</v>
      </c>
      <c r="L52" s="194">
        <f t="shared" si="2"/>
        <v>0</v>
      </c>
      <c r="M52" s="194">
        <v>14351</v>
      </c>
      <c r="N52" s="194">
        <f t="shared" si="3"/>
        <v>0</v>
      </c>
    </row>
    <row r="53" spans="1:14" ht="20.25" customHeight="1" x14ac:dyDescent="0.25">
      <c r="A53" s="195" t="s">
        <v>26</v>
      </c>
      <c r="H53" s="262"/>
      <c r="J53" s="262"/>
      <c r="L53" s="194">
        <f t="shared" si="2"/>
        <v>0</v>
      </c>
      <c r="N53" s="194">
        <f t="shared" si="3"/>
        <v>0</v>
      </c>
    </row>
    <row r="54" spans="1:14" ht="20.25" customHeight="1" x14ac:dyDescent="0.25">
      <c r="A54" s="195" t="s">
        <v>77</v>
      </c>
      <c r="B54" s="205" t="s">
        <v>160</v>
      </c>
      <c r="D54" s="263">
        <v>2754</v>
      </c>
      <c r="E54" s="263"/>
      <c r="F54" s="263">
        <v>58797</v>
      </c>
      <c r="H54" s="271">
        <v>0</v>
      </c>
      <c r="J54" s="270">
        <v>43428</v>
      </c>
      <c r="K54" s="194">
        <v>58797</v>
      </c>
      <c r="L54" s="194">
        <f t="shared" si="2"/>
        <v>0</v>
      </c>
      <c r="M54" s="194">
        <v>43428</v>
      </c>
      <c r="N54" s="194">
        <f t="shared" si="3"/>
        <v>0</v>
      </c>
    </row>
    <row r="55" spans="1:14" ht="20.25" customHeight="1" x14ac:dyDescent="0.25">
      <c r="A55" s="195" t="s">
        <v>136</v>
      </c>
      <c r="B55" s="205">
        <v>8</v>
      </c>
      <c r="D55" s="187">
        <v>14037</v>
      </c>
      <c r="E55" s="187"/>
      <c r="F55" s="187">
        <v>14225</v>
      </c>
      <c r="H55" s="263">
        <v>4515</v>
      </c>
      <c r="J55" s="263">
        <v>6075</v>
      </c>
      <c r="K55" s="194">
        <v>14225</v>
      </c>
      <c r="L55" s="194">
        <f t="shared" si="2"/>
        <v>0</v>
      </c>
      <c r="M55" s="194">
        <v>6075</v>
      </c>
      <c r="N55" s="194">
        <f t="shared" si="3"/>
        <v>0</v>
      </c>
    </row>
    <row r="56" spans="1:14" ht="20.25" customHeight="1" x14ac:dyDescent="0.25">
      <c r="A56" s="195" t="s">
        <v>28</v>
      </c>
      <c r="D56" s="187">
        <v>54247</v>
      </c>
      <c r="F56" s="187">
        <v>22089</v>
      </c>
      <c r="H56" s="270">
        <v>9466</v>
      </c>
      <c r="J56" s="270">
        <v>17092</v>
      </c>
      <c r="K56" s="194">
        <v>22089</v>
      </c>
      <c r="L56" s="194">
        <f t="shared" si="2"/>
        <v>0</v>
      </c>
      <c r="M56" s="194">
        <v>17092</v>
      </c>
      <c r="N56" s="194">
        <f t="shared" si="3"/>
        <v>0</v>
      </c>
    </row>
    <row r="57" spans="1:14" ht="20.25" customHeight="1" x14ac:dyDescent="0.25">
      <c r="A57" s="179" t="s">
        <v>29</v>
      </c>
      <c r="D57" s="197">
        <v>1924858</v>
      </c>
      <c r="E57" s="179"/>
      <c r="F57" s="197">
        <v>1500761</v>
      </c>
      <c r="G57" s="180"/>
      <c r="H57" s="197">
        <v>554917</v>
      </c>
      <c r="J57" s="197">
        <v>540173</v>
      </c>
      <c r="K57" s="194">
        <v>1500761</v>
      </c>
      <c r="L57" s="194">
        <f t="shared" si="2"/>
        <v>0</v>
      </c>
      <c r="M57" s="194">
        <v>540173</v>
      </c>
      <c r="N57" s="194">
        <f t="shared" si="3"/>
        <v>0</v>
      </c>
    </row>
    <row r="58" spans="1:14" ht="20.25" customHeight="1" x14ac:dyDescent="0.25">
      <c r="A58" s="179"/>
      <c r="D58" s="180"/>
      <c r="E58" s="179"/>
      <c r="F58" s="180"/>
      <c r="G58" s="180"/>
      <c r="H58" s="272"/>
      <c r="J58" s="272"/>
      <c r="L58" s="194">
        <f t="shared" si="2"/>
        <v>0</v>
      </c>
      <c r="N58" s="194">
        <f t="shared" si="3"/>
        <v>0</v>
      </c>
    </row>
    <row r="59" spans="1:14" ht="20.25" customHeight="1" x14ac:dyDescent="0.25">
      <c r="A59" s="193" t="s">
        <v>30</v>
      </c>
      <c r="H59" s="272"/>
      <c r="J59" s="272"/>
      <c r="L59" s="194">
        <f t="shared" si="2"/>
        <v>0</v>
      </c>
      <c r="N59" s="194">
        <f t="shared" si="3"/>
        <v>0</v>
      </c>
    </row>
    <row r="60" spans="1:14" ht="20.25" customHeight="1" x14ac:dyDescent="0.25">
      <c r="A60" s="188" t="s">
        <v>124</v>
      </c>
      <c r="B60" s="205" t="s">
        <v>160</v>
      </c>
      <c r="D60" s="187">
        <v>5231</v>
      </c>
      <c r="F60" s="187">
        <v>58573</v>
      </c>
      <c r="H60" s="271">
        <v>0</v>
      </c>
      <c r="J60" s="273">
        <v>48215</v>
      </c>
      <c r="K60" s="194">
        <v>58573</v>
      </c>
      <c r="L60" s="194">
        <f t="shared" si="2"/>
        <v>0</v>
      </c>
      <c r="M60" s="194">
        <v>48215</v>
      </c>
      <c r="N60" s="194">
        <f t="shared" si="3"/>
        <v>0</v>
      </c>
    </row>
    <row r="61" spans="1:14" ht="20.25" customHeight="1" x14ac:dyDescent="0.25">
      <c r="A61" s="188" t="s">
        <v>161</v>
      </c>
      <c r="B61" s="205">
        <v>8</v>
      </c>
      <c r="D61" s="187">
        <v>21438</v>
      </c>
      <c r="F61" s="187">
        <v>11402</v>
      </c>
      <c r="H61" s="263">
        <v>2643</v>
      </c>
      <c r="J61" s="263">
        <v>3343</v>
      </c>
      <c r="K61" s="274">
        <v>11402</v>
      </c>
      <c r="L61" s="194">
        <f t="shared" si="2"/>
        <v>0</v>
      </c>
      <c r="M61" s="274">
        <v>3343</v>
      </c>
      <c r="N61" s="194">
        <f t="shared" si="3"/>
        <v>0</v>
      </c>
    </row>
    <row r="62" spans="1:14" ht="20.25" customHeight="1" x14ac:dyDescent="0.25">
      <c r="A62" s="188" t="s">
        <v>104</v>
      </c>
      <c r="D62" s="187">
        <v>312800</v>
      </c>
      <c r="F62" s="187">
        <v>292878</v>
      </c>
      <c r="H62" s="273">
        <v>133476</v>
      </c>
      <c r="J62" s="273">
        <v>125354</v>
      </c>
      <c r="K62" s="194">
        <v>292878</v>
      </c>
      <c r="L62" s="194">
        <f t="shared" si="2"/>
        <v>0</v>
      </c>
      <c r="M62" s="194">
        <v>125354</v>
      </c>
      <c r="N62" s="194">
        <f t="shared" si="3"/>
        <v>0</v>
      </c>
    </row>
    <row r="63" spans="1:14" ht="20.25" customHeight="1" x14ac:dyDescent="0.25">
      <c r="A63" s="188" t="s">
        <v>31</v>
      </c>
      <c r="D63" s="187">
        <v>1033</v>
      </c>
      <c r="F63" s="187">
        <v>951</v>
      </c>
      <c r="H63" s="273">
        <v>1050</v>
      </c>
      <c r="J63" s="273">
        <v>968</v>
      </c>
      <c r="K63" s="194">
        <v>951</v>
      </c>
      <c r="L63" s="194">
        <f t="shared" si="2"/>
        <v>0</v>
      </c>
      <c r="M63" s="194">
        <v>968</v>
      </c>
      <c r="N63" s="194">
        <f t="shared" si="3"/>
        <v>0</v>
      </c>
    </row>
    <row r="64" spans="1:14" ht="20.25" customHeight="1" x14ac:dyDescent="0.25">
      <c r="A64" s="179" t="s">
        <v>32</v>
      </c>
      <c r="D64" s="197">
        <v>340502</v>
      </c>
      <c r="E64" s="179"/>
      <c r="F64" s="197">
        <v>363804</v>
      </c>
      <c r="G64" s="180"/>
      <c r="H64" s="265">
        <v>137169</v>
      </c>
      <c r="J64" s="265">
        <v>177880</v>
      </c>
      <c r="K64" s="194">
        <v>363804</v>
      </c>
      <c r="L64" s="194">
        <f t="shared" si="2"/>
        <v>0</v>
      </c>
      <c r="M64" s="194">
        <v>177880</v>
      </c>
      <c r="N64" s="194">
        <f t="shared" si="3"/>
        <v>0</v>
      </c>
    </row>
    <row r="65" spans="1:14" ht="20.25" customHeight="1" x14ac:dyDescent="0.25">
      <c r="A65" s="179"/>
      <c r="D65" s="206"/>
      <c r="E65" s="179"/>
      <c r="F65" s="206"/>
      <c r="G65" s="180"/>
      <c r="H65" s="275"/>
      <c r="J65" s="275"/>
      <c r="L65" s="194">
        <f t="shared" si="2"/>
        <v>0</v>
      </c>
      <c r="N65" s="194">
        <f t="shared" si="3"/>
        <v>0</v>
      </c>
    </row>
    <row r="66" spans="1:14" ht="20.25" customHeight="1" x14ac:dyDescent="0.25">
      <c r="A66" s="179" t="s">
        <v>33</v>
      </c>
      <c r="D66" s="207">
        <v>2265360</v>
      </c>
      <c r="E66" s="179"/>
      <c r="F66" s="207">
        <v>1864565</v>
      </c>
      <c r="G66" s="180"/>
      <c r="H66" s="276">
        <v>692086</v>
      </c>
      <c r="J66" s="276">
        <v>718053</v>
      </c>
      <c r="K66" s="194">
        <v>1864565</v>
      </c>
      <c r="L66" s="194">
        <f t="shared" si="2"/>
        <v>0</v>
      </c>
      <c r="M66" s="194">
        <v>718053</v>
      </c>
      <c r="N66" s="194">
        <f t="shared" si="3"/>
        <v>0</v>
      </c>
    </row>
    <row r="67" spans="1:14" ht="20.25" customHeight="1" x14ac:dyDescent="0.25">
      <c r="A67" s="193"/>
      <c r="H67" s="277"/>
      <c r="J67" s="277"/>
    </row>
    <row r="68" spans="1:14" ht="20.25" customHeight="1" x14ac:dyDescent="0.25">
      <c r="A68" s="179"/>
      <c r="D68" s="180"/>
      <c r="E68" s="179"/>
      <c r="F68" s="180"/>
      <c r="G68" s="180"/>
      <c r="H68" s="268"/>
      <c r="J68" s="268"/>
    </row>
    <row r="69" spans="1:14" ht="20.25" customHeight="1" x14ac:dyDescent="0.3">
      <c r="A69" s="177" t="str">
        <f>A38</f>
        <v xml:space="preserve">Somboon Advance Technology Public Company Limited and its Subsidiaries </v>
      </c>
      <c r="B69" s="201"/>
    </row>
    <row r="70" spans="1:14" s="186" customFormat="1" ht="20.25" customHeight="1" x14ac:dyDescent="0.25">
      <c r="A70" s="182" t="str">
        <f>A39</f>
        <v>Statement of financial position</v>
      </c>
      <c r="B70" s="202"/>
      <c r="D70" s="187"/>
      <c r="E70" s="188"/>
      <c r="F70" s="187"/>
      <c r="G70" s="187"/>
      <c r="H70" s="189"/>
      <c r="I70" s="188"/>
      <c r="J70" s="189"/>
      <c r="K70" s="194"/>
      <c r="L70" s="261"/>
      <c r="M70" s="261"/>
      <c r="N70" s="261"/>
    </row>
    <row r="71" spans="1:14" s="186" customFormat="1" ht="20.25" customHeight="1" x14ac:dyDescent="0.25">
      <c r="A71" s="182"/>
      <c r="B71" s="202"/>
      <c r="D71" s="187"/>
      <c r="E71" s="188"/>
      <c r="F71" s="187"/>
      <c r="G71" s="187"/>
      <c r="H71" s="189"/>
      <c r="I71" s="188"/>
      <c r="J71" s="189"/>
      <c r="K71" s="194"/>
      <c r="L71" s="261"/>
      <c r="M71" s="261"/>
      <c r="N71" s="261"/>
    </row>
    <row r="72" spans="1:14" ht="20.25" customHeight="1" x14ac:dyDescent="0.25">
      <c r="A72" s="203"/>
      <c r="B72" s="201"/>
    </row>
    <row r="73" spans="1:14" ht="20.25" customHeight="1" x14ac:dyDescent="0.25">
      <c r="A73" s="203"/>
      <c r="B73" s="201"/>
      <c r="D73" s="316" t="s">
        <v>2</v>
      </c>
      <c r="E73" s="316"/>
      <c r="F73" s="316"/>
      <c r="G73" s="254"/>
      <c r="H73" s="317" t="s">
        <v>3</v>
      </c>
      <c r="I73" s="317"/>
      <c r="J73" s="317"/>
    </row>
    <row r="74" spans="1:14" ht="20.25" customHeight="1" x14ac:dyDescent="0.25">
      <c r="A74" s="203"/>
      <c r="B74" s="201"/>
      <c r="D74" s="316" t="s">
        <v>4</v>
      </c>
      <c r="E74" s="316"/>
      <c r="F74" s="316"/>
      <c r="G74" s="254"/>
      <c r="H74" s="317" t="s">
        <v>4</v>
      </c>
      <c r="I74" s="317"/>
      <c r="J74" s="317"/>
    </row>
    <row r="75" spans="1:14" ht="20.25" customHeight="1" x14ac:dyDescent="0.25">
      <c r="A75" s="203"/>
      <c r="B75" s="201"/>
      <c r="D75" s="253" t="s">
        <v>90</v>
      </c>
      <c r="E75" s="253"/>
      <c r="F75" s="253" t="s">
        <v>6</v>
      </c>
      <c r="G75" s="254"/>
      <c r="H75" s="253" t="s">
        <v>90</v>
      </c>
      <c r="I75" s="253"/>
      <c r="J75" s="253" t="s">
        <v>6</v>
      </c>
    </row>
    <row r="76" spans="1:14" ht="20.25" customHeight="1" x14ac:dyDescent="0.25">
      <c r="A76" s="204" t="s">
        <v>24</v>
      </c>
      <c r="D76" s="253" t="s">
        <v>152</v>
      </c>
      <c r="E76" s="253"/>
      <c r="F76" s="253" t="s">
        <v>134</v>
      </c>
      <c r="G76" s="192"/>
      <c r="H76" s="253" t="s">
        <v>152</v>
      </c>
      <c r="I76" s="253"/>
      <c r="J76" s="253" t="s">
        <v>134</v>
      </c>
    </row>
    <row r="77" spans="1:14" ht="20.25" customHeight="1" x14ac:dyDescent="0.25">
      <c r="A77" s="204"/>
      <c r="D77" s="314" t="s">
        <v>79</v>
      </c>
      <c r="E77" s="314"/>
      <c r="F77" s="314"/>
      <c r="G77" s="192"/>
      <c r="H77" s="314" t="s">
        <v>79</v>
      </c>
      <c r="I77" s="314"/>
      <c r="J77" s="314"/>
    </row>
    <row r="78" spans="1:14" ht="20.25" customHeight="1" x14ac:dyDescent="0.25">
      <c r="D78" s="315" t="s">
        <v>8</v>
      </c>
      <c r="E78" s="315"/>
      <c r="F78" s="315"/>
      <c r="G78" s="315"/>
      <c r="H78" s="315"/>
      <c r="I78" s="315"/>
      <c r="J78" s="315"/>
    </row>
    <row r="79" spans="1:14" ht="20.25" customHeight="1" x14ac:dyDescent="0.25">
      <c r="A79" s="193" t="s">
        <v>105</v>
      </c>
      <c r="H79" s="262"/>
      <c r="J79" s="262"/>
      <c r="K79" s="278"/>
    </row>
    <row r="80" spans="1:14" ht="20.25" customHeight="1" x14ac:dyDescent="0.25">
      <c r="A80" s="188" t="s">
        <v>34</v>
      </c>
      <c r="H80" s="262"/>
      <c r="J80" s="262"/>
      <c r="K80" s="278"/>
    </row>
    <row r="81" spans="1:14" ht="20.25" customHeight="1" x14ac:dyDescent="0.25">
      <c r="A81" s="208" t="s">
        <v>35</v>
      </c>
      <c r="H81" s="262"/>
      <c r="J81" s="262"/>
      <c r="K81" s="278"/>
    </row>
    <row r="82" spans="1:14" ht="20.25" customHeight="1" thickBot="1" x14ac:dyDescent="0.3">
      <c r="A82" s="209" t="s">
        <v>137</v>
      </c>
      <c r="D82" s="210">
        <v>425194</v>
      </c>
      <c r="F82" s="210">
        <v>425194</v>
      </c>
      <c r="H82" s="279">
        <v>425194</v>
      </c>
      <c r="J82" s="279">
        <v>425194</v>
      </c>
      <c r="K82" s="278">
        <v>425194</v>
      </c>
      <c r="L82" s="194">
        <f t="shared" ref="L82:L95" si="4">F82-K82</f>
        <v>0</v>
      </c>
      <c r="M82" s="194">
        <v>425194</v>
      </c>
      <c r="N82" s="194">
        <f t="shared" ref="N82:N95" si="5">J82-M82</f>
        <v>0</v>
      </c>
    </row>
    <row r="83" spans="1:14" ht="20.25" customHeight="1" thickTop="1" x14ac:dyDescent="0.25">
      <c r="A83" s="208" t="s">
        <v>106</v>
      </c>
      <c r="H83" s="280"/>
      <c r="J83" s="280"/>
      <c r="K83" s="278"/>
      <c r="L83" s="194">
        <f t="shared" si="4"/>
        <v>0</v>
      </c>
      <c r="N83" s="194">
        <f t="shared" si="5"/>
        <v>0</v>
      </c>
    </row>
    <row r="84" spans="1:14" ht="20.25" customHeight="1" x14ac:dyDescent="0.25">
      <c r="A84" s="209" t="s">
        <v>137</v>
      </c>
      <c r="D84" s="187">
        <v>425194</v>
      </c>
      <c r="F84" s="187">
        <v>425194</v>
      </c>
      <c r="H84" s="281">
        <v>425194</v>
      </c>
      <c r="J84" s="281">
        <v>425194</v>
      </c>
      <c r="K84" s="278">
        <v>425194</v>
      </c>
      <c r="L84" s="194">
        <f t="shared" si="4"/>
        <v>0</v>
      </c>
      <c r="M84" s="194">
        <v>425194</v>
      </c>
      <c r="N84" s="194">
        <f t="shared" si="5"/>
        <v>0</v>
      </c>
    </row>
    <row r="85" spans="1:14" ht="20.25" customHeight="1" x14ac:dyDescent="0.25">
      <c r="A85" s="251" t="s">
        <v>107</v>
      </c>
      <c r="B85" s="205"/>
      <c r="D85" s="187">
        <v>716444</v>
      </c>
      <c r="F85" s="187">
        <v>716444</v>
      </c>
      <c r="H85" s="282">
        <v>716444</v>
      </c>
      <c r="J85" s="282">
        <v>716444</v>
      </c>
      <c r="K85" s="278">
        <v>716444</v>
      </c>
      <c r="L85" s="194">
        <f t="shared" si="4"/>
        <v>0</v>
      </c>
      <c r="M85" s="194">
        <v>716444</v>
      </c>
      <c r="N85" s="194">
        <f t="shared" si="5"/>
        <v>0</v>
      </c>
    </row>
    <row r="86" spans="1:14" ht="20.25" customHeight="1" x14ac:dyDescent="0.25">
      <c r="A86" s="188" t="s">
        <v>36</v>
      </c>
      <c r="H86" s="262"/>
      <c r="J86" s="262"/>
      <c r="K86" s="278"/>
      <c r="L86" s="194">
        <f t="shared" si="4"/>
        <v>0</v>
      </c>
      <c r="N86" s="194">
        <f t="shared" si="5"/>
        <v>0</v>
      </c>
    </row>
    <row r="87" spans="1:14" ht="20.25" customHeight="1" x14ac:dyDescent="0.25">
      <c r="A87" s="208" t="s">
        <v>37</v>
      </c>
      <c r="H87" s="272"/>
      <c r="J87" s="272"/>
      <c r="K87" s="278"/>
      <c r="L87" s="194">
        <f t="shared" si="4"/>
        <v>0</v>
      </c>
      <c r="N87" s="194">
        <f t="shared" si="5"/>
        <v>0</v>
      </c>
    </row>
    <row r="88" spans="1:14" ht="20.25" customHeight="1" x14ac:dyDescent="0.25">
      <c r="A88" s="211" t="s">
        <v>38</v>
      </c>
      <c r="D88" s="187">
        <v>55671</v>
      </c>
      <c r="F88" s="187">
        <v>55671</v>
      </c>
      <c r="H88" s="272">
        <v>42671</v>
      </c>
      <c r="J88" s="272">
        <v>42671</v>
      </c>
      <c r="K88" s="278">
        <v>55671</v>
      </c>
      <c r="L88" s="194">
        <f t="shared" si="4"/>
        <v>0</v>
      </c>
      <c r="M88" s="194">
        <v>42671</v>
      </c>
      <c r="N88" s="194">
        <f t="shared" si="5"/>
        <v>0</v>
      </c>
    </row>
    <row r="89" spans="1:14" ht="20.25" customHeight="1" x14ac:dyDescent="0.25">
      <c r="A89" s="208" t="s">
        <v>39</v>
      </c>
      <c r="D89" s="187">
        <v>6244089</v>
      </c>
      <c r="F89" s="272">
        <v>5844965</v>
      </c>
      <c r="H89" s="272">
        <v>3759168</v>
      </c>
      <c r="J89" s="272">
        <v>3677619</v>
      </c>
      <c r="K89" s="278">
        <v>5844965</v>
      </c>
      <c r="L89" s="194">
        <f t="shared" si="4"/>
        <v>0</v>
      </c>
      <c r="M89" s="194">
        <v>3677619</v>
      </c>
      <c r="N89" s="194">
        <f t="shared" si="5"/>
        <v>0</v>
      </c>
    </row>
    <row r="90" spans="1:14" ht="20.25" customHeight="1" x14ac:dyDescent="0.25">
      <c r="A90" s="188" t="s">
        <v>162</v>
      </c>
      <c r="D90" s="187">
        <v>16581</v>
      </c>
      <c r="F90" s="283">
        <v>0</v>
      </c>
      <c r="H90" s="283">
        <v>0</v>
      </c>
      <c r="J90" s="283">
        <v>0</v>
      </c>
      <c r="K90" s="278">
        <v>0</v>
      </c>
      <c r="L90" s="194">
        <f t="shared" si="4"/>
        <v>0</v>
      </c>
      <c r="M90" s="194">
        <v>0</v>
      </c>
      <c r="N90" s="194">
        <f t="shared" si="5"/>
        <v>0</v>
      </c>
    </row>
    <row r="91" spans="1:14" ht="20.25" customHeight="1" x14ac:dyDescent="0.25">
      <c r="A91" s="179" t="s">
        <v>163</v>
      </c>
      <c r="D91" s="307">
        <v>7457979</v>
      </c>
      <c r="E91" s="179"/>
      <c r="F91" s="206">
        <v>7042274</v>
      </c>
      <c r="G91" s="180"/>
      <c r="H91" s="307">
        <v>4943477</v>
      </c>
      <c r="J91" s="206">
        <v>4861928</v>
      </c>
      <c r="K91" s="278">
        <v>7042274</v>
      </c>
      <c r="L91" s="194">
        <f t="shared" si="4"/>
        <v>0</v>
      </c>
      <c r="M91" s="194">
        <v>4861928</v>
      </c>
      <c r="N91" s="194">
        <f t="shared" si="5"/>
        <v>0</v>
      </c>
    </row>
    <row r="92" spans="1:14" ht="20.25" customHeight="1" x14ac:dyDescent="0.25">
      <c r="A92" s="212" t="s">
        <v>121</v>
      </c>
      <c r="D92" s="308">
        <v>50521</v>
      </c>
      <c r="E92" s="274"/>
      <c r="F92" s="262">
        <v>48469</v>
      </c>
      <c r="H92" s="263">
        <v>0</v>
      </c>
      <c r="J92" s="263">
        <v>0</v>
      </c>
      <c r="K92" s="278">
        <v>48469</v>
      </c>
      <c r="L92" s="194">
        <f t="shared" si="4"/>
        <v>0</v>
      </c>
      <c r="M92" s="194">
        <v>0</v>
      </c>
      <c r="N92" s="194">
        <f t="shared" si="5"/>
        <v>0</v>
      </c>
    </row>
    <row r="93" spans="1:14" ht="20.25" customHeight="1" x14ac:dyDescent="0.25">
      <c r="A93" s="179" t="s">
        <v>108</v>
      </c>
      <c r="D93" s="226">
        <v>7508500</v>
      </c>
      <c r="E93" s="179"/>
      <c r="F93" s="197">
        <v>7090743</v>
      </c>
      <c r="G93" s="180"/>
      <c r="H93" s="226">
        <v>4943477</v>
      </c>
      <c r="J93" s="197">
        <v>4861928</v>
      </c>
      <c r="K93" s="278">
        <v>7090743</v>
      </c>
      <c r="L93" s="194">
        <f t="shared" si="4"/>
        <v>0</v>
      </c>
      <c r="M93" s="194">
        <v>4861928</v>
      </c>
      <c r="N93" s="194">
        <f t="shared" si="5"/>
        <v>0</v>
      </c>
    </row>
    <row r="94" spans="1:14" ht="20.25" customHeight="1" x14ac:dyDescent="0.25">
      <c r="D94" s="309"/>
      <c r="H94" s="308"/>
      <c r="J94" s="262"/>
      <c r="K94" s="278"/>
      <c r="L94" s="194">
        <f t="shared" si="4"/>
        <v>0</v>
      </c>
      <c r="N94" s="194">
        <f t="shared" si="5"/>
        <v>0</v>
      </c>
    </row>
    <row r="95" spans="1:14" ht="15.75" thickBot="1" x14ac:dyDescent="0.3">
      <c r="A95" s="179" t="s">
        <v>109</v>
      </c>
      <c r="D95" s="241">
        <v>9773860</v>
      </c>
      <c r="E95" s="179"/>
      <c r="F95" s="200">
        <v>8955308</v>
      </c>
      <c r="G95" s="180"/>
      <c r="H95" s="241">
        <v>5635563</v>
      </c>
      <c r="I95" s="179"/>
      <c r="J95" s="200">
        <v>5579981</v>
      </c>
      <c r="K95" s="278">
        <v>8955308</v>
      </c>
      <c r="L95" s="194">
        <f t="shared" si="4"/>
        <v>0</v>
      </c>
      <c r="M95" s="194">
        <v>5579981</v>
      </c>
      <c r="N95" s="194">
        <f t="shared" si="5"/>
        <v>0</v>
      </c>
    </row>
    <row r="96" spans="1:14" ht="15.75" thickTop="1" x14ac:dyDescent="0.25">
      <c r="A96" s="179"/>
      <c r="B96" s="178"/>
      <c r="C96" s="179"/>
      <c r="D96" s="180"/>
      <c r="E96" s="179"/>
      <c r="F96" s="180"/>
      <c r="G96" s="180"/>
      <c r="H96" s="284"/>
      <c r="I96" s="179"/>
      <c r="J96" s="284"/>
      <c r="K96" s="278"/>
    </row>
    <row r="97" spans="4:11" x14ac:dyDescent="0.25">
      <c r="H97" s="187"/>
      <c r="J97" s="187"/>
      <c r="K97" s="278"/>
    </row>
    <row r="98" spans="4:11" x14ac:dyDescent="0.25">
      <c r="D98" s="268"/>
      <c r="F98" s="268"/>
      <c r="H98" s="268"/>
      <c r="J98" s="268"/>
      <c r="K98" s="278"/>
    </row>
    <row r="99" spans="4:11" x14ac:dyDescent="0.25">
      <c r="H99" s="268"/>
      <c r="J99" s="268"/>
      <c r="K99" s="278"/>
    </row>
    <row r="100" spans="4:11" x14ac:dyDescent="0.25">
      <c r="H100" s="268"/>
      <c r="J100" s="268"/>
      <c r="K100" s="278"/>
    </row>
    <row r="101" spans="4:11" x14ac:dyDescent="0.25">
      <c r="H101" s="268"/>
      <c r="J101" s="268"/>
      <c r="K101" s="278"/>
    </row>
    <row r="102" spans="4:11" x14ac:dyDescent="0.25">
      <c r="H102" s="268"/>
      <c r="J102" s="268"/>
      <c r="K102" s="278"/>
    </row>
  </sheetData>
  <mergeCells count="17">
    <mergeCell ref="D5:F5"/>
    <mergeCell ref="H5:J5"/>
    <mergeCell ref="D6:F6"/>
    <mergeCell ref="H6:J6"/>
    <mergeCell ref="D10:J10"/>
    <mergeCell ref="D78:J78"/>
    <mergeCell ref="D42:F42"/>
    <mergeCell ref="H42:J42"/>
    <mergeCell ref="D43:F43"/>
    <mergeCell ref="H43:J43"/>
    <mergeCell ref="D47:J47"/>
    <mergeCell ref="H48:J48"/>
    <mergeCell ref="D74:F74"/>
    <mergeCell ref="H74:J74"/>
    <mergeCell ref="D48:F48"/>
    <mergeCell ref="D73:F73"/>
    <mergeCell ref="H73:J73"/>
  </mergeCells>
  <pageMargins left="0.8" right="0.8" top="0.48" bottom="0.5" header="0.5" footer="0.5"/>
  <pageSetup paperSize="9" scale="82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7" max="16383" man="1"/>
    <brk id="68" max="16383" man="1"/>
  </rowBreaks>
  <ignoredErrors>
    <ignoredError sqref="D8 F8 H8 J8 D45 F45 H45 J45 D76 F76 H76 J7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showGridLines="0" view="pageBreakPreview" zoomScale="85" zoomScaleNormal="85" zoomScaleSheetLayoutView="85" workbookViewId="0">
      <selection activeCell="E70" sqref="E70"/>
    </sheetView>
  </sheetViews>
  <sheetFormatPr defaultColWidth="9" defaultRowHeight="21" customHeight="1" x14ac:dyDescent="0.25"/>
  <cols>
    <col min="1" max="1" width="47.28515625" style="59" customWidth="1"/>
    <col min="2" max="2" width="6.42578125" style="217" customWidth="1"/>
    <col min="3" max="3" width="11.5703125" style="221" customWidth="1"/>
    <col min="4" max="4" width="1" style="59" customWidth="1"/>
    <col min="5" max="5" width="11.5703125" style="221" customWidth="1"/>
    <col min="6" max="6" width="1" style="59" customWidth="1"/>
    <col min="7" max="7" width="11.5703125" style="59" customWidth="1"/>
    <col min="8" max="8" width="1" style="59" customWidth="1"/>
    <col min="9" max="9" width="11.5703125" style="59" customWidth="1"/>
    <col min="10" max="16384" width="9" style="59"/>
  </cols>
  <sheetData>
    <row r="1" spans="1:9" s="57" customFormat="1" ht="20.25" customHeight="1" x14ac:dyDescent="0.3">
      <c r="A1" s="55" t="s">
        <v>0</v>
      </c>
      <c r="B1" s="213"/>
      <c r="C1" s="214"/>
      <c r="E1" s="214"/>
    </row>
    <row r="2" spans="1:9" s="57" customFormat="1" ht="20.25" customHeight="1" x14ac:dyDescent="0.3">
      <c r="A2" s="62" t="s">
        <v>167</v>
      </c>
      <c r="B2" s="213"/>
      <c r="C2" s="214"/>
      <c r="E2" s="214"/>
    </row>
    <row r="3" spans="1:9" s="57" customFormat="1" ht="20.25" customHeight="1" x14ac:dyDescent="0.3">
      <c r="A3" s="62"/>
      <c r="B3" s="213"/>
      <c r="C3" s="214"/>
      <c r="E3" s="214"/>
    </row>
    <row r="4" spans="1:9" s="57" customFormat="1" ht="20.25" customHeight="1" x14ac:dyDescent="0.25">
      <c r="A4" s="215"/>
      <c r="B4" s="216"/>
      <c r="C4" s="321" t="s">
        <v>2</v>
      </c>
      <c r="D4" s="321"/>
      <c r="E4" s="321"/>
      <c r="G4" s="321" t="s">
        <v>3</v>
      </c>
      <c r="H4" s="321"/>
      <c r="I4" s="321"/>
    </row>
    <row r="5" spans="1:9" s="57" customFormat="1" ht="20.25" customHeight="1" x14ac:dyDescent="0.25">
      <c r="A5" s="215"/>
      <c r="B5" s="216"/>
      <c r="C5" s="321" t="s">
        <v>4</v>
      </c>
      <c r="D5" s="321"/>
      <c r="E5" s="321"/>
      <c r="G5" s="322" t="s">
        <v>4</v>
      </c>
      <c r="H5" s="322"/>
      <c r="I5" s="322"/>
    </row>
    <row r="6" spans="1:9" s="57" customFormat="1" ht="20.25" customHeight="1" x14ac:dyDescent="0.25">
      <c r="A6" s="215"/>
      <c r="B6" s="217"/>
      <c r="C6" s="319" t="s">
        <v>40</v>
      </c>
      <c r="D6" s="323"/>
      <c r="E6" s="323"/>
      <c r="G6" s="319" t="s">
        <v>40</v>
      </c>
      <c r="H6" s="323"/>
      <c r="I6" s="323"/>
    </row>
    <row r="7" spans="1:9" s="57" customFormat="1" ht="20.25" customHeight="1" x14ac:dyDescent="0.25">
      <c r="A7" s="215"/>
      <c r="B7" s="217"/>
      <c r="C7" s="319" t="s">
        <v>90</v>
      </c>
      <c r="D7" s="319"/>
      <c r="E7" s="319"/>
      <c r="G7" s="319" t="s">
        <v>90</v>
      </c>
      <c r="H7" s="319"/>
      <c r="I7" s="319"/>
    </row>
    <row r="8" spans="1:9" s="57" customFormat="1" ht="20.25" customHeight="1" x14ac:dyDescent="0.25">
      <c r="A8" s="215"/>
      <c r="B8" s="217" t="s">
        <v>7</v>
      </c>
      <c r="C8" s="218" t="s">
        <v>152</v>
      </c>
      <c r="D8" s="219"/>
      <c r="E8" s="218" t="s">
        <v>134</v>
      </c>
      <c r="F8" s="219"/>
      <c r="G8" s="218" t="s">
        <v>152</v>
      </c>
      <c r="H8" s="219"/>
      <c r="I8" s="218" t="s">
        <v>134</v>
      </c>
    </row>
    <row r="9" spans="1:9" ht="20.25" customHeight="1" x14ac:dyDescent="0.25">
      <c r="C9" s="320" t="s">
        <v>8</v>
      </c>
      <c r="D9" s="320"/>
      <c r="E9" s="320"/>
      <c r="F9" s="320"/>
      <c r="G9" s="320"/>
      <c r="H9" s="320"/>
      <c r="I9" s="320"/>
    </row>
    <row r="10" spans="1:9" ht="20.25" customHeight="1" x14ac:dyDescent="0.3">
      <c r="A10" s="220" t="s">
        <v>41</v>
      </c>
    </row>
    <row r="11" spans="1:9" ht="20.25" customHeight="1" x14ac:dyDescent="0.25">
      <c r="A11" s="96" t="s">
        <v>42</v>
      </c>
    </row>
    <row r="12" spans="1:9" ht="20.25" customHeight="1" x14ac:dyDescent="0.25">
      <c r="A12" s="222" t="s">
        <v>43</v>
      </c>
      <c r="B12" s="217">
        <v>3</v>
      </c>
      <c r="C12" s="221">
        <v>2011933</v>
      </c>
      <c r="E12" s="221">
        <v>1528645</v>
      </c>
      <c r="G12" s="223">
        <v>573723</v>
      </c>
      <c r="I12" s="223">
        <v>485481</v>
      </c>
    </row>
    <row r="13" spans="1:9" ht="20.25" customHeight="1" x14ac:dyDescent="0.25">
      <c r="A13" s="96" t="s">
        <v>45</v>
      </c>
      <c r="C13" s="224">
        <v>1045</v>
      </c>
      <c r="E13" s="224">
        <v>0</v>
      </c>
      <c r="G13" s="223">
        <v>3321</v>
      </c>
      <c r="I13" s="223">
        <v>1277</v>
      </c>
    </row>
    <row r="14" spans="1:9" ht="20.25" customHeight="1" x14ac:dyDescent="0.25">
      <c r="A14" s="59" t="s">
        <v>46</v>
      </c>
      <c r="B14" s="217">
        <v>3</v>
      </c>
      <c r="C14" s="225">
        <v>28327</v>
      </c>
      <c r="E14" s="225">
        <v>47590</v>
      </c>
      <c r="G14" s="223">
        <v>37265</v>
      </c>
      <c r="I14" s="223">
        <v>40653</v>
      </c>
    </row>
    <row r="15" spans="1:9" ht="20.25" customHeight="1" x14ac:dyDescent="0.25">
      <c r="A15" s="57" t="s">
        <v>47</v>
      </c>
      <c r="C15" s="226">
        <v>2041305</v>
      </c>
      <c r="D15" s="57"/>
      <c r="E15" s="226">
        <v>1576235</v>
      </c>
      <c r="G15" s="226">
        <v>614309</v>
      </c>
      <c r="I15" s="226">
        <v>527411</v>
      </c>
    </row>
    <row r="16" spans="1:9" ht="20.25" customHeight="1" x14ac:dyDescent="0.25">
      <c r="A16" s="57"/>
      <c r="C16" s="214"/>
      <c r="D16" s="57"/>
      <c r="E16" s="214"/>
    </row>
    <row r="17" spans="1:9" ht="20.25" customHeight="1" x14ac:dyDescent="0.3">
      <c r="A17" s="227" t="s">
        <v>48</v>
      </c>
    </row>
    <row r="18" spans="1:9" ht="20.25" customHeight="1" x14ac:dyDescent="0.25">
      <c r="A18" s="96" t="s">
        <v>141</v>
      </c>
    </row>
    <row r="19" spans="1:9" ht="20.25" customHeight="1" x14ac:dyDescent="0.25">
      <c r="A19" s="222" t="s">
        <v>142</v>
      </c>
      <c r="B19" s="217">
        <v>3</v>
      </c>
      <c r="C19" s="221">
        <v>1641378</v>
      </c>
      <c r="E19" s="221">
        <v>1298177</v>
      </c>
      <c r="G19" s="223">
        <v>437847</v>
      </c>
      <c r="I19" s="223">
        <v>398796</v>
      </c>
    </row>
    <row r="20" spans="1:9" ht="20.25" customHeight="1" x14ac:dyDescent="0.25">
      <c r="A20" s="96" t="s">
        <v>101</v>
      </c>
      <c r="B20" s="217">
        <v>3</v>
      </c>
      <c r="C20" s="221">
        <v>43173</v>
      </c>
      <c r="E20" s="221">
        <v>44714</v>
      </c>
      <c r="G20" s="223">
        <v>25309</v>
      </c>
      <c r="I20" s="223">
        <v>28834</v>
      </c>
    </row>
    <row r="21" spans="1:9" ht="20.25" customHeight="1" x14ac:dyDescent="0.25">
      <c r="A21" s="96" t="s">
        <v>49</v>
      </c>
      <c r="B21" s="217">
        <v>3</v>
      </c>
      <c r="C21" s="221">
        <v>124561</v>
      </c>
      <c r="E21" s="221">
        <v>118490</v>
      </c>
      <c r="G21" s="223">
        <v>81694</v>
      </c>
      <c r="I21" s="223">
        <v>63092</v>
      </c>
    </row>
    <row r="22" spans="1:9" ht="20.25" customHeight="1" x14ac:dyDescent="0.25">
      <c r="A22" s="96" t="s">
        <v>82</v>
      </c>
      <c r="C22" s="198">
        <v>0</v>
      </c>
      <c r="E22" s="198">
        <v>1187</v>
      </c>
      <c r="G22" s="228">
        <v>0</v>
      </c>
      <c r="I22" s="228">
        <v>0</v>
      </c>
    </row>
    <row r="23" spans="1:9" ht="20.25" customHeight="1" x14ac:dyDescent="0.25">
      <c r="A23" s="96" t="s">
        <v>51</v>
      </c>
      <c r="C23" s="225">
        <v>1902</v>
      </c>
      <c r="D23" s="57"/>
      <c r="E23" s="225">
        <v>1459</v>
      </c>
      <c r="G23" s="229">
        <v>284</v>
      </c>
      <c r="I23" s="229">
        <v>709</v>
      </c>
    </row>
    <row r="24" spans="1:9" ht="20.25" customHeight="1" x14ac:dyDescent="0.25">
      <c r="A24" s="57" t="s">
        <v>50</v>
      </c>
      <c r="C24" s="226">
        <v>1811014</v>
      </c>
      <c r="D24" s="57"/>
      <c r="E24" s="226">
        <v>1464027</v>
      </c>
      <c r="G24" s="226">
        <v>545134</v>
      </c>
      <c r="I24" s="226">
        <v>491431</v>
      </c>
    </row>
    <row r="25" spans="1:9" ht="20.25" customHeight="1" x14ac:dyDescent="0.25">
      <c r="A25" s="57"/>
      <c r="C25" s="214"/>
      <c r="D25" s="57"/>
      <c r="E25" s="214"/>
    </row>
    <row r="26" spans="1:9" ht="20.25" customHeight="1" x14ac:dyDescent="0.25">
      <c r="A26" s="230" t="s">
        <v>143</v>
      </c>
      <c r="C26" s="214"/>
      <c r="D26" s="57"/>
      <c r="E26" s="214"/>
    </row>
    <row r="27" spans="1:9" ht="20.25" customHeight="1" x14ac:dyDescent="0.25">
      <c r="A27" s="231" t="s">
        <v>144</v>
      </c>
      <c r="C27" s="225">
        <v>7738</v>
      </c>
      <c r="D27" s="57"/>
      <c r="E27" s="225">
        <v>-12327</v>
      </c>
      <c r="G27" s="232">
        <v>0</v>
      </c>
      <c r="H27" s="233"/>
      <c r="I27" s="232">
        <v>0</v>
      </c>
    </row>
    <row r="28" spans="1:9" ht="20.25" customHeight="1" x14ac:dyDescent="0.25">
      <c r="A28" s="57" t="s">
        <v>81</v>
      </c>
      <c r="C28" s="234">
        <v>238029</v>
      </c>
      <c r="D28" s="57"/>
      <c r="E28" s="234">
        <v>99881</v>
      </c>
      <c r="G28" s="234">
        <v>69175</v>
      </c>
      <c r="I28" s="234">
        <v>35980</v>
      </c>
    </row>
    <row r="29" spans="1:9" ht="20.25" customHeight="1" x14ac:dyDescent="0.25">
      <c r="A29" s="59" t="s">
        <v>94</v>
      </c>
      <c r="C29" s="225">
        <v>-24000</v>
      </c>
      <c r="E29" s="225">
        <v>-13613</v>
      </c>
      <c r="G29" s="235">
        <v>-9368</v>
      </c>
      <c r="I29" s="235">
        <v>-7693</v>
      </c>
    </row>
    <row r="30" spans="1:9" ht="20.25" customHeight="1" thickBot="1" x14ac:dyDescent="0.3">
      <c r="A30" s="57" t="s">
        <v>52</v>
      </c>
      <c r="C30" s="236">
        <v>214029</v>
      </c>
      <c r="D30" s="57"/>
      <c r="E30" s="236">
        <v>86268</v>
      </c>
      <c r="G30" s="236">
        <v>59807</v>
      </c>
      <c r="I30" s="236">
        <v>28287</v>
      </c>
    </row>
    <row r="31" spans="1:9" s="57" customFormat="1" ht="20.25" customHeight="1" thickTop="1" x14ac:dyDescent="0.25">
      <c r="B31" s="217"/>
      <c r="C31" s="214"/>
      <c r="E31" s="214"/>
      <c r="F31" s="59"/>
      <c r="G31" s="59"/>
      <c r="H31" s="59"/>
      <c r="I31" s="59"/>
    </row>
    <row r="32" spans="1:9" s="57" customFormat="1" ht="20.25" hidden="1" customHeight="1" x14ac:dyDescent="0.25">
      <c r="A32" s="59" t="s">
        <v>92</v>
      </c>
      <c r="B32" s="217"/>
      <c r="C32" s="238">
        <v>0</v>
      </c>
      <c r="D32" s="239"/>
      <c r="E32" s="238">
        <v>0</v>
      </c>
      <c r="F32" s="228"/>
      <c r="G32" s="238">
        <v>0</v>
      </c>
      <c r="H32" s="228"/>
      <c r="I32" s="238">
        <v>0</v>
      </c>
    </row>
    <row r="33" spans="1:9" s="57" customFormat="1" ht="20.25" hidden="1" customHeight="1" x14ac:dyDescent="0.25">
      <c r="A33" s="57" t="s">
        <v>147</v>
      </c>
      <c r="B33" s="217"/>
      <c r="C33" s="240"/>
      <c r="D33" s="239"/>
      <c r="E33" s="240"/>
      <c r="F33" s="228"/>
      <c r="G33" s="240"/>
      <c r="H33" s="228"/>
      <c r="I33" s="240"/>
    </row>
    <row r="34" spans="1:9" s="57" customFormat="1" ht="20.25" hidden="1" customHeight="1" thickBot="1" x14ac:dyDescent="0.3">
      <c r="A34" s="57" t="s">
        <v>148</v>
      </c>
      <c r="B34" s="217"/>
      <c r="C34" s="241">
        <v>214029</v>
      </c>
      <c r="E34" s="241">
        <v>86268</v>
      </c>
      <c r="F34" s="224"/>
      <c r="G34" s="241">
        <v>59807</v>
      </c>
      <c r="H34" s="224"/>
      <c r="I34" s="241">
        <v>28287</v>
      </c>
    </row>
    <row r="35" spans="1:9" s="57" customFormat="1" ht="20.25" hidden="1" customHeight="1" thickTop="1" x14ac:dyDescent="0.25">
      <c r="B35" s="217"/>
      <c r="C35" s="214"/>
      <c r="E35" s="214"/>
      <c r="F35" s="59"/>
      <c r="G35" s="59"/>
      <c r="H35" s="59"/>
      <c r="I35" s="59"/>
    </row>
    <row r="36" spans="1:9" s="57" customFormat="1" ht="20.25" customHeight="1" thickBot="1" x14ac:dyDescent="0.35">
      <c r="A36" s="57" t="s">
        <v>149</v>
      </c>
      <c r="B36" s="217"/>
      <c r="C36" s="301">
        <v>0.50463082733999065</v>
      </c>
      <c r="E36" s="242">
        <v>0.19016966372996796</v>
      </c>
      <c r="F36" s="59"/>
      <c r="G36" s="301">
        <v>0.14065814663424225</v>
      </c>
      <c r="H36" s="59"/>
      <c r="I36" s="242">
        <v>6.6527279312502061E-2</v>
      </c>
    </row>
    <row r="37" spans="1:9" s="57" customFormat="1" ht="20.25" customHeight="1" thickTop="1" x14ac:dyDescent="0.25">
      <c r="B37" s="217"/>
      <c r="C37" s="243"/>
      <c r="E37" s="243"/>
      <c r="F37" s="59"/>
      <c r="G37" s="243"/>
      <c r="H37" s="59"/>
      <c r="I37" s="243"/>
    </row>
    <row r="38" spans="1:9" s="57" customFormat="1" ht="20.25" customHeight="1" x14ac:dyDescent="0.25">
      <c r="A38" s="57" t="s">
        <v>192</v>
      </c>
      <c r="B38" s="217"/>
      <c r="C38" s="243"/>
      <c r="E38" s="243"/>
      <c r="F38" s="59"/>
      <c r="G38" s="243"/>
      <c r="H38" s="59"/>
      <c r="I38" s="243"/>
    </row>
    <row r="39" spans="1:9" s="57" customFormat="1" ht="20.25" customHeight="1" x14ac:dyDescent="0.25">
      <c r="A39" s="59" t="s">
        <v>122</v>
      </c>
      <c r="B39" s="217"/>
      <c r="C39" s="244">
        <v>214566</v>
      </c>
      <c r="D39" s="244"/>
      <c r="E39" s="244">
        <v>80859</v>
      </c>
      <c r="F39" s="244"/>
      <c r="G39" s="244">
        <v>59807</v>
      </c>
      <c r="H39" s="244"/>
      <c r="I39" s="244">
        <v>28287</v>
      </c>
    </row>
    <row r="40" spans="1:9" s="57" customFormat="1" ht="20.25" customHeight="1" x14ac:dyDescent="0.25">
      <c r="A40" s="59" t="s">
        <v>123</v>
      </c>
      <c r="B40" s="217"/>
      <c r="C40" s="235">
        <v>-537</v>
      </c>
      <c r="D40" s="59"/>
      <c r="E40" s="235">
        <v>5409</v>
      </c>
      <c r="F40" s="228"/>
      <c r="G40" s="245">
        <v>0</v>
      </c>
      <c r="H40" s="228"/>
      <c r="I40" s="245">
        <v>0</v>
      </c>
    </row>
    <row r="41" spans="1:9" s="57" customFormat="1" ht="20.25" customHeight="1" thickBot="1" x14ac:dyDescent="0.3">
      <c r="A41" s="57" t="s">
        <v>52</v>
      </c>
      <c r="B41" s="217"/>
      <c r="C41" s="241">
        <v>214029</v>
      </c>
      <c r="E41" s="246">
        <v>86268</v>
      </c>
      <c r="F41" s="59"/>
      <c r="G41" s="241">
        <v>59807</v>
      </c>
      <c r="H41" s="59"/>
      <c r="I41" s="246">
        <v>28287</v>
      </c>
    </row>
    <row r="42" spans="1:9" s="57" customFormat="1" ht="20.25" customHeight="1" thickTop="1" x14ac:dyDescent="0.25">
      <c r="B42" s="217"/>
      <c r="C42" s="286"/>
      <c r="E42" s="285"/>
      <c r="F42" s="59"/>
      <c r="G42" s="286"/>
      <c r="H42" s="59"/>
      <c r="I42" s="285"/>
    </row>
    <row r="43" spans="1:9" s="57" customFormat="1" ht="20.25" customHeight="1" x14ac:dyDescent="0.25">
      <c r="B43" s="217"/>
      <c r="C43" s="285"/>
      <c r="E43" s="285"/>
      <c r="F43" s="59"/>
      <c r="G43" s="285"/>
      <c r="H43" s="59"/>
      <c r="I43" s="285"/>
    </row>
    <row r="44" spans="1:9" s="57" customFormat="1" ht="20.25" customHeight="1" x14ac:dyDescent="0.25">
      <c r="A44" s="57" t="s">
        <v>0</v>
      </c>
      <c r="B44" s="217"/>
      <c r="C44" s="59"/>
      <c r="D44" s="214"/>
      <c r="F44" s="214"/>
      <c r="G44" s="59"/>
      <c r="H44" s="214"/>
      <c r="I44" s="59"/>
    </row>
    <row r="45" spans="1:9" s="57" customFormat="1" ht="20.25" customHeight="1" x14ac:dyDescent="0.25">
      <c r="A45" s="57" t="s">
        <v>53</v>
      </c>
      <c r="B45" s="217"/>
      <c r="C45" s="59"/>
      <c r="D45" s="214"/>
      <c r="F45" s="214"/>
      <c r="G45" s="59"/>
      <c r="H45" s="214"/>
      <c r="I45" s="59"/>
    </row>
    <row r="46" spans="1:9" s="57" customFormat="1" ht="20.25" customHeight="1" x14ac:dyDescent="0.25">
      <c r="B46" s="217"/>
      <c r="C46" s="59"/>
      <c r="D46" s="214"/>
      <c r="F46" s="214"/>
      <c r="G46" s="59"/>
      <c r="H46" s="214"/>
      <c r="I46" s="59"/>
    </row>
    <row r="47" spans="1:9" s="57" customFormat="1" ht="20.25" customHeight="1" x14ac:dyDescent="0.25">
      <c r="B47" s="217"/>
      <c r="C47" s="321" t="s">
        <v>2</v>
      </c>
      <c r="D47" s="321"/>
      <c r="E47" s="321"/>
      <c r="F47" s="298"/>
      <c r="G47" s="321" t="s">
        <v>3</v>
      </c>
      <c r="H47" s="321"/>
      <c r="I47" s="321"/>
    </row>
    <row r="48" spans="1:9" s="57" customFormat="1" ht="20.25" customHeight="1" x14ac:dyDescent="0.25">
      <c r="B48" s="217"/>
      <c r="C48" s="321" t="s">
        <v>4</v>
      </c>
      <c r="D48" s="321"/>
      <c r="E48" s="321"/>
      <c r="F48" s="298"/>
      <c r="G48" s="322" t="s">
        <v>4</v>
      </c>
      <c r="H48" s="322"/>
      <c r="I48" s="322"/>
    </row>
    <row r="49" spans="1:9" s="57" customFormat="1" ht="20.25" customHeight="1" x14ac:dyDescent="0.25">
      <c r="B49" s="217"/>
      <c r="C49" s="319" t="s">
        <v>40</v>
      </c>
      <c r="D49" s="319"/>
      <c r="E49" s="319"/>
      <c r="F49" s="300"/>
      <c r="G49" s="319" t="s">
        <v>40</v>
      </c>
      <c r="H49" s="319"/>
      <c r="I49" s="319"/>
    </row>
    <row r="50" spans="1:9" s="57" customFormat="1" ht="20.25" customHeight="1" x14ac:dyDescent="0.25">
      <c r="B50" s="217"/>
      <c r="C50" s="319" t="s">
        <v>90</v>
      </c>
      <c r="D50" s="319"/>
      <c r="E50" s="319"/>
      <c r="F50" s="299"/>
      <c r="G50" s="319" t="s">
        <v>90</v>
      </c>
      <c r="H50" s="319"/>
      <c r="I50" s="319"/>
    </row>
    <row r="51" spans="1:9" s="57" customFormat="1" ht="20.25" customHeight="1" x14ac:dyDescent="0.25">
      <c r="B51" s="217"/>
      <c r="C51" s="218" t="s">
        <v>152</v>
      </c>
      <c r="E51" s="218" t="s">
        <v>134</v>
      </c>
      <c r="G51" s="218" t="s">
        <v>152</v>
      </c>
      <c r="I51" s="218" t="s">
        <v>134</v>
      </c>
    </row>
    <row r="52" spans="1:9" s="57" customFormat="1" ht="20.25" customHeight="1" x14ac:dyDescent="0.25">
      <c r="B52" s="217"/>
      <c r="C52" s="320" t="s">
        <v>8</v>
      </c>
      <c r="D52" s="320"/>
      <c r="E52" s="320"/>
      <c r="F52" s="320"/>
      <c r="G52" s="320"/>
      <c r="H52" s="320"/>
      <c r="I52" s="320"/>
    </row>
    <row r="53" spans="1:9" s="57" customFormat="1" ht="20.25" customHeight="1" x14ac:dyDescent="0.25">
      <c r="B53" s="217"/>
      <c r="C53" s="59"/>
      <c r="D53" s="214"/>
      <c r="F53" s="214"/>
      <c r="G53" s="59"/>
      <c r="H53" s="214"/>
      <c r="I53" s="59"/>
    </row>
    <row r="54" spans="1:9" s="57" customFormat="1" ht="20.25" customHeight="1" x14ac:dyDescent="0.25">
      <c r="A54" s="57" t="s">
        <v>52</v>
      </c>
      <c r="B54" s="217"/>
      <c r="C54" s="234">
        <v>214029</v>
      </c>
      <c r="D54" s="286"/>
      <c r="E54" s="214">
        <v>86268</v>
      </c>
      <c r="F54" s="286"/>
      <c r="G54" s="234">
        <v>59807</v>
      </c>
      <c r="H54" s="286"/>
      <c r="I54" s="214">
        <v>28287</v>
      </c>
    </row>
    <row r="55" spans="1:9" s="57" customFormat="1" ht="20.25" customHeight="1" x14ac:dyDescent="0.25">
      <c r="B55" s="217"/>
      <c r="C55" s="59"/>
      <c r="D55" s="286"/>
      <c r="E55" s="234"/>
      <c r="F55" s="286"/>
      <c r="G55" s="244"/>
      <c r="H55" s="286"/>
      <c r="I55" s="286"/>
    </row>
    <row r="56" spans="1:9" s="57" customFormat="1" ht="20.25" customHeight="1" x14ac:dyDescent="0.25">
      <c r="A56" s="179" t="s">
        <v>168</v>
      </c>
      <c r="B56" s="217"/>
      <c r="C56" s="59"/>
      <c r="D56" s="286"/>
      <c r="E56" s="234"/>
      <c r="F56" s="286"/>
      <c r="G56" s="244"/>
      <c r="H56" s="286"/>
      <c r="I56" s="286"/>
    </row>
    <row r="57" spans="1:9" s="57" customFormat="1" ht="20.25" hidden="1" customHeight="1" x14ac:dyDescent="0.3">
      <c r="A57" s="287" t="s">
        <v>169</v>
      </c>
      <c r="B57" s="217"/>
      <c r="C57" s="59"/>
      <c r="D57" s="286"/>
      <c r="E57" s="234"/>
      <c r="F57" s="286"/>
      <c r="G57" s="244"/>
      <c r="H57" s="286"/>
      <c r="I57" s="286"/>
    </row>
    <row r="58" spans="1:9" s="57" customFormat="1" ht="20.25" hidden="1" customHeight="1" x14ac:dyDescent="0.25">
      <c r="A58" s="188" t="s">
        <v>170</v>
      </c>
      <c r="B58" s="217"/>
      <c r="C58" s="59"/>
      <c r="D58" s="286"/>
      <c r="E58" s="234"/>
      <c r="F58" s="286"/>
      <c r="G58" s="244"/>
      <c r="H58" s="286"/>
      <c r="I58" s="286"/>
    </row>
    <row r="59" spans="1:9" s="57" customFormat="1" ht="20.25" hidden="1" customHeight="1" x14ac:dyDescent="0.25">
      <c r="A59" s="188" t="s">
        <v>171</v>
      </c>
      <c r="B59" s="217"/>
      <c r="C59" s="234">
        <v>0</v>
      </c>
      <c r="D59" s="288"/>
      <c r="E59" s="234">
        <v>0</v>
      </c>
      <c r="F59" s="286">
        <v>0</v>
      </c>
      <c r="G59" s="244">
        <v>0</v>
      </c>
      <c r="H59" s="288"/>
      <c r="I59" s="286">
        <v>0</v>
      </c>
    </row>
    <row r="60" spans="1:9" s="57" customFormat="1" ht="20.25" hidden="1" customHeight="1" x14ac:dyDescent="0.25">
      <c r="A60" s="188" t="s">
        <v>172</v>
      </c>
      <c r="B60" s="217"/>
      <c r="C60" s="234"/>
      <c r="D60" s="286"/>
      <c r="E60" s="234"/>
      <c r="F60" s="286"/>
      <c r="G60" s="244"/>
      <c r="H60" s="286"/>
      <c r="I60" s="286"/>
    </row>
    <row r="61" spans="1:9" s="57" customFormat="1" ht="20.25" hidden="1" customHeight="1" x14ac:dyDescent="0.25">
      <c r="A61" s="289" t="s">
        <v>173</v>
      </c>
      <c r="B61" s="217"/>
      <c r="C61" s="290">
        <v>0</v>
      </c>
      <c r="E61" s="290">
        <v>0</v>
      </c>
      <c r="G61" s="290">
        <v>0</v>
      </c>
      <c r="I61" s="290">
        <v>0</v>
      </c>
    </row>
    <row r="62" spans="1:9" s="57" customFormat="1" ht="20.25" hidden="1" customHeight="1" x14ac:dyDescent="0.25">
      <c r="A62" s="291" t="s">
        <v>174</v>
      </c>
      <c r="B62" s="217"/>
      <c r="C62" s="286"/>
      <c r="E62" s="286"/>
      <c r="G62" s="286"/>
      <c r="I62" s="286"/>
    </row>
    <row r="63" spans="1:9" s="57" customFormat="1" ht="20.25" hidden="1" customHeight="1" x14ac:dyDescent="0.25">
      <c r="A63" s="292" t="s">
        <v>175</v>
      </c>
      <c r="B63" s="217"/>
      <c r="C63" s="293">
        <v>0</v>
      </c>
      <c r="E63" s="293">
        <v>0</v>
      </c>
      <c r="G63" s="293">
        <v>0</v>
      </c>
      <c r="I63" s="293">
        <v>0</v>
      </c>
    </row>
    <row r="64" spans="1:9" s="57" customFormat="1" ht="20.25" customHeight="1" x14ac:dyDescent="0.25">
      <c r="A64" s="179" t="s">
        <v>176</v>
      </c>
      <c r="B64" s="217"/>
      <c r="C64" s="294">
        <v>0</v>
      </c>
      <c r="E64" s="294">
        <v>0</v>
      </c>
      <c r="G64" s="294">
        <v>0</v>
      </c>
      <c r="I64" s="294">
        <v>0</v>
      </c>
    </row>
    <row r="65" spans="1:9" s="57" customFormat="1" ht="20.25" customHeight="1" x14ac:dyDescent="0.25">
      <c r="B65" s="217"/>
      <c r="C65" s="286"/>
      <c r="E65" s="286"/>
      <c r="G65" s="286"/>
      <c r="I65" s="286"/>
    </row>
    <row r="66" spans="1:9" s="57" customFormat="1" ht="20.25" customHeight="1" thickBot="1" x14ac:dyDescent="0.3">
      <c r="A66" s="179" t="s">
        <v>78</v>
      </c>
      <c r="B66" s="217"/>
      <c r="C66" s="295">
        <v>214029</v>
      </c>
      <c r="E66" s="295">
        <v>86268</v>
      </c>
      <c r="G66" s="295">
        <v>59807</v>
      </c>
      <c r="I66" s="295">
        <v>28287</v>
      </c>
    </row>
    <row r="67" spans="1:9" s="57" customFormat="1" ht="20.25" customHeight="1" thickTop="1" x14ac:dyDescent="0.25">
      <c r="B67" s="217"/>
      <c r="C67" s="286"/>
      <c r="E67" s="286"/>
      <c r="G67" s="286"/>
      <c r="I67" s="286"/>
    </row>
    <row r="68" spans="1:9" s="57" customFormat="1" ht="20.25" customHeight="1" x14ac:dyDescent="0.25">
      <c r="A68" s="179" t="s">
        <v>179</v>
      </c>
      <c r="B68" s="217"/>
      <c r="C68" s="286"/>
      <c r="E68" s="286"/>
      <c r="G68" s="286"/>
      <c r="I68" s="286"/>
    </row>
    <row r="69" spans="1:9" s="57" customFormat="1" ht="20.25" customHeight="1" x14ac:dyDescent="0.25">
      <c r="A69" s="296" t="s">
        <v>177</v>
      </c>
      <c r="B69" s="217"/>
      <c r="C69" s="288">
        <v>214566</v>
      </c>
      <c r="E69" s="288">
        <v>80859</v>
      </c>
      <c r="G69" s="288">
        <v>59807</v>
      </c>
      <c r="I69" s="288">
        <v>28287</v>
      </c>
    </row>
    <row r="70" spans="1:9" s="57" customFormat="1" ht="20.25" customHeight="1" x14ac:dyDescent="0.25">
      <c r="A70" s="212" t="s">
        <v>178</v>
      </c>
      <c r="B70" s="217"/>
      <c r="C70" s="297">
        <v>-537</v>
      </c>
      <c r="E70" s="297">
        <v>5409</v>
      </c>
      <c r="G70" s="297">
        <v>0</v>
      </c>
      <c r="I70" s="297">
        <v>0</v>
      </c>
    </row>
    <row r="71" spans="1:9" s="57" customFormat="1" ht="20.25" customHeight="1" thickBot="1" x14ac:dyDescent="0.3">
      <c r="A71" s="179" t="s">
        <v>180</v>
      </c>
      <c r="B71" s="217"/>
      <c r="C71" s="241">
        <v>214029</v>
      </c>
      <c r="E71" s="241">
        <v>86268</v>
      </c>
      <c r="G71" s="241">
        <v>59807</v>
      </c>
      <c r="I71" s="241">
        <v>28287</v>
      </c>
    </row>
    <row r="72" spans="1:9" s="57" customFormat="1" ht="20.25" customHeight="1" thickTop="1" x14ac:dyDescent="0.25">
      <c r="A72" s="179"/>
      <c r="B72" s="217"/>
      <c r="C72" s="286"/>
      <c r="E72" s="286"/>
      <c r="G72" s="286"/>
      <c r="I72" s="286"/>
    </row>
    <row r="73" spans="1:9" s="57" customFormat="1" ht="20.25" customHeight="1" x14ac:dyDescent="0.25">
      <c r="B73" s="217"/>
      <c r="C73" s="214"/>
      <c r="E73" s="214"/>
      <c r="F73" s="59"/>
      <c r="G73" s="214"/>
      <c r="H73" s="59"/>
      <c r="I73" s="214"/>
    </row>
    <row r="74" spans="1:9" s="57" customFormat="1" ht="20.25" customHeight="1" x14ac:dyDescent="0.3">
      <c r="A74" s="55" t="s">
        <v>0</v>
      </c>
      <c r="B74" s="213"/>
      <c r="C74" s="214"/>
      <c r="E74" s="214"/>
    </row>
    <row r="75" spans="1:9" s="57" customFormat="1" ht="20.25" customHeight="1" x14ac:dyDescent="0.3">
      <c r="A75" s="62" t="s">
        <v>167</v>
      </c>
      <c r="B75" s="213"/>
      <c r="C75" s="214"/>
      <c r="E75" s="214"/>
    </row>
    <row r="76" spans="1:9" s="57" customFormat="1" ht="20.25" customHeight="1" x14ac:dyDescent="0.3">
      <c r="A76" s="62"/>
      <c r="B76" s="213"/>
      <c r="C76" s="214"/>
      <c r="E76" s="214"/>
    </row>
    <row r="77" spans="1:9" s="57" customFormat="1" ht="20.25" customHeight="1" x14ac:dyDescent="0.25">
      <c r="A77" s="215"/>
      <c r="B77" s="216"/>
      <c r="C77" s="321" t="s">
        <v>2</v>
      </c>
      <c r="D77" s="321"/>
      <c r="E77" s="321"/>
      <c r="G77" s="321" t="s">
        <v>3</v>
      </c>
      <c r="H77" s="321"/>
      <c r="I77" s="321"/>
    </row>
    <row r="78" spans="1:9" s="57" customFormat="1" ht="20.25" customHeight="1" x14ac:dyDescent="0.25">
      <c r="A78" s="215"/>
      <c r="B78" s="216"/>
      <c r="C78" s="321" t="s">
        <v>4</v>
      </c>
      <c r="D78" s="321"/>
      <c r="E78" s="321"/>
      <c r="G78" s="322" t="s">
        <v>4</v>
      </c>
      <c r="H78" s="322"/>
      <c r="I78" s="322"/>
    </row>
    <row r="79" spans="1:9" s="57" customFormat="1" ht="20.25" customHeight="1" x14ac:dyDescent="0.25">
      <c r="A79" s="215"/>
      <c r="B79" s="217"/>
      <c r="C79" s="319" t="s">
        <v>91</v>
      </c>
      <c r="D79" s="323"/>
      <c r="E79" s="323"/>
      <c r="G79" s="319" t="s">
        <v>91</v>
      </c>
      <c r="H79" s="323"/>
      <c r="I79" s="323"/>
    </row>
    <row r="80" spans="1:9" s="57" customFormat="1" ht="20.25" customHeight="1" x14ac:dyDescent="0.25">
      <c r="A80" s="215"/>
      <c r="B80" s="217"/>
      <c r="C80" s="319" t="s">
        <v>90</v>
      </c>
      <c r="D80" s="319"/>
      <c r="E80" s="319"/>
      <c r="G80" s="319" t="s">
        <v>90</v>
      </c>
      <c r="H80" s="319"/>
      <c r="I80" s="319"/>
    </row>
    <row r="81" spans="1:9" s="57" customFormat="1" ht="20.25" customHeight="1" x14ac:dyDescent="0.25">
      <c r="A81" s="215"/>
      <c r="B81" s="217" t="s">
        <v>7</v>
      </c>
      <c r="C81" s="218" t="s">
        <v>152</v>
      </c>
      <c r="D81" s="219"/>
      <c r="E81" s="218" t="s">
        <v>134</v>
      </c>
      <c r="F81" s="219"/>
      <c r="G81" s="218" t="s">
        <v>152</v>
      </c>
      <c r="H81" s="219"/>
      <c r="I81" s="218" t="s">
        <v>134</v>
      </c>
    </row>
    <row r="82" spans="1:9" ht="20.25" customHeight="1" x14ac:dyDescent="0.25">
      <c r="C82" s="320" t="s">
        <v>8</v>
      </c>
      <c r="D82" s="320"/>
      <c r="E82" s="320"/>
      <c r="F82" s="320"/>
      <c r="G82" s="320"/>
      <c r="H82" s="320"/>
      <c r="I82" s="320"/>
    </row>
    <row r="83" spans="1:9" ht="20.25" customHeight="1" x14ac:dyDescent="0.3">
      <c r="A83" s="220" t="s">
        <v>41</v>
      </c>
    </row>
    <row r="84" spans="1:9" ht="20.25" customHeight="1" x14ac:dyDescent="0.25">
      <c r="A84" s="96" t="s">
        <v>42</v>
      </c>
    </row>
    <row r="85" spans="1:9" ht="20.25" customHeight="1" x14ac:dyDescent="0.25">
      <c r="A85" s="222" t="s">
        <v>43</v>
      </c>
      <c r="B85" s="217" t="s">
        <v>181</v>
      </c>
      <c r="C85" s="221">
        <v>6260419</v>
      </c>
      <c r="E85" s="221">
        <v>4114351</v>
      </c>
      <c r="G85" s="223">
        <v>1980795</v>
      </c>
      <c r="I85" s="223">
        <v>1309313</v>
      </c>
    </row>
    <row r="86" spans="1:9" ht="20.25" customHeight="1" x14ac:dyDescent="0.25">
      <c r="A86" s="96" t="s">
        <v>83</v>
      </c>
      <c r="C86" s="221">
        <v>9080</v>
      </c>
      <c r="E86" s="221">
        <v>1619</v>
      </c>
      <c r="G86" s="223">
        <v>11921</v>
      </c>
      <c r="I86" s="223">
        <v>5844</v>
      </c>
    </row>
    <row r="87" spans="1:9" ht="20.25" customHeight="1" x14ac:dyDescent="0.25">
      <c r="A87" s="96" t="s">
        <v>110</v>
      </c>
      <c r="B87" s="217" t="s">
        <v>182</v>
      </c>
      <c r="C87" s="247">
        <v>1730</v>
      </c>
      <c r="E87" s="247">
        <v>0</v>
      </c>
      <c r="G87" s="223">
        <v>235500</v>
      </c>
      <c r="I87" s="223">
        <v>277798</v>
      </c>
    </row>
    <row r="88" spans="1:9" ht="20.25" customHeight="1" x14ac:dyDescent="0.25">
      <c r="A88" s="96" t="s">
        <v>46</v>
      </c>
      <c r="B88" s="217">
        <v>3</v>
      </c>
      <c r="C88" s="225">
        <v>90747</v>
      </c>
      <c r="E88" s="225">
        <v>103747</v>
      </c>
      <c r="G88" s="223">
        <v>104879</v>
      </c>
      <c r="I88" s="223">
        <v>99739</v>
      </c>
    </row>
    <row r="89" spans="1:9" ht="20.25" customHeight="1" x14ac:dyDescent="0.25">
      <c r="A89" s="57" t="s">
        <v>47</v>
      </c>
      <c r="C89" s="226">
        <v>6361976</v>
      </c>
      <c r="D89" s="57"/>
      <c r="E89" s="226">
        <v>4219717</v>
      </c>
      <c r="G89" s="226">
        <v>2333095</v>
      </c>
      <c r="I89" s="226">
        <v>1692694</v>
      </c>
    </row>
    <row r="90" spans="1:9" ht="20.25" customHeight="1" x14ac:dyDescent="0.25">
      <c r="A90" s="57"/>
      <c r="C90" s="214"/>
      <c r="D90" s="57"/>
      <c r="E90" s="214"/>
    </row>
    <row r="91" spans="1:9" ht="20.25" customHeight="1" x14ac:dyDescent="0.3">
      <c r="A91" s="227" t="s">
        <v>48</v>
      </c>
    </row>
    <row r="92" spans="1:9" ht="20.25" customHeight="1" x14ac:dyDescent="0.25">
      <c r="A92" s="96" t="s">
        <v>141</v>
      </c>
    </row>
    <row r="93" spans="1:9" ht="20.25" customHeight="1" x14ac:dyDescent="0.25">
      <c r="A93" s="222" t="s">
        <v>142</v>
      </c>
      <c r="B93" s="217">
        <v>3</v>
      </c>
      <c r="C93" s="221">
        <v>5028316</v>
      </c>
      <c r="E93" s="221">
        <v>3588983</v>
      </c>
      <c r="G93" s="223">
        <v>1471440</v>
      </c>
      <c r="I93" s="223">
        <v>1060952</v>
      </c>
    </row>
    <row r="94" spans="1:9" ht="20.25" customHeight="1" x14ac:dyDescent="0.25">
      <c r="A94" s="96" t="s">
        <v>101</v>
      </c>
      <c r="B94" s="217">
        <v>3</v>
      </c>
      <c r="C94" s="221">
        <v>179202</v>
      </c>
      <c r="E94" s="221">
        <v>87674</v>
      </c>
      <c r="G94" s="223">
        <v>124620</v>
      </c>
      <c r="I94" s="223">
        <v>45230</v>
      </c>
    </row>
    <row r="95" spans="1:9" ht="20.25" customHeight="1" x14ac:dyDescent="0.25">
      <c r="A95" s="96" t="s">
        <v>49</v>
      </c>
      <c r="B95" s="217">
        <v>3</v>
      </c>
      <c r="C95" s="221">
        <v>366267</v>
      </c>
      <c r="E95" s="221">
        <v>356056</v>
      </c>
      <c r="G95" s="223">
        <v>242127</v>
      </c>
      <c r="I95" s="223">
        <v>199678</v>
      </c>
    </row>
    <row r="96" spans="1:9" ht="20.25" hidden="1" customHeight="1" x14ac:dyDescent="0.25">
      <c r="A96" s="96" t="s">
        <v>82</v>
      </c>
      <c r="C96" s="247">
        <v>0</v>
      </c>
      <c r="E96" s="247">
        <v>0</v>
      </c>
      <c r="G96" s="247">
        <v>0</v>
      </c>
      <c r="I96" s="247">
        <v>0</v>
      </c>
    </row>
    <row r="97" spans="1:9" ht="20.25" customHeight="1" x14ac:dyDescent="0.25">
      <c r="A97" s="96" t="s">
        <v>51</v>
      </c>
      <c r="C97" s="247">
        <v>4448</v>
      </c>
      <c r="E97" s="247">
        <v>5804</v>
      </c>
      <c r="G97" s="247">
        <v>1372</v>
      </c>
      <c r="I97" s="247">
        <v>2352</v>
      </c>
    </row>
    <row r="98" spans="1:9" ht="20.25" customHeight="1" x14ac:dyDescent="0.25">
      <c r="A98" s="57" t="s">
        <v>50</v>
      </c>
      <c r="C98" s="226">
        <v>5578233</v>
      </c>
      <c r="D98" s="57"/>
      <c r="E98" s="226">
        <v>4038517</v>
      </c>
      <c r="G98" s="226">
        <v>1839559</v>
      </c>
      <c r="I98" s="226">
        <v>1308212</v>
      </c>
    </row>
    <row r="99" spans="1:9" ht="20.25" customHeight="1" x14ac:dyDescent="0.25">
      <c r="A99" s="57"/>
      <c r="C99" s="214"/>
      <c r="D99" s="57"/>
      <c r="E99" s="214"/>
    </row>
    <row r="100" spans="1:9" ht="20.25" customHeight="1" x14ac:dyDescent="0.25">
      <c r="A100" s="230" t="s">
        <v>143</v>
      </c>
      <c r="C100" s="214"/>
      <c r="D100" s="57"/>
      <c r="E100" s="214"/>
    </row>
    <row r="101" spans="1:9" ht="20.25" customHeight="1" x14ac:dyDescent="0.25">
      <c r="A101" s="231" t="s">
        <v>144</v>
      </c>
      <c r="C101" s="225">
        <v>76675</v>
      </c>
      <c r="D101" s="57"/>
      <c r="E101" s="225">
        <v>-24491</v>
      </c>
      <c r="G101" s="248">
        <v>0</v>
      </c>
      <c r="I101" s="248">
        <v>0</v>
      </c>
    </row>
    <row r="102" spans="1:9" ht="20.25" customHeight="1" x14ac:dyDescent="0.25">
      <c r="A102" s="57" t="s">
        <v>81</v>
      </c>
      <c r="C102" s="234">
        <v>860418</v>
      </c>
      <c r="D102" s="57"/>
      <c r="E102" s="234">
        <v>156709</v>
      </c>
      <c r="G102" s="234">
        <v>493536</v>
      </c>
      <c r="I102" s="234">
        <v>384482</v>
      </c>
    </row>
    <row r="103" spans="1:9" ht="20.25" customHeight="1" x14ac:dyDescent="0.25">
      <c r="A103" s="59" t="s">
        <v>94</v>
      </c>
      <c r="C103" s="225">
        <v>-85076</v>
      </c>
      <c r="E103" s="225">
        <v>-27336</v>
      </c>
      <c r="G103" s="235">
        <v>-37821</v>
      </c>
      <c r="I103" s="235">
        <v>-19089</v>
      </c>
    </row>
    <row r="104" spans="1:9" ht="20.25" customHeight="1" thickBot="1" x14ac:dyDescent="0.3">
      <c r="A104" s="57" t="s">
        <v>52</v>
      </c>
      <c r="C104" s="236">
        <v>775342</v>
      </c>
      <c r="D104" s="57"/>
      <c r="E104" s="237">
        <v>129373</v>
      </c>
      <c r="G104" s="236">
        <v>455715</v>
      </c>
      <c r="I104" s="237">
        <v>365393</v>
      </c>
    </row>
    <row r="105" spans="1:9" ht="20.25" customHeight="1" thickTop="1" x14ac:dyDescent="0.25">
      <c r="A105" s="57"/>
      <c r="C105" s="214"/>
      <c r="D105" s="57"/>
      <c r="E105" s="214"/>
    </row>
    <row r="106" spans="1:9" ht="20.25" hidden="1" customHeight="1" x14ac:dyDescent="0.25">
      <c r="A106" s="59" t="s">
        <v>92</v>
      </c>
      <c r="C106" s="248">
        <v>0</v>
      </c>
      <c r="D106" s="57"/>
      <c r="E106" s="248">
        <v>0</v>
      </c>
      <c r="G106" s="248">
        <v>0</v>
      </c>
      <c r="I106" s="248">
        <v>0</v>
      </c>
    </row>
    <row r="107" spans="1:9" ht="20.25" hidden="1" customHeight="1" thickBot="1" x14ac:dyDescent="0.3">
      <c r="A107" s="57" t="s">
        <v>145</v>
      </c>
      <c r="C107" s="237">
        <v>775342</v>
      </c>
      <c r="D107" s="57"/>
      <c r="E107" s="237">
        <v>129373</v>
      </c>
      <c r="G107" s="237">
        <v>455715</v>
      </c>
      <c r="I107" s="237">
        <v>365393</v>
      </c>
    </row>
    <row r="108" spans="1:9" ht="20.25" hidden="1" customHeight="1" thickTop="1" x14ac:dyDescent="0.25">
      <c r="A108" s="57"/>
      <c r="C108" s="214"/>
      <c r="D108" s="57"/>
      <c r="E108" s="214"/>
    </row>
    <row r="109" spans="1:9" ht="20.25" customHeight="1" thickBot="1" x14ac:dyDescent="0.3">
      <c r="A109" s="57" t="s">
        <v>146</v>
      </c>
      <c r="C109" s="301">
        <v>1.8190179575360963</v>
      </c>
      <c r="D109" s="57"/>
      <c r="E109" s="242">
        <v>0.30799267961064564</v>
      </c>
      <c r="G109" s="301">
        <v>1.0719830445480507</v>
      </c>
      <c r="I109" s="242">
        <v>0.85951768231580239</v>
      </c>
    </row>
    <row r="110" spans="1:9" ht="20.25" customHeight="1" thickTop="1" x14ac:dyDescent="0.25">
      <c r="A110" s="57"/>
      <c r="C110" s="243"/>
      <c r="D110" s="57"/>
      <c r="E110" s="243"/>
      <c r="G110" s="243"/>
      <c r="I110" s="243"/>
    </row>
    <row r="111" spans="1:9" ht="20.25" customHeight="1" x14ac:dyDescent="0.25">
      <c r="A111" s="57" t="s">
        <v>192</v>
      </c>
      <c r="C111" s="243"/>
      <c r="D111" s="57"/>
      <c r="E111" s="243"/>
      <c r="G111" s="243"/>
      <c r="I111" s="243"/>
    </row>
    <row r="112" spans="1:9" ht="20.25" customHeight="1" x14ac:dyDescent="0.25">
      <c r="A112" s="59" t="s">
        <v>122</v>
      </c>
      <c r="C112" s="244">
        <v>773290</v>
      </c>
      <c r="D112" s="244"/>
      <c r="E112" s="244">
        <v>130932</v>
      </c>
      <c r="F112" s="244"/>
      <c r="G112" s="244">
        <v>455715</v>
      </c>
      <c r="H112" s="244"/>
      <c r="I112" s="244">
        <v>365393</v>
      </c>
    </row>
    <row r="113" spans="1:9" ht="20.25" customHeight="1" x14ac:dyDescent="0.25">
      <c r="A113" s="59" t="s">
        <v>123</v>
      </c>
      <c r="C113" s="223">
        <v>2052</v>
      </c>
      <c r="D113" s="57"/>
      <c r="E113" s="223">
        <v>-1559</v>
      </c>
      <c r="G113" s="239">
        <v>0</v>
      </c>
      <c r="I113" s="239">
        <v>0</v>
      </c>
    </row>
    <row r="114" spans="1:9" ht="20.25" customHeight="1" thickBot="1" x14ac:dyDescent="0.3">
      <c r="A114" s="57" t="s">
        <v>52</v>
      </c>
      <c r="C114" s="236">
        <v>775342</v>
      </c>
      <c r="D114" s="57"/>
      <c r="E114" s="237">
        <v>129373</v>
      </c>
      <c r="G114" s="236">
        <v>455715</v>
      </c>
      <c r="I114" s="237">
        <v>365393</v>
      </c>
    </row>
    <row r="115" spans="1:9" ht="20.25" customHeight="1" thickTop="1" x14ac:dyDescent="0.25">
      <c r="A115" s="57"/>
      <c r="C115" s="302"/>
      <c r="D115" s="57"/>
      <c r="E115" s="285"/>
      <c r="G115" s="302"/>
      <c r="I115" s="285"/>
    </row>
    <row r="116" spans="1:9" ht="20.25" customHeight="1" x14ac:dyDescent="0.25">
      <c r="A116" s="57" t="s">
        <v>0</v>
      </c>
      <c r="C116" s="59"/>
      <c r="D116" s="243"/>
      <c r="E116" s="57"/>
      <c r="F116" s="243"/>
      <c r="H116" s="243"/>
    </row>
    <row r="117" spans="1:9" ht="20.25" customHeight="1" x14ac:dyDescent="0.25">
      <c r="A117" s="57" t="s">
        <v>53</v>
      </c>
      <c r="C117" s="59"/>
      <c r="D117" s="243"/>
      <c r="E117" s="57"/>
      <c r="F117" s="243"/>
      <c r="H117" s="243"/>
    </row>
    <row r="118" spans="1:9" ht="20.25" customHeight="1" x14ac:dyDescent="0.25">
      <c r="A118" s="57"/>
      <c r="C118" s="59"/>
      <c r="D118" s="243"/>
      <c r="E118" s="57"/>
      <c r="F118" s="243"/>
      <c r="H118" s="243"/>
    </row>
    <row r="119" spans="1:9" ht="20.25" customHeight="1" x14ac:dyDescent="0.25">
      <c r="A119" s="57"/>
      <c r="C119" s="321" t="s">
        <v>2</v>
      </c>
      <c r="D119" s="321"/>
      <c r="E119" s="321"/>
      <c r="F119" s="298"/>
      <c r="G119" s="321" t="s">
        <v>3</v>
      </c>
      <c r="H119" s="321"/>
      <c r="I119" s="321"/>
    </row>
    <row r="120" spans="1:9" ht="20.25" customHeight="1" x14ac:dyDescent="0.25">
      <c r="A120" s="57"/>
      <c r="C120" s="321" t="s">
        <v>4</v>
      </c>
      <c r="D120" s="321"/>
      <c r="E120" s="321"/>
      <c r="F120" s="298"/>
      <c r="G120" s="322" t="s">
        <v>4</v>
      </c>
      <c r="H120" s="322"/>
      <c r="I120" s="322"/>
    </row>
    <row r="121" spans="1:9" ht="20.25" customHeight="1" x14ac:dyDescent="0.25">
      <c r="A121" s="57"/>
      <c r="C121" s="319" t="s">
        <v>91</v>
      </c>
      <c r="D121" s="323"/>
      <c r="E121" s="323"/>
      <c r="F121" s="300"/>
      <c r="G121" s="319" t="s">
        <v>91</v>
      </c>
      <c r="H121" s="319"/>
      <c r="I121" s="319"/>
    </row>
    <row r="122" spans="1:9" ht="20.25" customHeight="1" x14ac:dyDescent="0.25">
      <c r="A122" s="57"/>
      <c r="C122" s="319" t="s">
        <v>90</v>
      </c>
      <c r="D122" s="319"/>
      <c r="E122" s="319"/>
      <c r="F122" s="299"/>
      <c r="G122" s="319" t="s">
        <v>90</v>
      </c>
      <c r="H122" s="319"/>
      <c r="I122" s="319"/>
    </row>
    <row r="123" spans="1:9" ht="20.25" customHeight="1" x14ac:dyDescent="0.25">
      <c r="A123" s="57"/>
      <c r="C123" s="218" t="s">
        <v>152</v>
      </c>
      <c r="E123" s="218" t="s">
        <v>134</v>
      </c>
      <c r="G123" s="218" t="s">
        <v>152</v>
      </c>
      <c r="I123" s="218" t="s">
        <v>134</v>
      </c>
    </row>
    <row r="124" spans="1:9" ht="20.25" customHeight="1" x14ac:dyDescent="0.25">
      <c r="A124" s="57"/>
      <c r="C124" s="320" t="s">
        <v>8</v>
      </c>
      <c r="D124" s="320"/>
      <c r="E124" s="320"/>
      <c r="F124" s="320"/>
      <c r="G124" s="320"/>
      <c r="H124" s="320"/>
      <c r="I124" s="320"/>
    </row>
    <row r="125" spans="1:9" ht="20.25" customHeight="1" x14ac:dyDescent="0.25">
      <c r="A125" s="57"/>
      <c r="C125" s="59"/>
      <c r="D125" s="243"/>
      <c r="E125" s="57"/>
      <c r="F125" s="243"/>
      <c r="H125" s="243"/>
    </row>
    <row r="126" spans="1:9" ht="20.25" customHeight="1" x14ac:dyDescent="0.25">
      <c r="A126" s="57" t="s">
        <v>52</v>
      </c>
      <c r="C126" s="234">
        <v>775342</v>
      </c>
      <c r="D126" s="234"/>
      <c r="E126" s="234">
        <v>129373</v>
      </c>
      <c r="F126" s="234"/>
      <c r="G126" s="234">
        <v>455715</v>
      </c>
      <c r="H126" s="234"/>
      <c r="I126" s="234">
        <v>365393</v>
      </c>
    </row>
    <row r="127" spans="1:9" ht="20.25" customHeight="1" x14ac:dyDescent="0.25">
      <c r="A127" s="57"/>
      <c r="C127" s="59"/>
      <c r="D127" s="234"/>
      <c r="E127" s="234"/>
      <c r="F127" s="234"/>
      <c r="G127" s="244"/>
      <c r="H127" s="234"/>
      <c r="I127" s="234"/>
    </row>
    <row r="128" spans="1:9" ht="20.25" customHeight="1" x14ac:dyDescent="0.25">
      <c r="A128" s="179" t="s">
        <v>168</v>
      </c>
      <c r="C128" s="59"/>
      <c r="D128" s="286"/>
      <c r="E128" s="234"/>
      <c r="F128" s="286"/>
      <c r="G128" s="244"/>
      <c r="H128" s="286"/>
      <c r="I128" s="286"/>
    </row>
    <row r="129" spans="1:9" ht="20.25" customHeight="1" x14ac:dyDescent="0.25">
      <c r="A129" s="287" t="s">
        <v>169</v>
      </c>
      <c r="C129" s="59"/>
      <c r="D129" s="286"/>
      <c r="E129" s="234"/>
      <c r="F129" s="286"/>
      <c r="G129" s="244"/>
      <c r="H129" s="286"/>
      <c r="I129" s="286"/>
    </row>
    <row r="130" spans="1:9" ht="20.25" customHeight="1" x14ac:dyDescent="0.25">
      <c r="A130" s="188" t="s">
        <v>170</v>
      </c>
      <c r="C130" s="59"/>
      <c r="D130" s="286"/>
      <c r="E130" s="234"/>
      <c r="F130" s="286"/>
      <c r="G130" s="244"/>
      <c r="H130" s="286"/>
      <c r="I130" s="286"/>
    </row>
    <row r="131" spans="1:9" ht="20.25" customHeight="1" x14ac:dyDescent="0.25">
      <c r="A131" s="188" t="s">
        <v>171</v>
      </c>
      <c r="C131" s="288">
        <v>20725</v>
      </c>
      <c r="E131" s="288">
        <v>0</v>
      </c>
      <c r="G131" s="288">
        <v>0</v>
      </c>
      <c r="I131" s="288">
        <v>0</v>
      </c>
    </row>
    <row r="132" spans="1:9" ht="20.25" customHeight="1" x14ac:dyDescent="0.25">
      <c r="A132" s="188" t="s">
        <v>172</v>
      </c>
      <c r="C132" s="286"/>
      <c r="E132" s="286"/>
      <c r="G132" s="286"/>
      <c r="I132" s="286"/>
    </row>
    <row r="133" spans="1:9" ht="20.25" customHeight="1" x14ac:dyDescent="0.25">
      <c r="A133" s="289" t="s">
        <v>173</v>
      </c>
      <c r="C133" s="290">
        <v>-4144</v>
      </c>
      <c r="E133" s="290">
        <v>0</v>
      </c>
      <c r="G133" s="290">
        <v>0</v>
      </c>
      <c r="I133" s="290">
        <v>0</v>
      </c>
    </row>
    <row r="134" spans="1:9" ht="20.25" customHeight="1" x14ac:dyDescent="0.25">
      <c r="A134" s="291" t="s">
        <v>174</v>
      </c>
      <c r="C134" s="286"/>
      <c r="E134" s="286"/>
      <c r="G134" s="286"/>
      <c r="I134" s="286"/>
    </row>
    <row r="135" spans="1:9" ht="20.25" customHeight="1" x14ac:dyDescent="0.25">
      <c r="A135" s="292" t="s">
        <v>175</v>
      </c>
      <c r="C135" s="293">
        <v>16581</v>
      </c>
      <c r="E135" s="293">
        <v>0</v>
      </c>
      <c r="G135" s="293">
        <v>0</v>
      </c>
      <c r="I135" s="293">
        <v>0</v>
      </c>
    </row>
    <row r="136" spans="1:9" ht="20.25" customHeight="1" x14ac:dyDescent="0.25">
      <c r="A136" s="179" t="s">
        <v>176</v>
      </c>
      <c r="C136" s="294">
        <v>16581</v>
      </c>
      <c r="E136" s="294">
        <v>0</v>
      </c>
      <c r="G136" s="294">
        <v>0</v>
      </c>
      <c r="I136" s="294">
        <v>0</v>
      </c>
    </row>
    <row r="137" spans="1:9" ht="20.25" customHeight="1" x14ac:dyDescent="0.25">
      <c r="A137" s="57"/>
      <c r="C137" s="286"/>
      <c r="E137" s="286"/>
      <c r="G137" s="286"/>
      <c r="I137" s="286"/>
    </row>
    <row r="138" spans="1:9" ht="20.25" customHeight="1" thickBot="1" x14ac:dyDescent="0.3">
      <c r="A138" s="179" t="s">
        <v>78</v>
      </c>
      <c r="C138" s="295">
        <v>791923</v>
      </c>
      <c r="E138" s="295">
        <v>129373</v>
      </c>
      <c r="G138" s="295">
        <v>455715</v>
      </c>
      <c r="I138" s="295">
        <v>365393</v>
      </c>
    </row>
    <row r="139" spans="1:9" ht="20.25" customHeight="1" thickTop="1" x14ac:dyDescent="0.25">
      <c r="A139" s="57"/>
      <c r="C139" s="234"/>
      <c r="E139" s="234"/>
      <c r="G139" s="234"/>
      <c r="I139" s="234"/>
    </row>
    <row r="140" spans="1:9" ht="20.25" customHeight="1" x14ac:dyDescent="0.25">
      <c r="A140" s="179" t="s">
        <v>179</v>
      </c>
      <c r="C140" s="286"/>
      <c r="E140" s="286"/>
      <c r="G140" s="286"/>
      <c r="I140" s="286"/>
    </row>
    <row r="141" spans="1:9" ht="20.25" customHeight="1" x14ac:dyDescent="0.25">
      <c r="A141" s="296" t="s">
        <v>177</v>
      </c>
      <c r="C141" s="288">
        <v>789871</v>
      </c>
      <c r="E141" s="288">
        <v>130932</v>
      </c>
      <c r="G141" s="288">
        <v>455715</v>
      </c>
      <c r="I141" s="288">
        <v>365393</v>
      </c>
    </row>
    <row r="142" spans="1:9" ht="20.25" customHeight="1" x14ac:dyDescent="0.25">
      <c r="A142" s="296" t="s">
        <v>178</v>
      </c>
      <c r="C142" s="297">
        <v>2052</v>
      </c>
      <c r="E142" s="297">
        <v>-1559</v>
      </c>
      <c r="G142" s="297">
        <v>0</v>
      </c>
      <c r="I142" s="297">
        <v>0</v>
      </c>
    </row>
    <row r="143" spans="1:9" ht="20.25" customHeight="1" thickBot="1" x14ac:dyDescent="0.3">
      <c r="A143" s="179" t="s">
        <v>180</v>
      </c>
      <c r="C143" s="241">
        <v>791923</v>
      </c>
      <c r="E143" s="241">
        <v>129373</v>
      </c>
      <c r="G143" s="241">
        <v>455715</v>
      </c>
      <c r="I143" s="241">
        <v>365393</v>
      </c>
    </row>
    <row r="144" spans="1:9" ht="20.25" customHeight="1" thickTop="1" x14ac:dyDescent="0.25">
      <c r="E144" s="223"/>
      <c r="F144" s="221"/>
      <c r="G144" s="223"/>
      <c r="H144" s="223"/>
      <c r="I144" s="223"/>
    </row>
    <row r="145" spans="1:9" ht="20.25" customHeight="1" x14ac:dyDescent="0.25">
      <c r="A145" s="57"/>
      <c r="C145" s="243"/>
      <c r="D145" s="57"/>
      <c r="E145" s="243"/>
      <c r="G145" s="243"/>
      <c r="I145" s="243"/>
    </row>
    <row r="146" spans="1:9" ht="20.25" customHeight="1" x14ac:dyDescent="0.25"/>
  </sheetData>
  <mergeCells count="36">
    <mergeCell ref="C124:I124"/>
    <mergeCell ref="C78:E78"/>
    <mergeCell ref="G78:I78"/>
    <mergeCell ref="C79:E79"/>
    <mergeCell ref="G79:I79"/>
    <mergeCell ref="C80:E80"/>
    <mergeCell ref="G80:I80"/>
    <mergeCell ref="C82:I82"/>
    <mergeCell ref="C119:E119"/>
    <mergeCell ref="C120:E120"/>
    <mergeCell ref="C121:E121"/>
    <mergeCell ref="C122:E122"/>
    <mergeCell ref="G119:I119"/>
    <mergeCell ref="G120:I120"/>
    <mergeCell ref="G121:I121"/>
    <mergeCell ref="G122:I12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77:E77"/>
    <mergeCell ref="G77:I77"/>
    <mergeCell ref="C47:E47"/>
    <mergeCell ref="G47:I47"/>
    <mergeCell ref="C48:E48"/>
    <mergeCell ref="G48:I48"/>
    <mergeCell ref="C49:E49"/>
    <mergeCell ref="G49:I49"/>
    <mergeCell ref="C50:E50"/>
    <mergeCell ref="G50:I50"/>
    <mergeCell ref="C52:I52"/>
  </mergeCells>
  <pageMargins left="0.8" right="0.8" top="0.48" bottom="0.5" header="0.5" footer="0.5"/>
  <pageSetup paperSize="9" scale="82" firstPageNumber="6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43" max="8" man="1"/>
    <brk id="73" max="16383" man="1"/>
    <brk id="115" max="7" man="1"/>
  </rowBreaks>
  <ignoredErrors>
    <ignoredError sqref="C81 E81 G81 I81 C123 E123 G123 I123 C8 E8 G8 I8 C51 E51 G51 I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"/>
  <sheetViews>
    <sheetView showGridLines="0" view="pageBreakPreview" zoomScale="85" zoomScaleNormal="70" zoomScaleSheetLayoutView="85" workbookViewId="0">
      <selection activeCell="P23" sqref="P23"/>
    </sheetView>
  </sheetViews>
  <sheetFormatPr defaultColWidth="9" defaultRowHeight="33" customHeight="1" x14ac:dyDescent="0.25"/>
  <cols>
    <col min="1" max="1" width="43.7109375" style="59" customWidth="1"/>
    <col min="2" max="2" width="5.42578125" style="64" customWidth="1"/>
    <col min="3" max="3" width="1.28515625" style="59" customWidth="1"/>
    <col min="4" max="4" width="12.28515625" style="67" customWidth="1"/>
    <col min="5" max="5" width="1.28515625" style="67" customWidth="1"/>
    <col min="6" max="6" width="13.7109375" style="67" customWidth="1"/>
    <col min="7" max="7" width="1.28515625" style="67" customWidth="1"/>
    <col min="8" max="8" width="13.7109375" style="67" customWidth="1"/>
    <col min="9" max="9" width="1.28515625" style="67" customWidth="1"/>
    <col min="10" max="10" width="13.7109375" style="67" customWidth="1"/>
    <col min="11" max="11" width="1.28515625" style="67" customWidth="1"/>
    <col min="12" max="12" width="13.7109375" style="67" customWidth="1"/>
    <col min="13" max="13" width="1.28515625" style="67" customWidth="1"/>
    <col min="14" max="14" width="13.7109375" style="67" customWidth="1"/>
    <col min="15" max="15" width="1.28515625" style="67" customWidth="1"/>
    <col min="16" max="16" width="13.7109375" style="67" customWidth="1"/>
    <col min="17" max="17" width="1.28515625" style="67" customWidth="1"/>
    <col min="18" max="18" width="12.42578125" style="59" customWidth="1"/>
    <col min="19" max="19" width="12.28515625" style="59" bestFit="1" customWidth="1"/>
    <col min="20" max="20" width="9" style="59"/>
    <col min="21" max="21" width="14.42578125" style="59" bestFit="1" customWidth="1"/>
    <col min="22" max="22" width="14.5703125" style="59" customWidth="1"/>
    <col min="23" max="16384" width="9" style="59"/>
  </cols>
  <sheetData>
    <row r="1" spans="1:22" ht="18.75" customHeight="1" x14ac:dyDescent="0.3">
      <c r="A1" s="55" t="s">
        <v>0</v>
      </c>
      <c r="B1" s="56"/>
      <c r="C1" s="57"/>
      <c r="D1" s="58"/>
      <c r="E1" s="58"/>
      <c r="F1" s="58"/>
      <c r="G1" s="58"/>
      <c r="H1" s="58"/>
      <c r="I1" s="58"/>
      <c r="J1" s="58"/>
      <c r="K1" s="58"/>
      <c r="L1" s="59"/>
      <c r="M1" s="58"/>
      <c r="N1" s="59"/>
      <c r="O1" s="58"/>
      <c r="P1" s="59"/>
      <c r="Q1" s="59"/>
      <c r="S1" s="60"/>
      <c r="T1" s="61"/>
    </row>
    <row r="2" spans="1:22" ht="18.75" customHeight="1" x14ac:dyDescent="0.3">
      <c r="A2" s="62" t="s">
        <v>55</v>
      </c>
      <c r="B2" s="56"/>
      <c r="C2" s="57"/>
      <c r="D2" s="58"/>
      <c r="E2" s="58"/>
      <c r="F2" s="58"/>
      <c r="G2" s="58"/>
      <c r="H2" s="58"/>
      <c r="I2" s="58"/>
      <c r="J2" s="58"/>
      <c r="K2" s="58"/>
      <c r="L2" s="59"/>
      <c r="M2" s="58"/>
      <c r="N2" s="59"/>
      <c r="O2" s="58"/>
      <c r="P2" s="59"/>
      <c r="Q2" s="59"/>
      <c r="S2" s="60"/>
      <c r="T2" s="61"/>
    </row>
    <row r="3" spans="1:22" ht="10.15" customHeight="1" x14ac:dyDescent="0.25">
      <c r="A3" s="63"/>
      <c r="D3" s="58"/>
      <c r="E3" s="58"/>
      <c r="F3" s="58"/>
      <c r="G3" s="58"/>
      <c r="H3" s="58"/>
      <c r="I3" s="58"/>
      <c r="J3" s="58"/>
      <c r="K3" s="58"/>
      <c r="L3" s="59"/>
      <c r="M3" s="58"/>
      <c r="N3" s="59"/>
      <c r="O3" s="58"/>
      <c r="P3" s="59"/>
      <c r="Q3" s="59"/>
      <c r="S3" s="60"/>
      <c r="T3" s="61"/>
    </row>
    <row r="4" spans="1:22" ht="18.399999999999999" customHeight="1" x14ac:dyDescent="0.25">
      <c r="A4" s="63"/>
      <c r="B4" s="326" t="s">
        <v>56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59"/>
      <c r="U4" s="60"/>
      <c r="V4" s="61"/>
    </row>
    <row r="5" spans="1:22" ht="18.75" customHeight="1" x14ac:dyDescent="0.25">
      <c r="A5" s="63"/>
      <c r="B5" s="256"/>
      <c r="C5" s="256"/>
      <c r="D5" s="256"/>
      <c r="E5" s="256"/>
      <c r="F5" s="65"/>
      <c r="G5" s="65"/>
      <c r="H5" s="324" t="s">
        <v>36</v>
      </c>
      <c r="I5" s="324"/>
      <c r="J5" s="324"/>
      <c r="K5" s="66"/>
      <c r="L5" s="68"/>
      <c r="M5" s="66"/>
      <c r="N5" s="68"/>
      <c r="O5" s="66"/>
      <c r="P5" s="68"/>
      <c r="Q5" s="59"/>
      <c r="U5" s="60"/>
      <c r="V5" s="61"/>
    </row>
    <row r="6" spans="1:22" ht="18.75" customHeight="1" x14ac:dyDescent="0.25">
      <c r="A6" s="63"/>
      <c r="B6" s="256"/>
      <c r="C6" s="256"/>
      <c r="D6" s="256"/>
      <c r="E6" s="256"/>
      <c r="F6" s="65"/>
      <c r="G6" s="65"/>
      <c r="H6" s="168"/>
      <c r="I6" s="168"/>
      <c r="J6" s="168"/>
      <c r="K6" s="66"/>
      <c r="L6" s="68" t="s">
        <v>128</v>
      </c>
      <c r="M6" s="66"/>
      <c r="N6" s="68"/>
      <c r="O6" s="66"/>
      <c r="P6" s="68"/>
      <c r="Q6" s="59"/>
      <c r="U6" s="60"/>
      <c r="V6" s="61"/>
    </row>
    <row r="7" spans="1:22" ht="18.75" customHeight="1" x14ac:dyDescent="0.25">
      <c r="A7" s="63"/>
      <c r="D7" s="69" t="s">
        <v>111</v>
      </c>
      <c r="E7" s="70"/>
      <c r="F7" s="71"/>
      <c r="G7" s="71"/>
      <c r="H7" s="325"/>
      <c r="I7" s="325"/>
      <c r="J7" s="325"/>
      <c r="K7" s="255"/>
      <c r="L7" s="72" t="s">
        <v>129</v>
      </c>
      <c r="M7" s="255"/>
      <c r="N7" s="72"/>
      <c r="O7" s="255"/>
      <c r="P7" s="72"/>
      <c r="Q7" s="59"/>
      <c r="U7" s="60"/>
      <c r="V7" s="61"/>
    </row>
    <row r="8" spans="1:22" ht="18.75" customHeight="1" x14ac:dyDescent="0.25">
      <c r="A8" s="73"/>
      <c r="B8" s="172"/>
      <c r="C8" s="74"/>
      <c r="D8" s="75" t="s">
        <v>112</v>
      </c>
      <c r="E8" s="76"/>
      <c r="F8" s="75" t="s">
        <v>113</v>
      </c>
      <c r="G8" s="77"/>
      <c r="H8" s="325"/>
      <c r="I8" s="325"/>
      <c r="J8" s="325"/>
      <c r="K8" s="255"/>
      <c r="L8" s="78" t="s">
        <v>130</v>
      </c>
      <c r="M8" s="255"/>
      <c r="N8" s="78" t="s">
        <v>133</v>
      </c>
      <c r="O8" s="255"/>
      <c r="P8" s="78" t="s">
        <v>57</v>
      </c>
      <c r="Q8" s="59"/>
      <c r="U8" s="60"/>
      <c r="V8" s="61"/>
    </row>
    <row r="9" spans="1:22" ht="18.75" customHeight="1" x14ac:dyDescent="0.25">
      <c r="A9" s="73"/>
      <c r="B9" s="79" t="s">
        <v>7</v>
      </c>
      <c r="C9" s="80"/>
      <c r="D9" s="75" t="s">
        <v>58</v>
      </c>
      <c r="E9" s="75"/>
      <c r="F9" s="75" t="s">
        <v>74</v>
      </c>
      <c r="G9" s="75"/>
      <c r="H9" s="81" t="s">
        <v>59</v>
      </c>
      <c r="I9" s="66"/>
      <c r="J9" s="82" t="s">
        <v>39</v>
      </c>
      <c r="K9" s="82"/>
      <c r="L9" s="78" t="s">
        <v>131</v>
      </c>
      <c r="M9" s="82"/>
      <c r="N9" s="78" t="s">
        <v>132</v>
      </c>
      <c r="O9" s="82"/>
      <c r="P9" s="78" t="s">
        <v>60</v>
      </c>
      <c r="Q9" s="59"/>
      <c r="U9" s="60"/>
      <c r="V9" s="61"/>
    </row>
    <row r="10" spans="1:22" ht="18.75" customHeight="1" x14ac:dyDescent="0.25">
      <c r="A10" s="83"/>
      <c r="B10" s="84"/>
      <c r="D10" s="327" t="s">
        <v>8</v>
      </c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59"/>
      <c r="U10" s="60"/>
      <c r="V10" s="61"/>
    </row>
    <row r="11" spans="1:22" ht="18.75" customHeight="1" x14ac:dyDescent="0.25">
      <c r="A11" s="83" t="s">
        <v>138</v>
      </c>
      <c r="B11" s="84"/>
      <c r="L11" s="59"/>
      <c r="N11" s="59"/>
      <c r="P11" s="59"/>
      <c r="Q11" s="59"/>
      <c r="U11" s="60"/>
      <c r="V11" s="61"/>
    </row>
    <row r="12" spans="1:22" s="86" customFormat="1" ht="18.75" customHeight="1" x14ac:dyDescent="0.25">
      <c r="A12" s="83" t="s">
        <v>139</v>
      </c>
      <c r="B12" s="85"/>
      <c r="D12" s="87">
        <v>425194</v>
      </c>
      <c r="E12" s="87"/>
      <c r="F12" s="87">
        <v>716444</v>
      </c>
      <c r="G12" s="87"/>
      <c r="H12" s="87">
        <v>55671</v>
      </c>
      <c r="I12" s="87"/>
      <c r="J12" s="87">
        <v>5960657</v>
      </c>
      <c r="K12" s="87"/>
      <c r="L12" s="87">
        <v>7157966</v>
      </c>
      <c r="M12" s="87"/>
      <c r="N12" s="146">
        <v>45322</v>
      </c>
      <c r="O12" s="87"/>
      <c r="P12" s="87">
        <v>7203288</v>
      </c>
      <c r="Q12" s="89"/>
      <c r="U12" s="60"/>
      <c r="V12" s="61"/>
    </row>
    <row r="13" spans="1:22" ht="7.15" customHeight="1" x14ac:dyDescent="0.25">
      <c r="A13" s="90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2"/>
      <c r="U13" s="60"/>
      <c r="V13" s="61"/>
    </row>
    <row r="14" spans="1:22" ht="18.75" customHeight="1" x14ac:dyDescent="0.25">
      <c r="A14" s="90" t="s">
        <v>86</v>
      </c>
      <c r="D14" s="93"/>
      <c r="E14" s="91"/>
      <c r="F14" s="93"/>
      <c r="G14" s="91"/>
      <c r="H14" s="93"/>
      <c r="I14" s="91"/>
      <c r="J14" s="91"/>
      <c r="K14" s="91"/>
      <c r="L14" s="91"/>
      <c r="M14" s="91"/>
      <c r="N14" s="91"/>
      <c r="O14" s="91"/>
      <c r="P14" s="91"/>
      <c r="Q14" s="92"/>
      <c r="U14" s="60"/>
      <c r="V14" s="61"/>
    </row>
    <row r="15" spans="1:22" ht="18.75" customHeight="1" x14ac:dyDescent="0.3">
      <c r="A15" s="94" t="s">
        <v>87</v>
      </c>
      <c r="D15" s="91"/>
      <c r="E15" s="91"/>
      <c r="F15" s="91"/>
      <c r="G15" s="91"/>
      <c r="H15" s="95"/>
      <c r="I15" s="91"/>
      <c r="J15" s="87"/>
      <c r="K15" s="91"/>
      <c r="L15" s="87"/>
      <c r="M15" s="91"/>
      <c r="N15" s="87"/>
      <c r="O15" s="91"/>
      <c r="P15" s="87"/>
      <c r="Q15" s="92"/>
      <c r="U15" s="60"/>
      <c r="V15" s="61"/>
    </row>
    <row r="16" spans="1:22" ht="18.75" customHeight="1" x14ac:dyDescent="0.25">
      <c r="A16" s="96" t="s">
        <v>85</v>
      </c>
      <c r="B16" s="84">
        <v>10</v>
      </c>
      <c r="D16" s="249">
        <v>0</v>
      </c>
      <c r="E16" s="91"/>
      <c r="F16" s="249">
        <v>0</v>
      </c>
      <c r="G16" s="91"/>
      <c r="H16" s="249">
        <v>0</v>
      </c>
      <c r="I16" s="97"/>
      <c r="J16" s="250">
        <v>-476207</v>
      </c>
      <c r="K16" s="99"/>
      <c r="L16" s="250">
        <v>-476207</v>
      </c>
      <c r="M16" s="99"/>
      <c r="N16" s="250">
        <v>0</v>
      </c>
      <c r="O16" s="99"/>
      <c r="P16" s="250">
        <v>-476207</v>
      </c>
      <c r="Q16" s="92"/>
      <c r="U16" s="60"/>
      <c r="V16" s="61"/>
    </row>
    <row r="17" spans="1:22" ht="18.75" customHeight="1" x14ac:dyDescent="0.25">
      <c r="A17" s="83" t="s">
        <v>84</v>
      </c>
      <c r="D17" s="169">
        <v>0</v>
      </c>
      <c r="E17" s="91"/>
      <c r="F17" s="169">
        <v>0</v>
      </c>
      <c r="G17" s="101"/>
      <c r="H17" s="169">
        <v>0</v>
      </c>
      <c r="I17" s="91"/>
      <c r="J17" s="169">
        <v>-476207</v>
      </c>
      <c r="K17" s="91"/>
      <c r="L17" s="169">
        <v>-476207</v>
      </c>
      <c r="M17" s="91"/>
      <c r="N17" s="169">
        <v>0</v>
      </c>
      <c r="O17" s="91"/>
      <c r="P17" s="169">
        <v>-476207</v>
      </c>
      <c r="Q17" s="92"/>
      <c r="U17" s="60"/>
      <c r="V17" s="61"/>
    </row>
    <row r="18" spans="1:22" ht="7.15" customHeight="1" x14ac:dyDescent="0.25">
      <c r="A18" s="90"/>
      <c r="D18" s="91"/>
      <c r="E18" s="91"/>
      <c r="F18" s="97"/>
      <c r="G18" s="97"/>
      <c r="H18" s="103"/>
      <c r="I18" s="91"/>
      <c r="J18" s="91"/>
      <c r="K18" s="91"/>
      <c r="L18" s="91"/>
      <c r="M18" s="91"/>
      <c r="N18" s="91"/>
      <c r="O18" s="91"/>
      <c r="P18" s="91"/>
      <c r="Q18" s="92"/>
      <c r="U18" s="60"/>
      <c r="V18" s="61"/>
    </row>
    <row r="19" spans="1:22" ht="18.75" customHeight="1" x14ac:dyDescent="0.25">
      <c r="A19" s="83" t="s">
        <v>54</v>
      </c>
      <c r="B19" s="104"/>
      <c r="D19" s="105"/>
      <c r="E19" s="97"/>
      <c r="F19" s="105"/>
      <c r="G19" s="105"/>
      <c r="H19" s="103"/>
      <c r="I19" s="97"/>
      <c r="J19" s="97"/>
      <c r="K19" s="97"/>
      <c r="L19" s="97"/>
      <c r="M19" s="97"/>
      <c r="N19" s="97"/>
      <c r="O19" s="97"/>
      <c r="P19" s="97"/>
      <c r="Q19" s="92"/>
      <c r="U19" s="60"/>
      <c r="V19" s="61"/>
    </row>
    <row r="20" spans="1:22" ht="18.75" customHeight="1" x14ac:dyDescent="0.25">
      <c r="A20" s="106" t="s">
        <v>114</v>
      </c>
      <c r="B20" s="104"/>
      <c r="D20" s="93">
        <v>0</v>
      </c>
      <c r="E20" s="91"/>
      <c r="F20" s="93">
        <v>0</v>
      </c>
      <c r="G20" s="91"/>
      <c r="H20" s="93">
        <v>0</v>
      </c>
      <c r="I20" s="97"/>
      <c r="J20" s="107">
        <v>130932</v>
      </c>
      <c r="K20" s="97"/>
      <c r="L20" s="250">
        <v>130932</v>
      </c>
      <c r="M20" s="97"/>
      <c r="N20" s="250">
        <v>-1559</v>
      </c>
      <c r="O20" s="97"/>
      <c r="P20" s="107">
        <v>129373</v>
      </c>
      <c r="Q20" s="92"/>
      <c r="U20" s="60"/>
      <c r="V20" s="61"/>
    </row>
    <row r="21" spans="1:22" ht="18.75" customHeight="1" x14ac:dyDescent="0.25">
      <c r="A21" s="83" t="s">
        <v>78</v>
      </c>
      <c r="B21" s="59"/>
      <c r="D21" s="102">
        <v>0</v>
      </c>
      <c r="E21" s="95"/>
      <c r="F21" s="102">
        <v>0</v>
      </c>
      <c r="G21" s="108"/>
      <c r="H21" s="102">
        <v>0</v>
      </c>
      <c r="I21" s="91"/>
      <c r="J21" s="100">
        <v>130932</v>
      </c>
      <c r="K21" s="91"/>
      <c r="L21" s="100">
        <v>130932</v>
      </c>
      <c r="M21" s="91"/>
      <c r="N21" s="100">
        <v>-1559</v>
      </c>
      <c r="O21" s="91"/>
      <c r="P21" s="100">
        <v>129373</v>
      </c>
      <c r="Q21" s="92"/>
      <c r="U21" s="60"/>
      <c r="V21" s="61"/>
    </row>
    <row r="22" spans="1:22" ht="10.5" customHeight="1" x14ac:dyDescent="0.25">
      <c r="A22" s="106"/>
      <c r="B22" s="59"/>
      <c r="D22" s="105"/>
      <c r="E22" s="97"/>
      <c r="F22" s="105"/>
      <c r="G22" s="105"/>
      <c r="H22" s="105"/>
      <c r="I22" s="97"/>
      <c r="J22" s="105"/>
      <c r="K22" s="105"/>
      <c r="L22" s="105"/>
      <c r="M22" s="105"/>
      <c r="N22" s="105"/>
      <c r="O22" s="105"/>
      <c r="P22" s="105"/>
      <c r="Q22" s="92"/>
      <c r="U22" s="60"/>
      <c r="V22" s="61"/>
    </row>
    <row r="23" spans="1:22" ht="18.75" customHeight="1" thickBot="1" x14ac:dyDescent="0.3">
      <c r="A23" s="83" t="s">
        <v>140</v>
      </c>
      <c r="D23" s="109">
        <v>425194</v>
      </c>
      <c r="E23" s="88"/>
      <c r="F23" s="109">
        <v>716444</v>
      </c>
      <c r="G23" s="88"/>
      <c r="H23" s="109">
        <v>55671</v>
      </c>
      <c r="I23" s="88"/>
      <c r="J23" s="109">
        <v>5615382</v>
      </c>
      <c r="K23" s="88"/>
      <c r="L23" s="109">
        <v>6812691</v>
      </c>
      <c r="M23" s="88"/>
      <c r="N23" s="109">
        <v>43763</v>
      </c>
      <c r="O23" s="88"/>
      <c r="P23" s="109">
        <v>6856454</v>
      </c>
      <c r="Q23" s="92"/>
      <c r="R23" s="224"/>
      <c r="U23" s="60"/>
      <c r="V23" s="61"/>
    </row>
    <row r="24" spans="1:22" ht="20.25" customHeight="1" thickTop="1" x14ac:dyDescent="0.25">
      <c r="L24" s="59"/>
      <c r="N24" s="59"/>
      <c r="P24" s="59"/>
      <c r="Q24" s="59"/>
    </row>
    <row r="25" spans="1:22" ht="20.25" customHeight="1" x14ac:dyDescent="0.25"/>
    <row r="26" spans="1:22" ht="20.25" customHeight="1" x14ac:dyDescent="0.25"/>
    <row r="27" spans="1:22" ht="20.25" customHeight="1" x14ac:dyDescent="0.25"/>
    <row r="28" spans="1:22" ht="20.25" customHeight="1" x14ac:dyDescent="0.25"/>
    <row r="29" spans="1:22" ht="20.25" customHeight="1" x14ac:dyDescent="0.25"/>
    <row r="30" spans="1:22" ht="20.25" customHeight="1" x14ac:dyDescent="0.25"/>
    <row r="31" spans="1:22" ht="20.25" customHeight="1" x14ac:dyDescent="0.25"/>
    <row r="32" spans="1:22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spans="1:24" ht="20.25" customHeight="1" x14ac:dyDescent="0.25"/>
    <row r="82" spans="1:24" ht="20.25" customHeight="1" x14ac:dyDescent="0.25"/>
    <row r="83" spans="1:24" ht="20.25" customHeight="1" x14ac:dyDescent="0.25"/>
    <row r="84" spans="1:24" ht="20.25" customHeight="1" x14ac:dyDescent="0.25"/>
    <row r="85" spans="1:24" ht="20.25" customHeight="1" x14ac:dyDescent="0.25"/>
    <row r="86" spans="1:24" ht="20.25" customHeight="1" x14ac:dyDescent="0.25"/>
    <row r="87" spans="1:24" ht="20.25" customHeight="1" x14ac:dyDescent="0.25"/>
    <row r="88" spans="1:24" ht="20.25" customHeight="1" x14ac:dyDescent="0.25"/>
    <row r="89" spans="1:24" ht="20.25" customHeight="1" x14ac:dyDescent="0.25"/>
    <row r="90" spans="1:24" ht="20.25" customHeight="1" x14ac:dyDescent="0.25"/>
    <row r="91" spans="1:24" ht="20.25" customHeight="1" x14ac:dyDescent="0.25"/>
    <row r="92" spans="1:24" s="67" customFormat="1" ht="20.25" customHeight="1" x14ac:dyDescent="0.25">
      <c r="A92" s="59"/>
      <c r="B92" s="64"/>
      <c r="C92" s="59"/>
      <c r="R92" s="59"/>
      <c r="S92" s="59"/>
      <c r="T92" s="59"/>
      <c r="U92" s="59"/>
      <c r="V92" s="59"/>
      <c r="W92" s="59"/>
      <c r="X92" s="59"/>
    </row>
    <row r="93" spans="1:24" s="67" customFormat="1" ht="20.25" customHeight="1" x14ac:dyDescent="0.25">
      <c r="A93" s="59"/>
      <c r="B93" s="64"/>
      <c r="C93" s="59"/>
      <c r="R93" s="59"/>
      <c r="S93" s="59"/>
      <c r="T93" s="59"/>
      <c r="U93" s="59"/>
      <c r="V93" s="59"/>
      <c r="W93" s="59"/>
      <c r="X93" s="59"/>
    </row>
    <row r="94" spans="1:24" s="67" customFormat="1" ht="20.25" customHeight="1" x14ac:dyDescent="0.25">
      <c r="A94" s="59"/>
      <c r="B94" s="64"/>
      <c r="C94" s="59"/>
      <c r="R94" s="59"/>
      <c r="S94" s="59"/>
      <c r="T94" s="59"/>
      <c r="U94" s="59"/>
      <c r="V94" s="59"/>
      <c r="W94" s="59"/>
      <c r="X94" s="59"/>
    </row>
    <row r="95" spans="1:24" s="67" customFormat="1" ht="20.25" customHeight="1" x14ac:dyDescent="0.25">
      <c r="A95" s="59"/>
      <c r="B95" s="64"/>
      <c r="C95" s="59"/>
      <c r="R95" s="59"/>
      <c r="S95" s="59"/>
      <c r="T95" s="59"/>
      <c r="U95" s="59"/>
      <c r="V95" s="59"/>
      <c r="W95" s="59"/>
      <c r="X95" s="59"/>
    </row>
    <row r="96" spans="1:24" s="67" customFormat="1" ht="20.25" customHeight="1" x14ac:dyDescent="0.25">
      <c r="A96" s="59"/>
      <c r="B96" s="64"/>
      <c r="C96" s="59"/>
      <c r="R96" s="59"/>
      <c r="S96" s="59"/>
      <c r="T96" s="59"/>
      <c r="U96" s="59"/>
      <c r="V96" s="59"/>
      <c r="W96" s="59"/>
      <c r="X96" s="59"/>
    </row>
    <row r="97" spans="1:24" s="67" customFormat="1" ht="20.25" customHeight="1" x14ac:dyDescent="0.25">
      <c r="A97" s="59"/>
      <c r="B97" s="64"/>
      <c r="C97" s="59"/>
      <c r="R97" s="59"/>
      <c r="S97" s="59"/>
      <c r="T97" s="59"/>
      <c r="U97" s="59"/>
      <c r="V97" s="59"/>
      <c r="W97" s="59"/>
      <c r="X97" s="59"/>
    </row>
    <row r="98" spans="1:24" s="67" customFormat="1" ht="20.25" customHeight="1" x14ac:dyDescent="0.25">
      <c r="A98" s="59"/>
      <c r="B98" s="64"/>
      <c r="C98" s="59"/>
      <c r="R98" s="59"/>
      <c r="S98" s="59"/>
      <c r="T98" s="59"/>
      <c r="U98" s="59"/>
      <c r="V98" s="59"/>
      <c r="W98" s="59"/>
      <c r="X98" s="59"/>
    </row>
    <row r="99" spans="1:24" s="67" customFormat="1" ht="20.25" customHeight="1" x14ac:dyDescent="0.25">
      <c r="A99" s="59"/>
      <c r="B99" s="64"/>
      <c r="C99" s="59"/>
      <c r="D99" s="67">
        <v>2836</v>
      </c>
      <c r="R99" s="59"/>
      <c r="S99" s="59"/>
      <c r="T99" s="59"/>
      <c r="U99" s="59"/>
      <c r="V99" s="59"/>
      <c r="W99" s="59"/>
      <c r="X99" s="59"/>
    </row>
    <row r="100" spans="1:24" s="67" customFormat="1" ht="20.25" customHeight="1" x14ac:dyDescent="0.25">
      <c r="A100" s="59"/>
      <c r="B100" s="64"/>
      <c r="C100" s="59"/>
      <c r="R100" s="59"/>
      <c r="S100" s="59"/>
      <c r="T100" s="59"/>
      <c r="U100" s="59"/>
      <c r="V100" s="59"/>
      <c r="W100" s="59"/>
      <c r="X100" s="59"/>
    </row>
    <row r="101" spans="1:24" s="67" customFormat="1" ht="20.25" customHeight="1" x14ac:dyDescent="0.25">
      <c r="A101" s="59"/>
      <c r="B101" s="64"/>
      <c r="C101" s="59"/>
      <c r="F101" s="67">
        <v>-541</v>
      </c>
      <c r="R101" s="59"/>
      <c r="S101" s="59"/>
      <c r="T101" s="59"/>
      <c r="U101" s="59"/>
      <c r="V101" s="59"/>
      <c r="W101" s="59"/>
      <c r="X101" s="59"/>
    </row>
    <row r="102" spans="1:24" s="67" customFormat="1" ht="20.25" customHeight="1" x14ac:dyDescent="0.25">
      <c r="A102" s="96" t="s">
        <v>102</v>
      </c>
      <c r="B102" s="64"/>
      <c r="C102" s="59"/>
      <c r="D102" s="112">
        <v>3012</v>
      </c>
      <c r="F102" s="112">
        <v>-354</v>
      </c>
      <c r="R102" s="59"/>
      <c r="S102" s="59"/>
      <c r="T102" s="59"/>
      <c r="U102" s="59"/>
      <c r="V102" s="59"/>
      <c r="W102" s="59"/>
      <c r="X102" s="59"/>
    </row>
  </sheetData>
  <mergeCells count="5">
    <mergeCell ref="H5:J5"/>
    <mergeCell ref="H7:J7"/>
    <mergeCell ref="B4:P4"/>
    <mergeCell ref="H8:J8"/>
    <mergeCell ref="D10:P10"/>
  </mergeCells>
  <pageMargins left="0.8" right="0.8" top="0.48" bottom="0.5" header="0.5" footer="0.5"/>
  <pageSetup paperSize="9" scale="82" firstPageNumber="1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"/>
  <sheetViews>
    <sheetView showGridLines="0" view="pageBreakPreview" zoomScale="70" zoomScaleNormal="70" zoomScaleSheetLayoutView="70" workbookViewId="0">
      <selection activeCell="D10" sqref="D10:R10"/>
    </sheetView>
  </sheetViews>
  <sheetFormatPr defaultColWidth="9" defaultRowHeight="33" customHeight="1" x14ac:dyDescent="0.25"/>
  <cols>
    <col min="1" max="1" width="38.5703125" style="59" customWidth="1"/>
    <col min="2" max="2" width="5.42578125" style="64" customWidth="1"/>
    <col min="3" max="3" width="1.28515625" style="59" customWidth="1"/>
    <col min="4" max="4" width="13.7109375" style="67" customWidth="1"/>
    <col min="5" max="5" width="1.28515625" style="67" customWidth="1"/>
    <col min="6" max="6" width="13.7109375" style="67" customWidth="1"/>
    <col min="7" max="7" width="1.28515625" style="67" customWidth="1"/>
    <col min="8" max="8" width="13.7109375" style="67" customWidth="1"/>
    <col min="9" max="9" width="1.28515625" style="67" customWidth="1"/>
    <col min="10" max="10" width="16.28515625" style="67" bestFit="1" customWidth="1"/>
    <col min="11" max="11" width="1.28515625" style="67" customWidth="1"/>
    <col min="12" max="12" width="16.5703125" style="67" customWidth="1"/>
    <col min="13" max="13" width="1.28515625" style="67" customWidth="1"/>
    <col min="14" max="14" width="15" style="67" bestFit="1" customWidth="1"/>
    <col min="15" max="15" width="1.28515625" style="67" customWidth="1"/>
    <col min="16" max="16" width="13.7109375" style="67" customWidth="1"/>
    <col min="17" max="17" width="1.28515625" style="67" customWidth="1"/>
    <col min="18" max="18" width="15" style="67" bestFit="1" customWidth="1"/>
    <col min="19" max="19" width="1.28515625" style="67" customWidth="1"/>
    <col min="20" max="20" width="12.42578125" style="59" customWidth="1"/>
    <col min="21" max="21" width="12.28515625" style="59" bestFit="1" customWidth="1"/>
    <col min="22" max="22" width="9" style="59"/>
    <col min="23" max="23" width="14.42578125" style="59" bestFit="1" customWidth="1"/>
    <col min="24" max="24" width="14.5703125" style="59" customWidth="1"/>
    <col min="25" max="16384" width="9" style="59"/>
  </cols>
  <sheetData>
    <row r="1" spans="1:24" ht="18.75" customHeight="1" x14ac:dyDescent="0.3">
      <c r="A1" s="55" t="s">
        <v>0</v>
      </c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9"/>
      <c r="O1" s="58"/>
      <c r="P1" s="59"/>
      <c r="Q1" s="58"/>
      <c r="R1" s="59"/>
      <c r="S1" s="59"/>
      <c r="U1" s="60"/>
      <c r="V1" s="61"/>
    </row>
    <row r="2" spans="1:24" ht="18.75" customHeight="1" x14ac:dyDescent="0.3">
      <c r="A2" s="62" t="s">
        <v>55</v>
      </c>
      <c r="B2" s="56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9"/>
      <c r="O2" s="58"/>
      <c r="P2" s="59"/>
      <c r="Q2" s="58"/>
      <c r="R2" s="59"/>
      <c r="S2" s="59"/>
      <c r="U2" s="60"/>
      <c r="V2" s="61"/>
    </row>
    <row r="3" spans="1:24" ht="10.15" customHeight="1" x14ac:dyDescent="0.25">
      <c r="A3" s="63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  <c r="O3" s="58"/>
      <c r="P3" s="59"/>
      <c r="Q3" s="58"/>
      <c r="R3" s="59"/>
      <c r="S3" s="59"/>
      <c r="U3" s="60"/>
      <c r="V3" s="61"/>
    </row>
    <row r="4" spans="1:24" ht="18.399999999999999" customHeight="1" x14ac:dyDescent="0.25">
      <c r="A4" s="63"/>
      <c r="B4" s="326" t="s">
        <v>56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59"/>
      <c r="W4" s="60"/>
      <c r="X4" s="61"/>
    </row>
    <row r="5" spans="1:24" ht="27.6" x14ac:dyDescent="0.25">
      <c r="A5" s="63"/>
      <c r="B5" s="163"/>
      <c r="C5" s="163"/>
      <c r="D5" s="163"/>
      <c r="E5" s="163"/>
      <c r="F5" s="65"/>
      <c r="G5" s="65"/>
      <c r="H5" s="324" t="s">
        <v>36</v>
      </c>
      <c r="I5" s="324"/>
      <c r="J5" s="324"/>
      <c r="K5" s="66"/>
      <c r="L5" s="303" t="s">
        <v>162</v>
      </c>
      <c r="M5" s="66"/>
      <c r="N5" s="68"/>
      <c r="O5" s="66"/>
      <c r="P5" s="68"/>
      <c r="Q5" s="66"/>
      <c r="R5" s="68"/>
      <c r="S5" s="59"/>
      <c r="W5" s="60"/>
      <c r="X5" s="61"/>
    </row>
    <row r="6" spans="1:24" ht="18.75" customHeight="1" x14ac:dyDescent="0.25">
      <c r="A6" s="63"/>
      <c r="B6" s="166"/>
      <c r="C6" s="166"/>
      <c r="D6" s="166"/>
      <c r="E6" s="166"/>
      <c r="F6" s="65"/>
      <c r="G6" s="65"/>
      <c r="H6" s="168"/>
      <c r="I6" s="168"/>
      <c r="J6" s="168"/>
      <c r="K6" s="66"/>
      <c r="L6" s="66"/>
      <c r="M6" s="66"/>
      <c r="N6" s="68" t="s">
        <v>128</v>
      </c>
      <c r="O6" s="66"/>
      <c r="P6" s="68"/>
      <c r="Q6" s="66"/>
      <c r="R6" s="68"/>
      <c r="S6" s="59"/>
      <c r="W6" s="60"/>
      <c r="X6" s="61"/>
    </row>
    <row r="7" spans="1:24" ht="18.75" customHeight="1" x14ac:dyDescent="0.25">
      <c r="A7" s="63"/>
      <c r="D7" s="69" t="s">
        <v>111</v>
      </c>
      <c r="E7" s="70"/>
      <c r="F7" s="71"/>
      <c r="G7" s="71"/>
      <c r="H7" s="325"/>
      <c r="I7" s="325"/>
      <c r="J7" s="325"/>
      <c r="K7" s="167"/>
      <c r="L7" s="259"/>
      <c r="M7" s="259"/>
      <c r="N7" s="72" t="s">
        <v>129</v>
      </c>
      <c r="O7" s="167"/>
      <c r="P7" s="72"/>
      <c r="Q7" s="164"/>
      <c r="R7" s="72"/>
      <c r="S7" s="59"/>
      <c r="W7" s="60"/>
      <c r="X7" s="61"/>
    </row>
    <row r="8" spans="1:24" ht="18.75" customHeight="1" x14ac:dyDescent="0.25">
      <c r="A8" s="73"/>
      <c r="B8" s="165"/>
      <c r="C8" s="74"/>
      <c r="D8" s="75" t="s">
        <v>112</v>
      </c>
      <c r="E8" s="76"/>
      <c r="F8" s="75" t="s">
        <v>113</v>
      </c>
      <c r="G8" s="77"/>
      <c r="H8" s="325"/>
      <c r="I8" s="325"/>
      <c r="J8" s="325"/>
      <c r="K8" s="167"/>
      <c r="L8" s="304" t="s">
        <v>183</v>
      </c>
      <c r="M8" s="259"/>
      <c r="N8" s="78" t="s">
        <v>130</v>
      </c>
      <c r="O8" s="167"/>
      <c r="P8" s="78" t="s">
        <v>133</v>
      </c>
      <c r="Q8" s="164"/>
      <c r="R8" s="78" t="s">
        <v>57</v>
      </c>
      <c r="S8" s="59"/>
      <c r="W8" s="60"/>
      <c r="X8" s="61"/>
    </row>
    <row r="9" spans="1:24" ht="18.75" customHeight="1" x14ac:dyDescent="0.25">
      <c r="A9" s="73"/>
      <c r="B9" s="79" t="s">
        <v>7</v>
      </c>
      <c r="C9" s="80"/>
      <c r="D9" s="75" t="s">
        <v>58</v>
      </c>
      <c r="E9" s="75"/>
      <c r="F9" s="75" t="s">
        <v>74</v>
      </c>
      <c r="G9" s="75"/>
      <c r="H9" s="81" t="s">
        <v>59</v>
      </c>
      <c r="I9" s="66"/>
      <c r="J9" s="82" t="s">
        <v>39</v>
      </c>
      <c r="K9" s="82"/>
      <c r="L9" s="304" t="s">
        <v>184</v>
      </c>
      <c r="M9" s="82"/>
      <c r="N9" s="78" t="s">
        <v>131</v>
      </c>
      <c r="O9" s="82"/>
      <c r="P9" s="78" t="s">
        <v>132</v>
      </c>
      <c r="Q9" s="82"/>
      <c r="R9" s="78" t="s">
        <v>60</v>
      </c>
      <c r="S9" s="59"/>
      <c r="W9" s="60"/>
      <c r="X9" s="61"/>
    </row>
    <row r="10" spans="1:24" ht="18.75" customHeight="1" x14ac:dyDescent="0.25">
      <c r="A10" s="83"/>
      <c r="B10" s="84"/>
      <c r="D10" s="327" t="s">
        <v>8</v>
      </c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59"/>
      <c r="W10" s="60"/>
      <c r="X10" s="61"/>
    </row>
    <row r="11" spans="1:24" ht="18.75" customHeight="1" x14ac:dyDescent="0.25">
      <c r="A11" s="83" t="s">
        <v>164</v>
      </c>
      <c r="B11" s="84"/>
      <c r="N11" s="59"/>
      <c r="P11" s="59"/>
      <c r="R11" s="59"/>
      <c r="S11" s="59"/>
      <c r="W11" s="60"/>
      <c r="X11" s="61"/>
    </row>
    <row r="12" spans="1:24" s="86" customFormat="1" ht="18.75" customHeight="1" x14ac:dyDescent="0.25">
      <c r="A12" s="83" t="s">
        <v>165</v>
      </c>
      <c r="B12" s="85"/>
      <c r="D12" s="87">
        <v>425194</v>
      </c>
      <c r="E12" s="87"/>
      <c r="F12" s="87">
        <v>716444</v>
      </c>
      <c r="G12" s="87"/>
      <c r="H12" s="87">
        <v>55671</v>
      </c>
      <c r="I12" s="87"/>
      <c r="J12" s="87">
        <v>5844965</v>
      </c>
      <c r="K12" s="87"/>
      <c r="L12" s="133">
        <v>0</v>
      </c>
      <c r="M12" s="87"/>
      <c r="N12" s="87">
        <v>7042274</v>
      </c>
      <c r="O12" s="87"/>
      <c r="P12" s="146">
        <v>48469</v>
      </c>
      <c r="Q12" s="87"/>
      <c r="R12" s="87">
        <v>7090743</v>
      </c>
      <c r="S12" s="89"/>
      <c r="W12" s="60"/>
      <c r="X12" s="61"/>
    </row>
    <row r="13" spans="1:24" ht="7.15" customHeight="1" x14ac:dyDescent="0.25">
      <c r="A13" s="90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2"/>
      <c r="W13" s="60"/>
      <c r="X13" s="61"/>
    </row>
    <row r="14" spans="1:24" ht="18.75" customHeight="1" x14ac:dyDescent="0.25">
      <c r="A14" s="90" t="s">
        <v>86</v>
      </c>
      <c r="D14" s="93"/>
      <c r="E14" s="91"/>
      <c r="F14" s="93"/>
      <c r="G14" s="91"/>
      <c r="H14" s="93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2"/>
      <c r="W14" s="60"/>
      <c r="X14" s="61"/>
    </row>
    <row r="15" spans="1:24" ht="18.75" customHeight="1" x14ac:dyDescent="0.3">
      <c r="A15" s="94" t="s">
        <v>87</v>
      </c>
      <c r="D15" s="91"/>
      <c r="E15" s="91"/>
      <c r="F15" s="91"/>
      <c r="G15" s="91"/>
      <c r="H15" s="95"/>
      <c r="I15" s="91"/>
      <c r="J15" s="87"/>
      <c r="K15" s="91"/>
      <c r="L15" s="91"/>
      <c r="M15" s="91"/>
      <c r="N15" s="87"/>
      <c r="O15" s="91"/>
      <c r="P15" s="87"/>
      <c r="Q15" s="91"/>
      <c r="R15" s="87"/>
      <c r="S15" s="92"/>
      <c r="W15" s="60"/>
      <c r="X15" s="61"/>
    </row>
    <row r="16" spans="1:24" ht="18.75" customHeight="1" x14ac:dyDescent="0.25">
      <c r="A16" s="96" t="s">
        <v>85</v>
      </c>
      <c r="B16" s="84">
        <v>10</v>
      </c>
      <c r="D16" s="249">
        <v>0</v>
      </c>
      <c r="E16" s="91"/>
      <c r="F16" s="249">
        <v>0</v>
      </c>
      <c r="G16" s="91"/>
      <c r="H16" s="249">
        <v>0</v>
      </c>
      <c r="I16" s="97"/>
      <c r="J16" s="250">
        <v>-374166</v>
      </c>
      <c r="K16" s="99"/>
      <c r="L16" s="250">
        <v>0</v>
      </c>
      <c r="M16" s="99"/>
      <c r="N16" s="250">
        <v>-374166</v>
      </c>
      <c r="O16" s="99"/>
      <c r="P16" s="250">
        <v>0</v>
      </c>
      <c r="Q16" s="99"/>
      <c r="R16" s="250">
        <v>-374166</v>
      </c>
      <c r="S16" s="92"/>
      <c r="W16" s="60"/>
      <c r="X16" s="61"/>
    </row>
    <row r="17" spans="1:24" ht="18.75" customHeight="1" x14ac:dyDescent="0.25">
      <c r="A17" s="83" t="s">
        <v>84</v>
      </c>
      <c r="D17" s="169">
        <v>0</v>
      </c>
      <c r="E17" s="91"/>
      <c r="F17" s="169">
        <v>0</v>
      </c>
      <c r="G17" s="101"/>
      <c r="H17" s="169">
        <v>0</v>
      </c>
      <c r="I17" s="91"/>
      <c r="J17" s="169">
        <v>-374166</v>
      </c>
      <c r="K17" s="91"/>
      <c r="L17" s="169">
        <v>0</v>
      </c>
      <c r="M17" s="91"/>
      <c r="N17" s="169">
        <v>-374166</v>
      </c>
      <c r="O17" s="91"/>
      <c r="P17" s="169">
        <v>0</v>
      </c>
      <c r="Q17" s="91"/>
      <c r="R17" s="169">
        <v>-374166</v>
      </c>
      <c r="S17" s="92"/>
      <c r="W17" s="60"/>
      <c r="X17" s="61"/>
    </row>
    <row r="18" spans="1:24" ht="7.15" customHeight="1" x14ac:dyDescent="0.25">
      <c r="A18" s="90"/>
      <c r="D18" s="91"/>
      <c r="E18" s="91"/>
      <c r="F18" s="97"/>
      <c r="G18" s="97"/>
      <c r="H18" s="103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2"/>
      <c r="W18" s="60"/>
      <c r="X18" s="61"/>
    </row>
    <row r="19" spans="1:24" ht="18.75" customHeight="1" x14ac:dyDescent="0.25">
      <c r="A19" s="83" t="s">
        <v>54</v>
      </c>
      <c r="B19" s="104"/>
      <c r="D19" s="105"/>
      <c r="E19" s="97"/>
      <c r="F19" s="105"/>
      <c r="G19" s="105"/>
      <c r="H19" s="103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2"/>
      <c r="W19" s="60"/>
      <c r="X19" s="61"/>
    </row>
    <row r="20" spans="1:24" ht="18.75" customHeight="1" x14ac:dyDescent="0.25">
      <c r="A20" s="106" t="s">
        <v>114</v>
      </c>
      <c r="B20" s="104"/>
      <c r="D20" s="93">
        <v>0</v>
      </c>
      <c r="E20" s="91"/>
      <c r="F20" s="93">
        <v>0</v>
      </c>
      <c r="G20" s="91"/>
      <c r="H20" s="93">
        <v>0</v>
      </c>
      <c r="I20" s="97"/>
      <c r="J20" s="107">
        <v>773290</v>
      </c>
      <c r="K20" s="97"/>
      <c r="L20" s="97">
        <v>0</v>
      </c>
      <c r="M20" s="97"/>
      <c r="N20" s="99">
        <v>773290</v>
      </c>
      <c r="O20" s="97"/>
      <c r="P20" s="99">
        <v>2052</v>
      </c>
      <c r="Q20" s="97"/>
      <c r="R20" s="107">
        <v>775342</v>
      </c>
      <c r="S20" s="92"/>
      <c r="W20" s="60"/>
      <c r="X20" s="61"/>
    </row>
    <row r="21" spans="1:24" ht="18.75" customHeight="1" x14ac:dyDescent="0.25">
      <c r="A21" s="106" t="s">
        <v>92</v>
      </c>
      <c r="B21" s="104"/>
      <c r="D21" s="93">
        <v>0</v>
      </c>
      <c r="E21" s="91"/>
      <c r="F21" s="93">
        <v>0</v>
      </c>
      <c r="G21" s="91"/>
      <c r="H21" s="93">
        <v>0</v>
      </c>
      <c r="I21" s="97"/>
      <c r="J21" s="107">
        <v>0</v>
      </c>
      <c r="K21" s="97"/>
      <c r="L21" s="97">
        <v>16581</v>
      </c>
      <c r="M21" s="97"/>
      <c r="N21" s="99">
        <v>16581</v>
      </c>
      <c r="O21" s="97"/>
      <c r="P21" s="250">
        <v>0</v>
      </c>
      <c r="Q21" s="97"/>
      <c r="R21" s="107">
        <v>16581</v>
      </c>
      <c r="S21" s="92"/>
      <c r="W21" s="60"/>
      <c r="X21" s="61"/>
    </row>
    <row r="22" spans="1:24" ht="18.75" customHeight="1" x14ac:dyDescent="0.25">
      <c r="A22" s="83" t="s">
        <v>78</v>
      </c>
      <c r="B22" s="59"/>
      <c r="D22" s="102">
        <v>0</v>
      </c>
      <c r="E22" s="95"/>
      <c r="F22" s="102">
        <v>0</v>
      </c>
      <c r="G22" s="108"/>
      <c r="H22" s="102">
        <v>0</v>
      </c>
      <c r="I22" s="91"/>
      <c r="J22" s="100">
        <v>773290</v>
      </c>
      <c r="K22" s="88"/>
      <c r="L22" s="100">
        <v>16581</v>
      </c>
      <c r="M22" s="88"/>
      <c r="N22" s="100">
        <v>789871</v>
      </c>
      <c r="O22" s="88"/>
      <c r="P22" s="100">
        <v>2052</v>
      </c>
      <c r="Q22" s="91"/>
      <c r="R22" s="100">
        <v>791923</v>
      </c>
      <c r="S22" s="92"/>
      <c r="W22" s="60"/>
      <c r="X22" s="61"/>
    </row>
    <row r="23" spans="1:24" ht="10.5" customHeight="1" x14ac:dyDescent="0.25">
      <c r="A23" s="106"/>
      <c r="B23" s="59"/>
      <c r="D23" s="105"/>
      <c r="E23" s="97"/>
      <c r="F23" s="105"/>
      <c r="G23" s="105"/>
      <c r="H23" s="105"/>
      <c r="I23" s="97"/>
      <c r="J23" s="105"/>
      <c r="K23" s="105"/>
      <c r="L23" s="105"/>
      <c r="M23" s="105"/>
      <c r="N23" s="105"/>
      <c r="O23" s="105"/>
      <c r="P23" s="105"/>
      <c r="Q23" s="105"/>
      <c r="R23" s="105"/>
      <c r="S23" s="92"/>
      <c r="W23" s="60"/>
      <c r="X23" s="61"/>
    </row>
    <row r="24" spans="1:24" ht="18.75" customHeight="1" thickBot="1" x14ac:dyDescent="0.3">
      <c r="A24" s="83" t="s">
        <v>166</v>
      </c>
      <c r="D24" s="109">
        <v>425194</v>
      </c>
      <c r="E24" s="88"/>
      <c r="F24" s="109">
        <v>716444</v>
      </c>
      <c r="G24" s="88"/>
      <c r="H24" s="109">
        <v>55671</v>
      </c>
      <c r="I24" s="88"/>
      <c r="J24" s="109">
        <v>6244089</v>
      </c>
      <c r="K24" s="88"/>
      <c r="L24" s="109">
        <v>16581</v>
      </c>
      <c r="M24" s="88"/>
      <c r="N24" s="109">
        <v>7457979</v>
      </c>
      <c r="O24" s="88"/>
      <c r="P24" s="109">
        <v>50521</v>
      </c>
      <c r="Q24" s="88"/>
      <c r="R24" s="109">
        <v>7508500</v>
      </c>
      <c r="S24" s="92"/>
      <c r="T24" s="224"/>
      <c r="W24" s="60"/>
      <c r="X24" s="61"/>
    </row>
    <row r="25" spans="1:24" ht="20.25" customHeight="1" thickTop="1" x14ac:dyDescent="0.25">
      <c r="N25" s="59"/>
      <c r="P25" s="59"/>
      <c r="R25" s="59"/>
      <c r="S25" s="59"/>
    </row>
    <row r="26" spans="1:24" ht="20.25" customHeight="1" x14ac:dyDescent="0.25"/>
    <row r="27" spans="1:24" ht="20.25" customHeight="1" x14ac:dyDescent="0.25"/>
    <row r="28" spans="1:24" ht="20.25" customHeight="1" x14ac:dyDescent="0.25"/>
    <row r="29" spans="1:24" ht="20.25" customHeight="1" x14ac:dyDescent="0.25"/>
    <row r="30" spans="1:24" ht="20.25" customHeight="1" x14ac:dyDescent="0.25"/>
    <row r="31" spans="1:24" ht="20.25" customHeight="1" x14ac:dyDescent="0.25"/>
    <row r="32" spans="1:24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spans="1:26" ht="20.25" customHeight="1" x14ac:dyDescent="0.25"/>
    <row r="82" spans="1:26" ht="20.25" customHeight="1" x14ac:dyDescent="0.25"/>
    <row r="83" spans="1:26" ht="20.25" customHeight="1" x14ac:dyDescent="0.25"/>
    <row r="84" spans="1:26" ht="20.25" customHeight="1" x14ac:dyDescent="0.25"/>
    <row r="85" spans="1:26" ht="20.25" customHeight="1" x14ac:dyDescent="0.25"/>
    <row r="86" spans="1:26" ht="20.25" customHeight="1" x14ac:dyDescent="0.25"/>
    <row r="87" spans="1:26" ht="20.25" customHeight="1" x14ac:dyDescent="0.25"/>
    <row r="88" spans="1:26" ht="20.25" customHeight="1" x14ac:dyDescent="0.25"/>
    <row r="89" spans="1:26" ht="20.25" customHeight="1" x14ac:dyDescent="0.25"/>
    <row r="90" spans="1:26" ht="20.25" customHeight="1" x14ac:dyDescent="0.25"/>
    <row r="91" spans="1:26" ht="20.25" customHeight="1" x14ac:dyDescent="0.25"/>
    <row r="92" spans="1:26" ht="20.25" customHeight="1" x14ac:dyDescent="0.25"/>
    <row r="93" spans="1:26" s="67" customFormat="1" ht="20.25" customHeight="1" x14ac:dyDescent="0.25">
      <c r="A93" s="59"/>
      <c r="B93" s="64"/>
      <c r="C93" s="59"/>
      <c r="T93" s="59"/>
      <c r="U93" s="59"/>
      <c r="V93" s="59"/>
      <c r="W93" s="59"/>
      <c r="X93" s="59"/>
      <c r="Y93" s="59"/>
      <c r="Z93" s="59"/>
    </row>
    <row r="94" spans="1:26" s="67" customFormat="1" ht="20.25" customHeight="1" x14ac:dyDescent="0.25">
      <c r="A94" s="59"/>
      <c r="B94" s="64"/>
      <c r="C94" s="59"/>
      <c r="T94" s="59"/>
      <c r="U94" s="59"/>
      <c r="V94" s="59"/>
      <c r="W94" s="59"/>
      <c r="X94" s="59"/>
      <c r="Y94" s="59"/>
      <c r="Z94" s="59"/>
    </row>
    <row r="95" spans="1:26" s="67" customFormat="1" ht="20.25" customHeight="1" x14ac:dyDescent="0.25">
      <c r="A95" s="59"/>
      <c r="B95" s="64"/>
      <c r="C95" s="59"/>
      <c r="T95" s="59"/>
      <c r="U95" s="59"/>
      <c r="V95" s="59"/>
      <c r="W95" s="59"/>
      <c r="X95" s="59"/>
      <c r="Y95" s="59"/>
      <c r="Z95" s="59"/>
    </row>
    <row r="96" spans="1:26" s="67" customFormat="1" ht="20.25" customHeight="1" x14ac:dyDescent="0.25">
      <c r="A96" s="59"/>
      <c r="B96" s="64"/>
      <c r="C96" s="59"/>
      <c r="T96" s="59"/>
      <c r="U96" s="59"/>
      <c r="V96" s="59"/>
      <c r="W96" s="59"/>
      <c r="X96" s="59"/>
      <c r="Y96" s="59"/>
      <c r="Z96" s="59"/>
    </row>
    <row r="97" spans="1:26" s="67" customFormat="1" ht="20.25" customHeight="1" x14ac:dyDescent="0.25">
      <c r="A97" s="59"/>
      <c r="B97" s="64"/>
      <c r="C97" s="59"/>
      <c r="T97" s="59"/>
      <c r="U97" s="59"/>
      <c r="V97" s="59"/>
      <c r="W97" s="59"/>
      <c r="X97" s="59"/>
      <c r="Y97" s="59"/>
      <c r="Z97" s="59"/>
    </row>
    <row r="98" spans="1:26" s="67" customFormat="1" ht="20.25" customHeight="1" x14ac:dyDescent="0.25">
      <c r="A98" s="59"/>
      <c r="B98" s="64"/>
      <c r="C98" s="59"/>
      <c r="T98" s="59"/>
      <c r="U98" s="59"/>
      <c r="V98" s="59"/>
      <c r="W98" s="59"/>
      <c r="X98" s="59"/>
      <c r="Y98" s="59"/>
      <c r="Z98" s="59"/>
    </row>
    <row r="99" spans="1:26" s="67" customFormat="1" ht="20.25" customHeight="1" x14ac:dyDescent="0.25">
      <c r="A99" s="59"/>
      <c r="B99" s="64"/>
      <c r="C99" s="59"/>
      <c r="T99" s="59"/>
      <c r="U99" s="59"/>
      <c r="V99" s="59"/>
      <c r="W99" s="59"/>
      <c r="X99" s="59"/>
      <c r="Y99" s="59"/>
      <c r="Z99" s="59"/>
    </row>
    <row r="100" spans="1:26" s="67" customFormat="1" ht="20.25" customHeight="1" x14ac:dyDescent="0.25">
      <c r="A100" s="59"/>
      <c r="B100" s="64"/>
      <c r="C100" s="59"/>
      <c r="D100" s="67">
        <v>2836</v>
      </c>
      <c r="T100" s="59"/>
      <c r="U100" s="59"/>
      <c r="V100" s="59"/>
      <c r="W100" s="59"/>
      <c r="X100" s="59"/>
      <c r="Y100" s="59"/>
      <c r="Z100" s="59"/>
    </row>
    <row r="101" spans="1:26" s="67" customFormat="1" ht="20.25" customHeight="1" x14ac:dyDescent="0.25">
      <c r="A101" s="59"/>
      <c r="B101" s="64"/>
      <c r="C101" s="59"/>
      <c r="T101" s="59"/>
      <c r="U101" s="59"/>
      <c r="V101" s="59"/>
      <c r="W101" s="59"/>
      <c r="X101" s="59"/>
      <c r="Y101" s="59"/>
      <c r="Z101" s="59"/>
    </row>
    <row r="102" spans="1:26" s="67" customFormat="1" ht="20.25" customHeight="1" x14ac:dyDescent="0.25">
      <c r="A102" s="59"/>
      <c r="B102" s="64"/>
      <c r="C102" s="59"/>
      <c r="F102" s="67">
        <v>-541</v>
      </c>
      <c r="T102" s="59"/>
      <c r="U102" s="59"/>
      <c r="V102" s="59"/>
      <c r="W102" s="59"/>
      <c r="X102" s="59"/>
      <c r="Y102" s="59"/>
      <c r="Z102" s="59"/>
    </row>
    <row r="103" spans="1:26" s="67" customFormat="1" ht="20.25" customHeight="1" x14ac:dyDescent="0.25">
      <c r="A103" s="96" t="s">
        <v>102</v>
      </c>
      <c r="B103" s="64"/>
      <c r="C103" s="59"/>
      <c r="D103" s="112">
        <v>3012</v>
      </c>
      <c r="F103" s="112">
        <v>-354</v>
      </c>
      <c r="T103" s="59"/>
      <c r="U103" s="59"/>
      <c r="V103" s="59"/>
      <c r="W103" s="59"/>
      <c r="X103" s="59"/>
      <c r="Y103" s="59"/>
      <c r="Z103" s="59"/>
    </row>
  </sheetData>
  <mergeCells count="5">
    <mergeCell ref="H5:J5"/>
    <mergeCell ref="H7:J7"/>
    <mergeCell ref="H8:J8"/>
    <mergeCell ref="D10:R10"/>
    <mergeCell ref="B4:R4"/>
  </mergeCells>
  <pageMargins left="0.8" right="0.8" top="0.48" bottom="0.5" header="0.5" footer="0.5"/>
  <pageSetup paperSize="9" scale="74" firstPageNumber="11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showGridLines="0" view="pageBreakPreview" zoomScale="70" zoomScaleNormal="70" zoomScaleSheetLayoutView="70" workbookViewId="0">
      <selection activeCell="J42" sqref="J42"/>
    </sheetView>
  </sheetViews>
  <sheetFormatPr defaultColWidth="9" defaultRowHeight="19.149999999999999" customHeight="1" x14ac:dyDescent="0.25"/>
  <cols>
    <col min="1" max="1" width="45.140625" style="96" customWidth="1"/>
    <col min="2" max="2" width="5.42578125" style="96" customWidth="1"/>
    <col min="3" max="3" width="2" style="96" customWidth="1"/>
    <col min="4" max="4" width="12.85546875" style="96" customWidth="1"/>
    <col min="5" max="5" width="2" style="96" customWidth="1"/>
    <col min="6" max="6" width="12.85546875" style="96" customWidth="1"/>
    <col min="7" max="7" width="2" style="96" customWidth="1"/>
    <col min="8" max="8" width="12.85546875" style="96" customWidth="1"/>
    <col min="9" max="9" width="2" style="96" customWidth="1"/>
    <col min="10" max="10" width="15.140625" style="96" customWidth="1"/>
    <col min="11" max="11" width="2" style="162" customWidth="1"/>
    <col min="12" max="12" width="16.5703125" style="96" customWidth="1"/>
    <col min="13" max="16384" width="9" style="96"/>
  </cols>
  <sheetData>
    <row r="1" spans="1:12" s="59" customFormat="1" ht="19.149999999999999" customHeight="1" x14ac:dyDescent="0.3">
      <c r="A1" s="113" t="s">
        <v>0</v>
      </c>
      <c r="B1" s="114"/>
      <c r="C1" s="115"/>
      <c r="D1" s="70"/>
      <c r="E1" s="70"/>
      <c r="F1" s="70"/>
      <c r="G1" s="70"/>
      <c r="H1" s="116"/>
      <c r="I1" s="86"/>
      <c r="J1" s="117"/>
      <c r="K1" s="118"/>
      <c r="L1" s="86"/>
    </row>
    <row r="2" spans="1:12" s="59" customFormat="1" ht="19.149999999999999" customHeight="1" x14ac:dyDescent="0.3">
      <c r="A2" s="119" t="s">
        <v>55</v>
      </c>
      <c r="B2" s="114"/>
      <c r="C2" s="115"/>
      <c r="D2" s="70"/>
      <c r="E2" s="70"/>
      <c r="F2" s="70"/>
      <c r="G2" s="70"/>
      <c r="H2" s="116"/>
      <c r="I2" s="86"/>
      <c r="J2" s="117"/>
      <c r="K2" s="118"/>
      <c r="L2" s="86"/>
    </row>
    <row r="3" spans="1:12" s="59" customFormat="1" ht="19.149999999999999" customHeight="1" x14ac:dyDescent="0.3">
      <c r="A3" s="120"/>
      <c r="B3" s="85"/>
      <c r="C3" s="86"/>
      <c r="D3" s="70"/>
      <c r="E3" s="70"/>
      <c r="F3" s="70"/>
      <c r="G3" s="70"/>
      <c r="H3" s="116"/>
      <c r="I3" s="121"/>
      <c r="J3" s="118"/>
      <c r="K3" s="118"/>
      <c r="L3" s="86"/>
    </row>
    <row r="4" spans="1:12" s="59" customFormat="1" ht="19.149999999999999" customHeight="1" x14ac:dyDescent="0.25">
      <c r="A4" s="120"/>
      <c r="B4" s="173"/>
      <c r="C4" s="328" t="s">
        <v>62</v>
      </c>
      <c r="D4" s="328"/>
      <c r="E4" s="328"/>
      <c r="F4" s="328"/>
      <c r="G4" s="328"/>
      <c r="H4" s="328"/>
      <c r="I4" s="328"/>
      <c r="J4" s="328"/>
      <c r="K4" s="328"/>
      <c r="L4" s="328"/>
    </row>
    <row r="5" spans="1:12" s="59" customFormat="1" ht="19.149999999999999" customHeight="1" x14ac:dyDescent="0.25">
      <c r="A5" s="120"/>
      <c r="B5" s="173"/>
      <c r="C5" s="173"/>
      <c r="D5" s="173"/>
      <c r="E5" s="173"/>
      <c r="F5" s="173"/>
      <c r="G5" s="173"/>
      <c r="H5" s="329" t="s">
        <v>36</v>
      </c>
      <c r="I5" s="329"/>
      <c r="J5" s="329"/>
      <c r="K5" s="173"/>
      <c r="L5" s="173"/>
    </row>
    <row r="6" spans="1:12" s="59" customFormat="1" ht="19.149999999999999" customHeight="1" x14ac:dyDescent="0.25">
      <c r="A6" s="120"/>
      <c r="B6" s="173"/>
      <c r="C6" s="173"/>
      <c r="D6" s="122" t="s">
        <v>111</v>
      </c>
      <c r="E6" s="70"/>
      <c r="F6" s="71"/>
      <c r="G6" s="71"/>
      <c r="H6" s="174"/>
      <c r="I6" s="174"/>
      <c r="J6" s="174"/>
      <c r="K6" s="173"/>
      <c r="L6" s="123"/>
    </row>
    <row r="7" spans="1:12" s="59" customFormat="1" ht="19.149999999999999" customHeight="1" x14ac:dyDescent="0.25">
      <c r="A7" s="120"/>
      <c r="B7" s="85"/>
      <c r="C7" s="86"/>
      <c r="D7" s="76" t="s">
        <v>112</v>
      </c>
      <c r="E7" s="76"/>
      <c r="F7" s="77" t="s">
        <v>113</v>
      </c>
      <c r="G7" s="77"/>
      <c r="H7" s="330"/>
      <c r="I7" s="330"/>
      <c r="J7" s="330"/>
      <c r="K7" s="173"/>
      <c r="L7" s="124" t="s">
        <v>57</v>
      </c>
    </row>
    <row r="8" spans="1:12" s="59" customFormat="1" ht="19.149999999999999" customHeight="1" x14ac:dyDescent="0.25">
      <c r="A8" s="125"/>
      <c r="B8" s="175" t="s">
        <v>7</v>
      </c>
      <c r="C8" s="76"/>
      <c r="D8" s="76" t="s">
        <v>58</v>
      </c>
      <c r="E8" s="76"/>
      <c r="F8" s="76" t="s">
        <v>74</v>
      </c>
      <c r="G8" s="76"/>
      <c r="H8" s="76" t="s">
        <v>59</v>
      </c>
      <c r="I8" s="174"/>
      <c r="J8" s="126" t="s">
        <v>39</v>
      </c>
      <c r="K8" s="174"/>
      <c r="L8" s="72" t="s">
        <v>60</v>
      </c>
    </row>
    <row r="9" spans="1:12" s="59" customFormat="1" ht="19.149999999999999" customHeight="1" x14ac:dyDescent="0.25">
      <c r="A9" s="86"/>
      <c r="B9" s="127"/>
      <c r="C9" s="86"/>
      <c r="D9" s="331" t="s">
        <v>8</v>
      </c>
      <c r="E9" s="331"/>
      <c r="F9" s="331"/>
      <c r="G9" s="331"/>
      <c r="H9" s="331"/>
      <c r="I9" s="331"/>
      <c r="J9" s="331"/>
      <c r="K9" s="331"/>
      <c r="L9" s="331"/>
    </row>
    <row r="10" spans="1:12" s="59" customFormat="1" ht="19.149999999999999" customHeight="1" x14ac:dyDescent="0.25">
      <c r="A10" s="83" t="s">
        <v>138</v>
      </c>
      <c r="B10" s="127"/>
      <c r="C10" s="86"/>
      <c r="D10" s="128"/>
      <c r="E10" s="129"/>
      <c r="F10" s="128"/>
      <c r="G10" s="128"/>
      <c r="H10" s="128"/>
      <c r="I10" s="175"/>
      <c r="J10" s="130"/>
      <c r="K10" s="129"/>
      <c r="L10" s="86"/>
    </row>
    <row r="11" spans="1:12" s="132" customFormat="1" ht="19.149999999999999" customHeight="1" x14ac:dyDescent="0.25">
      <c r="A11" s="131" t="s">
        <v>139</v>
      </c>
      <c r="D11" s="87">
        <v>425194</v>
      </c>
      <c r="E11" s="87"/>
      <c r="F11" s="87">
        <v>716444</v>
      </c>
      <c r="G11" s="87"/>
      <c r="H11" s="87">
        <v>42671</v>
      </c>
      <c r="I11" s="87"/>
      <c r="J11" s="87">
        <v>3748067</v>
      </c>
      <c r="K11" s="87"/>
      <c r="L11" s="134">
        <v>4932376</v>
      </c>
    </row>
    <row r="12" spans="1:12" s="132" customFormat="1" ht="19.149999999999999" customHeight="1" x14ac:dyDescent="0.25">
      <c r="A12" s="110"/>
      <c r="D12" s="135"/>
      <c r="E12" s="135"/>
      <c r="F12" s="135"/>
      <c r="G12" s="135"/>
      <c r="H12" s="135"/>
      <c r="I12" s="135"/>
      <c r="J12" s="135"/>
      <c r="K12" s="111"/>
      <c r="L12" s="136"/>
    </row>
    <row r="13" spans="1:12" s="59" customFormat="1" ht="19.149999999999999" customHeight="1" x14ac:dyDescent="0.25">
      <c r="A13" s="90" t="s">
        <v>86</v>
      </c>
      <c r="B13" s="85"/>
      <c r="C13" s="86"/>
      <c r="D13" s="87"/>
      <c r="E13" s="87"/>
      <c r="F13" s="87"/>
      <c r="G13" s="87"/>
      <c r="H13" s="87"/>
      <c r="I13" s="87"/>
      <c r="J13" s="87"/>
      <c r="K13" s="87"/>
      <c r="L13" s="87"/>
    </row>
    <row r="14" spans="1:12" s="59" customFormat="1" ht="19.149999999999999" customHeight="1" x14ac:dyDescent="0.3">
      <c r="A14" s="94" t="s">
        <v>87</v>
      </c>
      <c r="B14" s="85"/>
      <c r="C14" s="86"/>
      <c r="D14" s="87"/>
      <c r="E14" s="87"/>
      <c r="F14" s="87"/>
      <c r="G14" s="87"/>
      <c r="H14" s="87"/>
      <c r="I14" s="87"/>
      <c r="J14" s="87"/>
      <c r="K14" s="87"/>
      <c r="L14" s="87"/>
    </row>
    <row r="15" spans="1:12" s="59" customFormat="1" ht="19.149999999999999" customHeight="1" x14ac:dyDescent="0.6">
      <c r="A15" s="138" t="s">
        <v>85</v>
      </c>
      <c r="B15" s="139">
        <v>10</v>
      </c>
      <c r="C15" s="86"/>
      <c r="D15" s="140">
        <v>0</v>
      </c>
      <c r="E15" s="141"/>
      <c r="F15" s="140">
        <v>0</v>
      </c>
      <c r="G15" s="141"/>
      <c r="H15" s="140">
        <v>0</v>
      </c>
      <c r="I15" s="142"/>
      <c r="J15" s="143">
        <v>-476207</v>
      </c>
      <c r="K15" s="143"/>
      <c r="L15" s="144">
        <v>-476207</v>
      </c>
    </row>
    <row r="16" spans="1:12" s="59" customFormat="1" ht="19.149999999999999" customHeight="1" x14ac:dyDescent="0.25">
      <c r="A16" s="90" t="s">
        <v>84</v>
      </c>
      <c r="B16" s="85"/>
      <c r="C16" s="86"/>
      <c r="D16" s="53">
        <v>0</v>
      </c>
      <c r="E16" s="133"/>
      <c r="F16" s="53">
        <v>0</v>
      </c>
      <c r="G16" s="133"/>
      <c r="H16" s="53">
        <v>0</v>
      </c>
      <c r="I16" s="133"/>
      <c r="J16" s="145">
        <v>-476207</v>
      </c>
      <c r="K16" s="146"/>
      <c r="L16" s="145">
        <v>-476207</v>
      </c>
    </row>
    <row r="17" spans="1:20" s="59" customFormat="1" ht="19.149999999999999" customHeight="1" x14ac:dyDescent="0.25">
      <c r="A17" s="96"/>
      <c r="B17" s="84"/>
      <c r="D17" s="93"/>
      <c r="E17" s="91"/>
      <c r="F17" s="93"/>
      <c r="G17" s="91"/>
      <c r="H17" s="93"/>
      <c r="I17" s="97"/>
      <c r="J17" s="98"/>
      <c r="K17" s="99"/>
      <c r="L17" s="93"/>
      <c r="M17" s="99"/>
      <c r="N17" s="99"/>
      <c r="O17" s="92"/>
      <c r="S17" s="60"/>
      <c r="T17" s="61"/>
    </row>
    <row r="18" spans="1:20" ht="19.149999999999999" customHeight="1" x14ac:dyDescent="0.25">
      <c r="A18" s="170" t="s">
        <v>54</v>
      </c>
      <c r="B18" s="147"/>
      <c r="C18" s="132"/>
      <c r="D18" s="148"/>
      <c r="E18" s="149"/>
      <c r="F18" s="148"/>
      <c r="G18" s="148"/>
      <c r="H18" s="149"/>
      <c r="I18" s="150"/>
      <c r="J18" s="151"/>
      <c r="K18" s="150"/>
      <c r="L18" s="132"/>
    </row>
    <row r="19" spans="1:20" ht="19.149999999999999" customHeight="1" x14ac:dyDescent="0.6">
      <c r="A19" s="138" t="s">
        <v>61</v>
      </c>
      <c r="B19" s="147"/>
      <c r="C19" s="132"/>
      <c r="D19" s="152">
        <v>0</v>
      </c>
      <c r="E19" s="153"/>
      <c r="F19" s="152">
        <v>0</v>
      </c>
      <c r="G19" s="153"/>
      <c r="H19" s="152">
        <v>0</v>
      </c>
      <c r="I19" s="129"/>
      <c r="J19" s="136">
        <v>365393</v>
      </c>
      <c r="K19" s="154"/>
      <c r="L19" s="144">
        <v>365393</v>
      </c>
    </row>
    <row r="20" spans="1:20" ht="19.149999999999999" customHeight="1" x14ac:dyDescent="0.25">
      <c r="A20" s="170" t="s">
        <v>78</v>
      </c>
      <c r="B20" s="147"/>
      <c r="C20" s="132"/>
      <c r="D20" s="155">
        <v>0</v>
      </c>
      <c r="E20" s="156"/>
      <c r="F20" s="155">
        <v>0</v>
      </c>
      <c r="G20" s="156"/>
      <c r="H20" s="155">
        <v>0</v>
      </c>
      <c r="I20" s="129"/>
      <c r="J20" s="157">
        <v>365393</v>
      </c>
      <c r="K20" s="154"/>
      <c r="L20" s="157">
        <v>365393</v>
      </c>
    </row>
    <row r="21" spans="1:20" ht="19.149999999999999" customHeight="1" x14ac:dyDescent="0.25">
      <c r="A21" s="137"/>
      <c r="B21" s="132"/>
      <c r="C21" s="132"/>
      <c r="D21" s="158"/>
      <c r="E21" s="129"/>
      <c r="F21" s="158"/>
      <c r="G21" s="158"/>
      <c r="H21" s="158"/>
      <c r="I21" s="129"/>
      <c r="J21" s="159"/>
      <c r="K21" s="111"/>
      <c r="L21" s="132"/>
    </row>
    <row r="22" spans="1:20" ht="19.149999999999999" customHeight="1" thickBot="1" x14ac:dyDescent="0.3">
      <c r="A22" s="170" t="s">
        <v>140</v>
      </c>
      <c r="B22" s="132"/>
      <c r="C22" s="132"/>
      <c r="D22" s="160">
        <v>425194</v>
      </c>
      <c r="E22" s="161"/>
      <c r="F22" s="160">
        <v>716444</v>
      </c>
      <c r="G22" s="161"/>
      <c r="H22" s="160">
        <v>42671</v>
      </c>
      <c r="I22" s="154"/>
      <c r="J22" s="160">
        <v>3637253</v>
      </c>
      <c r="K22" s="154"/>
      <c r="L22" s="160">
        <v>4821562</v>
      </c>
    </row>
    <row r="23" spans="1:20" ht="19.149999999999999" customHeight="1" thickTop="1" x14ac:dyDescent="0.25"/>
    <row r="24" spans="1:20" ht="19.149999999999999" customHeight="1" x14ac:dyDescent="0.3">
      <c r="A24" s="113" t="s">
        <v>0</v>
      </c>
      <c r="B24" s="114"/>
      <c r="C24" s="115"/>
      <c r="D24" s="70"/>
      <c r="E24" s="70"/>
      <c r="F24" s="70"/>
      <c r="G24" s="70"/>
      <c r="H24" s="116"/>
      <c r="I24" s="86"/>
      <c r="J24" s="117"/>
      <c r="K24" s="118"/>
      <c r="L24" s="86"/>
    </row>
    <row r="25" spans="1:20" ht="19.149999999999999" customHeight="1" x14ac:dyDescent="0.3">
      <c r="A25" s="119" t="s">
        <v>55</v>
      </c>
      <c r="B25" s="114"/>
      <c r="C25" s="115"/>
      <c r="D25" s="70"/>
      <c r="E25" s="70"/>
      <c r="F25" s="70"/>
      <c r="G25" s="70"/>
      <c r="H25" s="116"/>
      <c r="I25" s="86"/>
      <c r="J25" s="117"/>
      <c r="K25" s="118"/>
      <c r="L25" s="86"/>
    </row>
    <row r="26" spans="1:20" ht="19.149999999999999" customHeight="1" x14ac:dyDescent="0.3">
      <c r="A26" s="120"/>
      <c r="B26" s="85"/>
      <c r="C26" s="86"/>
      <c r="D26" s="70"/>
      <c r="E26" s="70"/>
      <c r="F26" s="70"/>
      <c r="G26" s="70"/>
      <c r="H26" s="116"/>
      <c r="I26" s="121"/>
      <c r="J26" s="118"/>
      <c r="K26" s="118"/>
      <c r="L26" s="86"/>
    </row>
    <row r="27" spans="1:20" ht="19.149999999999999" customHeight="1" x14ac:dyDescent="0.25">
      <c r="A27" s="120"/>
      <c r="B27" s="257"/>
      <c r="C27" s="328" t="s">
        <v>62</v>
      </c>
      <c r="D27" s="328"/>
      <c r="E27" s="328"/>
      <c r="F27" s="328"/>
      <c r="G27" s="328"/>
      <c r="H27" s="328"/>
      <c r="I27" s="328"/>
      <c r="J27" s="328"/>
      <c r="K27" s="328"/>
      <c r="L27" s="328"/>
    </row>
    <row r="28" spans="1:20" ht="19.149999999999999" customHeight="1" x14ac:dyDescent="0.25">
      <c r="A28" s="120"/>
      <c r="B28" s="257"/>
      <c r="C28" s="257"/>
      <c r="D28" s="257"/>
      <c r="E28" s="257"/>
      <c r="F28" s="257"/>
      <c r="G28" s="257"/>
      <c r="H28" s="329" t="s">
        <v>36</v>
      </c>
      <c r="I28" s="329"/>
      <c r="J28" s="329"/>
      <c r="K28" s="257"/>
      <c r="L28" s="257"/>
    </row>
    <row r="29" spans="1:20" ht="19.149999999999999" customHeight="1" x14ac:dyDescent="0.25">
      <c r="A29" s="120"/>
      <c r="B29" s="257"/>
      <c r="C29" s="257"/>
      <c r="D29" s="122" t="s">
        <v>111</v>
      </c>
      <c r="E29" s="70"/>
      <c r="F29" s="71"/>
      <c r="G29" s="71"/>
      <c r="H29" s="258"/>
      <c r="I29" s="258"/>
      <c r="J29" s="258"/>
      <c r="K29" s="257"/>
      <c r="L29" s="123"/>
    </row>
    <row r="30" spans="1:20" ht="19.149999999999999" customHeight="1" x14ac:dyDescent="0.25">
      <c r="A30" s="120"/>
      <c r="B30" s="85"/>
      <c r="C30" s="86"/>
      <c r="D30" s="76" t="s">
        <v>112</v>
      </c>
      <c r="E30" s="76"/>
      <c r="F30" s="77" t="s">
        <v>113</v>
      </c>
      <c r="G30" s="77"/>
      <c r="H30" s="330"/>
      <c r="I30" s="330"/>
      <c r="J30" s="330"/>
      <c r="K30" s="257"/>
      <c r="L30" s="124" t="s">
        <v>57</v>
      </c>
    </row>
    <row r="31" spans="1:20" ht="19.149999999999999" customHeight="1" x14ac:dyDescent="0.25">
      <c r="A31" s="125"/>
      <c r="B31" s="175" t="s">
        <v>7</v>
      </c>
      <c r="C31" s="76"/>
      <c r="D31" s="76" t="s">
        <v>58</v>
      </c>
      <c r="E31" s="76"/>
      <c r="F31" s="76" t="s">
        <v>74</v>
      </c>
      <c r="G31" s="76"/>
      <c r="H31" s="76" t="s">
        <v>59</v>
      </c>
      <c r="I31" s="258"/>
      <c r="J31" s="126" t="s">
        <v>39</v>
      </c>
      <c r="K31" s="258"/>
      <c r="L31" s="72" t="s">
        <v>60</v>
      </c>
    </row>
    <row r="32" spans="1:20" ht="19.149999999999999" customHeight="1" x14ac:dyDescent="0.25">
      <c r="A32" s="86"/>
      <c r="B32" s="127"/>
      <c r="C32" s="86"/>
      <c r="D32" s="331" t="s">
        <v>8</v>
      </c>
      <c r="E32" s="331"/>
      <c r="F32" s="331"/>
      <c r="G32" s="331"/>
      <c r="H32" s="331"/>
      <c r="I32" s="331"/>
      <c r="J32" s="331"/>
      <c r="K32" s="331"/>
      <c r="L32" s="331"/>
    </row>
    <row r="33" spans="1:12" ht="19.149999999999999" customHeight="1" x14ac:dyDescent="0.25">
      <c r="A33" s="83" t="s">
        <v>164</v>
      </c>
      <c r="B33" s="127"/>
      <c r="C33" s="86"/>
      <c r="D33" s="128"/>
      <c r="E33" s="129"/>
      <c r="F33" s="128"/>
      <c r="G33" s="128"/>
      <c r="H33" s="128"/>
      <c r="I33" s="175"/>
      <c r="J33" s="130"/>
      <c r="K33" s="129"/>
      <c r="L33" s="86"/>
    </row>
    <row r="34" spans="1:12" ht="19.149999999999999" customHeight="1" x14ac:dyDescent="0.25">
      <c r="A34" s="131" t="s">
        <v>165</v>
      </c>
      <c r="B34" s="132"/>
      <c r="C34" s="132"/>
      <c r="D34" s="87">
        <v>425194</v>
      </c>
      <c r="E34" s="87"/>
      <c r="F34" s="87">
        <v>716444</v>
      </c>
      <c r="G34" s="87"/>
      <c r="H34" s="87">
        <v>42671</v>
      </c>
      <c r="I34" s="87"/>
      <c r="J34" s="87">
        <v>3677619</v>
      </c>
      <c r="K34" s="87"/>
      <c r="L34" s="134">
        <v>4861928</v>
      </c>
    </row>
    <row r="35" spans="1:12" ht="19.149999999999999" customHeight="1" x14ac:dyDescent="0.25">
      <c r="A35" s="110"/>
      <c r="B35" s="132"/>
      <c r="C35" s="132"/>
      <c r="D35" s="135"/>
      <c r="E35" s="135"/>
      <c r="F35" s="135"/>
      <c r="G35" s="135"/>
      <c r="H35" s="135"/>
      <c r="I35" s="135"/>
      <c r="J35" s="135"/>
      <c r="K35" s="111"/>
      <c r="L35" s="136"/>
    </row>
    <row r="36" spans="1:12" ht="19.149999999999999" customHeight="1" x14ac:dyDescent="0.25">
      <c r="A36" s="90" t="s">
        <v>86</v>
      </c>
      <c r="B36" s="85"/>
      <c r="C36" s="86"/>
      <c r="D36" s="87"/>
      <c r="E36" s="87"/>
      <c r="F36" s="87"/>
      <c r="G36" s="87"/>
      <c r="H36" s="87"/>
      <c r="I36" s="87"/>
      <c r="J36" s="87"/>
      <c r="K36" s="87"/>
      <c r="L36" s="87"/>
    </row>
    <row r="37" spans="1:12" ht="19.149999999999999" customHeight="1" x14ac:dyDescent="0.25">
      <c r="A37" s="94" t="s">
        <v>87</v>
      </c>
      <c r="B37" s="85"/>
      <c r="C37" s="86"/>
      <c r="D37" s="87"/>
      <c r="E37" s="87"/>
      <c r="F37" s="87"/>
      <c r="G37" s="87"/>
      <c r="H37" s="87"/>
      <c r="I37" s="87"/>
      <c r="J37" s="87"/>
      <c r="K37" s="87"/>
      <c r="L37" s="87"/>
    </row>
    <row r="38" spans="1:12" ht="19.149999999999999" customHeight="1" x14ac:dyDescent="0.45">
      <c r="A38" s="138" t="s">
        <v>85</v>
      </c>
      <c r="B38" s="139">
        <v>10</v>
      </c>
      <c r="C38" s="86"/>
      <c r="D38" s="140">
        <v>0</v>
      </c>
      <c r="E38" s="141"/>
      <c r="F38" s="140">
        <v>0</v>
      </c>
      <c r="G38" s="141"/>
      <c r="H38" s="140">
        <v>0</v>
      </c>
      <c r="I38" s="142"/>
      <c r="J38" s="143">
        <v>-374166</v>
      </c>
      <c r="K38" s="143"/>
      <c r="L38" s="144">
        <v>-374166</v>
      </c>
    </row>
    <row r="39" spans="1:12" ht="19.149999999999999" customHeight="1" x14ac:dyDescent="0.25">
      <c r="A39" s="90" t="s">
        <v>84</v>
      </c>
      <c r="B39" s="85"/>
      <c r="C39" s="86"/>
      <c r="D39" s="53">
        <v>0</v>
      </c>
      <c r="E39" s="133"/>
      <c r="F39" s="53">
        <v>0</v>
      </c>
      <c r="G39" s="133"/>
      <c r="H39" s="53">
        <v>0</v>
      </c>
      <c r="I39" s="133"/>
      <c r="J39" s="145">
        <v>-374166</v>
      </c>
      <c r="K39" s="146"/>
      <c r="L39" s="145">
        <v>-374166</v>
      </c>
    </row>
    <row r="40" spans="1:12" ht="19.149999999999999" customHeight="1" x14ac:dyDescent="0.25">
      <c r="B40" s="84"/>
      <c r="C40" s="59"/>
      <c r="D40" s="93"/>
      <c r="E40" s="91"/>
      <c r="F40" s="93"/>
      <c r="G40" s="91"/>
      <c r="H40" s="93"/>
      <c r="I40" s="97"/>
      <c r="J40" s="98"/>
      <c r="K40" s="99"/>
      <c r="L40" s="93"/>
    </row>
    <row r="41" spans="1:12" ht="19.149999999999999" customHeight="1" x14ac:dyDescent="0.25">
      <c r="A41" s="170" t="s">
        <v>54</v>
      </c>
      <c r="B41" s="147"/>
      <c r="C41" s="132"/>
      <c r="D41" s="148"/>
      <c r="E41" s="149"/>
      <c r="F41" s="148"/>
      <c r="G41" s="148"/>
      <c r="H41" s="149"/>
      <c r="I41" s="150"/>
      <c r="J41" s="151"/>
      <c r="K41" s="150"/>
      <c r="L41" s="132"/>
    </row>
    <row r="42" spans="1:12" ht="19.149999999999999" customHeight="1" x14ac:dyDescent="0.45">
      <c r="A42" s="138" t="s">
        <v>61</v>
      </c>
      <c r="B42" s="147"/>
      <c r="C42" s="132"/>
      <c r="D42" s="152">
        <v>0</v>
      </c>
      <c r="E42" s="153"/>
      <c r="F42" s="152">
        <v>0</v>
      </c>
      <c r="G42" s="153"/>
      <c r="H42" s="152">
        <v>0</v>
      </c>
      <c r="I42" s="129"/>
      <c r="J42" s="136">
        <v>455715</v>
      </c>
      <c r="K42" s="154"/>
      <c r="L42" s="144">
        <v>455715</v>
      </c>
    </row>
    <row r="43" spans="1:12" ht="19.149999999999999" customHeight="1" x14ac:dyDescent="0.25">
      <c r="A43" s="170" t="s">
        <v>78</v>
      </c>
      <c r="B43" s="147"/>
      <c r="C43" s="132"/>
      <c r="D43" s="155">
        <v>0</v>
      </c>
      <c r="E43" s="156"/>
      <c r="F43" s="155">
        <v>0</v>
      </c>
      <c r="G43" s="156"/>
      <c r="H43" s="155">
        <v>0</v>
      </c>
      <c r="I43" s="129"/>
      <c r="J43" s="157">
        <v>455715</v>
      </c>
      <c r="K43" s="154"/>
      <c r="L43" s="157">
        <v>455715</v>
      </c>
    </row>
    <row r="44" spans="1:12" ht="19.149999999999999" customHeight="1" x14ac:dyDescent="0.25">
      <c r="A44" s="137"/>
      <c r="B44" s="132"/>
      <c r="C44" s="132"/>
      <c r="D44" s="158"/>
      <c r="E44" s="129"/>
      <c r="F44" s="158"/>
      <c r="G44" s="158"/>
      <c r="H44" s="158"/>
      <c r="I44" s="129"/>
      <c r="J44" s="159"/>
      <c r="K44" s="111"/>
      <c r="L44" s="132"/>
    </row>
    <row r="45" spans="1:12" ht="19.149999999999999" customHeight="1" thickBot="1" x14ac:dyDescent="0.3">
      <c r="A45" s="170" t="s">
        <v>166</v>
      </c>
      <c r="B45" s="132"/>
      <c r="C45" s="132"/>
      <c r="D45" s="160">
        <v>425194</v>
      </c>
      <c r="E45" s="161"/>
      <c r="F45" s="160">
        <v>716444</v>
      </c>
      <c r="G45" s="161"/>
      <c r="H45" s="160">
        <v>42671</v>
      </c>
      <c r="I45" s="154"/>
      <c r="J45" s="160">
        <v>3759168</v>
      </c>
      <c r="K45" s="154"/>
      <c r="L45" s="160">
        <v>4943477</v>
      </c>
    </row>
    <row r="46" spans="1:12" ht="19.149999999999999" customHeight="1" thickTop="1" x14ac:dyDescent="0.25"/>
  </sheetData>
  <mergeCells count="8">
    <mergeCell ref="C27:L27"/>
    <mergeCell ref="H28:J28"/>
    <mergeCell ref="H30:J30"/>
    <mergeCell ref="D32:L32"/>
    <mergeCell ref="C4:L4"/>
    <mergeCell ref="H5:J5"/>
    <mergeCell ref="H7:J7"/>
    <mergeCell ref="D9:L9"/>
  </mergeCells>
  <pageMargins left="0.8" right="0.55000000000000004" top="0.48" bottom="0.5" header="0.5" footer="0.5"/>
  <pageSetup paperSize="9" scale="99" firstPageNumber="12" fitToWidth="0" fitToHeight="0" orientation="landscape" useFirstPageNumber="1" r:id="rId1"/>
  <headerFooter>
    <oddFooter>&amp;L&amp;"Times New Roman,Regular"    The accompanying notes are an integral part of these interim financial statements.
&amp;C&amp;"Times New Roman,Regular"&amp;P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showGridLines="0" tabSelected="1" view="pageBreakPreview" zoomScale="85" zoomScaleNormal="90" zoomScaleSheetLayoutView="85" workbookViewId="0">
      <selection activeCell="D71" sqref="D71"/>
    </sheetView>
  </sheetViews>
  <sheetFormatPr defaultColWidth="9" defaultRowHeight="20.25" customHeight="1" x14ac:dyDescent="0.25"/>
  <cols>
    <col min="1" max="1" width="61.85546875" style="12" customWidth="1"/>
    <col min="2" max="2" width="4.42578125" style="12" hidden="1" customWidth="1"/>
    <col min="3" max="3" width="12.28515625" style="12" customWidth="1"/>
    <col min="4" max="4" width="1.28515625" style="12" customWidth="1"/>
    <col min="5" max="5" width="12.28515625" style="12" customWidth="1"/>
    <col min="6" max="6" width="1.28515625" style="12" customWidth="1"/>
    <col min="7" max="7" width="12.28515625" style="12" customWidth="1"/>
    <col min="8" max="8" width="1.28515625" style="12" customWidth="1"/>
    <col min="9" max="9" width="12.28515625" style="12" customWidth="1"/>
    <col min="10" max="10" width="1.42578125" style="12" customWidth="1"/>
    <col min="11" max="16384" width="9" style="12"/>
  </cols>
  <sheetData>
    <row r="1" spans="1:10" ht="20.25" customHeight="1" x14ac:dyDescent="0.3">
      <c r="A1" s="7" t="s">
        <v>0</v>
      </c>
      <c r="B1" s="7"/>
      <c r="C1" s="6"/>
      <c r="D1" s="10"/>
      <c r="E1" s="6"/>
      <c r="F1" s="10"/>
      <c r="G1" s="37"/>
      <c r="H1" s="10"/>
      <c r="I1" s="37"/>
      <c r="J1" s="10"/>
    </row>
    <row r="2" spans="1:10" ht="20.25" customHeight="1" x14ac:dyDescent="0.3">
      <c r="A2" s="8" t="s">
        <v>63</v>
      </c>
      <c r="B2" s="8"/>
      <c r="C2" s="39"/>
      <c r="D2" s="39"/>
      <c r="E2" s="39"/>
    </row>
    <row r="3" spans="1:10" ht="20.25" customHeight="1" x14ac:dyDescent="0.25">
      <c r="A3" s="11"/>
      <c r="B3" s="11"/>
      <c r="C3" s="39"/>
      <c r="D3" s="39"/>
      <c r="E3" s="39"/>
    </row>
    <row r="4" spans="1:10" ht="20.25" customHeight="1" x14ac:dyDescent="0.25">
      <c r="A4" s="11"/>
      <c r="B4" s="11"/>
      <c r="C4" s="332" t="s">
        <v>2</v>
      </c>
      <c r="D4" s="332"/>
      <c r="E4" s="332"/>
      <c r="F4" s="10"/>
      <c r="G4" s="333" t="s">
        <v>3</v>
      </c>
      <c r="H4" s="333"/>
      <c r="I4" s="333"/>
    </row>
    <row r="5" spans="1:10" ht="20.25" customHeight="1" x14ac:dyDescent="0.25">
      <c r="A5" s="11"/>
      <c r="B5" s="11"/>
      <c r="C5" s="332" t="s">
        <v>4</v>
      </c>
      <c r="D5" s="332"/>
      <c r="E5" s="332"/>
      <c r="F5" s="10"/>
      <c r="G5" s="333" t="s">
        <v>4</v>
      </c>
      <c r="H5" s="333"/>
      <c r="I5" s="333"/>
    </row>
    <row r="6" spans="1:10" ht="20.25" customHeight="1" x14ac:dyDescent="0.25">
      <c r="A6" s="11"/>
      <c r="B6" s="11"/>
      <c r="C6" s="335" t="s">
        <v>91</v>
      </c>
      <c r="D6" s="335"/>
      <c r="E6" s="335"/>
      <c r="F6" s="10"/>
      <c r="G6" s="335" t="s">
        <v>91</v>
      </c>
      <c r="H6" s="335"/>
      <c r="I6" s="335"/>
    </row>
    <row r="7" spans="1:10" ht="20.25" customHeight="1" x14ac:dyDescent="0.25">
      <c r="A7" s="11"/>
      <c r="B7" s="11"/>
      <c r="C7" s="336" t="s">
        <v>90</v>
      </c>
      <c r="D7" s="335"/>
      <c r="E7" s="335"/>
      <c r="F7" s="10"/>
      <c r="G7" s="336" t="s">
        <v>90</v>
      </c>
      <c r="H7" s="335"/>
      <c r="I7" s="335"/>
    </row>
    <row r="8" spans="1:10" ht="20.25" customHeight="1" x14ac:dyDescent="0.25">
      <c r="A8" s="11"/>
      <c r="B8" s="176"/>
      <c r="C8" s="36" t="s">
        <v>152</v>
      </c>
      <c r="D8" s="30"/>
      <c r="E8" s="54" t="s">
        <v>134</v>
      </c>
      <c r="F8" s="4"/>
      <c r="G8" s="253" t="s">
        <v>152</v>
      </c>
      <c r="H8" s="30"/>
      <c r="I8" s="253" t="s">
        <v>134</v>
      </c>
    </row>
    <row r="9" spans="1:10" ht="20.25" customHeight="1" x14ac:dyDescent="0.25">
      <c r="A9" s="11"/>
      <c r="B9" s="11"/>
      <c r="C9" s="334" t="s">
        <v>8</v>
      </c>
      <c r="D9" s="334"/>
      <c r="E9" s="334"/>
      <c r="F9" s="334"/>
      <c r="G9" s="334"/>
      <c r="H9" s="334"/>
      <c r="I9" s="334"/>
    </row>
    <row r="10" spans="1:10" ht="20.25" hidden="1" customHeight="1" x14ac:dyDescent="0.25">
      <c r="A10" s="11"/>
      <c r="B10" s="11"/>
      <c r="C10" s="9"/>
      <c r="D10" s="3"/>
      <c r="E10" s="9"/>
      <c r="F10" s="1"/>
      <c r="G10" s="9"/>
      <c r="H10" s="3"/>
      <c r="I10" s="9"/>
    </row>
    <row r="11" spans="1:10" ht="20.25" customHeight="1" x14ac:dyDescent="0.3">
      <c r="A11" s="13" t="s">
        <v>64</v>
      </c>
      <c r="B11" s="13"/>
      <c r="C11" s="39"/>
      <c r="D11" s="39"/>
      <c r="E11" s="39"/>
    </row>
    <row r="12" spans="1:10" ht="20.25" customHeight="1" x14ac:dyDescent="0.25">
      <c r="A12" s="12" t="s">
        <v>52</v>
      </c>
      <c r="C12" s="35">
        <v>775342</v>
      </c>
      <c r="D12" s="39"/>
      <c r="E12" s="35">
        <v>129373</v>
      </c>
      <c r="G12" s="38">
        <v>455715</v>
      </c>
      <c r="I12" s="38">
        <v>365393</v>
      </c>
    </row>
    <row r="13" spans="1:10" ht="20.25" customHeight="1" x14ac:dyDescent="0.25">
      <c r="A13" s="24" t="s">
        <v>125</v>
      </c>
      <c r="B13" s="24"/>
      <c r="C13" s="39"/>
      <c r="D13" s="39"/>
      <c r="E13" s="39"/>
      <c r="G13" s="38"/>
      <c r="I13" s="38"/>
    </row>
    <row r="14" spans="1:10" ht="20.25" customHeight="1" x14ac:dyDescent="0.25">
      <c r="A14" s="11" t="s">
        <v>94</v>
      </c>
      <c r="B14" s="11"/>
      <c r="C14" s="39">
        <v>85076</v>
      </c>
      <c r="D14" s="39"/>
      <c r="E14" s="39">
        <v>27336</v>
      </c>
      <c r="G14" s="38">
        <v>37821</v>
      </c>
      <c r="I14" s="38">
        <v>19089</v>
      </c>
    </row>
    <row r="15" spans="1:10" ht="20.25" customHeight="1" x14ac:dyDescent="0.25">
      <c r="A15" s="20" t="s">
        <v>51</v>
      </c>
      <c r="B15" s="20"/>
      <c r="C15" s="28">
        <v>4448</v>
      </c>
      <c r="D15" s="28"/>
      <c r="E15" s="28">
        <v>5804</v>
      </c>
      <c r="G15" s="38">
        <v>1372</v>
      </c>
      <c r="I15" s="38">
        <v>2352</v>
      </c>
    </row>
    <row r="16" spans="1:10" ht="20.25" customHeight="1" x14ac:dyDescent="0.25">
      <c r="A16" s="12" t="s">
        <v>65</v>
      </c>
      <c r="C16" s="39">
        <v>435600</v>
      </c>
      <c r="D16" s="39"/>
      <c r="E16" s="39">
        <v>465051</v>
      </c>
      <c r="G16" s="38">
        <v>154396</v>
      </c>
      <c r="I16" s="38">
        <v>145753</v>
      </c>
    </row>
    <row r="17" spans="1:9" ht="20.25" customHeight="1" x14ac:dyDescent="0.25">
      <c r="A17" s="12" t="s">
        <v>186</v>
      </c>
      <c r="C17" s="39">
        <v>416</v>
      </c>
      <c r="D17" s="39"/>
      <c r="E17" s="39">
        <v>7079</v>
      </c>
      <c r="G17" s="46">
        <v>0</v>
      </c>
      <c r="I17" s="46">
        <v>0</v>
      </c>
    </row>
    <row r="18" spans="1:9" ht="20.25" customHeight="1" x14ac:dyDescent="0.25">
      <c r="A18" s="12" t="s">
        <v>193</v>
      </c>
      <c r="C18" s="39">
        <v>11620</v>
      </c>
      <c r="D18" s="39"/>
      <c r="E18" s="39">
        <v>5725</v>
      </c>
      <c r="F18" s="14"/>
      <c r="G18" s="38">
        <v>1834</v>
      </c>
      <c r="H18" s="14"/>
      <c r="I18" s="38">
        <v>16</v>
      </c>
    </row>
    <row r="19" spans="1:9" ht="20.25" customHeight="1" x14ac:dyDescent="0.25">
      <c r="A19" s="12" t="s">
        <v>44</v>
      </c>
      <c r="C19" s="39">
        <v>-9350</v>
      </c>
      <c r="D19" s="39"/>
      <c r="E19" s="39">
        <v>-12987</v>
      </c>
      <c r="G19" s="38">
        <v>-8323</v>
      </c>
      <c r="I19" s="38">
        <v>-11227</v>
      </c>
    </row>
    <row r="20" spans="1:9" ht="20.25" customHeight="1" x14ac:dyDescent="0.25">
      <c r="A20" s="20" t="s">
        <v>150</v>
      </c>
      <c r="B20" s="20"/>
      <c r="C20" s="39">
        <v>2850</v>
      </c>
      <c r="D20" s="39"/>
      <c r="E20" s="39">
        <v>6602</v>
      </c>
      <c r="G20" s="38">
        <v>346</v>
      </c>
      <c r="I20" s="38">
        <v>-453</v>
      </c>
    </row>
    <row r="21" spans="1:9" ht="20.25" customHeight="1" x14ac:dyDescent="0.25">
      <c r="A21" s="20" t="s">
        <v>198</v>
      </c>
      <c r="B21" s="20"/>
      <c r="C21" s="39">
        <v>-1778</v>
      </c>
      <c r="D21" s="39"/>
      <c r="E21" s="251">
        <v>0</v>
      </c>
      <c r="G21" s="38">
        <v>3389</v>
      </c>
      <c r="I21" s="46">
        <v>0</v>
      </c>
    </row>
    <row r="22" spans="1:9" ht="20.25" customHeight="1" x14ac:dyDescent="0.25">
      <c r="A22" s="12" t="s">
        <v>196</v>
      </c>
      <c r="C22" s="39">
        <v>-77</v>
      </c>
      <c r="D22" s="39"/>
      <c r="E22" s="39">
        <v>-504</v>
      </c>
      <c r="G22" s="38">
        <v>-612</v>
      </c>
      <c r="I22" s="38">
        <v>-760</v>
      </c>
    </row>
    <row r="23" spans="1:9" ht="20.25" customHeight="1" x14ac:dyDescent="0.25">
      <c r="A23" s="12" t="s">
        <v>151</v>
      </c>
      <c r="C23" s="39">
        <v>4405</v>
      </c>
      <c r="D23" s="39"/>
      <c r="E23" s="39">
        <v>2110</v>
      </c>
      <c r="G23" s="38">
        <v>-51</v>
      </c>
      <c r="I23" s="38">
        <v>-610</v>
      </c>
    </row>
    <row r="24" spans="1:9" ht="20.25" customHeight="1" x14ac:dyDescent="0.25">
      <c r="A24" s="12" t="s">
        <v>187</v>
      </c>
      <c r="D24" s="39"/>
      <c r="E24" s="39"/>
      <c r="I24" s="38"/>
    </row>
    <row r="25" spans="1:9" ht="20.25" customHeight="1" x14ac:dyDescent="0.25">
      <c r="A25" s="12" t="s">
        <v>188</v>
      </c>
      <c r="C25" s="39">
        <v>-76675</v>
      </c>
      <c r="D25" s="28"/>
      <c r="E25" s="28">
        <v>24491</v>
      </c>
      <c r="G25" s="46">
        <v>0</v>
      </c>
      <c r="H25" s="5"/>
      <c r="I25" s="14">
        <v>0</v>
      </c>
    </row>
    <row r="26" spans="1:9" ht="20.25" customHeight="1" x14ac:dyDescent="0.25">
      <c r="A26" s="12" t="s">
        <v>80</v>
      </c>
      <c r="C26" s="28">
        <v>-1730</v>
      </c>
      <c r="D26" s="43"/>
      <c r="E26" s="15">
        <v>0</v>
      </c>
      <c r="G26" s="15">
        <v>-235500</v>
      </c>
      <c r="H26" s="5"/>
      <c r="I26" s="15">
        <v>-277798</v>
      </c>
    </row>
    <row r="27" spans="1:9" ht="20.25" customHeight="1" x14ac:dyDescent="0.25">
      <c r="A27" s="29" t="s">
        <v>194</v>
      </c>
      <c r="B27" s="29"/>
      <c r="C27" s="31">
        <v>22239</v>
      </c>
      <c r="D27" s="28"/>
      <c r="E27" s="31">
        <v>52506</v>
      </c>
      <c r="G27" s="31">
        <v>9965</v>
      </c>
      <c r="H27" s="27"/>
      <c r="I27" s="31">
        <v>16160</v>
      </c>
    </row>
    <row r="28" spans="1:9" ht="20.25" customHeight="1" x14ac:dyDescent="0.25">
      <c r="A28" s="26"/>
      <c r="B28" s="26"/>
      <c r="C28" s="35">
        <v>1252386</v>
      </c>
      <c r="D28" s="25"/>
      <c r="E28" s="25">
        <v>712586</v>
      </c>
      <c r="G28" s="35">
        <v>420352</v>
      </c>
      <c r="I28" s="25">
        <v>257915</v>
      </c>
    </row>
    <row r="29" spans="1:9" ht="20.25" customHeight="1" x14ac:dyDescent="0.25">
      <c r="A29" s="24" t="s">
        <v>66</v>
      </c>
      <c r="B29" s="24"/>
      <c r="C29" s="39"/>
      <c r="D29" s="39"/>
      <c r="E29" s="39"/>
    </row>
    <row r="30" spans="1:9" ht="20.25" customHeight="1" x14ac:dyDescent="0.25">
      <c r="A30" s="20" t="s">
        <v>67</v>
      </c>
      <c r="B30" s="20"/>
      <c r="C30" s="39">
        <v>-196093</v>
      </c>
      <c r="D30" s="39"/>
      <c r="E30" s="39">
        <v>310411</v>
      </c>
      <c r="G30" s="38">
        <v>20031</v>
      </c>
      <c r="I30" s="38">
        <v>6673</v>
      </c>
    </row>
    <row r="31" spans="1:9" ht="20.25" customHeight="1" x14ac:dyDescent="0.25">
      <c r="A31" s="23" t="s">
        <v>11</v>
      </c>
      <c r="B31" s="23"/>
      <c r="C31" s="39">
        <v>-45710</v>
      </c>
      <c r="D31" s="39"/>
      <c r="E31" s="39">
        <v>-4949</v>
      </c>
      <c r="G31" s="38">
        <v>-5251</v>
      </c>
      <c r="I31" s="38">
        <v>18177</v>
      </c>
    </row>
    <row r="32" spans="1:9" ht="20.25" customHeight="1" x14ac:dyDescent="0.25">
      <c r="A32" s="23" t="s">
        <v>12</v>
      </c>
      <c r="B32" s="23"/>
      <c r="C32" s="39">
        <v>-197006</v>
      </c>
      <c r="D32" s="39"/>
      <c r="E32" s="39">
        <v>38013</v>
      </c>
      <c r="G32" s="38">
        <v>-48320</v>
      </c>
      <c r="I32" s="38">
        <v>8413</v>
      </c>
    </row>
    <row r="33" spans="1:9" ht="20.25" customHeight="1" x14ac:dyDescent="0.25">
      <c r="A33" s="23" t="s">
        <v>21</v>
      </c>
      <c r="B33" s="23"/>
      <c r="C33" s="38">
        <v>-15081</v>
      </c>
      <c r="D33" s="39"/>
      <c r="E33" s="38">
        <v>-9626</v>
      </c>
      <c r="G33" s="38">
        <v>-433</v>
      </c>
      <c r="I33" s="38">
        <v>-489</v>
      </c>
    </row>
    <row r="34" spans="1:9" ht="20.25" customHeight="1" x14ac:dyDescent="0.25">
      <c r="A34" s="12" t="s">
        <v>68</v>
      </c>
      <c r="C34" s="39">
        <v>186601</v>
      </c>
      <c r="D34" s="39"/>
      <c r="E34" s="39">
        <v>-137199</v>
      </c>
      <c r="G34" s="16">
        <v>-22832</v>
      </c>
      <c r="I34" s="16">
        <v>13447</v>
      </c>
    </row>
    <row r="35" spans="1:9" ht="20.25" customHeight="1" x14ac:dyDescent="0.25">
      <c r="A35" s="20" t="s">
        <v>76</v>
      </c>
      <c r="B35" s="20"/>
      <c r="C35" s="15">
        <v>227049</v>
      </c>
      <c r="D35" s="39"/>
      <c r="E35" s="15">
        <v>-82370</v>
      </c>
      <c r="G35" s="38">
        <v>99791</v>
      </c>
      <c r="I35" s="38">
        <v>-32566</v>
      </c>
    </row>
    <row r="36" spans="1:9" ht="20.25" customHeight="1" x14ac:dyDescent="0.25">
      <c r="A36" s="20" t="s">
        <v>31</v>
      </c>
      <c r="B36" s="20"/>
      <c r="C36" s="31">
        <v>82</v>
      </c>
      <c r="D36" s="39"/>
      <c r="E36" s="31">
        <v>146</v>
      </c>
      <c r="G36" s="40">
        <v>82</v>
      </c>
      <c r="I36" s="40">
        <v>146</v>
      </c>
    </row>
    <row r="37" spans="1:9" ht="20.25" customHeight="1" x14ac:dyDescent="0.25">
      <c r="A37" s="22" t="s">
        <v>95</v>
      </c>
      <c r="B37" s="22"/>
      <c r="C37" s="310">
        <v>1212228</v>
      </c>
      <c r="D37" s="28"/>
      <c r="E37" s="28">
        <v>827012</v>
      </c>
      <c r="F37" s="48"/>
      <c r="G37" s="310">
        <v>463420</v>
      </c>
      <c r="H37" s="48"/>
      <c r="I37" s="28">
        <v>271716</v>
      </c>
    </row>
    <row r="38" spans="1:9" ht="20.25" customHeight="1" x14ac:dyDescent="0.25">
      <c r="A38" s="21" t="s">
        <v>69</v>
      </c>
      <c r="B38" s="21"/>
      <c r="C38" s="15">
        <v>-2317</v>
      </c>
      <c r="D38" s="28"/>
      <c r="E38" s="15">
        <v>-85708</v>
      </c>
      <c r="F38" s="48"/>
      <c r="G38" s="15">
        <v>-1843</v>
      </c>
      <c r="H38" s="48"/>
      <c r="I38" s="15">
        <v>-23426</v>
      </c>
    </row>
    <row r="39" spans="1:9" ht="20.25" customHeight="1" x14ac:dyDescent="0.25">
      <c r="A39" s="20" t="s">
        <v>189</v>
      </c>
      <c r="B39" s="20"/>
      <c r="C39" s="39">
        <v>-78747</v>
      </c>
      <c r="D39" s="39"/>
      <c r="E39" s="39">
        <v>-64397</v>
      </c>
      <c r="G39" s="38">
        <v>-47781</v>
      </c>
      <c r="I39" s="38">
        <v>-30386</v>
      </c>
    </row>
    <row r="40" spans="1:9" ht="20.25" customHeight="1" x14ac:dyDescent="0.25">
      <c r="A40" s="19" t="s">
        <v>88</v>
      </c>
      <c r="B40" s="19"/>
      <c r="C40" s="311">
        <v>1131164</v>
      </c>
      <c r="D40" s="37"/>
      <c r="E40" s="41">
        <v>676907</v>
      </c>
      <c r="G40" s="311">
        <v>413796</v>
      </c>
      <c r="I40" s="41">
        <v>217904</v>
      </c>
    </row>
    <row r="41" spans="1:9" ht="20.25" customHeight="1" x14ac:dyDescent="0.25">
      <c r="A41" s="10"/>
      <c r="B41" s="10"/>
      <c r="C41" s="28"/>
      <c r="D41" s="39"/>
      <c r="E41" s="28"/>
    </row>
    <row r="42" spans="1:9" ht="20.25" customHeight="1" x14ac:dyDescent="0.25">
      <c r="A42" s="10"/>
      <c r="B42" s="10"/>
      <c r="C42" s="42"/>
      <c r="D42" s="37"/>
      <c r="E42" s="42"/>
    </row>
    <row r="43" spans="1:9" ht="20.25" customHeight="1" x14ac:dyDescent="0.3">
      <c r="A43" s="7" t="s">
        <v>0</v>
      </c>
      <c r="B43" s="7"/>
      <c r="C43" s="6"/>
      <c r="D43" s="10"/>
      <c r="E43" s="6"/>
      <c r="F43" s="10"/>
      <c r="G43" s="37"/>
      <c r="H43" s="10"/>
      <c r="I43" s="37"/>
    </row>
    <row r="44" spans="1:9" ht="20.25" customHeight="1" x14ac:dyDescent="0.25">
      <c r="A44" s="8" t="s">
        <v>63</v>
      </c>
      <c r="B44" s="8"/>
      <c r="C44" s="39"/>
      <c r="D44" s="39"/>
      <c r="E44" s="39"/>
    </row>
    <row r="45" spans="1:9" ht="20.25" customHeight="1" x14ac:dyDescent="0.25">
      <c r="A45" s="11"/>
      <c r="B45" s="11"/>
      <c r="C45" s="39"/>
      <c r="D45" s="39"/>
      <c r="E45" s="39"/>
    </row>
    <row r="46" spans="1:9" ht="20.25" customHeight="1" x14ac:dyDescent="0.25">
      <c r="A46" s="11"/>
      <c r="B46" s="11"/>
      <c r="C46" s="332" t="s">
        <v>2</v>
      </c>
      <c r="D46" s="332"/>
      <c r="E46" s="332"/>
      <c r="F46" s="10"/>
      <c r="G46" s="333" t="s">
        <v>3</v>
      </c>
      <c r="H46" s="333"/>
      <c r="I46" s="333"/>
    </row>
    <row r="47" spans="1:9" ht="20.25" customHeight="1" x14ac:dyDescent="0.25">
      <c r="A47" s="11"/>
      <c r="B47" s="11"/>
      <c r="C47" s="332" t="s">
        <v>4</v>
      </c>
      <c r="D47" s="332"/>
      <c r="E47" s="332"/>
      <c r="F47" s="10"/>
      <c r="G47" s="333" t="s">
        <v>4</v>
      </c>
      <c r="H47" s="333"/>
      <c r="I47" s="333"/>
    </row>
    <row r="48" spans="1:9" ht="20.25" customHeight="1" x14ac:dyDescent="0.25">
      <c r="A48" s="11"/>
      <c r="B48" s="11"/>
      <c r="C48" s="335" t="s">
        <v>91</v>
      </c>
      <c r="D48" s="335"/>
      <c r="E48" s="335"/>
      <c r="F48" s="10"/>
      <c r="G48" s="335" t="s">
        <v>91</v>
      </c>
      <c r="H48" s="335"/>
      <c r="I48" s="335"/>
    </row>
    <row r="49" spans="1:9" ht="20.25" customHeight="1" x14ac:dyDescent="0.25">
      <c r="A49" s="11"/>
      <c r="B49" s="11"/>
      <c r="C49" s="336" t="s">
        <v>90</v>
      </c>
      <c r="D49" s="335"/>
      <c r="E49" s="335"/>
      <c r="F49" s="10"/>
      <c r="G49" s="336" t="s">
        <v>90</v>
      </c>
      <c r="H49" s="335"/>
      <c r="I49" s="335"/>
    </row>
    <row r="50" spans="1:9" ht="20.25" customHeight="1" x14ac:dyDescent="0.25">
      <c r="A50" s="11"/>
      <c r="B50" s="176"/>
      <c r="C50" s="253" t="s">
        <v>152</v>
      </c>
      <c r="D50" s="30"/>
      <c r="E50" s="253" t="s">
        <v>134</v>
      </c>
      <c r="F50" s="4"/>
      <c r="G50" s="253" t="s">
        <v>152</v>
      </c>
      <c r="H50" s="30"/>
      <c r="I50" s="253" t="s">
        <v>134</v>
      </c>
    </row>
    <row r="51" spans="1:9" ht="20.25" customHeight="1" x14ac:dyDescent="0.25">
      <c r="A51" s="11"/>
      <c r="B51" s="11"/>
      <c r="C51" s="334" t="s">
        <v>8</v>
      </c>
      <c r="D51" s="334"/>
      <c r="E51" s="334"/>
      <c r="F51" s="334"/>
      <c r="G51" s="334"/>
      <c r="H51" s="334"/>
      <c r="I51" s="334"/>
    </row>
    <row r="52" spans="1:9" ht="20.25" customHeight="1" x14ac:dyDescent="0.25">
      <c r="A52" s="13" t="s">
        <v>70</v>
      </c>
      <c r="B52" s="13"/>
      <c r="C52" s="39"/>
      <c r="D52" s="39"/>
      <c r="E52" s="39"/>
    </row>
    <row r="53" spans="1:9" ht="20.25" customHeight="1" x14ac:dyDescent="0.25">
      <c r="A53" s="11" t="s">
        <v>71</v>
      </c>
      <c r="B53" s="11"/>
      <c r="C53" s="39">
        <v>8509</v>
      </c>
      <c r="D53" s="39"/>
      <c r="E53" s="39">
        <v>15732</v>
      </c>
      <c r="G53" s="38">
        <v>7646</v>
      </c>
      <c r="I53" s="38">
        <v>12313</v>
      </c>
    </row>
    <row r="54" spans="1:9" ht="20.25" customHeight="1" x14ac:dyDescent="0.25">
      <c r="A54" s="11" t="s">
        <v>190</v>
      </c>
      <c r="B54" s="11"/>
      <c r="C54" s="39">
        <v>-452112</v>
      </c>
      <c r="D54" s="39"/>
      <c r="E54" s="39">
        <v>656492</v>
      </c>
      <c r="G54" s="38">
        <v>69812</v>
      </c>
      <c r="I54" s="38">
        <v>255316</v>
      </c>
    </row>
    <row r="55" spans="1:9" ht="20.25" customHeight="1" x14ac:dyDescent="0.25">
      <c r="A55" s="11" t="s">
        <v>115</v>
      </c>
      <c r="B55" s="11"/>
      <c r="C55" s="15">
        <v>14146</v>
      </c>
      <c r="D55" s="39"/>
      <c r="E55" s="15">
        <v>13176</v>
      </c>
      <c r="F55" s="15"/>
      <c r="G55" s="15">
        <v>235500</v>
      </c>
      <c r="I55" s="15">
        <v>277798</v>
      </c>
    </row>
    <row r="56" spans="1:9" ht="20.25" customHeight="1" x14ac:dyDescent="0.25">
      <c r="A56" s="12" t="s">
        <v>103</v>
      </c>
      <c r="C56" s="15">
        <v>0</v>
      </c>
      <c r="D56" s="47"/>
      <c r="E56" s="15">
        <v>0</v>
      </c>
      <c r="F56" s="45"/>
      <c r="G56" s="15">
        <v>-620000</v>
      </c>
      <c r="I56" s="15">
        <v>-660000</v>
      </c>
    </row>
    <row r="57" spans="1:9" ht="20.25" customHeight="1" x14ac:dyDescent="0.25">
      <c r="A57" s="12" t="s">
        <v>120</v>
      </c>
      <c r="C57" s="15">
        <v>0</v>
      </c>
      <c r="D57" s="47"/>
      <c r="E57" s="15">
        <v>0</v>
      </c>
      <c r="F57" s="45"/>
      <c r="G57" s="49">
        <v>640000</v>
      </c>
      <c r="I57" s="49">
        <v>660000</v>
      </c>
    </row>
    <row r="58" spans="1:9" ht="20.25" customHeight="1" x14ac:dyDescent="0.25">
      <c r="A58" s="12" t="s">
        <v>98</v>
      </c>
      <c r="C58" s="15">
        <v>-215255</v>
      </c>
      <c r="D58" s="39"/>
      <c r="E58" s="15">
        <v>-295367</v>
      </c>
      <c r="G58" s="15">
        <v>-101867</v>
      </c>
      <c r="I58" s="15">
        <v>-158189</v>
      </c>
    </row>
    <row r="59" spans="1:9" ht="20.25" customHeight="1" x14ac:dyDescent="0.25">
      <c r="A59" s="12" t="s">
        <v>99</v>
      </c>
      <c r="C59" s="39">
        <v>7695</v>
      </c>
      <c r="D59" s="39"/>
      <c r="E59" s="39">
        <v>2314</v>
      </c>
      <c r="G59" s="15">
        <v>51</v>
      </c>
      <c r="I59" s="15">
        <v>1777</v>
      </c>
    </row>
    <row r="60" spans="1:9" ht="20.25" customHeight="1" x14ac:dyDescent="0.25">
      <c r="A60" s="12" t="s">
        <v>100</v>
      </c>
      <c r="C60" s="49">
        <v>-1587</v>
      </c>
      <c r="D60" s="39"/>
      <c r="E60" s="49">
        <v>-7072</v>
      </c>
      <c r="G60" s="49">
        <v>-819</v>
      </c>
      <c r="I60" s="49">
        <v>-115</v>
      </c>
    </row>
    <row r="61" spans="1:9" ht="20.25" customHeight="1" x14ac:dyDescent="0.25">
      <c r="A61" s="12" t="s">
        <v>195</v>
      </c>
      <c r="C61" s="49">
        <v>-45108</v>
      </c>
      <c r="D61" s="39"/>
      <c r="E61" s="49">
        <v>0</v>
      </c>
      <c r="G61" s="49">
        <v>-45108</v>
      </c>
      <c r="I61" s="49">
        <v>0</v>
      </c>
    </row>
    <row r="62" spans="1:9" ht="20.25" customHeight="1" x14ac:dyDescent="0.25">
      <c r="A62" s="18" t="s">
        <v>116</v>
      </c>
      <c r="B62" s="18"/>
      <c r="C62" s="311">
        <v>-683712</v>
      </c>
      <c r="D62" s="37"/>
      <c r="E62" s="41">
        <v>385275</v>
      </c>
      <c r="G62" s="311">
        <v>185215</v>
      </c>
      <c r="I62" s="41">
        <v>388900</v>
      </c>
    </row>
    <row r="63" spans="1:9" ht="20.25" customHeight="1" x14ac:dyDescent="0.25">
      <c r="A63" s="10"/>
      <c r="B63" s="10"/>
      <c r="C63" s="42"/>
      <c r="D63" s="37"/>
      <c r="E63" s="42"/>
    </row>
    <row r="64" spans="1:9" ht="20.25" customHeight="1" x14ac:dyDescent="0.25">
      <c r="A64" s="13" t="s">
        <v>72</v>
      </c>
      <c r="B64" s="13"/>
      <c r="C64" s="39"/>
      <c r="D64" s="39"/>
      <c r="E64" s="39"/>
    </row>
    <row r="65" spans="1:9" ht="20.25" customHeight="1" x14ac:dyDescent="0.25">
      <c r="A65" s="12" t="s">
        <v>97</v>
      </c>
      <c r="C65" s="39">
        <v>-3602</v>
      </c>
      <c r="D65" s="39"/>
      <c r="E65" s="39">
        <v>-4746</v>
      </c>
      <c r="G65" s="38">
        <v>-1054</v>
      </c>
      <c r="I65" s="38">
        <v>-1887</v>
      </c>
    </row>
    <row r="66" spans="1:9" ht="20.25" customHeight="1" x14ac:dyDescent="0.25">
      <c r="A66" s="12" t="s">
        <v>197</v>
      </c>
      <c r="C66" s="39">
        <v>18520</v>
      </c>
      <c r="D66" s="39"/>
      <c r="E66" s="251">
        <v>0</v>
      </c>
      <c r="G66" s="251">
        <v>0</v>
      </c>
      <c r="I66" s="46">
        <v>0</v>
      </c>
    </row>
    <row r="67" spans="1:9" ht="20.25" customHeight="1" x14ac:dyDescent="0.25">
      <c r="A67" s="12" t="s">
        <v>191</v>
      </c>
      <c r="C67" s="38">
        <v>-9443</v>
      </c>
      <c r="D67" s="39"/>
      <c r="E67" s="49">
        <v>-14036</v>
      </c>
      <c r="G67" s="17">
        <v>-5457</v>
      </c>
      <c r="I67" s="17">
        <v>-5456</v>
      </c>
    </row>
    <row r="68" spans="1:9" ht="20.25" customHeight="1" x14ac:dyDescent="0.25">
      <c r="A68" s="12" t="s">
        <v>117</v>
      </c>
      <c r="C68" s="39">
        <v>-109385</v>
      </c>
      <c r="D68" s="39"/>
      <c r="E68" s="39">
        <v>-172605</v>
      </c>
      <c r="G68" s="16">
        <v>-91643</v>
      </c>
      <c r="I68" s="16">
        <v>-32571</v>
      </c>
    </row>
    <row r="69" spans="1:9" ht="20.25" customHeight="1" x14ac:dyDescent="0.25">
      <c r="A69" s="12" t="s">
        <v>96</v>
      </c>
      <c r="C69" s="39">
        <v>-374166</v>
      </c>
      <c r="D69" s="39"/>
      <c r="E69" s="39">
        <v>-476207</v>
      </c>
      <c r="G69" s="38">
        <v>-374166</v>
      </c>
      <c r="I69" s="38">
        <v>-476207</v>
      </c>
    </row>
    <row r="70" spans="1:9" ht="20.25" customHeight="1" x14ac:dyDescent="0.25">
      <c r="A70" s="10" t="s">
        <v>75</v>
      </c>
      <c r="B70" s="10"/>
      <c r="C70" s="311">
        <v>-478076</v>
      </c>
      <c r="D70" s="42"/>
      <c r="E70" s="41">
        <v>-667594</v>
      </c>
      <c r="G70" s="311">
        <v>-472320</v>
      </c>
      <c r="I70" s="41">
        <v>-516121</v>
      </c>
    </row>
    <row r="71" spans="1:9" ht="20.25" customHeight="1" x14ac:dyDescent="0.25">
      <c r="A71" s="10"/>
      <c r="B71" s="10"/>
      <c r="C71" s="28"/>
      <c r="D71" s="28"/>
      <c r="E71" s="28"/>
    </row>
    <row r="72" spans="1:9" ht="20.25" customHeight="1" x14ac:dyDescent="0.25">
      <c r="A72" s="10" t="s">
        <v>118</v>
      </c>
      <c r="B72" s="10"/>
      <c r="C72" s="312">
        <v>-30624</v>
      </c>
      <c r="D72" s="37"/>
      <c r="E72" s="37">
        <v>394588</v>
      </c>
      <c r="G72" s="312">
        <v>126691</v>
      </c>
      <c r="I72" s="37">
        <v>90683</v>
      </c>
    </row>
    <row r="73" spans="1:9" ht="20.25" customHeight="1" x14ac:dyDescent="0.25">
      <c r="A73" s="12" t="s">
        <v>126</v>
      </c>
      <c r="C73" s="39">
        <v>1980513</v>
      </c>
      <c r="D73" s="39"/>
      <c r="E73" s="39">
        <v>1702734</v>
      </c>
      <c r="G73" s="38">
        <v>422779</v>
      </c>
      <c r="I73" s="38">
        <v>415090</v>
      </c>
    </row>
    <row r="74" spans="1:9" ht="20.25" customHeight="1" thickBot="1" x14ac:dyDescent="0.3">
      <c r="A74" s="10" t="s">
        <v>127</v>
      </c>
      <c r="B74" s="10"/>
      <c r="C74" s="313">
        <v>1949889</v>
      </c>
      <c r="D74" s="37"/>
      <c r="E74" s="44">
        <v>2097322</v>
      </c>
      <c r="G74" s="313">
        <v>549470</v>
      </c>
      <c r="I74" s="44">
        <v>505773</v>
      </c>
    </row>
    <row r="75" spans="1:9" ht="20.25" customHeight="1" thickTop="1" x14ac:dyDescent="0.25">
      <c r="A75" s="10"/>
      <c r="B75" s="10"/>
      <c r="C75" s="42"/>
      <c r="D75" s="37"/>
      <c r="E75" s="42"/>
      <c r="G75" s="42"/>
      <c r="I75" s="42"/>
    </row>
    <row r="76" spans="1:9" ht="20.25" customHeight="1" x14ac:dyDescent="0.25">
      <c r="A76" s="32" t="s">
        <v>73</v>
      </c>
      <c r="B76" s="32"/>
      <c r="C76" s="39"/>
      <c r="D76" s="39"/>
      <c r="E76" s="39"/>
      <c r="F76" s="39"/>
      <c r="G76" s="39"/>
      <c r="H76" s="39"/>
      <c r="I76" s="39"/>
    </row>
    <row r="77" spans="1:9" ht="20.25" customHeight="1" x14ac:dyDescent="0.25">
      <c r="A77" s="33" t="s">
        <v>119</v>
      </c>
      <c r="B77" s="33"/>
      <c r="C77" s="39">
        <v>14871</v>
      </c>
      <c r="D77" s="39"/>
      <c r="E77" s="39">
        <v>11032</v>
      </c>
      <c r="F77" s="39"/>
      <c r="G77" s="39">
        <v>-10308</v>
      </c>
      <c r="H77" s="39"/>
      <c r="I77" s="39">
        <v>33043</v>
      </c>
    </row>
    <row r="78" spans="1:9" ht="20.25" customHeight="1" x14ac:dyDescent="0.25">
      <c r="A78" s="33" t="s">
        <v>185</v>
      </c>
      <c r="B78" s="8"/>
      <c r="C78" s="49">
        <v>2420</v>
      </c>
      <c r="D78" s="251"/>
      <c r="E78" s="46">
        <v>0</v>
      </c>
      <c r="F78" s="46"/>
      <c r="G78" s="49">
        <v>-2263</v>
      </c>
      <c r="H78" s="46"/>
      <c r="I78" s="46">
        <v>0</v>
      </c>
    </row>
    <row r="79" spans="1:9" ht="20.25" customHeight="1" x14ac:dyDescent="0.25">
      <c r="A79" s="11"/>
      <c r="B79" s="11"/>
      <c r="C79" s="9"/>
      <c r="D79" s="3"/>
      <c r="E79" s="9"/>
      <c r="F79" s="5"/>
      <c r="G79" s="9"/>
      <c r="H79" s="3"/>
      <c r="I79" s="9"/>
    </row>
    <row r="80" spans="1:9" ht="20.25" customHeight="1" x14ac:dyDescent="0.25">
      <c r="A80" s="11"/>
      <c r="B80" s="11"/>
      <c r="C80" s="334"/>
      <c r="D80" s="334"/>
      <c r="E80" s="334"/>
      <c r="F80" s="334"/>
      <c r="G80" s="334"/>
      <c r="H80" s="334"/>
      <c r="I80" s="334"/>
    </row>
    <row r="81" spans="1:9" ht="20.25" customHeight="1" x14ac:dyDescent="0.25">
      <c r="A81" s="13"/>
      <c r="B81" s="13"/>
      <c r="C81" s="2"/>
      <c r="D81" s="2"/>
      <c r="E81" s="171"/>
      <c r="F81" s="2"/>
      <c r="G81" s="2"/>
      <c r="H81" s="2"/>
      <c r="I81" s="171"/>
    </row>
    <row r="82" spans="1:9" ht="20.25" customHeight="1" x14ac:dyDescent="0.25">
      <c r="A82" s="33"/>
      <c r="B82" s="33"/>
      <c r="C82" s="39"/>
      <c r="D82" s="39"/>
      <c r="E82" s="39"/>
    </row>
    <row r="83" spans="1:9" ht="20.25" customHeight="1" x14ac:dyDescent="0.3">
      <c r="A83" s="11"/>
      <c r="B83" s="11"/>
      <c r="C83" s="50"/>
      <c r="D83" s="34"/>
      <c r="E83" s="50"/>
      <c r="F83" s="34"/>
      <c r="G83" s="50"/>
      <c r="H83" s="34"/>
      <c r="I83" s="50"/>
    </row>
    <row r="84" spans="1:9" ht="20.25" customHeight="1" x14ac:dyDescent="0.3">
      <c r="C84" s="51"/>
      <c r="D84" s="52"/>
      <c r="E84" s="51"/>
      <c r="F84" s="52"/>
      <c r="G84" s="49"/>
      <c r="H84" s="52"/>
      <c r="I84" s="49"/>
    </row>
  </sheetData>
  <mergeCells count="19">
    <mergeCell ref="G46:I46"/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6:E46"/>
    <mergeCell ref="C47:E47"/>
    <mergeCell ref="G47:I47"/>
    <mergeCell ref="C80:I80"/>
    <mergeCell ref="C48:E48"/>
    <mergeCell ref="G48:I48"/>
    <mergeCell ref="C49:E49"/>
    <mergeCell ref="G49:I49"/>
    <mergeCell ref="C51:I51"/>
  </mergeCells>
  <pageMargins left="0.8" right="0.8" top="0.48" bottom="0.5" header="0.5" footer="0.5"/>
  <pageSetup paperSize="9" scale="74" firstPageNumber="14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2" max="16383" man="1"/>
  </rowBreaks>
  <ignoredErrors>
    <ignoredError sqref="C8:E8 F8:G8 I8 C50 E50 G50 I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BS3-5</vt:lpstr>
      <vt:lpstr>PL6-9</vt:lpstr>
      <vt:lpstr>CH10</vt:lpstr>
      <vt:lpstr>CH11</vt:lpstr>
      <vt:lpstr>CH12-13</vt:lpstr>
      <vt:lpstr>CF14-15</vt:lpstr>
      <vt:lpstr>'BS3-5'!Print_Area</vt:lpstr>
      <vt:lpstr>'CF14-15'!Print_Area</vt:lpstr>
      <vt:lpstr>'CH10'!Print_Area</vt:lpstr>
      <vt:lpstr>'CH11'!Print_Area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Khanitha Bunchuchuen</cp:lastModifiedBy>
  <cp:lastPrinted>2021-11-11T04:25:47Z</cp:lastPrinted>
  <dcterms:created xsi:type="dcterms:W3CDTF">2015-05-07T04:45:11Z</dcterms:created>
  <dcterms:modified xsi:type="dcterms:W3CDTF">2021-11-11T04:27:22Z</dcterms:modified>
</cp:coreProperties>
</file>