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D:\Elcid\Q'3_2021\"/>
    </mc:Choice>
  </mc:AlternateContent>
  <xr:revisionPtr revIDLastSave="0" documentId="8_{2AFDB15C-B363-4675-A260-D615565B68FF}" xr6:coauthVersionLast="47" xr6:coauthVersionMax="47" xr10:uidLastSave="{00000000-0000-0000-0000-000000000000}"/>
  <bookViews>
    <workbookView xWindow="-120" yWindow="-120" windowWidth="29040" windowHeight="15840" tabRatio="558" activeTab="4" xr2:uid="{00000000-000D-0000-FFFF-FFFF00000000}"/>
  </bookViews>
  <sheets>
    <sheet name="ไทย2-4" sheetId="24" r:id="rId1"/>
    <sheet name="ไทย5-6 (3M)" sheetId="27" r:id="rId2"/>
    <sheet name="ไทย7-8 (9M)" sheetId="26" r:id="rId3"/>
    <sheet name="ไทย9" sheetId="17" r:id="rId4"/>
    <sheet name="ไทย10" sheetId="19" r:id="rId5"/>
    <sheet name="ไทย11-13" sheetId="2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0">#REF!</definedName>
    <definedName name="\g" localSheetId="1">#REF!</definedName>
    <definedName name="\g" localSheetId="2">#REF!</definedName>
    <definedName name="\g">#REF!</definedName>
    <definedName name="__123Graph_D" localSheetId="0" hidden="1">[1]A!#REF!</definedName>
    <definedName name="__123Graph_D" localSheetId="1" hidden="1">[1]A!#REF!</definedName>
    <definedName name="__123Graph_D" localSheetId="2" hidden="1">[1]A!#REF!</definedName>
    <definedName name="__123Graph_D" hidden="1">[1]A!#REF!</definedName>
    <definedName name="__IntlFixup" hidden="1">TRUE</definedName>
    <definedName name="_h1" localSheetId="0">#REF!</definedName>
    <definedName name="_h1" localSheetId="1">#REF!</definedName>
    <definedName name="_h1" localSheetId="2">#REF!</definedName>
    <definedName name="_h1">#REF!</definedName>
    <definedName name="_Order1" hidden="1">255</definedName>
    <definedName name="_Order2" hidden="1">0</definedName>
    <definedName name="_pa2" localSheetId="5">'ไทย11-13'!_pa2</definedName>
    <definedName name="_pa2">_pa2</definedName>
    <definedName name="A" localSheetId="0">#REF!</definedName>
    <definedName name="A" localSheetId="1">#REF!</definedName>
    <definedName name="A" localSheetId="2">#REF!</definedName>
    <definedName name="A">#REF!</definedName>
    <definedName name="A.C.I.B.Carpet_Int." localSheetId="0">'[2]B-105'!#REF!</definedName>
    <definedName name="A.C.I.B.Carpet_Int." localSheetId="1">'[2]B-105'!#REF!</definedName>
    <definedName name="A.C.I.B.Carpet_Int." localSheetId="2">'[2]B-105'!#REF!</definedName>
    <definedName name="A.C.I.B.Carpet_Int.">'[2]B-105'!#REF!</definedName>
    <definedName name="A_Top_Paint" localSheetId="0">#REF!</definedName>
    <definedName name="A_Top_Paint" localSheetId="1">#REF!</definedName>
    <definedName name="A_Top_Paint" localSheetId="2">#REF!</definedName>
    <definedName name="A_Top_Paint">#REF!</definedName>
    <definedName name="aa" localSheetId="5">'ไทย11-13'!aa</definedName>
    <definedName name="aa">aa</definedName>
    <definedName name="AAA" localSheetId="0">#REF!</definedName>
    <definedName name="AAA" localSheetId="1">#REF!</definedName>
    <definedName name="AAA" localSheetId="2">#REF!</definedName>
    <definedName name="AAA">#REF!</definedName>
    <definedName name="ABC" localSheetId="0">#REF!</definedName>
    <definedName name="ABC" localSheetId="1">#REF!</definedName>
    <definedName name="ABC" localSheetId="2">#REF!</definedName>
    <definedName name="ABC">#REF!</definedName>
    <definedName name="ACT__THAILAND__CO._LTD." localSheetId="0">#REF!</definedName>
    <definedName name="ACT__THAILAND__CO._LTD." localSheetId="1">#REF!</definedName>
    <definedName name="ACT__THAILAND__CO._LTD." localSheetId="2">#REF!</definedName>
    <definedName name="ACT__THAILAND__CO._LTD.">#REF!</definedName>
    <definedName name="adj" localSheetId="5">'ไทย11-13'!adj</definedName>
    <definedName name="adj">adj</definedName>
    <definedName name="Advance_Paint___Chemical" localSheetId="0">'[2]B-105'!#REF!</definedName>
    <definedName name="Advance_Paint___Chemical" localSheetId="1">'[2]B-105'!#REF!</definedName>
    <definedName name="Advance_Paint___Chemical" localSheetId="2">'[2]B-105'!#REF!</definedName>
    <definedName name="Advance_Paint___Chemical">'[2]B-105'!#REF!</definedName>
    <definedName name="ALLIED_PRODUCTS_THAILAND__LTD." localSheetId="0">#REF!</definedName>
    <definedName name="ALLIED_PRODUCTS_THAILAND__LTD." localSheetId="1">#REF!</definedName>
    <definedName name="ALLIED_PRODUCTS_THAILAND__LTD." localSheetId="2">#REF!</definedName>
    <definedName name="ALLIED_PRODUCTS_THAILAND__LTD.">#REF!</definedName>
    <definedName name="Alpha_Envirotech_Eng." localSheetId="0">'[2]B-105'!#REF!</definedName>
    <definedName name="Alpha_Envirotech_Eng." localSheetId="1">'[2]B-105'!#REF!</definedName>
    <definedName name="Alpha_Envirotech_Eng." localSheetId="2">'[2]B-105'!#REF!</definedName>
    <definedName name="Alpha_Envirotech_Eng.">'[2]B-105'!#REF!</definedName>
    <definedName name="ar" localSheetId="5">'ไทย11-13'!ar</definedName>
    <definedName name="ar">ar</definedName>
    <definedName name="Areadata" localSheetId="0">#REF!</definedName>
    <definedName name="Areadata" localSheetId="1">#REF!</definedName>
    <definedName name="Areadata" localSheetId="2">#REF!</definedName>
    <definedName name="Areadata">#REF!</definedName>
    <definedName name="AreaFill" localSheetId="0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 localSheetId="5">'ไทย11-13'!as</definedName>
    <definedName name="as">as</definedName>
    <definedName name="AS2DocOpenMode" hidden="1">"AS2DocumentEdit"</definedName>
    <definedName name="ASHKALIT_CHEMIPROD_LTD." localSheetId="0">'[2]B-105'!#REF!</definedName>
    <definedName name="ASHKALIT_CHEMIPROD_LTD." localSheetId="1">'[2]B-105'!#REF!</definedName>
    <definedName name="ASHKALIT_CHEMIPROD_LTD." localSheetId="2">'[2]B-105'!#REF!</definedName>
    <definedName name="ASHKALIT_CHEMIPROD_LTD.">'[2]B-105'!#REF!</definedName>
    <definedName name="ass" localSheetId="5">'ไทย11-13'!ass</definedName>
    <definedName name="ass">ass</definedName>
    <definedName name="assss" localSheetId="5">'ไทย11-13'!assss</definedName>
    <definedName name="assss">assss</definedName>
    <definedName name="ATAC_CHEMICAL_CO._LTD." localSheetId="0">#REF!</definedName>
    <definedName name="ATAC_CHEMICAL_CO._LTD." localSheetId="1">#REF!</definedName>
    <definedName name="ATAC_CHEMICAL_CO._LTD." localSheetId="2">#REF!</definedName>
    <definedName name="ATAC_CHEMICAL_CO._LTD.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AMCO_LIMITED" localSheetId="0">#REF!</definedName>
    <definedName name="BAMCO_LIMITED" localSheetId="1">#REF!</definedName>
    <definedName name="BAMCO_LIMITED" localSheetId="2">#REF!</definedName>
    <definedName name="BAMCO_LIMITED">#REF!</definedName>
    <definedName name="Bangkok_China_Paint_MFG." localSheetId="0">#REF!</definedName>
    <definedName name="Bangkok_China_Paint_MFG." localSheetId="1">#REF!</definedName>
    <definedName name="Bangkok_China_Paint_MFG." localSheetId="2">#REF!</definedName>
    <definedName name="Bangkok_China_Paint_MFG.">#REF!</definedName>
    <definedName name="BB" localSheetId="5" hidden="1">{"'Eng (page2)'!$A$1:$D$52"}</definedName>
    <definedName name="BB" hidden="1">{"'Eng (page2)'!$A$1:$D$52"}</definedName>
    <definedName name="BBB" localSheetId="0">#REF!</definedName>
    <definedName name="BBB" localSheetId="1">#REF!</definedName>
    <definedName name="BBB" localSheetId="2">#REF!</definedName>
    <definedName name="BBB">#REF!</definedName>
    <definedName name="bbc" localSheetId="5">'ไทย11-13'!bbc</definedName>
    <definedName name="bbc">bbc</definedName>
    <definedName name="BCExport" localSheetId="0">#REF!</definedName>
    <definedName name="BCExport" localSheetId="1">#REF!</definedName>
    <definedName name="BCExport" localSheetId="2">#REF!</definedName>
    <definedName name="BCExport">#REF!</definedName>
    <definedName name="be" localSheetId="5">'ไทย11-13'!be</definedName>
    <definedName name="be">be</definedName>
    <definedName name="Beg_Bal" localSheetId="0">#REF!</definedName>
    <definedName name="Beg_Bal" localSheetId="1">#REF!</definedName>
    <definedName name="Beg_Bal" localSheetId="2">#REF!</definedName>
    <definedName name="Beg_Bal">#REF!</definedName>
    <definedName name="BENJAKIT_GROUP__THAILAND__CO._LTD." localSheetId="0">#REF!</definedName>
    <definedName name="BENJAKIT_GROUP__THAILAND__CO._LTD." localSheetId="1">#REF!</definedName>
    <definedName name="BENJAKIT_GROUP__THAILAND__CO._LTD." localSheetId="2">#REF!</definedName>
    <definedName name="BENJAKIT_GROUP__THAILAND__CO._LTD.">#REF!</definedName>
    <definedName name="BLUE_LABEL_LIMITED" localSheetId="0">#REF!</definedName>
    <definedName name="BLUE_LABEL_LIMITED" localSheetId="1">#REF!</definedName>
    <definedName name="BLUE_LABEL_LIMITED" localSheetId="2">#REF!</definedName>
    <definedName name="BLUE_LABEL_LIMITED">#REF!</definedName>
    <definedName name="BUILDING_COAT_CO._LTD." localSheetId="0">#REF!</definedName>
    <definedName name="BUILDING_COAT_CO._LTD." localSheetId="1">#REF!</definedName>
    <definedName name="BUILDING_COAT_CO._LTD." localSheetId="2">#REF!</definedName>
    <definedName name="BUILDING_COAT_CO._LTD.">#REF!</definedName>
    <definedName name="button_area_1" localSheetId="0">#REF!</definedName>
    <definedName name="button_area_1" localSheetId="1">#REF!</definedName>
    <definedName name="button_area_1" localSheetId="2">#REF!</definedName>
    <definedName name="button_area_1">#REF!</definedName>
    <definedName name="Carpet_Maker" localSheetId="0">#REF!</definedName>
    <definedName name="Carpet_Maker" localSheetId="1">#REF!</definedName>
    <definedName name="Carpet_Maker" localSheetId="2">#REF!</definedName>
    <definedName name="Carpet_Maker">#REF!</definedName>
    <definedName name="CC" localSheetId="0">#REF!</definedName>
    <definedName name="CC" localSheetId="1">#REF!</definedName>
    <definedName name="CC" localSheetId="2">#REF!</definedName>
    <definedName name="CC">#REF!</definedName>
    <definedName name="CELL_PRO_INTERNATIONAL_CO._LTD." localSheetId="0">'[2]B-105'!#REF!</definedName>
    <definedName name="CELL_PRO_INTERNATIONAL_CO._LTD." localSheetId="1">'[2]B-105'!#REF!</definedName>
    <definedName name="CELL_PRO_INTERNATIONAL_CO._LTD." localSheetId="2">'[2]B-105'!#REF!</definedName>
    <definedName name="CELL_PRO_INTERNATIONAL_CO._LTD.">'[2]B-105'!#REF!</definedName>
    <definedName name="celltips_area" localSheetId="0">#REF!</definedName>
    <definedName name="celltips_area" localSheetId="1">#REF!</definedName>
    <definedName name="celltips_area" localSheetId="2">#REF!</definedName>
    <definedName name="celltips_area">#REF!</definedName>
    <definedName name="CHING_MEI_PAPER_CO._LTD." localSheetId="0">#REF!</definedName>
    <definedName name="CHING_MEI_PAPER_CO._LTD." localSheetId="1">#REF!</definedName>
    <definedName name="CHING_MEI_PAPER_CO._LTD." localSheetId="2">#REF!</definedName>
    <definedName name="CHING_MEI_PAPER_CO._LTD.">#REF!</definedName>
    <definedName name="CHUAN_INDUSTRIES_PTE_LTD" localSheetId="0">'[2]B-105'!#REF!</definedName>
    <definedName name="CHUAN_INDUSTRIES_PTE_LTD" localSheetId="1">'[2]B-105'!#REF!</definedName>
    <definedName name="CHUAN_INDUSTRIES_PTE_LTD" localSheetId="2">'[2]B-105'!#REF!</definedName>
    <definedName name="CHUAN_INDUSTRIES_PTE_LTD">'[2]B-105'!#REF!</definedName>
    <definedName name="CIVIC_CHEMICAL_LTD._PART." localSheetId="0">#REF!</definedName>
    <definedName name="CIVIC_CHEMICAL_LTD._PART." localSheetId="1">#REF!</definedName>
    <definedName name="CIVIC_CHEMICAL_LTD._PART." localSheetId="2">#REF!</definedName>
    <definedName name="CIVIC_CHEMICAL_LTD._PART.">#REF!</definedName>
    <definedName name="CLEANOSOL" localSheetId="0">#REF!</definedName>
    <definedName name="CLEANOSOL" localSheetId="1">#REF!</definedName>
    <definedName name="CLEANOSOL" localSheetId="2">#REF!</definedName>
    <definedName name="CLEANOSOL">#REF!</definedName>
    <definedName name="CLEANOSOL_TRAFFIC__THAILAND__CO._LTD." localSheetId="0">#REF!</definedName>
    <definedName name="CLEANOSOL_TRAFFIC__THAILAND__CO._LTD." localSheetId="1">#REF!</definedName>
    <definedName name="CLEANOSOL_TRAFFIC__THAILAND__CO._LTD." localSheetId="2">#REF!</definedName>
    <definedName name="CLEANOSOL_TRAFFIC__THAILAND__CO._LTD.">#REF!</definedName>
    <definedName name="Code" localSheetId="0">#REF!</definedName>
    <definedName name="Code" localSheetId="1">#REF!</definedName>
    <definedName name="Code" localSheetId="2">#REF!</definedName>
    <definedName name="Code">#REF!</definedName>
    <definedName name="Cormix_Int." localSheetId="0">#REF!</definedName>
    <definedName name="Cormix_Int." localSheetId="1">#REF!</definedName>
    <definedName name="Cormix_Int." localSheetId="2">#REF!</definedName>
    <definedName name="Cormix_Int.">#REF!</definedName>
    <definedName name="CREATE" localSheetId="0">#REF!</definedName>
    <definedName name="CREATE" localSheetId="1">#REF!</definedName>
    <definedName name="CREATE" localSheetId="2">#REF!</definedName>
    <definedName name="CREATE">#REF!</definedName>
    <definedName name="CREATE_COLOR_LTD._PART." localSheetId="0">#REF!</definedName>
    <definedName name="CREATE_COLOR_LTD._PART." localSheetId="1">#REF!</definedName>
    <definedName name="CREATE_COLOR_LTD._PART." localSheetId="2">#REF!</definedName>
    <definedName name="CREATE_COLOR_LTD._PART.">#REF!</definedName>
    <definedName name="Credo_Int." localSheetId="0">#REF!</definedName>
    <definedName name="Credo_Int." localSheetId="1">#REF!</definedName>
    <definedName name="Credo_Int." localSheetId="2">#REF!</definedName>
    <definedName name="Credo_Int.">#REF!</definedName>
    <definedName name="d" localSheetId="0">#REF!</definedName>
    <definedName name="d" localSheetId="1">#REF!</definedName>
    <definedName name="d" localSheetId="2">#REF!</definedName>
    <definedName name="d">#REF!</definedName>
    <definedName name="D.D._Carpet_Industry" localSheetId="0">#REF!</definedName>
    <definedName name="D.D._Carpet_Industry" localSheetId="1">#REF!</definedName>
    <definedName name="D.D._Carpet_Industry" localSheetId="2">#REF!</definedName>
    <definedName name="D.D._Carpet_Industry">#REF!</definedName>
    <definedName name="D.G.I_PAINT" localSheetId="0">#REF!</definedName>
    <definedName name="D.G.I_PAINT" localSheetId="1">#REF!</definedName>
    <definedName name="D.G.I_PAINT" localSheetId="2">#REF!</definedName>
    <definedName name="D.G.I_PAINT">#REF!</definedName>
    <definedName name="D.O.P_Paint" localSheetId="0">#REF!</definedName>
    <definedName name="D.O.P_Paint" localSheetId="1">#REF!</definedName>
    <definedName name="D.O.P_Paint" localSheetId="2">#REF!</definedName>
    <definedName name="D.O.P_Paint">#REF!</definedName>
    <definedName name="Data" localSheetId="0">#REF!</definedName>
    <definedName name="Data" localSheetId="1">#REF!</definedName>
    <definedName name="Data" localSheetId="2">#REF!</definedName>
    <definedName name="Data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D" localSheetId="0">#REF!</definedName>
    <definedName name="DD" localSheetId="1">#REF!</definedName>
    <definedName name="DD" localSheetId="2">#REF!</definedName>
    <definedName name="DD">#REF!</definedName>
    <definedName name="DDD" localSheetId="5">'ไทย11-13'!DDD</definedName>
    <definedName name="DDD">DDD</definedName>
    <definedName name="dfg" localSheetId="0">'[3]B-105'!#REF!</definedName>
    <definedName name="dfg" localSheetId="1">'[3]B-105'!#REF!</definedName>
    <definedName name="dfg" localSheetId="2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0">#REF!</definedName>
    <definedName name="DRAGA_PAINT_CO._LTD." localSheetId="1">#REF!</definedName>
    <definedName name="DRAGA_PAINT_CO._LTD." localSheetId="2">#REF!</definedName>
    <definedName name="DRAGA_PAINT_CO._LTD.">#REF!</definedName>
    <definedName name="Duracrete" localSheetId="0">#REF!</definedName>
    <definedName name="Duracrete" localSheetId="1">#REF!</definedName>
    <definedName name="Duracrete" localSheetId="2">#REF!</definedName>
    <definedName name="Duracrete">#REF!</definedName>
    <definedName name="DURASEAL_SUPPLY_CO._LTD." localSheetId="0">#REF!</definedName>
    <definedName name="DURASEAL_SUPPLY_CO._LTD." localSheetId="1">#REF!</definedName>
    <definedName name="DURASEAL_SUPPLY_CO._LTD." localSheetId="2">#REF!</definedName>
    <definedName name="DURASEAL_SUPPLY_CO._LTD.">#REF!</definedName>
    <definedName name="DYNEA__THAILAND__CO._LTD." localSheetId="0">#REF!</definedName>
    <definedName name="DYNEA__THAILAND__CO._LTD." localSheetId="1">#REF!</definedName>
    <definedName name="DYNEA__THAILAND__CO._LTD." localSheetId="2">#REF!</definedName>
    <definedName name="DYNEA__THAILAND__CO._LTD.">#REF!</definedName>
    <definedName name="E" localSheetId="0">#REF!</definedName>
    <definedName name="E" localSheetId="1">#REF!</definedName>
    <definedName name="E" localSheetId="2">#REF!</definedName>
    <definedName name="E">#REF!</definedName>
    <definedName name="EAC_CHEMICALS_SINGAPORE_PTE_LTD." localSheetId="0">'[2]B-105'!#REF!</definedName>
    <definedName name="EAC_CHEMICALS_SINGAPORE_PTE_LTD." localSheetId="1">'[2]B-105'!#REF!</definedName>
    <definedName name="EAC_CHEMICALS_SINGAPORE_PTE_LTD." localSheetId="2">'[2]B-105'!#REF!</definedName>
    <definedName name="EAC_CHEMICALS_SINGAPORE_PTE_LTD.">'[2]B-105'!#REF!</definedName>
    <definedName name="Eastern_Marketing" localSheetId="0">'[2]B-105'!#REF!</definedName>
    <definedName name="Eastern_Marketing" localSheetId="1">'[2]B-105'!#REF!</definedName>
    <definedName name="Eastern_Marketing" localSheetId="2">'[2]B-105'!#REF!</definedName>
    <definedName name="Eastern_Marketing">'[2]B-105'!#REF!</definedName>
    <definedName name="EE" localSheetId="5">'ไทย11-13'!EE</definedName>
    <definedName name="EE">EE</definedName>
    <definedName name="EEE" localSheetId="5">'ไทย11-13'!EEE</definedName>
    <definedName name="EEE">EEE</definedName>
    <definedName name="EJ_CHEMICALS" localSheetId="0">'[2]B-105'!#REF!</definedName>
    <definedName name="EJ_CHEMICALS" localSheetId="1">'[2]B-105'!#REF!</definedName>
    <definedName name="EJ_CHEMICALS" localSheetId="2">'[2]B-105'!#REF!</definedName>
    <definedName name="EJ_CHEMICALS">'[2]B-105'!#REF!</definedName>
    <definedName name="End" localSheetId="0">#REF!</definedName>
    <definedName name="End" localSheetId="1">#REF!</definedName>
    <definedName name="End" localSheetId="2">#REF!</definedName>
    <definedName name="End">#REF!</definedName>
    <definedName name="End_Bal" localSheetId="0">#REF!</definedName>
    <definedName name="End_Bal" localSheetId="1">#REF!</definedName>
    <definedName name="End_Bal" localSheetId="2">#REF!</definedName>
    <definedName name="End_Bal">#REF!</definedName>
    <definedName name="Enhanced_No_Charge_List_Excel" localSheetId="0">#REF!</definedName>
    <definedName name="Enhanced_No_Charge_List_Excel" localSheetId="1">#REF!</definedName>
    <definedName name="Enhanced_No_Charge_List_Excel" localSheetId="2">#REF!</definedName>
    <definedName name="Enhanced_No_Charge_List_Excel">#REF!</definedName>
    <definedName name="enough" localSheetId="5">'ไทย11-13'!enough</definedName>
    <definedName name="enough">enough</definedName>
    <definedName name="EOC_Polymer_Inv" localSheetId="0">'[2]B-105'!#REF!</definedName>
    <definedName name="EOC_Polymer_Inv" localSheetId="1">'[2]B-105'!#REF!</definedName>
    <definedName name="EOC_Polymer_Inv" localSheetId="2">'[2]B-105'!#REF!</definedName>
    <definedName name="EOC_Polymer_Inv">'[2]B-105'!#REF!</definedName>
    <definedName name="EOCB" localSheetId="0">'[2]B-105'!#REF!</definedName>
    <definedName name="EOCB" localSheetId="1">'[2]B-105'!#REF!</definedName>
    <definedName name="EOCB" localSheetId="2">'[2]B-105'!#REF!</definedName>
    <definedName name="EOCB">'[2]B-105'!#REF!</definedName>
    <definedName name="ETERNAL_SAKATA_INX_CO._LTD." localSheetId="0">#REF!</definedName>
    <definedName name="ETERNAL_SAKATA_INX_CO._LTD." localSheetId="1">#REF!</definedName>
    <definedName name="ETERNAL_SAKATA_INX_CO._LTD." localSheetId="2">#REF!</definedName>
    <definedName name="ETERNAL_SAKATA_INX_CO._LTD.">#REF!</definedName>
    <definedName name="EVERRED_CO._LTD." localSheetId="0">#REF!</definedName>
    <definedName name="EVERRED_CO._LTD." localSheetId="1">#REF!</definedName>
    <definedName name="EVERRED_CO._LTD." localSheetId="2">#REF!</definedName>
    <definedName name="EVERRED_CO._LTD.">#REF!</definedName>
    <definedName name="ew" localSheetId="0">#REF!</definedName>
    <definedName name="ew" localSheetId="1">#REF!</definedName>
    <definedName name="ew" localSheetId="2">#REF!</definedName>
    <definedName name="ew">#REF!</definedName>
    <definedName name="Export" localSheetId="0">#REF!</definedName>
    <definedName name="Export" localSheetId="1">#REF!</definedName>
    <definedName name="Export" localSheetId="2">#REF!</definedName>
    <definedName name="Export">#REF!</definedName>
    <definedName name="Extra_Pay" localSheetId="0">#REF!</definedName>
    <definedName name="Extra_Pay" localSheetId="1">#REF!</definedName>
    <definedName name="Extra_Pay" localSheetId="2">#REF!</definedName>
    <definedName name="Extra_Pay">#REF!</definedName>
    <definedName name="F" localSheetId="0">#REF!</definedName>
    <definedName name="F" localSheetId="1">#REF!</definedName>
    <definedName name="F" localSheetId="2">#REF!</definedName>
    <definedName name="F">#REF!</definedName>
    <definedName name="FELT___ROGS_SDN._BHD." localSheetId="0">'[2]B-105'!#REF!</definedName>
    <definedName name="FELT___ROGS_SDN._BHD." localSheetId="1">'[2]B-105'!#REF!</definedName>
    <definedName name="FELT___ROGS_SDN._BHD." localSheetId="2">'[2]B-105'!#REF!</definedName>
    <definedName name="FELT___ROGS_SDN._BHD.">'[2]B-105'!#REF!</definedName>
    <definedName name="Feltol" localSheetId="0">#REF!</definedName>
    <definedName name="Feltol" localSheetId="1">#REF!</definedName>
    <definedName name="Feltol" localSheetId="2">#REF!</definedName>
    <definedName name="Feltol">#REF!</definedName>
    <definedName name="FELTOL_MANUFACTURING_CO._LTD." localSheetId="0">#REF!</definedName>
    <definedName name="FELTOL_MANUFACTURING_CO._LTD." localSheetId="1">#REF!</definedName>
    <definedName name="FELTOL_MANUFACTURING_CO._LTD." localSheetId="2">#REF!</definedName>
    <definedName name="FELTOL_MANUFACTURING_CO._LTD.">#REF!</definedName>
    <definedName name="FF" localSheetId="0">#REF!</definedName>
    <definedName name="FF" localSheetId="1">#REF!</definedName>
    <definedName name="FF" localSheetId="2">#REF!</definedName>
    <definedName name="FF">#REF!</definedName>
    <definedName name="FFF" localSheetId="0">#REF!</definedName>
    <definedName name="FFF" localSheetId="1">#REF!</definedName>
    <definedName name="FFF" localSheetId="2">#REF!</definedName>
    <definedName name="FFF">#REF!</definedName>
    <definedName name="From" localSheetId="0">#REF!</definedName>
    <definedName name="From" localSheetId="1">#REF!</definedName>
    <definedName name="From" localSheetId="2">#REF!</definedName>
    <definedName name="From">#REF!</definedName>
    <definedName name="Full_Print" localSheetId="0">#REF!</definedName>
    <definedName name="Full_Print" localSheetId="1">#REF!</definedName>
    <definedName name="Full_Print" localSheetId="2">#REF!</definedName>
    <definedName name="Full_Print">#REF!</definedName>
    <definedName name="G" localSheetId="0">#REF!</definedName>
    <definedName name="G" localSheetId="1">#REF!</definedName>
    <definedName name="G" localSheetId="2">#REF!</definedName>
    <definedName name="G">#REF!</definedName>
    <definedName name="GALLOT_CHEMICAL_LTD._PART." localSheetId="0">#REF!</definedName>
    <definedName name="GALLOT_CHEMICAL_LTD._PART." localSheetId="1">#REF!</definedName>
    <definedName name="GALLOT_CHEMICAL_LTD._PART." localSheetId="2">#REF!</definedName>
    <definedName name="GALLOT_CHEMICAL_LTD._PART.">#REF!</definedName>
    <definedName name="GG" localSheetId="0">#REF!</definedName>
    <definedName name="GG" localSheetId="1">#REF!</definedName>
    <definedName name="GG" localSheetId="2">#REF!</definedName>
    <definedName name="GG">#REF!</definedName>
    <definedName name="GGG" localSheetId="0">#REF!</definedName>
    <definedName name="GGG" localSheetId="1">#REF!</definedName>
    <definedName name="GGG" localSheetId="2">#REF!</definedName>
    <definedName name="GGG">#REF!</definedName>
    <definedName name="GRAND_ASIA_PACIFIC_COPORATION_CO._LTD." localSheetId="0">#REF!</definedName>
    <definedName name="GRAND_ASIA_PACIFIC_COPORATION_CO._LTD." localSheetId="1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0">#REF!</definedName>
    <definedName name="GRAND_ASIA_PACIFIC_CORPORATION_CO._LTD." localSheetId="1">#REF!</definedName>
    <definedName name="GRAND_ASIA_PACIFIC_CORPORATION_CO._LTD." localSheetId="2">#REF!</definedName>
    <definedName name="GRAND_ASIA_PACIFIC_CORPORATION_CO._LTD.">#REF!</definedName>
    <definedName name="GRANDLITE" localSheetId="0">#REF!</definedName>
    <definedName name="GRANDLITE" localSheetId="1">#REF!</definedName>
    <definedName name="GRANDLITE" localSheetId="2">#REF!</definedName>
    <definedName name="GRANDLITE">#REF!</definedName>
    <definedName name="H" localSheetId="0">#REF!</definedName>
    <definedName name="H" localSheetId="1">#REF!</definedName>
    <definedName name="H" localSheetId="2">#REF!</definedName>
    <definedName name="H">#REF!</definedName>
    <definedName name="H.B.FULLER__THAILAND_CO._LTD." localSheetId="0">#REF!</definedName>
    <definedName name="H.B.FULLER__THAILAND_CO._LTD." localSheetId="1">#REF!</definedName>
    <definedName name="H.B.FULLER__THAILAND_CO._LTD." localSheetId="2">#REF!</definedName>
    <definedName name="H.B.FULLER__THAILAND_CO._LTD.">#REF!</definedName>
    <definedName name="Habitat_Industries__Thailand" localSheetId="0">#REF!</definedName>
    <definedName name="Habitat_Industries__Thailand" localSheetId="1">#REF!</definedName>
    <definedName name="Habitat_Industries__Thailand" localSheetId="2">#REF!</definedName>
    <definedName name="Habitat_Industries__Thailand">#REF!</definedName>
    <definedName name="Hachem_Paint" localSheetId="0">#REF!</definedName>
    <definedName name="Hachem_Paint" localSheetId="1">#REF!</definedName>
    <definedName name="Hachem_Paint" localSheetId="2">#REF!</definedName>
    <definedName name="Hachem_Paint">#REF!</definedName>
    <definedName name="HAMMERSMITH_LTD." localSheetId="0">#REF!</definedName>
    <definedName name="HAMMERSMITH_LTD." localSheetId="1">#REF!</definedName>
    <definedName name="HAMMERSMITH_LTD." localSheetId="2">#REF!</definedName>
    <definedName name="HAMMERSMITH_LTD.">#REF!</definedName>
    <definedName name="HARTFORD" localSheetId="0">#REF!</definedName>
    <definedName name="HARTFORD" localSheetId="1">#REF!</definedName>
    <definedName name="HARTFORD" localSheetId="2">#REF!</definedName>
    <definedName name="HARTFORD">#REF!</definedName>
    <definedName name="Header_Row" localSheetId="0">ROW(#REF!)</definedName>
    <definedName name="Header_Row" localSheetId="1">ROW(#REF!)</definedName>
    <definedName name="Header_Row" localSheetId="2">ROW(#REF!)</definedName>
    <definedName name="Header_Row">ROW(#REF!)</definedName>
    <definedName name="HH" localSheetId="0">#REF!</definedName>
    <definedName name="HH" localSheetId="1">#REF!</definedName>
    <definedName name="HH" localSheetId="2">#REF!</definedName>
    <definedName name="HH">#REF!</definedName>
    <definedName name="HHH" localSheetId="0">#REF!</definedName>
    <definedName name="HHH" localSheetId="1">#REF!</definedName>
    <definedName name="HHH" localSheetId="2">#REF!</definedName>
    <definedName name="HHH">#REF!</definedName>
    <definedName name="hjh" localSheetId="5">'ไทย11-13'!hjh</definedName>
    <definedName name="hjh">hjh</definedName>
    <definedName name="HOSPITALITY_CO._LTD." localSheetId="0">#REF!</definedName>
    <definedName name="HOSPITALITY_CO._LTD." localSheetId="1">#REF!</definedName>
    <definedName name="HOSPITALITY_CO._LTD." localSheetId="2">#REF!</definedName>
    <definedName name="HOSPITALITY_CO._LTD.">#REF!</definedName>
    <definedName name="ht" localSheetId="0">#REF!</definedName>
    <definedName name="ht" localSheetId="1">#REF!</definedName>
    <definedName name="ht" localSheetId="2">#REF!</definedName>
    <definedName name="ht">#REF!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0">#REF!</definedName>
    <definedName name="I" localSheetId="1">#REF!</definedName>
    <definedName name="I" localSheetId="2">#REF!</definedName>
    <definedName name="I">#REF!</definedName>
    <definedName name="II" localSheetId="0">#REF!</definedName>
    <definedName name="II" localSheetId="1">#REF!</definedName>
    <definedName name="II" localSheetId="2">#REF!</definedName>
    <definedName name="II">#REF!</definedName>
    <definedName name="III" localSheetId="0">#REF!</definedName>
    <definedName name="III" localSheetId="1">#REF!</definedName>
    <definedName name="III" localSheetId="2">#REF!</definedName>
    <definedName name="III">#REF!</definedName>
    <definedName name="IMG___ASIA_CO._LTD." localSheetId="0">'[5]AGING LOCAL'!#REF!</definedName>
    <definedName name="IMG___ASIA_CO._LTD." localSheetId="1">'[5]AGING LOCAL'!#REF!</definedName>
    <definedName name="IMG___ASIA_CO._LTD." localSheetId="2">'[5]AGING LOCAL'!#REF!</definedName>
    <definedName name="IMG___ASIA_CO._LTD.">'[5]AGING LOCAL'!#REF!</definedName>
    <definedName name="INFINITE_CHEMICAL_LTD.__PART." localSheetId="0">#REF!</definedName>
    <definedName name="INFINITE_CHEMICAL_LTD.__PART." localSheetId="1">#REF!</definedName>
    <definedName name="INFINITE_CHEMICAL_LTD.__PART." localSheetId="2">#REF!</definedName>
    <definedName name="INFINITE_CHEMICAL_LTD.__PART.">#REF!</definedName>
    <definedName name="Int" localSheetId="0">#REF!</definedName>
    <definedName name="Int" localSheetId="1">#REF!</definedName>
    <definedName name="Int" localSheetId="2">#REF!</definedName>
    <definedName name="Int">#REF!</definedName>
    <definedName name="Inter_Aerosol_Products" localSheetId="0">'[2]B-105'!#REF!</definedName>
    <definedName name="Inter_Aerosol_Products" localSheetId="1">'[2]B-105'!#REF!</definedName>
    <definedName name="Inter_Aerosol_Products" localSheetId="2">'[2]B-105'!#REF!</definedName>
    <definedName name="Inter_Aerosol_Products">'[2]B-105'!#REF!</definedName>
    <definedName name="Inter_Ink" localSheetId="0">#REF!</definedName>
    <definedName name="Inter_Ink" localSheetId="1">#REF!</definedName>
    <definedName name="Inter_Ink" localSheetId="2">#REF!</definedName>
    <definedName name="Inter_Ink">#REF!</definedName>
    <definedName name="INTER_KRAI_CO._LTD." localSheetId="0">#REF!</definedName>
    <definedName name="INTER_KRAI_CO._LTD." localSheetId="1">#REF!</definedName>
    <definedName name="INTER_KRAI_CO._LTD." localSheetId="2">#REF!</definedName>
    <definedName name="INTER_KRAI_CO._LTD.">#REF!</definedName>
    <definedName name="Interest_Rate" localSheetId="0">#REF!</definedName>
    <definedName name="Interest_Rate" localSheetId="1">#REF!</definedName>
    <definedName name="Interest_Rate" localSheetId="2">#REF!</definedName>
    <definedName name="Interest_Rate">#REF!</definedName>
    <definedName name="Inv.No." localSheetId="0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0">#REF!</definedName>
    <definedName name="J" localSheetId="1">#REF!</definedName>
    <definedName name="J" localSheetId="2">#REF!</definedName>
    <definedName name="J">#REF!</definedName>
    <definedName name="J.B.P.INTERNATIONAL_PAINT_CO._LTD." localSheetId="0">#REF!</definedName>
    <definedName name="J.B.P.INTERNATIONAL_PAINT_CO._LTD." localSheetId="1">#REF!</definedName>
    <definedName name="J.B.P.INTERNATIONAL_PAINT_CO._LTD." localSheetId="2">#REF!</definedName>
    <definedName name="J.B.P.INTERNATIONAL_PAINT_CO._LTD.">#REF!</definedName>
    <definedName name="JAX_PAINTS__THAILAND__CO._LTD." localSheetId="0">#REF!</definedName>
    <definedName name="JAX_PAINTS__THAILAND__CO._LTD." localSheetId="1">#REF!</definedName>
    <definedName name="JAX_PAINTS__THAILAND__CO._LTD." localSheetId="2">#REF!</definedName>
    <definedName name="JAX_PAINTS__THAILAND__CO._LTD.">#REF!</definedName>
    <definedName name="JJ" localSheetId="0">#REF!</definedName>
    <definedName name="JJ" localSheetId="1">#REF!</definedName>
    <definedName name="JJ" localSheetId="2">#REF!</definedName>
    <definedName name="JJ">#REF!</definedName>
    <definedName name="JJJ" localSheetId="0">#REF!</definedName>
    <definedName name="JJJ" localSheetId="1">#REF!</definedName>
    <definedName name="JJJ" localSheetId="2">#REF!</definedName>
    <definedName name="JJJ">#REF!</definedName>
    <definedName name="JUPITER_INK___CHEMICAL_CO._LTD." localSheetId="0">#REF!</definedName>
    <definedName name="JUPITER_INK___CHEMICAL_CO._LTD." localSheetId="1">#REF!</definedName>
    <definedName name="JUPITER_INK___CHEMICAL_CO._LTD." localSheetId="2">#REF!</definedName>
    <definedName name="JUPITER_INK___CHEMICAL_CO._LTD.">#REF!</definedName>
    <definedName name="K" localSheetId="0">#REF!</definedName>
    <definedName name="K" localSheetId="1">#REF!</definedName>
    <definedName name="K" localSheetId="2">#REF!</definedName>
    <definedName name="K">#REF!</definedName>
    <definedName name="K.R.Color_Mixed" localSheetId="0">#REF!</definedName>
    <definedName name="K.R.Color_Mixed" localSheetId="1">#REF!</definedName>
    <definedName name="K.R.Color_Mixed" localSheetId="2">#REF!</definedName>
    <definedName name="K.R.Color_Mixed">#REF!</definedName>
    <definedName name="K_BOND_INDUSTRY_CO._LTD." localSheetId="0">'[2]B-105'!#REF!</definedName>
    <definedName name="K_BOND_INDUSTRY_CO._LTD." localSheetId="1">'[2]B-105'!#REF!</definedName>
    <definedName name="K_BOND_INDUSTRY_CO._LTD." localSheetId="2">'[2]B-105'!#REF!</definedName>
    <definedName name="K_BOND_INDUSTRY_CO._LTD.">'[2]B-105'!#REF!</definedName>
    <definedName name="KK" localSheetId="0">#REF!</definedName>
    <definedName name="KK" localSheetId="1">#REF!</definedName>
    <definedName name="KK" localSheetId="2">#REF!</definedName>
    <definedName name="KK">#REF!</definedName>
    <definedName name="KKK" localSheetId="0">#REF!</definedName>
    <definedName name="KKK" localSheetId="1">#REF!</definedName>
    <definedName name="KKK" localSheetId="2">#REF!</definedName>
    <definedName name="KKK">#REF!</definedName>
    <definedName name="KOGU_CHEMICAL" localSheetId="0">#REF!</definedName>
    <definedName name="KOGU_CHEMICAL" localSheetId="1">#REF!</definedName>
    <definedName name="KOGU_CHEMICAL" localSheetId="2">#REF!</definedName>
    <definedName name="KOGU_CHEMICAL">#REF!</definedName>
    <definedName name="Korale_Carpet_Industry" localSheetId="0">'[2]B-105'!#REF!</definedName>
    <definedName name="Korale_Carpet_Industry" localSheetId="1">'[2]B-105'!#REF!</definedName>
    <definedName name="Korale_Carpet_Industry" localSheetId="2">'[2]B-105'!#REF!</definedName>
    <definedName name="Korale_Carpet_Industry">'[2]B-105'!#REF!</definedName>
    <definedName name="KOSMIK_POLYMER_CO._LTD." localSheetId="0">#REF!</definedName>
    <definedName name="KOSMIK_POLYMER_CO._LTD." localSheetId="1">#REF!</definedName>
    <definedName name="KOSMIK_POLYMER_CO._LTD." localSheetId="2">#REF!</definedName>
    <definedName name="KOSMIK_POLYMER_CO._LTD.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.I.S._INTERNATIONAL_CO._LTD." localSheetId="0">#REF!</definedName>
    <definedName name="L.I.S._INTERNATIONAL_CO._LTD." localSheetId="1">#REF!</definedName>
    <definedName name="L.I.S._INTERNATIONAL_CO._LTD." localSheetId="2">#REF!</definedName>
    <definedName name="L.I.S._INTERNATIONAL_CO._LTD.">#REF!</definedName>
    <definedName name="Last_Row" localSheetId="5">IF('ไทย11-13'!Values_Entered,Header_Row+'ไทย11-13'!Number_of_Payments,Header_Row)</definedName>
    <definedName name="Last_Row" localSheetId="0">IF('ไทย2-4'!Values_Entered,'ไทย2-4'!Header_Row+'ไทย2-4'!Number_of_Payments,'ไทย2-4'!Header_Row)</definedName>
    <definedName name="Last_Row" localSheetId="1">IF('ไทย5-6 (3M)'!Values_Entered,'ไทย5-6 (3M)'!Header_Row+'ไทย5-6 (3M)'!Number_of_Payments,'ไทย5-6 (3M)'!Header_Row)</definedName>
    <definedName name="Last_Row" localSheetId="2">IF('ไทย7-8 (9M)'!Values_Entered,'ไทย7-8 (9M)'!Header_Row+'ไทย7-8 (9M)'!Number_of_Payments,'ไทย7-8 (9M)'!Header_Row)</definedName>
    <definedName name="Last_Row">IF(Values_Entered,Header_Row+Number_of_Payments,Header_Row)</definedName>
    <definedName name="LENA__THAILAND" localSheetId="0">#REF!</definedName>
    <definedName name="LENA__THAILAND" localSheetId="1">#REF!</definedName>
    <definedName name="LENA__THAILAND" localSheetId="2">#REF!</definedName>
    <definedName name="LENA__THAILAND">#REF!</definedName>
    <definedName name="Liang_Chemical" localSheetId="0">#REF!</definedName>
    <definedName name="Liang_Chemical" localSheetId="1">#REF!</definedName>
    <definedName name="Liang_Chemical" localSheetId="2">#REF!</definedName>
    <definedName name="Liang_Chemical">#REF!</definedName>
    <definedName name="LL" localSheetId="0">#REF!</definedName>
    <definedName name="LL" localSheetId="1">#REF!</definedName>
    <definedName name="LL" localSheetId="2">#REF!</definedName>
    <definedName name="LL">#REF!</definedName>
    <definedName name="Loan_Amount" localSheetId="0">#REF!</definedName>
    <definedName name="Loan_Amount" localSheetId="1">#REF!</definedName>
    <definedName name="Loan_Amount" localSheetId="2">#REF!</definedName>
    <definedName name="Loan_Amount">#REF!</definedName>
    <definedName name="Loan_Start" localSheetId="0">#REF!</definedName>
    <definedName name="Loan_Start" localSheetId="1">#REF!</definedName>
    <definedName name="Loan_Start" localSheetId="2">#REF!</definedName>
    <definedName name="Loan_Start">#REF!</definedName>
    <definedName name="Loan_Years" localSheetId="0">#REF!</definedName>
    <definedName name="Loan_Years" localSheetId="1">#REF!</definedName>
    <definedName name="Loan_Years" localSheetId="2">#REF!</definedName>
    <definedName name="Loan_Years">#REF!</definedName>
    <definedName name="m" localSheetId="5">'ไทย11-13'!m</definedName>
    <definedName name="m">m</definedName>
    <definedName name="MBT__Malaysia" localSheetId="5">'[2]B-105'!#REF!</definedName>
    <definedName name="MBT__Malaysia" localSheetId="0">'[2]B-105'!#REF!</definedName>
    <definedName name="MBT__Malaysia" localSheetId="1">'[2]B-105'!#REF!</definedName>
    <definedName name="MBT__Malaysia" localSheetId="2">'[2]B-105'!#REF!</definedName>
    <definedName name="MBT__Malaysia">'[2]B-105'!#REF!</definedName>
    <definedName name="MM" localSheetId="0">#REF!</definedName>
    <definedName name="MM" localSheetId="1">#REF!</definedName>
    <definedName name="MM" localSheetId="2">#REF!</definedName>
    <definedName name="MM">#REF!</definedName>
    <definedName name="mms" localSheetId="5">'ไทย11-13'!mms</definedName>
    <definedName name="mms">mms</definedName>
    <definedName name="ms" localSheetId="5">'ไทย11-13'!ms</definedName>
    <definedName name="ms">ms</definedName>
    <definedName name="MS.SUNASSADA" localSheetId="5">'ไทย11-13'!MS.SUNASSADA</definedName>
    <definedName name="MS.SUNASSADA">MS.SUNASSADA</definedName>
    <definedName name="N" localSheetId="0">#REF!</definedName>
    <definedName name="N" localSheetId="1">#REF!</definedName>
    <definedName name="N" localSheetId="2">#REF!</definedName>
    <definedName name="N">#REF!</definedName>
    <definedName name="N.S.PAINT_CO._LTD." localSheetId="5">'[2]B-105'!#REF!</definedName>
    <definedName name="N.S.PAINT_CO._LTD." localSheetId="0">'[2]B-105'!#REF!</definedName>
    <definedName name="N.S.PAINT_CO._LTD." localSheetId="1">'[2]B-105'!#REF!</definedName>
    <definedName name="N.S.PAINT_CO._LTD." localSheetId="2">'[2]B-105'!#REF!</definedName>
    <definedName name="N.S.PAINT_CO._LTD.">'[2]B-105'!#REF!</definedName>
    <definedName name="N.T.P.GROUP_CO._LTD." localSheetId="0">#REF!</definedName>
    <definedName name="N.T.P.GROUP_CO._LTD." localSheetId="1">#REF!</definedName>
    <definedName name="N.T.P.GROUP_CO._LTD." localSheetId="2">#REF!</definedName>
    <definedName name="N.T.P.GROUP_CO._LTD.">#REF!</definedName>
    <definedName name="na" localSheetId="5">'ไทย11-13'!na</definedName>
    <definedName name="na">na</definedName>
    <definedName name="NATIONAL_ADHESIVES_CO._LTD." localSheetId="0">#REF!</definedName>
    <definedName name="NATIONAL_ADHESIVES_CO._LTD." localSheetId="1">#REF!</definedName>
    <definedName name="NATIONAL_ADHESIVES_CO._LTD." localSheetId="2">#REF!</definedName>
    <definedName name="NATIONAL_ADHESIVES_CO._LTD.">#REF!</definedName>
    <definedName name="NATIONAL_STARCH" localSheetId="5">'[2]B-105'!#REF!</definedName>
    <definedName name="NATIONAL_STARCH" localSheetId="0">'[2]B-105'!#REF!</definedName>
    <definedName name="NATIONAL_STARCH" localSheetId="1">'[2]B-105'!#REF!</definedName>
    <definedName name="NATIONAL_STARCH" localSheetId="2">'[2]B-105'!#REF!</definedName>
    <definedName name="NATIONAL_STARCH">'[2]B-105'!#REF!</definedName>
    <definedName name="NATIONAL_STARCH_AND_CHEMICAL" localSheetId="0">#REF!</definedName>
    <definedName name="NATIONAL_STARCH_AND_CHEMICAL" localSheetId="1">#REF!</definedName>
    <definedName name="NATIONAL_STARCH_AND_CHEMICAL" localSheetId="2">#REF!</definedName>
    <definedName name="NATIONAL_STARCH_AND_CHEMICAL">#REF!</definedName>
    <definedName name="ne" localSheetId="5">'ไทย11-13'!ne</definedName>
    <definedName name="ne">ne</definedName>
    <definedName name="NEOMAT_CO._LTD.">"NEOMAT CO.,LTD."</definedName>
    <definedName name="NN" localSheetId="0">#REF!</definedName>
    <definedName name="NN" localSheetId="1">#REF!</definedName>
    <definedName name="NN" localSheetId="2">#REF!</definedName>
    <definedName name="NN">#REF!</definedName>
    <definedName name="NO" localSheetId="0">#REF!</definedName>
    <definedName name="NO" localSheetId="1">#REF!</definedName>
    <definedName name="NO" localSheetId="2">#REF!</definedName>
    <definedName name="NO">#REF!</definedName>
    <definedName name="Num_Pmt_Per_Year" localSheetId="0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MATCH(0.01,End_Bal,-1)+1</definedName>
    <definedName name="Number_of_Payments" localSheetId="0">MATCH(0.01,'ไทย2-4'!End_Bal,-1)+1</definedName>
    <definedName name="Number_of_Payments" localSheetId="1">MATCH(0.01,'ไทย5-6 (3M)'!End_Bal,-1)+1</definedName>
    <definedName name="Number_of_Payments" localSheetId="2">MATCH(0.01,'ไทย7-8 (9M)'!End_Bal,-1)+1</definedName>
    <definedName name="Number_of_Payments">MATCH(0.01,End_Bal,-1)+1</definedName>
    <definedName name="nut" localSheetId="0" hidden="1">[6]A!#REF!</definedName>
    <definedName name="nut" localSheetId="1" hidden="1">[6]A!#REF!</definedName>
    <definedName name="nut" localSheetId="2" hidden="1">[6]A!#REF!</definedName>
    <definedName name="nut" hidden="1">[6]A!#REF!</definedName>
    <definedName name="O" localSheetId="0">#REF!</definedName>
    <definedName name="O" localSheetId="1">#REF!</definedName>
    <definedName name="O" localSheetId="2">#REF!</definedName>
    <definedName name="O">#REF!</definedName>
    <definedName name="Omnova_Solutions" localSheetId="0">'[2]B-105'!#REF!</definedName>
    <definedName name="Omnova_Solutions" localSheetId="1">'[2]B-105'!#REF!</definedName>
    <definedName name="Omnova_Solutions" localSheetId="2">'[2]B-105'!#REF!</definedName>
    <definedName name="Omnova_Solutions">'[2]B-105'!#REF!</definedName>
    <definedName name="OO" localSheetId="0">#REF!</definedName>
    <definedName name="OO" localSheetId="1">#REF!</definedName>
    <definedName name="OO" localSheetId="2">#REF!</definedName>
    <definedName name="OO">#REF!</definedName>
    <definedName name="ORIENTAL_WEAVERS_CO." localSheetId="0">'[2]B-105'!#REF!</definedName>
    <definedName name="ORIENTAL_WEAVERS_CO." localSheetId="1">'[2]B-105'!#REF!</definedName>
    <definedName name="ORIENTAL_WEAVERS_CO." localSheetId="2">'[2]B-105'!#REF!</definedName>
    <definedName name="ORIENTAL_WEAVERS_CO.">'[2]B-105'!#REF!</definedName>
    <definedName name="P" localSheetId="0">#REF!</definedName>
    <definedName name="P" localSheetId="1">#REF!</definedName>
    <definedName name="P" localSheetId="2">#REF!</definedName>
    <definedName name="P">#REF!</definedName>
    <definedName name="P.D.P._Trading" localSheetId="0">#REF!</definedName>
    <definedName name="P.D.P._Trading" localSheetId="1">#REF!</definedName>
    <definedName name="P.D.P._Trading" localSheetId="2">#REF!</definedName>
    <definedName name="P.D.P._Trading">#REF!</definedName>
    <definedName name="P.T.CLASSIC_PRIMA_CARPET_INDUSTRIES" localSheetId="0">'[2]B-105'!#REF!</definedName>
    <definedName name="P.T.CLASSIC_PRIMA_CARPET_INDUSTRIES" localSheetId="1">'[2]B-105'!#REF!</definedName>
    <definedName name="P.T.CLASSIC_PRIMA_CARPET_INDUSTRIES" localSheetId="2">'[2]B-105'!#REF!</definedName>
    <definedName name="P.T.CLASSIC_PRIMA_CARPET_INDUSTRIES">'[2]B-105'!#REF!</definedName>
    <definedName name="P_N_C_Chemical" localSheetId="0">#REF!</definedName>
    <definedName name="P_N_C_Chemical" localSheetId="1">#REF!</definedName>
    <definedName name="P_N_C_Chemical" localSheetId="2">#REF!</definedName>
    <definedName name="P_N_C_Chemical">#REF!</definedName>
    <definedName name="pa" localSheetId="5">'ไทย11-13'!pa</definedName>
    <definedName name="pa">pa</definedName>
    <definedName name="Pacific_Carpet_co._ltd." localSheetId="0">#REF!</definedName>
    <definedName name="Pacific_Carpet_co._ltd." localSheetId="1">#REF!</definedName>
    <definedName name="Pacific_Carpet_co._ltd." localSheetId="2">#REF!</definedName>
    <definedName name="Pacific_Carpet_co._ltd.">#REF!</definedName>
    <definedName name="Pay_Date" localSheetId="0">#REF!</definedName>
    <definedName name="Pay_Date" localSheetId="1">#REF!</definedName>
    <definedName name="Pay_Date" localSheetId="2">#REF!</definedName>
    <definedName name="Pay_Date">#REF!</definedName>
    <definedName name="Pay_Num" localSheetId="0">#REF!</definedName>
    <definedName name="Pay_Num" localSheetId="1">#REF!</definedName>
    <definedName name="Pay_Num" localSheetId="2">#REF!</definedName>
    <definedName name="Pay_Num">#REF!</definedName>
    <definedName name="Payment_Date" localSheetId="5">DATE(YEAR(Loan_Start),MONTH(Loan_Start)+Payment_Number,DAY(Loan_Start))</definedName>
    <definedName name="Payment_Date" localSheetId="0">DATE(YEAR('ไทย2-4'!Loan_Start),MONTH('ไทย2-4'!Loan_Start)+Payment_Number,DAY('ไทย2-4'!Loan_Start))</definedName>
    <definedName name="Payment_Date" localSheetId="1">DATE(YEAR('ไทย5-6 (3M)'!Loan_Start),MONTH('ไทย5-6 (3M)'!Loan_Start)+Payment_Number,DAY('ไทย5-6 (3M)'!Loan_Start))</definedName>
    <definedName name="Payment_Date" localSheetId="2">DATE(YEAR('ไทย7-8 (9M)'!Loan_Start),MONTH('ไทย7-8 (9M)'!Loan_Start)+Payment_Number,DAY('ไทย7-8 (9M)'!Loan_Start))</definedName>
    <definedName name="Payment_Date">DATE(YEAR(Loan_Start),MONTH(Loan_Start)+Payment_Number,DAY(Loan_Start))</definedName>
    <definedName name="PC" localSheetId="0">#REF!</definedName>
    <definedName name="PC" localSheetId="1">#REF!</definedName>
    <definedName name="PC" localSheetId="2">#REF!</definedName>
    <definedName name="PC">#REF!</definedName>
    <definedName name="PCC" localSheetId="0">#REF!</definedName>
    <definedName name="PCC" localSheetId="1">#REF!</definedName>
    <definedName name="PCC" localSheetId="2">#REF!</definedName>
    <definedName name="PCC">#REF!</definedName>
    <definedName name="PD" localSheetId="0">#REF!</definedName>
    <definedName name="PD" localSheetId="1">#REF!</definedName>
    <definedName name="PD" localSheetId="2">#REF!</definedName>
    <definedName name="PD">#REF!</definedName>
    <definedName name="PDD" localSheetId="0">#REF!</definedName>
    <definedName name="PDD" localSheetId="1">#REF!</definedName>
    <definedName name="PDD" localSheetId="2">#REF!</definedName>
    <definedName name="PDD">#REF!</definedName>
    <definedName name="PENANG_THAI_RATTAN_LTD._PART." localSheetId="0">#REF!</definedName>
    <definedName name="PENANG_THAI_RATTAN_LTD._PART." localSheetId="1">#REF!</definedName>
    <definedName name="PENANG_THAI_RATTAN_LTD._PART." localSheetId="2">#REF!</definedName>
    <definedName name="PENANG_THAI_RATTAN_LTD._PART.">#REF!</definedName>
    <definedName name="PERMA_FLEX_CO._LTD." localSheetId="0">#REF!</definedName>
    <definedName name="PERMA_FLEX_CO._LTD." localSheetId="1">#REF!</definedName>
    <definedName name="PERMA_FLEX_CO._LTD." localSheetId="2">#REF!</definedName>
    <definedName name="PERMA_FLEX_CO._LTD.">#REF!</definedName>
    <definedName name="Philippine_Carpet" localSheetId="0">'[2]B-105'!#REF!</definedName>
    <definedName name="Philippine_Carpet" localSheetId="1">'[2]B-105'!#REF!</definedName>
    <definedName name="Philippine_Carpet" localSheetId="2">'[2]B-105'!#REF!</definedName>
    <definedName name="Philippine_Carpet">'[2]B-105'!#REF!</definedName>
    <definedName name="Polestar_Trading" localSheetId="0">#REF!</definedName>
    <definedName name="Polestar_Trading" localSheetId="1">#REF!</definedName>
    <definedName name="Polestar_Trading" localSheetId="2">#REF!</definedName>
    <definedName name="Polestar_Trading">#REF!</definedName>
    <definedName name="POLYMER_INNOVATION_CO.__LTD." localSheetId="0">#REF!</definedName>
    <definedName name="POLYMER_INNOVATION_CO.__LTD." localSheetId="1">#REF!</definedName>
    <definedName name="POLYMER_INNOVATION_CO.__LTD." localSheetId="2">#REF!</definedName>
    <definedName name="POLYMER_INNOVATION_CO.__LTD.">#REF!</definedName>
    <definedName name="Pornchira_2538" localSheetId="0">'[2]B-105'!#REF!</definedName>
    <definedName name="Pornchira_2538" localSheetId="1">'[2]B-105'!#REF!</definedName>
    <definedName name="Pornchira_2538" localSheetId="2">'[2]B-105'!#REF!</definedName>
    <definedName name="Pornchira_2538">'[2]B-105'!#REF!</definedName>
    <definedName name="PP" localSheetId="0">#REF!</definedName>
    <definedName name="PP" localSheetId="1">#REF!</definedName>
    <definedName name="PP" localSheetId="2">#REF!</definedName>
    <definedName name="PP">#REF!</definedName>
    <definedName name="PPC" localSheetId="0">#REF!</definedName>
    <definedName name="PPC" localSheetId="1">#REF!</definedName>
    <definedName name="PPC" localSheetId="2">#REF!</definedName>
    <definedName name="PPC">#REF!</definedName>
    <definedName name="PPD" localSheetId="0">#REF!</definedName>
    <definedName name="PPD" localSheetId="1">#REF!</definedName>
    <definedName name="PPD" localSheetId="2">#REF!</definedName>
    <definedName name="PPD">#REF!</definedName>
    <definedName name="PPM_Commercial" localSheetId="0">#REF!</definedName>
    <definedName name="PPM_Commercial" localSheetId="1">#REF!</definedName>
    <definedName name="PPM_Commercial" localSheetId="2">#REF!</definedName>
    <definedName name="PPM_Commercial">#REF!</definedName>
    <definedName name="PPP" localSheetId="0">#REF!</definedName>
    <definedName name="PPP" localSheetId="1">#REF!</definedName>
    <definedName name="PPP" localSheetId="2">#REF!</definedName>
    <definedName name="PPP">#REF!</definedName>
    <definedName name="Premier_Products" localSheetId="0">#REF!</definedName>
    <definedName name="Premier_Products" localSheetId="1">#REF!</definedName>
    <definedName name="Premier_Products" localSheetId="2">#REF!</definedName>
    <definedName name="Premier_Products">#REF!</definedName>
    <definedName name="Princ" localSheetId="0">#REF!</definedName>
    <definedName name="Princ" localSheetId="1">#REF!</definedName>
    <definedName name="Princ" localSheetId="2">#REF!</definedName>
    <definedName name="Princ">#REF!</definedName>
    <definedName name="_xlnm.Print_Area" localSheetId="5">'ไทย11-13'!$A$1:$M$142</definedName>
    <definedName name="_xlnm.Print_Area" localSheetId="2">'ไทย7-8 (9M)'!$A$1:$N$90</definedName>
    <definedName name="Print_Area_MI" localSheetId="5">[7]Detail!#REF!</definedName>
    <definedName name="Print_Area_MI" localSheetId="0">[7]Detail!#REF!</definedName>
    <definedName name="Print_Area_MI" localSheetId="1">[7]Detail!#REF!</definedName>
    <definedName name="Print_Area_MI" localSheetId="2">[7]Detail!#REF!</definedName>
    <definedName name="Print_Area_MI">[7]Detail!#REF!</definedName>
    <definedName name="Print_Area_Reset" localSheetId="5">OFFSET(Full_Print,0,0,'ไทย11-13'!Last_Row)</definedName>
    <definedName name="Print_Area_Reset" localSheetId="0">OFFSET('ไทย2-4'!Full_Print,0,0,'ไทย2-4'!Last_Row)</definedName>
    <definedName name="Print_Area_Reset" localSheetId="1">OFFSET('ไทย5-6 (3M)'!Full_Print,0,0,'ไทย5-6 (3M)'!Last_Row)</definedName>
    <definedName name="Print_Area_Reset" localSheetId="2">OFFSET('ไทย7-8 (9M)'!Full_Print,0,0,'ไทย7-8 (9M)'!Last_Row)</definedName>
    <definedName name="Print_Area_Reset">OFFSET(Full_Print,0,0,Last_Row)</definedName>
    <definedName name="Prior_Company__Singapore" localSheetId="5">'[2]B-105'!#REF!</definedName>
    <definedName name="Prior_Company__Singapore" localSheetId="0">'[2]B-105'!#REF!</definedName>
    <definedName name="Prior_Company__Singapore" localSheetId="1">'[2]B-105'!#REF!</definedName>
    <definedName name="Prior_Company__Singapore" localSheetId="2">'[2]B-105'!#REF!</definedName>
    <definedName name="Prior_Company__Singapore">'[2]B-105'!#REF!</definedName>
    <definedName name="Produra_Paint" localSheetId="0">#REF!</definedName>
    <definedName name="Produra_Paint" localSheetId="1">#REF!</definedName>
    <definedName name="Produra_Paint" localSheetId="2">#REF!</definedName>
    <definedName name="Produra_Paint">#REF!</definedName>
    <definedName name="PSI" localSheetId="0">#REF!</definedName>
    <definedName name="PSI" localSheetId="1">#REF!</definedName>
    <definedName name="PSI" localSheetId="2">#REF!</definedName>
    <definedName name="PSI">#REF!</definedName>
    <definedName name="Ptex_co._ltd." localSheetId="0">#REF!</definedName>
    <definedName name="Ptex_co._ltd." localSheetId="1">#REF!</definedName>
    <definedName name="Ptex_co._ltd." localSheetId="2">#REF!</definedName>
    <definedName name="Ptex_co._ltd.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" localSheetId="0">#REF!</definedName>
    <definedName name="QQ" localSheetId="1">#REF!</definedName>
    <definedName name="QQ" localSheetId="2">#REF!</definedName>
    <definedName name="QQ">#REF!</definedName>
    <definedName name="QQQ" localSheetId="0">#REF!</definedName>
    <definedName name="QQQ" localSheetId="1">#REF!</definedName>
    <definedName name="QQQ" localSheetId="2">#REF!</definedName>
    <definedName name="QQQ">#REF!</definedName>
    <definedName name="R.J._London_Chem._Ind." localSheetId="0">'[2]B-105'!#REF!</definedName>
    <definedName name="R.J._London_Chem._Ind." localSheetId="1">'[2]B-105'!#REF!</definedName>
    <definedName name="R.J._London_Chem._Ind." localSheetId="2">'[2]B-105'!#REF!</definedName>
    <definedName name="R.J._London_Chem._Ind.">'[2]B-105'!#REF!</definedName>
    <definedName name="R.J.LONDON_CHEMICALS_INDUSTRIES_CO._LTD." localSheetId="0">#REF!</definedName>
    <definedName name="R.J.LONDON_CHEMICALS_INDUSTRIES_CO._LTD." localSheetId="1">#REF!</definedName>
    <definedName name="R.J.LONDON_CHEMICALS_INDUSTRIES_CO._LTD." localSheetId="2">#REF!</definedName>
    <definedName name="R.J.LONDON_CHEMICALS_INDUSTRIES_CO._LTD.">#REF!</definedName>
    <definedName name="ra" localSheetId="5">'ไทย11-13'!ra</definedName>
    <definedName name="ra">ra</definedName>
    <definedName name="RAJA_UCHINO_CO._LTD." localSheetId="0">#REF!</definedName>
    <definedName name="RAJA_UCHINO_CO._LTD." localSheetId="1">#REF!</definedName>
    <definedName name="RAJA_UCHINO_CO._LTD." localSheetId="2">#REF!</definedName>
    <definedName name="RAJA_UCHINO_CO._LTD.">#REF!</definedName>
    <definedName name="RecnPage1" localSheetId="0">#REF!</definedName>
    <definedName name="RecnPage1" localSheetId="1">#REF!</definedName>
    <definedName name="RecnPage1" localSheetId="2">#REF!</definedName>
    <definedName name="RecnPage1">#REF!</definedName>
    <definedName name="repax" localSheetId="0">'[5]AGING LOCAL'!#REF!</definedName>
    <definedName name="repax" localSheetId="1">'[5]AGING LOCAL'!#REF!</definedName>
    <definedName name="repax" localSheetId="2">'[5]AGING LOCAL'!#REF!</definedName>
    <definedName name="repax">'[5]AGING LOCAL'!#REF!</definedName>
    <definedName name="Repax_Construction" localSheetId="0">#REF!</definedName>
    <definedName name="Repax_Construction" localSheetId="1">#REF!</definedName>
    <definedName name="Repax_Construction" localSheetId="2">#REF!</definedName>
    <definedName name="Repax_Construction">#REF!</definedName>
    <definedName name="RPSC_CHEMICAL_CO._LTD." localSheetId="0">#REF!</definedName>
    <definedName name="RPSC_CHEMICAL_CO._LTD." localSheetId="1">#REF!</definedName>
    <definedName name="RPSC_CHEMICAL_CO._LTD." localSheetId="2">#REF!</definedName>
    <definedName name="RPSC_CHEMICAL_CO._LTD.">#REF!</definedName>
    <definedName name="RR" localSheetId="0">#REF!</definedName>
    <definedName name="RR" localSheetId="1">#REF!</definedName>
    <definedName name="RR" localSheetId="2">#REF!</definedName>
    <definedName name="RR">#REF!</definedName>
    <definedName name="rty" localSheetId="5">'ไทย11-13'!rty</definedName>
    <definedName name="rty">rty</definedName>
    <definedName name="RUBRICK_THAI_CO._LTD." localSheetId="0">'[2]B-105'!#REF!</definedName>
    <definedName name="RUBRICK_THAI_CO._LTD." localSheetId="1">'[2]B-105'!#REF!</definedName>
    <definedName name="RUBRICK_THAI_CO._LTD." localSheetId="2">'[2]B-105'!#REF!</definedName>
    <definedName name="RUBRICK_THAI_CO._LTD.">'[2]B-105'!#REF!</definedName>
    <definedName name="s" localSheetId="0">'[2]B-105'!#REF!</definedName>
    <definedName name="s" localSheetId="1">'[2]B-105'!#REF!</definedName>
    <definedName name="s" localSheetId="2">'[2]B-105'!#REF!</definedName>
    <definedName name="s">'[2]B-105'!#REF!</definedName>
    <definedName name="S.A.P._Paint___Chemical" localSheetId="0">'[2]B-105'!#REF!</definedName>
    <definedName name="S.A.P._Paint___Chemical" localSheetId="1">'[2]B-105'!#REF!</definedName>
    <definedName name="S.A.P._Paint___Chemical" localSheetId="2">'[2]B-105'!#REF!</definedName>
    <definedName name="S.A.P._Paint___Chemical">'[2]B-105'!#REF!</definedName>
    <definedName name="S.A.P._PAINT___CHEMICAL_CO._LTD." localSheetId="0">'[2]B-105'!#REF!</definedName>
    <definedName name="S.A.P._PAINT___CHEMICAL_CO._LTD." localSheetId="1">'[2]B-105'!#REF!</definedName>
    <definedName name="S.A.P._PAINT___CHEMICAL_CO._LTD." localSheetId="2">'[2]B-105'!#REF!</definedName>
    <definedName name="S.A.P._PAINT___CHEMICAL_CO._LTD.">'[2]B-105'!#REF!</definedName>
    <definedName name="S.K.COLOR___CHEMICALS_LIMITED_PARTNERSHIP" localSheetId="0">#REF!</definedName>
    <definedName name="S.K.COLOR___CHEMICALS_LIMITED_PARTNERSHIP" localSheetId="1">#REF!</definedName>
    <definedName name="S.K.COLOR___CHEMICALS_LIMITED_PARTNERSHIP" localSheetId="2">#REF!</definedName>
    <definedName name="S.K.COLOR___CHEMICALS_LIMITED_PARTNERSHIP">#REF!</definedName>
    <definedName name="S.P.TEXTURE_PAINT_CO._LTD." localSheetId="0">#REF!</definedName>
    <definedName name="S.P.TEXTURE_PAINT_CO._LTD." localSheetId="1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abpantawee" localSheetId="0">'[2]B-105'!#REF!</definedName>
    <definedName name="Sabpantawee" localSheetId="1">'[2]B-105'!#REF!</definedName>
    <definedName name="Sabpantawee" localSheetId="2">'[2]B-105'!#REF!</definedName>
    <definedName name="Sabpantawee">'[2]B-105'!#REF!</definedName>
    <definedName name="SAHAKIT_WISARN_CO._LTD." localSheetId="0">#REF!</definedName>
    <definedName name="SAHAKIT_WISARN_CO._LTD." localSheetId="1">#REF!</definedName>
    <definedName name="SAHAKIT_WISARN_CO._LTD." localSheetId="2">#REF!</definedName>
    <definedName name="SAHAKIT_WISARN_CO._LTD.">#REF!</definedName>
    <definedName name="Sched_Pay" localSheetId="0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0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earch" localSheetId="0">#REF!</definedName>
    <definedName name="Search" localSheetId="1">#REF!</definedName>
    <definedName name="Search" localSheetId="2">#REF!</definedName>
    <definedName name="Search">#REF!</definedName>
    <definedName name="Sefco_Chemical_2001" localSheetId="0">#REF!</definedName>
    <definedName name="Sefco_Chemical_2001" localSheetId="1">#REF!</definedName>
    <definedName name="Sefco_Chemical_2001" localSheetId="2">#REF!</definedName>
    <definedName name="Sefco_Chemical_2001">#REF!</definedName>
    <definedName name="SHANGHAI_PAINTS_AND_HARDWARE_LTD." localSheetId="0">#REF!</definedName>
    <definedName name="SHANGHAI_PAINTS_AND_HARDWARE_LTD." localSheetId="1">#REF!</definedName>
    <definedName name="SHANGHAI_PAINTS_AND_HARDWARE_LTD." localSheetId="2">#REF!</definedName>
    <definedName name="SHANGHAI_PAINTS_AND_HARDWARE_LTD.">#REF!</definedName>
    <definedName name="SIAM_EXCEL_POLYTECH_CO._LTD." localSheetId="0">#REF!</definedName>
    <definedName name="SIAM_EXCEL_POLYTECH_CO._LTD." localSheetId="1">#REF!</definedName>
    <definedName name="SIAM_EXCEL_POLYTECH_CO._LTD." localSheetId="2">#REF!</definedName>
    <definedName name="SIAM_EXCEL_POLYTECH_CO._LTD.">#REF!</definedName>
    <definedName name="Siam_Paint_Industry" localSheetId="0">#REF!</definedName>
    <definedName name="Siam_Paint_Industry" localSheetId="1">#REF!</definedName>
    <definedName name="Siam_Paint_Industry" localSheetId="2">#REF!</definedName>
    <definedName name="Siam_Paint_Industry">#REF!</definedName>
    <definedName name="SIAM_SPONG_FOAM_CO._LTD." localSheetId="0">#REF!</definedName>
    <definedName name="SIAM_SPONG_FOAM_CO._LTD." localSheetId="1">#REF!</definedName>
    <definedName name="SIAM_SPONG_FOAM_CO._LTD." localSheetId="2">#REF!</definedName>
    <definedName name="SIAM_SPONG_FOAM_CO._LTD.">#REF!</definedName>
    <definedName name="Sicpa__Thailand" localSheetId="0">#REF!</definedName>
    <definedName name="Sicpa__Thailand" localSheetId="1">#REF!</definedName>
    <definedName name="Sicpa__Thailand" localSheetId="2">#REF!</definedName>
    <definedName name="Sicpa__Thailand">#REF!</definedName>
    <definedName name="SIKA" localSheetId="0">'[2]B-105'!#REF!</definedName>
    <definedName name="SIKA" localSheetId="1">'[2]B-105'!#REF!</definedName>
    <definedName name="SIKA" localSheetId="2">'[2]B-105'!#REF!</definedName>
    <definedName name="SIKA">'[2]B-105'!#REF!</definedName>
    <definedName name="Sika__Thailand" localSheetId="0">#REF!</definedName>
    <definedName name="Sika__Thailand" localSheetId="1">#REF!</definedName>
    <definedName name="Sika__Thailand" localSheetId="2">#REF!</definedName>
    <definedName name="Sika__Thailand">#REF!</definedName>
    <definedName name="Silicone_Coating" localSheetId="0">'[2]B-105'!#REF!</definedName>
    <definedName name="Silicone_Coating" localSheetId="1">'[2]B-105'!#REF!</definedName>
    <definedName name="Silicone_Coating" localSheetId="2">'[2]B-105'!#REF!</definedName>
    <definedName name="Silicone_Coating">'[2]B-105'!#REF!</definedName>
    <definedName name="sld" localSheetId="0">#REF!</definedName>
    <definedName name="sld" localSheetId="1">#REF!</definedName>
    <definedName name="sld" localSheetId="2">#REF!</definedName>
    <definedName name="sld">#REF!</definedName>
    <definedName name="SOMBOON_SCREEN_CO._LTD." localSheetId="0">'[2]B-105'!#REF!</definedName>
    <definedName name="SOMBOON_SCREEN_CO._LTD." localSheetId="1">'[2]B-105'!#REF!</definedName>
    <definedName name="SOMBOON_SCREEN_CO._LTD." localSheetId="2">'[2]B-105'!#REF!</definedName>
    <definedName name="SOMBOON_SCREEN_CO._LTD.">'[2]B-105'!#REF!</definedName>
    <definedName name="Spec" localSheetId="0">#REF!</definedName>
    <definedName name="Spec" localSheetId="1">#REF!</definedName>
    <definedName name="Spec" localSheetId="2">#REF!</definedName>
    <definedName name="Spec">#REF!</definedName>
    <definedName name="SS" localSheetId="0">#REF!</definedName>
    <definedName name="SS" localSheetId="1">#REF!</definedName>
    <definedName name="SS" localSheetId="2">#REF!</definedName>
    <definedName name="SS">#REF!</definedName>
    <definedName name="star" localSheetId="0">'[2]B-105'!#REF!</definedName>
    <definedName name="star" localSheetId="1">'[2]B-105'!#REF!</definedName>
    <definedName name="star" localSheetId="2">'[2]B-105'!#REF!</definedName>
    <definedName name="star">'[2]B-105'!#REF!</definedName>
    <definedName name="Star_Carpet_co._ltd." localSheetId="0">#REF!</definedName>
    <definedName name="Star_Carpet_co._ltd." localSheetId="1">#REF!</definedName>
    <definedName name="Star_Carpet_co._ltd." localSheetId="2">#REF!</definedName>
    <definedName name="Star_Carpet_co._ltd.">#REF!</definedName>
    <definedName name="Star_Tech_Che." localSheetId="0">#REF!</definedName>
    <definedName name="Star_Tech_Che." localSheetId="1">#REF!</definedName>
    <definedName name="Star_Tech_Che." localSheetId="2">#REF!</definedName>
    <definedName name="Star_Tech_Che.">#REF!</definedName>
    <definedName name="Start" localSheetId="0">#REF!</definedName>
    <definedName name="Start" localSheetId="1">#REF!</definedName>
    <definedName name="Start" localSheetId="2">#REF!</definedName>
    <definedName name="Start">#REF!</definedName>
    <definedName name="StartCode" localSheetId="0">#REF!</definedName>
    <definedName name="StartCode" localSheetId="1">#REF!</definedName>
    <definedName name="StartCode" localSheetId="2">#REF!</definedName>
    <definedName name="StartCode">#REF!</definedName>
    <definedName name="SU" localSheetId="0">'[5]AGING LOCAL'!#REF!</definedName>
    <definedName name="SU" localSheetId="1">'[5]AGING LOCAL'!#REF!</definedName>
    <definedName name="SU" localSheetId="2">'[5]AGING LOCAL'!#REF!</definedName>
    <definedName name="SU">'[5]AGING LOCAL'!#REF!</definedName>
    <definedName name="SUBPANTAVEE_CO._LTD." localSheetId="0">#REF!</definedName>
    <definedName name="SUBPANTAVEE_CO._LTD." localSheetId="1">#REF!</definedName>
    <definedName name="SUBPANTAVEE_CO._LTD." localSheetId="2">#REF!</definedName>
    <definedName name="SUBPANTAVEE_CO._LTD.">#REF!</definedName>
    <definedName name="Superior_Construction_C." localSheetId="0">#REF!</definedName>
    <definedName name="Superior_Construction_C." localSheetId="1">#REF!</definedName>
    <definedName name="Superior_Construction_C." localSheetId="2">#REF!</definedName>
    <definedName name="Superior_Construction_C.">#REF!</definedName>
    <definedName name="Syntec_Quality" localSheetId="0">'[2]B-105'!#REF!</definedName>
    <definedName name="Syntec_Quality" localSheetId="1">'[2]B-105'!#REF!</definedName>
    <definedName name="Syntec_Quality" localSheetId="2">'[2]B-105'!#REF!</definedName>
    <definedName name="Syntec_Quality">'[2]B-105'!#REF!</definedName>
    <definedName name="T" localSheetId="0">#REF!</definedName>
    <definedName name="T" localSheetId="1">#REF!</definedName>
    <definedName name="T" localSheetId="2">#REF!</definedName>
    <definedName name="T">#REF!</definedName>
    <definedName name="T.A.T.C." localSheetId="0">#REF!</definedName>
    <definedName name="T.A.T.C." localSheetId="1">#REF!</definedName>
    <definedName name="T.A.T.C." localSheetId="2">#REF!</definedName>
    <definedName name="T.A.T.C.">#REF!</definedName>
    <definedName name="T.R.Y_INTERNATIONAL_CO._LTD." localSheetId="0">#REF!</definedName>
    <definedName name="T.R.Y_INTERNATIONAL_CO._LTD." localSheetId="1">#REF!</definedName>
    <definedName name="T.R.Y_INTERNATIONAL_CO._LTD." localSheetId="2">#REF!</definedName>
    <definedName name="T.R.Y_INTERNATIONAL_CO._LTD.">#REF!</definedName>
    <definedName name="tam" localSheetId="5">'ไทย11-13'!tam</definedName>
    <definedName name="tam">tam</definedName>
    <definedName name="TANG_TIHUA_HENG_CO._LTD." localSheetId="5">'[2]B-105'!#REF!</definedName>
    <definedName name="TANG_TIHUA_HENG_CO._LTD." localSheetId="0">'[2]B-105'!#REF!</definedName>
    <definedName name="TANG_TIHUA_HENG_CO._LTD." localSheetId="1">'[2]B-105'!#REF!</definedName>
    <definedName name="TANG_TIHUA_HENG_CO._LTD." localSheetId="2">'[2]B-105'!#REF!</definedName>
    <definedName name="TANG_TIHUA_HENG_CO._LTD.">'[2]B-105'!#REF!</definedName>
    <definedName name="TextRefCopy1" localSheetId="0">#REF!</definedName>
    <definedName name="TextRefCopy1" localSheetId="1">#REF!</definedName>
    <definedName name="TextRefCopy1" localSheetId="2">#REF!</definedName>
    <definedName name="TextRefCopy1">#REF!</definedName>
    <definedName name="TextRefCopy14" localSheetId="0">#REF!</definedName>
    <definedName name="TextRefCopy14" localSheetId="1">#REF!</definedName>
    <definedName name="TextRefCopy14" localSheetId="2">#REF!</definedName>
    <definedName name="TextRefCopy14">#REF!</definedName>
    <definedName name="TextRefCopy57" localSheetId="5">'[8]I-203'!#REF!</definedName>
    <definedName name="TextRefCopy57" localSheetId="0">'[8]I-203'!#REF!</definedName>
    <definedName name="TextRefCopy57" localSheetId="1">'[8]I-203'!#REF!</definedName>
    <definedName name="TextRefCopy57" localSheetId="2">'[8]I-203'!#REF!</definedName>
    <definedName name="TextRefCopy57">'[8]I-203'!#REF!</definedName>
    <definedName name="TextRefCopyRangeCount" hidden="1">1</definedName>
    <definedName name="thai" localSheetId="0">#REF!</definedName>
    <definedName name="thai" localSheetId="1">#REF!</definedName>
    <definedName name="thai" localSheetId="2">#REF!</definedName>
    <definedName name="thai">#REF!</definedName>
    <definedName name="THAI_DNT_PAINT_MFG._CO._LTD." localSheetId="0">#REF!</definedName>
    <definedName name="THAI_DNT_PAINT_MFG._CO._LTD." localSheetId="1">#REF!</definedName>
    <definedName name="THAI_DNT_PAINT_MFG._CO._LTD." localSheetId="2">#REF!</definedName>
    <definedName name="THAI_DNT_PAINT_MFG._CO._LTD.">#REF!</definedName>
    <definedName name="THAI_DO_NO___GEN_GEN_CO._LTD." localSheetId="0">#REF!</definedName>
    <definedName name="THAI_DO_NO___GEN_GEN_CO._LTD." localSheetId="1">#REF!</definedName>
    <definedName name="THAI_DO_NO___GEN_GEN_CO._LTD." localSheetId="2">#REF!</definedName>
    <definedName name="THAI_DO_NO___GEN_GEN_CO._LTD.">#REF!</definedName>
    <definedName name="Thai_Innovation_Chemical" localSheetId="0">#REF!</definedName>
    <definedName name="Thai_Innovation_Chemical" localSheetId="1">#REF!</definedName>
    <definedName name="Thai_Innovation_Chemical" localSheetId="2">#REF!</definedName>
    <definedName name="Thai_Innovation_Chemical">#REF!</definedName>
    <definedName name="THAI_PACIFIC_PAINT" localSheetId="5">'[2]B-105'!#REF!</definedName>
    <definedName name="THAI_PACIFIC_PAINT" localSheetId="0">'[2]B-105'!#REF!</definedName>
    <definedName name="THAI_PACIFIC_PAINT" localSheetId="1">'[2]B-105'!#REF!</definedName>
    <definedName name="THAI_PACIFIC_PAINT" localSheetId="2">'[2]B-105'!#REF!</definedName>
    <definedName name="THAI_PACIFIC_PAINT">'[2]B-105'!#REF!</definedName>
    <definedName name="THANABUN_CHEMICAL_CO._LTD." localSheetId="0">#REF!</definedName>
    <definedName name="THANABUN_CHEMICAL_CO._LTD." localSheetId="1">#REF!</definedName>
    <definedName name="THANABUN_CHEMICAL_CO._LTD." localSheetId="2">#REF!</definedName>
    <definedName name="THANABUN_CHEMICAL_CO._LTD.">#REF!</definedName>
    <definedName name="THE_FASTER_PAINT__THAILAND__CO._LTD." localSheetId="0">#REF!</definedName>
    <definedName name="THE_FASTER_PAINT__THAILAND__CO._LTD." localSheetId="1">#REF!</definedName>
    <definedName name="THE_FASTER_PAINT__THAILAND__CO._LTD." localSheetId="2">#REF!</definedName>
    <definedName name="THE_FASTER_PAINT__THAILAND__CO._LTD.">#REF!</definedName>
    <definedName name="Theptawee_Coating" localSheetId="0">#REF!</definedName>
    <definedName name="Theptawee_Coating" localSheetId="1">#REF!</definedName>
    <definedName name="Theptawee_Coating" localSheetId="2">#REF!</definedName>
    <definedName name="Theptawee_Coating">#REF!</definedName>
    <definedName name="Tiansin_Carpet_Industry" localSheetId="5">'[2]B-105'!#REF!</definedName>
    <definedName name="Tiansin_Carpet_Industry" localSheetId="0">'[2]B-105'!#REF!</definedName>
    <definedName name="Tiansin_Carpet_Industry" localSheetId="1">'[2]B-105'!#REF!</definedName>
    <definedName name="Tiansin_Carpet_Industry" localSheetId="2">'[2]B-105'!#REF!</definedName>
    <definedName name="Tiansin_Carpet_Industry">'[2]B-105'!#REF!</definedName>
    <definedName name="To" localSheetId="0">#REF!</definedName>
    <definedName name="To" localSheetId="1">#REF!</definedName>
    <definedName name="To" localSheetId="2">#REF!</definedName>
    <definedName name="To">#REF!</definedName>
    <definedName name="TO_YO_INK__THAILAND__CO._LTD." localSheetId="0">#REF!</definedName>
    <definedName name="TO_YO_INK__THAILAND__CO._LTD." localSheetId="1">#REF!</definedName>
    <definedName name="TO_YO_INK__THAILAND__CO._LTD." localSheetId="2">#REF!</definedName>
    <definedName name="TO_YO_INK__THAILAND__CO._LTD.">#REF!</definedName>
    <definedName name="Total_Interest" localSheetId="0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0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Found" localSheetId="0">#REF!</definedName>
    <definedName name="TotalFound" localSheetId="1">#REF!</definedName>
    <definedName name="TotalFound" localSheetId="2">#REF!</definedName>
    <definedName name="TotalFound">#REF!</definedName>
    <definedName name="TRIVITH_SUPPLY_CO._LTD." localSheetId="0">#REF!</definedName>
    <definedName name="TRIVITH_SUPPLY_CO._LTD." localSheetId="1">#REF!</definedName>
    <definedName name="TRIVITH_SUPPLY_CO._LTD." localSheetId="2">#REF!</definedName>
    <definedName name="TRIVITH_SUPPLY_CO._LTD.">#REF!</definedName>
    <definedName name="tSelect" localSheetId="0">#REF!</definedName>
    <definedName name="tSelect" localSheetId="1">#REF!</definedName>
    <definedName name="tSelect" localSheetId="2">#REF!</definedName>
    <definedName name="tSelect">#REF!</definedName>
    <definedName name="TT" localSheetId="0">#REF!</definedName>
    <definedName name="TT" localSheetId="1">#REF!</definedName>
    <definedName name="TT" localSheetId="2">#REF!</definedName>
    <definedName name="TT">#REF!</definedName>
    <definedName name="U" localSheetId="0">#REF!</definedName>
    <definedName name="U" localSheetId="1">#REF!</definedName>
    <definedName name="U" localSheetId="2">#REF!</definedName>
    <definedName name="U">#REF!</definedName>
    <definedName name="U.R._CHEMICAL_CO._LTD." localSheetId="0">#REF!</definedName>
    <definedName name="U.R._CHEMICAL_CO._LTD." localSheetId="1">#REF!</definedName>
    <definedName name="U.R._CHEMICAL_CO._LTD." localSheetId="2">#REF!</definedName>
    <definedName name="U.R._CHEMICAL_CO._LTD.">#REF!</definedName>
    <definedName name="U___LAND_CO._LTD." localSheetId="0">#REF!</definedName>
    <definedName name="U___LAND_CO._LTD." localSheetId="1">#REF!</definedName>
    <definedName name="U___LAND_CO._LTD." localSheetId="2">#REF!</definedName>
    <definedName name="U___LAND_CO._LTD.">#REF!</definedName>
    <definedName name="ULAND" localSheetId="0">#REF!</definedName>
    <definedName name="ULAND" localSheetId="1">#REF!</definedName>
    <definedName name="ULAND" localSheetId="2">#REF!</definedName>
    <definedName name="ULAND">#REF!</definedName>
    <definedName name="UNICRON_CHEMICALS_CO._LTD." localSheetId="0">#REF!</definedName>
    <definedName name="UNICRON_CHEMICALS_CO._LTD." localSheetId="1">#REF!</definedName>
    <definedName name="UNICRON_CHEMICALS_CO._LTD." localSheetId="2">#REF!</definedName>
    <definedName name="UNICRON_CHEMICALS_CO._LTD.">#REF!</definedName>
    <definedName name="URAI_PHANICH" localSheetId="0">'[2]B-105'!#REF!</definedName>
    <definedName name="URAI_PHANICH" localSheetId="1">'[2]B-105'!#REF!</definedName>
    <definedName name="URAI_PHANICH" localSheetId="2">'[2]B-105'!#REF!</definedName>
    <definedName name="URAI_PHANICH">'[2]B-105'!#REF!</definedName>
    <definedName name="URAI_PHANICH_CO._LTD." localSheetId="0">#REF!</definedName>
    <definedName name="URAI_PHANICH_CO._LTD." localSheetId="1">#REF!</definedName>
    <definedName name="URAI_PHANICH_CO._LTD." localSheetId="2">#REF!</definedName>
    <definedName name="URAI_PHANICH_CO._LTD.">#REF!</definedName>
    <definedName name="US" localSheetId="0">#REF!</definedName>
    <definedName name="US" localSheetId="1">#REF!</definedName>
    <definedName name="US" localSheetId="2">#REF!</definedName>
    <definedName name="US">#REF!</definedName>
    <definedName name="UU" localSheetId="0">#REF!</definedName>
    <definedName name="UU" localSheetId="1">#REF!</definedName>
    <definedName name="UU" localSheetId="2">#REF!</definedName>
    <definedName name="UU">#REF!</definedName>
    <definedName name="V" localSheetId="0">#REF!</definedName>
    <definedName name="V" localSheetId="1">#REF!</definedName>
    <definedName name="V" localSheetId="2">#REF!</definedName>
    <definedName name="V">#REF!</definedName>
    <definedName name="V.P." localSheetId="0">'[2]B-105'!#REF!</definedName>
    <definedName name="V.P." localSheetId="1">'[2]B-105'!#REF!</definedName>
    <definedName name="V.P." localSheetId="2">'[2]B-105'!#REF!</definedName>
    <definedName name="V.P.">'[2]B-105'!#REF!</definedName>
    <definedName name="V.P.HARDWARE_LTD._PART." localSheetId="0">#REF!</definedName>
    <definedName name="V.P.HARDWARE_LTD._PART." localSheetId="1">#REF!</definedName>
    <definedName name="V.P.HARDWARE_LTD._PART." localSheetId="2">#REF!</definedName>
    <definedName name="V.P.HARDWARE_LTD._PART.">#REF!</definedName>
    <definedName name="VA" localSheetId="5">'ไทย11-13'!VA</definedName>
    <definedName name="VA">VA</definedName>
    <definedName name="Values_Entered" localSheetId="5">IF(Loan_Amount*Interest_Rate*Loan_Years*Loan_Start&gt;0,1,0)</definedName>
    <definedName name="Values_Entered" localSheetId="0">IF('ไทย2-4'!Loan_Amount*'ไทย2-4'!Interest_Rate*'ไทย2-4'!Loan_Years*'ไทย2-4'!Loan_Start&gt;0,1,0)</definedName>
    <definedName name="Values_Entered" localSheetId="1">IF('ไทย5-6 (3M)'!Loan_Amount*'ไทย5-6 (3M)'!Interest_Rate*'ไทย5-6 (3M)'!Loan_Years*'ไทย5-6 (3M)'!Loan_Start&gt;0,1,0)</definedName>
    <definedName name="Values_Entered" localSheetId="2">IF('ไทย7-8 (9M)'!Loan_Amount*'ไทย7-8 (9M)'!Interest_Rate*'ไทย7-8 (9M)'!Loan_Years*'ไทย7-8 (9M)'!Loan_Start&gt;0,1,0)</definedName>
    <definedName name="Values_Entered">IF(Loan_Amount*Interest_Rate*Loan_Years*Loan_Start&gt;0,1,0)</definedName>
    <definedName name="vital5">'[4]Customize Your Invoice'!$E$15</definedName>
    <definedName name="VV" localSheetId="0">#REF!</definedName>
    <definedName name="VV" localSheetId="1">#REF!</definedName>
    <definedName name="VV" localSheetId="2">#REF!</definedName>
    <definedName name="VV">#REF!</definedName>
    <definedName name="VVV" localSheetId="0">#REF!</definedName>
    <definedName name="VVV" localSheetId="1">#REF!</definedName>
    <definedName name="VVV" localSheetId="2">#REF!</definedName>
    <definedName name="VVV">#REF!</definedName>
    <definedName name="W" localSheetId="0">#REF!</definedName>
    <definedName name="W" localSheetId="1">#REF!</definedName>
    <definedName name="W" localSheetId="2">#REF!</definedName>
    <definedName name="W">#REF!</definedName>
    <definedName name="wa" localSheetId="5">'ไทย11-13'!wa</definedName>
    <definedName name="wa">wa</definedName>
    <definedName name="WANCHAI_TRADING_LTD._PART." localSheetId="0">#REF!</definedName>
    <definedName name="WANCHAI_TRADING_LTD._PART." localSheetId="1">#REF!</definedName>
    <definedName name="WANCHAI_TRADING_LTD._PART." localSheetId="2">#REF!</definedName>
    <definedName name="WANCHAI_TRADING_LTD._PART.">#REF!</definedName>
    <definedName name="WINCO_SCREEN_CO._LTD." localSheetId="0">#REF!</definedName>
    <definedName name="WINCO_SCREEN_CO._LTD." localSheetId="1">#REF!</definedName>
    <definedName name="WINCO_SCREEN_CO._LTD." localSheetId="2">#REF!</definedName>
    <definedName name="WINCO_SCREEN_CO._LTD.">#REF!</definedName>
    <definedName name="Winson_Chemical" localSheetId="0">#REF!</definedName>
    <definedName name="Winson_Chemical" localSheetId="1">#REF!</definedName>
    <definedName name="Winson_Chemical" localSheetId="2">#REF!</definedName>
    <definedName name="Winson_Chemical">#REF!</definedName>
    <definedName name="x" localSheetId="5" hidden="1">{"'Eng (page2)'!$A$1:$D$52"}</definedName>
    <definedName name="x" hidden="1">{"'Eng (page2)'!$A$1:$D$52"}</definedName>
    <definedName name="y" localSheetId="5">'ไทย11-13'!y</definedName>
    <definedName name="y">y</definedName>
    <definedName name="Ying_Chareon_Paint_Industry" localSheetId="0">#REF!</definedName>
    <definedName name="Ying_Chareon_Paint_Industry" localSheetId="1">#REF!</definedName>
    <definedName name="Ying_Chareon_Paint_Industry" localSheetId="2">#REF!</definedName>
    <definedName name="Ying_Chareon_Paint_Industry">#REF!</definedName>
    <definedName name="เงินเดือน" localSheetId="5" hidden="1">{"'Eng (page2)'!$A$1:$D$52"}</definedName>
    <definedName name="เงินเดือน" hidden="1">{"'Eng (page2)'!$A$1:$D$52"}</definedName>
    <definedName name="บ้าน" localSheetId="0">#REF!</definedName>
    <definedName name="บ้าน" localSheetId="1">#REF!</definedName>
    <definedName name="บ้าน" localSheetId="2">#REF!</definedName>
    <definedName name="บ้าน">#REF!</definedName>
    <definedName name="ฟ31" localSheetId="0">#REF!</definedName>
    <definedName name="ฟ31" localSheetId="1">#REF!</definedName>
    <definedName name="ฟ31" localSheetId="2">#REF!</definedName>
    <definedName name="ฟ31">#REF!</definedName>
    <definedName name="ฟ80" localSheetId="0">#REF!</definedName>
    <definedName name="ฟ80" localSheetId="1">#REF!</definedName>
    <definedName name="ฟ80" localSheetId="2">#REF!</definedName>
    <definedName name="ฟ80">#REF!</definedName>
    <definedName name="ภงด1" localSheetId="5">'ไทย11-13'!ภงด1</definedName>
    <definedName name="ภงด1">ภงด1</definedName>
    <definedName name="อ" localSheetId="0">'[2]Sale 2003'!#REF!</definedName>
    <definedName name="อ" localSheetId="1">'[2]Sale 2003'!#REF!</definedName>
    <definedName name="อ" localSheetId="2">'[2]Sale 2003'!#REF!</definedName>
    <definedName name="อ">'[2]Sale 2003'!#REF!</definedName>
    <definedName name="อ6?Fz" localSheetId="0">#REF!</definedName>
    <definedName name="อ6?Fz" localSheetId="1">#REF!</definedName>
    <definedName name="อ6?Fz" localSheetId="2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9" i="27" l="1"/>
  <c r="J40" i="26"/>
  <c r="J39" i="27"/>
  <c r="I117" i="29" l="1"/>
  <c r="M117" i="29"/>
  <c r="M94" i="29"/>
  <c r="I94" i="29"/>
  <c r="M14" i="29"/>
  <c r="M40" i="29" s="1"/>
  <c r="M67" i="29" s="1"/>
  <c r="M71" i="29" s="1"/>
  <c r="I14" i="29"/>
  <c r="I40" i="29" s="1"/>
  <c r="I67" i="29" s="1"/>
  <c r="I71" i="29" s="1"/>
  <c r="K117" i="29"/>
  <c r="G117" i="29"/>
  <c r="K94" i="29"/>
  <c r="G94" i="29"/>
  <c r="K14" i="29"/>
  <c r="K40" i="29" s="1"/>
  <c r="K67" i="29" s="1"/>
  <c r="K71" i="29" s="1"/>
  <c r="G14" i="29"/>
  <c r="G40" i="29" s="1"/>
  <c r="G67" i="29" l="1"/>
  <c r="G71" i="29" s="1"/>
  <c r="G119" i="29" s="1"/>
  <c r="G126" i="29" s="1"/>
  <c r="M119" i="29"/>
  <c r="M126" i="29" s="1"/>
  <c r="I119" i="29"/>
  <c r="I126" i="29" s="1"/>
  <c r="K119" i="29"/>
  <c r="K126" i="29" s="1"/>
  <c r="K15" i="19"/>
  <c r="I15" i="19"/>
  <c r="E15" i="19"/>
  <c r="M13" i="19"/>
  <c r="M12" i="19"/>
  <c r="U21" i="17"/>
  <c r="Q21" i="17"/>
  <c r="O21" i="17"/>
  <c r="K21" i="17"/>
  <c r="I21" i="17"/>
  <c r="G21" i="17"/>
  <c r="E21" i="17"/>
  <c r="S19" i="17"/>
  <c r="W19" i="17" s="1"/>
  <c r="S18" i="17"/>
  <c r="W18" i="17" s="1"/>
  <c r="S17" i="17"/>
  <c r="W17" i="17" s="1"/>
  <c r="S16" i="17"/>
  <c r="W16" i="17" s="1"/>
  <c r="S15" i="17"/>
  <c r="W15" i="17" s="1"/>
  <c r="N40" i="26"/>
  <c r="N13" i="26"/>
  <c r="N23" i="26" s="1"/>
  <c r="M15" i="19" l="1"/>
  <c r="W21" i="17"/>
  <c r="S21" i="17"/>
  <c r="N39" i="27" l="1"/>
  <c r="N41" i="27" s="1"/>
  <c r="J13" i="27" l="1"/>
  <c r="J23" i="27" s="1"/>
  <c r="L13" i="27"/>
  <c r="M27" i="17" l="1"/>
  <c r="L40" i="26"/>
  <c r="M18" i="19" l="1"/>
  <c r="H40" i="26"/>
  <c r="M17" i="19" l="1"/>
  <c r="N71" i="27" l="1"/>
  <c r="N74" i="27" s="1"/>
  <c r="L71" i="27"/>
  <c r="L74" i="27" s="1"/>
  <c r="J71" i="27"/>
  <c r="J74" i="27" s="1"/>
  <c r="H71" i="27"/>
  <c r="H74" i="27" s="1"/>
  <c r="N61" i="27"/>
  <c r="N64" i="27" s="1"/>
  <c r="L61" i="27"/>
  <c r="L64" i="27" s="1"/>
  <c r="J61" i="27"/>
  <c r="J64" i="27" s="1"/>
  <c r="H61" i="27"/>
  <c r="H64" i="27" s="1"/>
  <c r="L39" i="27"/>
  <c r="N13" i="27"/>
  <c r="L23" i="27"/>
  <c r="L26" i="27" s="1"/>
  <c r="L34" i="27" s="1"/>
  <c r="H13" i="27"/>
  <c r="H23" i="27" s="1"/>
  <c r="H26" i="27" s="1"/>
  <c r="H34" i="27" s="1"/>
  <c r="H41" i="27" s="1"/>
  <c r="N23" i="27" l="1"/>
  <c r="N26" i="27" s="1"/>
  <c r="N29" i="27" s="1"/>
  <c r="H29" i="27"/>
  <c r="L29" i="27"/>
  <c r="L41" i="27"/>
  <c r="J26" i="27" l="1"/>
  <c r="J34" i="27" s="1"/>
  <c r="J41" i="27" s="1"/>
  <c r="L13" i="26"/>
  <c r="J13" i="26"/>
  <c r="J23" i="26" s="1"/>
  <c r="H13" i="26"/>
  <c r="J29" i="27" l="1"/>
  <c r="P72" i="24"/>
  <c r="N72" i="24"/>
  <c r="L72" i="24"/>
  <c r="J72" i="24"/>
  <c r="S24" i="17" l="1"/>
  <c r="U27" i="17" l="1"/>
  <c r="E27" i="17"/>
  <c r="K20" i="19" l="1"/>
  <c r="I20" i="19"/>
  <c r="G20" i="19"/>
  <c r="E20" i="19"/>
  <c r="S23" i="17"/>
  <c r="W23" i="17" s="1"/>
  <c r="M20" i="19" l="1"/>
  <c r="Q27" i="17"/>
  <c r="O27" i="17"/>
  <c r="K27" i="17"/>
  <c r="I27" i="17"/>
  <c r="G27" i="17"/>
  <c r="S25" i="17"/>
  <c r="W25" i="17" s="1"/>
  <c r="W24" i="17"/>
  <c r="W27" i="17" l="1"/>
  <c r="S27" i="17"/>
  <c r="J40" i="24" l="1"/>
  <c r="N82" i="24" l="1"/>
  <c r="N25" i="24" l="1"/>
  <c r="J71" i="26" l="1"/>
  <c r="J74" i="26" s="1"/>
  <c r="J61" i="26"/>
  <c r="J64" i="26" s="1"/>
  <c r="N71" i="26"/>
  <c r="N74" i="26" s="1"/>
  <c r="N61" i="26"/>
  <c r="N64" i="26" s="1"/>
  <c r="P119" i="24" l="1"/>
  <c r="P121" i="24" s="1"/>
  <c r="N119" i="24"/>
  <c r="N121" i="24" s="1"/>
  <c r="L119" i="24"/>
  <c r="L121" i="24" s="1"/>
  <c r="J119" i="24"/>
  <c r="J121" i="24" s="1"/>
  <c r="A88" i="24"/>
  <c r="A131" i="24" s="1"/>
  <c r="P82" i="24"/>
  <c r="L82" i="24"/>
  <c r="J82" i="24"/>
  <c r="A47" i="24"/>
  <c r="A91" i="24" s="1"/>
  <c r="A45" i="24"/>
  <c r="A89" i="24" s="1"/>
  <c r="P40" i="24"/>
  <c r="N40" i="24"/>
  <c r="L40" i="24"/>
  <c r="P25" i="24"/>
  <c r="L25" i="24"/>
  <c r="J25" i="24"/>
  <c r="J26" i="26" l="1"/>
  <c r="N26" i="26"/>
  <c r="N29" i="26" s="1"/>
  <c r="N42" i="24"/>
  <c r="L42" i="24"/>
  <c r="P42" i="24"/>
  <c r="L84" i="24"/>
  <c r="P84" i="24"/>
  <c r="N84" i="24"/>
  <c r="N123" i="24" s="1"/>
  <c r="J84" i="24"/>
  <c r="J123" i="24" s="1"/>
  <c r="J42" i="24"/>
  <c r="H71" i="26"/>
  <c r="H74" i="26" s="1"/>
  <c r="J34" i="26" l="1"/>
  <c r="J42" i="26" s="1"/>
  <c r="J29" i="26"/>
  <c r="L123" i="24"/>
  <c r="P123" i="24"/>
  <c r="L71" i="26"/>
  <c r="L74" i="26" s="1"/>
  <c r="L61" i="26"/>
  <c r="L64" i="26" s="1"/>
  <c r="H61" i="26"/>
  <c r="H64" i="26" s="1"/>
  <c r="N42" i="26" l="1"/>
  <c r="H23" i="26"/>
  <c r="L23" i="26" l="1"/>
  <c r="L26" i="26" l="1"/>
  <c r="L34" i="26" s="1"/>
  <c r="H26" i="26"/>
  <c r="H34" i="26" s="1"/>
  <c r="H29" i="26" l="1"/>
  <c r="L29" i="26"/>
  <c r="H42" i="26" l="1"/>
  <c r="L42" i="26"/>
</calcChain>
</file>

<file path=xl/sharedStrings.xml><?xml version="1.0" encoding="utf-8"?>
<sst xmlns="http://schemas.openxmlformats.org/spreadsheetml/2006/main" count="525" uniqueCount="254">
  <si>
    <t>เงินสดและรายการเทียบเท่าเงินสด</t>
  </si>
  <si>
    <t>สินทรัพย์หมุนเวียน</t>
  </si>
  <si>
    <t>ส่วนเกิน</t>
  </si>
  <si>
    <t>มูลค่าหุ้น</t>
  </si>
  <si>
    <t>ในบริษัทย่อย</t>
  </si>
  <si>
    <t>งบแสดงฐานะการเงิน</t>
  </si>
  <si>
    <t>สินทรัพย์</t>
  </si>
  <si>
    <t>สินค้าคงเหลือ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</si>
  <si>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</si>
  <si>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</si>
  <si>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</si>
  <si>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</si>
  <si>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</si>
  <si>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</si>
  <si>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ค่าใช้จ่ายค้างจ่าย</t>
  </si>
  <si>
    <t>หนี้สินไม่หมุนเวียน</t>
  </si>
  <si>
    <t>ภาระผูกพันผลประโยชน์พนักงาน</t>
  </si>
  <si>
    <t>รวมหนี้สิน</t>
  </si>
  <si>
    <t>ทุนที่ออกและชำระแล้ว</t>
  </si>
  <si>
    <t>ส่วนเกินมูลค่าหุ้น</t>
  </si>
  <si>
    <t>ดอกเบี้ยรับ</t>
  </si>
  <si>
    <t>รายได้อื่น</t>
  </si>
  <si>
    <t>ค่าใช้จ่ายในการขาย</t>
  </si>
  <si>
    <t>ค่าใช้จ่ายในการบริหาร</t>
  </si>
  <si>
    <t>รวมส่วนของ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</si>
  <si>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</si>
  <si>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</si>
  <si>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เงินสดและรายการเทียบเท่าเงินสดต้นงวด</t>
  </si>
  <si>
    <t>บริษัท เวฟ เอ็นเตอร์เทนเมนท์ จำกัด (มหาชน)</t>
  </si>
  <si>
    <t>บาท</t>
  </si>
  <si>
    <t xml:space="preserve">บริษัท เวฟ เอ็นเตอร์เทนเมนท์ จำกัด (มหาชน) </t>
  </si>
  <si>
    <t>งบกำไรขาดทุนเบ็ดเสร็จ (ยังไม่ได้ตรวจสอบ)</t>
  </si>
  <si>
    <t>ทุนที่ออกและ</t>
  </si>
  <si>
    <t>ชำระแล้ว</t>
  </si>
  <si>
    <t>งบกระแสเงินสด (ยังไม่ได้ตรวจสอบ)</t>
  </si>
  <si>
    <t>การเปลี่ยนแปลงของเงินทุนหมุนเวียน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</si>
  <si>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</si>
  <si>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</si>
  <si>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</si>
  <si>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ค่าใช้จ่ายค้างจ่าย</t>
  </si>
  <si>
    <t>- หนี้สินหมุนเวียนอื่น</t>
  </si>
  <si>
    <t>ควบคุม</t>
  </si>
  <si>
    <t xml:space="preserve">ข้อมูลทางการเงินรวม </t>
  </si>
  <si>
    <t>เจ้าหนี้การค้าและเจ้าหนี้อื่น</t>
  </si>
  <si>
    <t>ข้อมูลทางการเงินรวม</t>
  </si>
  <si>
    <t>หมายเหตุ</t>
  </si>
  <si>
    <t>ค่าเสื่อมราคา</t>
  </si>
  <si>
    <t>- เจ้าหนี้การค้าและเจ้าหนี้อื่น</t>
  </si>
  <si>
    <t>- ลูกหนี้การค้าและลูกหนี้อื่น</t>
  </si>
  <si>
    <t>สินทรัพย์ภาษีเงินได้รอตัดบัญชี</t>
  </si>
  <si>
    <t>กำไรขั้นต้น</t>
  </si>
  <si>
    <t>31 ธันวาคม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</si>
  <si>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</si>
  <si>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</si>
  <si>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</si>
  <si>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</si>
  <si>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</si>
  <si>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หนี้สินไม่หมุนเวียนอื่น                       </t>
  </si>
  <si>
    <t xml:space="preserve">รวมหนี้สินไม่หมุนเวียน                  </t>
  </si>
  <si>
    <t xml:space="preserve">ทุนเรือนหุ้น                                </t>
  </si>
  <si>
    <t>ทุนจดทะเบียน</t>
  </si>
  <si>
    <t>เงินสดและรายการเทียบเท่าเงินสดสิ้นงวด</t>
  </si>
  <si>
    <t>ต้นทุนทางการเงิน</t>
  </si>
  <si>
    <t>เงินฝากธนาคารที่ติดภาระค้ำประกัน</t>
  </si>
  <si>
    <t>ค่าความนิยม</t>
  </si>
  <si>
    <t>เงินกู้ยืมระยะสั้นจากกิจการที่เกี่ยวข้องกัน</t>
  </si>
  <si>
    <t xml:space="preserve">   ส่วนที่ถึงกำหนดชำระภายในหนึ่งปี</t>
  </si>
  <si>
    <t>ภาษีเงินได้ค้างจ่าย</t>
  </si>
  <si>
    <t>รายได้รับล่วงหน้า</t>
  </si>
  <si>
    <t>เงินกู้ยืมระยะยาวจากสถาบันการเงิน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</si>
  <si>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</si>
  <si>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</si>
  <si>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</si>
  <si>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</si>
  <si>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</si>
  <si>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- หนี้สินไม่หมุนเวียนอื่น</t>
  </si>
  <si>
    <t>เงินสดจ่ายเพื่อซื้อสินทรัพย์ไม่มีตัวตน</t>
  </si>
  <si>
    <t>- รายได้รับล่วงหน้า</t>
  </si>
  <si>
    <t>เงินเบิกเกินบัญชีธนาคาร</t>
  </si>
  <si>
    <t>หนี้สินภาษีเงินได้รอตัดบัญชี</t>
  </si>
  <si>
    <t>มูลค่าที่ตราไว้หุ้นละ 1 บาท</t>
  </si>
  <si>
    <t>มูลค่าที่ได้รับชำระแล้วหุ้นละ 1 บาท</t>
  </si>
  <si>
    <t>เบ็ดเสร็จอื่น</t>
  </si>
  <si>
    <t>สัดส่วนเงินลงทุน</t>
  </si>
  <si>
    <t>เงินสดรับจากเงินกู้ยืมระยะสั้นจากสถาบันการเงิน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</si>
  <si>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</si>
  <si>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</si>
  <si>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</si>
  <si>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</si>
  <si>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จัดสรรแล้ว - สำรองตามกฎหมาย</t>
  </si>
  <si>
    <t xml:space="preserve">ข้อมูลทางการเงินเฉพาะกิจการ </t>
  </si>
  <si>
    <t>ข้อมูลทางการเงินเฉพาะกิจการ</t>
  </si>
  <si>
    <t>ส่วนของเจ้าของของบริษัทใหญ่</t>
  </si>
  <si>
    <t>งบแสดงการเปลี่ยนแปลงส่วนของเจ้าของ (ยังไม่ได้ตรวจสอบ)</t>
  </si>
  <si>
    <t>เจ้าของ</t>
  </si>
  <si>
    <t>ผู้เป็นเจ้าของ</t>
  </si>
  <si>
    <t>ของบริษัทใหญ่</t>
  </si>
  <si>
    <t>องค์ประกอบอื่นของส่วนของเจ้าของ</t>
  </si>
  <si>
    <t>การเปลี่ยน</t>
  </si>
  <si>
    <t>เงินสดจ่ายคืนเงินกู้ยืมระยะยาวจากกิจการที่เกี่ยวข้องกัน</t>
  </si>
  <si>
    <t>เงินสดจ่ายเพื่อซื้อที่ดิน อาคารและอุปกรณ์</t>
  </si>
  <si>
    <t>สำรองตามกฎหมาย</t>
  </si>
  <si>
    <t>จัดสรรแล้ว -</t>
  </si>
  <si>
    <t>รายการที่ไม่ใช่เงินสด</t>
  </si>
  <si>
    <t>กำไรเบ็ดเสร็จรวมสำหรับงวด</t>
  </si>
  <si>
    <t>เงินสดจ่ายคืนเงินกู้ยืมระยะสั้นจากกิจการที่เกี่ยวข้องกัน</t>
  </si>
  <si>
    <t>การแปลงค่า</t>
  </si>
  <si>
    <t>งบการเงิน</t>
  </si>
  <si>
    <t>ขาดทุนจากการตัดจำหน่ายภาษีเงินได้หัก ณ ที่จ่าย</t>
  </si>
  <si>
    <t>ค่าเผื่อการด้อยค่าภาษีเงินได้หัก ณ ที่จ่าย</t>
  </si>
  <si>
    <t>(ขาดทุน)กำไรก่อนค่าใช้จ่ายภาษีเงินได้</t>
  </si>
  <si>
    <t>(ขาดทุน)กำไรเบ็ดเสร็จรวมสำหรับงวด</t>
  </si>
  <si>
    <t>การแบ่งปัน(ขาดทุน)กำไร</t>
  </si>
  <si>
    <t>การแบ่งปัน(ขาดทุน)กำไรเบ็ดเสร็จรวม</t>
  </si>
  <si>
    <t>(ขาดทุน)กำไรต่อหุ้น</t>
  </si>
  <si>
    <t>เงินสดรับจากการขายที่ดิน อาคารและอุปกรณ์</t>
  </si>
  <si>
    <t>กำไรจากการจำหน่ายเงินลงทุนในบริษัทย่อย</t>
  </si>
  <si>
    <t>(ยังไม่ได้ตรวจสอบ)</t>
  </si>
  <si>
    <t>(ตรวจสอบแล้ว)</t>
  </si>
  <si>
    <t>เงินปันผลจ่ายจากบริษัทย่อย</t>
  </si>
  <si>
    <t>การซื้ออุปกรณ์โดยมิได้ชำระเงิน</t>
  </si>
  <si>
    <t>การซื้อสินทรัพย์ไม่มีตัวตนโดยมิได้ชำระเงิน</t>
  </si>
  <si>
    <t>ส่วนที่ถึงกำหนดชำระภายในหนึ่งปี</t>
  </si>
  <si>
    <t>- จ่ายภาระผูกพันผลประโยชน์พนักงาน</t>
  </si>
  <si>
    <t>จากการดำเนินงานที่ยกเลิก</t>
  </si>
  <si>
    <t>- การดำเนินงานที่ยกเลิก</t>
  </si>
  <si>
    <t>- การดำเนินงานต่อเนื่อง</t>
  </si>
  <si>
    <t>จ่ายดอกเบี้ย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</si>
  <si>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</si>
  <si>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กำไร(ขาดทุน)สะสม</t>
  </si>
  <si>
    <t>รวมส่วนของผู้เป็นเจ้าของของบริษัทใหญ่</t>
  </si>
  <si>
    <t>- จากการดำเนินงานต่อเนื่อง</t>
  </si>
  <si>
    <t>- จากการดำเนินงานที่ยกเลิก</t>
  </si>
  <si>
    <t>รวมส่วนที่เป็นของบริษัทใหญ่</t>
  </si>
  <si>
    <t>รายการที่ไม่ใช่เงินสดที่มีสาระสำคัญ มีดังนี้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</si>
  <si>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</si>
  <si>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</si>
  <si>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</si>
  <si>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</si>
  <si>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</si>
  <si>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</si>
  <si>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</si>
  <si>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เงินให้กู้ยืมระยะสั้นแก่กิจการ</t>
  </si>
  <si>
    <t>ที่เกี่ยวข้องกัน</t>
  </si>
  <si>
    <t>พ.ศ. 2563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</si>
  <si>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</si>
  <si>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</si>
  <si>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เงินกู้ยืมระยะสั้นจากบุคคลภายนอก</t>
  </si>
  <si>
    <t>หนี้สินตามสัญญาเช่า</t>
  </si>
  <si>
    <t xml:space="preserve">ยอดคงเหลือต้นงวด ณ วันที่ 1 มกราคม พ.ศ. 2563 </t>
  </si>
  <si>
    <t>จำหน่ายเงินลงทุนในบริษัทย่อย</t>
  </si>
  <si>
    <t>จำหน่ายเงินลงทุนในบริษัทร่วม</t>
  </si>
  <si>
    <t>ค่าตัดจำหน่ายสินทรัพย์ไม่มีตัวตน</t>
  </si>
  <si>
    <t>ผลขาดทุน(กลับรายการ)ด้านเครดิตที่คาดว่าจะเกิดขึ้น</t>
  </si>
  <si>
    <t>กำไรจากการเลิกกิจการของเงินลงทุนในบริษัทย่อย</t>
  </si>
  <si>
    <t>เงินสดรับจากการขายเงินลงทุนในบริษัทร่วม</t>
  </si>
  <si>
    <t>เงินสดรับจากการขายสินทรัพย์ไม่มีตัวตน</t>
  </si>
  <si>
    <t>กฎหมาย</t>
  </si>
  <si>
    <t>สำรองตาม</t>
  </si>
  <si>
    <t>ส่วนแบ่งกำไรสุทธิจากบริษัทร่วมและการร่วมค้า</t>
  </si>
  <si>
    <t>ลูกหนี้การค้าและลูกหนี้อื่น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</si>
  <si>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</si>
  <si>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</si>
  <si>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</si>
  <si>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ขาดทุนจากการตัดจำหน่ายที่ดิน อาคารและอุปกรณ์</t>
  </si>
  <si>
    <t>ขาดทุนจากการตัดจำหน่ายสินทรัพย์ไม่มีตัวตน</t>
  </si>
  <si>
    <t>เงินสดจ่ายคืนจากเงินกู้ยืมระยะสั้นจากบุคคลภายนอก</t>
  </si>
  <si>
    <t>ส่วนแบ่งกำไรจากบริษัทร่วม</t>
  </si>
  <si>
    <t>- สุทธิจากเงินสดที่จ่ายไป</t>
  </si>
  <si>
    <t>แก่กิจการที่เกี่ยวข้องกัน</t>
  </si>
  <si>
    <t>เงินสดรับจากการรับชำระหนี้เงินให้กู้ยืมระยะสั้น</t>
  </si>
  <si>
    <t>ขาดทุนเบ็ดเสร็จรวมสำหรับงวด</t>
  </si>
  <si>
    <t>ค่าใช้จ่ายภาระผูกพันผลประโยชน์พนักงาน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</si>
  <si>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</si>
  <si>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พ.ศ. 2564</t>
  </si>
  <si>
    <t>ยอดคงเหลือต้นงวด ณ วันที่ 1 มกราคม พ.ศ. 2564</t>
  </si>
  <si>
    <t>ส่วนได้เสีย</t>
  </si>
  <si>
    <t>ที่ไม่มีอำนาจ</t>
  </si>
  <si>
    <t xml:space="preserve">หุ้นสามัญจำนวน 785,261,701 หุ้น </t>
  </si>
  <si>
    <t xml:space="preserve">(พ.ศ. 2563: 785,261,701 หุ้น) </t>
  </si>
  <si>
    <t>ผลขาดทุนด้านเครดิตที่คาดว่าจะเกิดขึ้นของ</t>
  </si>
  <si>
    <t>สินทรัพย์ทางการเงิน</t>
  </si>
  <si>
    <t>เงินมัดจำจากการซื้อเงินลงทุน</t>
  </si>
  <si>
    <t xml:space="preserve">(พ.ศ. 2563: 1,520,842,672 หุ้น) </t>
  </si>
  <si>
    <t>กำไรเบ็ดเสร็จอื่นสำหรับงวด</t>
  </si>
  <si>
    <t xml:space="preserve">(ขาดทุน)กำไรสะสม </t>
  </si>
  <si>
    <t>ขาดทุนสะสม</t>
  </si>
  <si>
    <t>(ขาดทุน)กำไรสะสม</t>
  </si>
  <si>
    <t xml:space="preserve">      กำไรจากการดำเนินงานที่ยกเลิก</t>
  </si>
  <si>
    <t>จากการดำเนินงานต่อเนื่อง</t>
  </si>
  <si>
    <t>รายได้จากการขายและจากการให้บริการ</t>
  </si>
  <si>
    <t>ต้นทุนขายและต้นทุนการให้บริการ</t>
  </si>
  <si>
    <t>กำไรจากการจำหน่ายเงินลงทุนในบริษัทร่วม</t>
  </si>
  <si>
    <t>การเพิ่มหุ้นสามัญ</t>
  </si>
  <si>
    <t>เงินปันผลรับ</t>
  </si>
  <si>
    <t>-</t>
  </si>
  <si>
    <t>เงินสดจ่ายสำหรับเงินให้กู้ยืมระยะสั้นแก่กิจการที่เกี่ยวข้องกัน</t>
  </si>
  <si>
    <t>เงินสด(ลดลง)เพิ่มขึ้นจากการขายเงินลงทุนในบริษัทย่อย</t>
  </si>
  <si>
    <t>เงินสดลดลงจากการเลิกกิจการของเงินลงทุนในบริษัทย่อย</t>
  </si>
  <si>
    <t>เงินสดรับจากการออกหุ้นใหม่</t>
  </si>
  <si>
    <t>เงินปันผลจ่ายให้แก่ส่วนได้เสียที่ไม่มีอำนาจควบคุมในบริษัทย่อย</t>
  </si>
  <si>
    <t>ผลกระทบจากอัตราแลกเปลี่ยนจากการแปลงค่างบการเงิน</t>
  </si>
  <si>
    <t>7.1,7.3</t>
  </si>
  <si>
    <t xml:space="preserve">หุ้นสามัญจำนวน 1,415,000,000 หุ้น </t>
  </si>
  <si>
    <t>(ขาดทุน)กำไรสำหรับงวด</t>
  </si>
  <si>
    <t>กำไร(ขาดทุน)อื่น</t>
  </si>
  <si>
    <t>เงินสดสุทธิใช้ไปในกิจกรรมจัดหาเงิน</t>
  </si>
  <si>
    <t>(ขาดทุน)กำไรสำหรับงวดจากการดำเนินงานต่อเนื่อง</t>
  </si>
  <si>
    <t>(ขาดทุน)กำไรต่อหุ้นปรับลด</t>
  </si>
  <si>
    <t>(ขาดทุน)กำไรต่อหุ้นขั้นพื้นฐาน</t>
  </si>
  <si>
    <t>ส่วนแบ่ง</t>
  </si>
  <si>
    <t>กำไร(ขาดทุน)</t>
  </si>
  <si>
    <t>สินทรัพย์ที่ถือไว้เพื่อขาย</t>
  </si>
  <si>
    <t>ของบริษัทร่วม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</si>
  <si>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</si>
  <si>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</si>
  <si>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</si>
  <si>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</si>
  <si>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(ขาดทุน)กำไรสำหรับงวดจากการดำเนินงานที่ยกเลิก</t>
  </si>
  <si>
    <t>ยอดคงเหลือสิ้นงวด ณ วันที่ 30 กันยายน พ.ศ. 2563</t>
  </si>
  <si>
    <t>ยอดคงเหลือสิ้นงวด ณ วันที่ 30 กันยายน พ.ศ. 2564</t>
  </si>
  <si>
    <t>เงินสดจ่ายล่วงหน้าจากการซื้อเงินลงทุน</t>
  </si>
  <si>
    <t>เงินสดจ่ายเพื่อซื้อสินทรัพย์ทางการเงินที่วัดมูลค่า</t>
  </si>
  <si>
    <t>ด้วยมูลค่ายุติธรรมผ่านกำไรหรือขาดทุน</t>
  </si>
  <si>
    <t>รายการปรับปรุง</t>
  </si>
  <si>
    <t>รายได้เงินปันผล</t>
  </si>
  <si>
    <t>ขาดทุนจากมูลค่ายุติธรรมของสินทรัพย์ทางการเงิน</t>
  </si>
  <si>
    <t>กำไรจากการจำหน่ายสินทรัพย์ไม่มีตัวตน</t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</si>
  <si>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</si>
  <si>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t>- รายการโทรทัศน์ คอนเสิร์ต และรายการระหว่างผลิต</t>
  </si>
  <si>
    <t>จ่ายภาษีเงินได้</t>
  </si>
  <si>
    <t>เงินสดรับจากการขายเงินลงทุนชั่วคราว</t>
  </si>
  <si>
    <t>เงินสดรับจากเงินกู้ยืมระยะสั้นจากบุคคลภายนอก</t>
  </si>
  <si>
    <t>จ่ายคืนเงินต้นตามหนี้สินตามสัญญาเช่า</t>
  </si>
  <si>
    <t>จากการดำเนินงานที่ต่อเนื่อง</t>
  </si>
  <si>
    <t>จัดประเภทเงินลงทุนในบริษัทย่อยเป็นสินทรัพย์ทางการเงิน</t>
  </si>
  <si>
    <t>ที่วัดมูลค่าด้วยมูลค่ายุติธรรมผ่านกำไรหรือขาดทุน</t>
  </si>
  <si>
    <t>ค่าเสื่อมราคาสินทรัพย์สิทธิการใช้</t>
  </si>
  <si>
    <t>เงินสดจ่ายเงินลงทุนในบริษัทย่อย</t>
  </si>
  <si>
    <t>กำไรจากการเปลี่ยนแปลงสัญญาเช่าและการประเมิน</t>
  </si>
  <si>
    <t>กำไรจากการจำหน่ายสินทรัพย์ทางการเงิน</t>
  </si>
  <si>
    <t>(กำไร)ขาดทุนจากการจำหน่ายที่ดิน อาคารและอุปกรณ์</t>
  </si>
  <si>
    <t>(กำไร)ขาดทุนจากการตัดจำหน่ายสินทรัพย์สิทธิการใช้</t>
  </si>
  <si>
    <t>เงินสดสุทธิได้มาจาก(ใช้ไปใน)กิจกรรมลงทุน</t>
  </si>
  <si>
    <t>เงินสดและรายการเทียบเท่าเงินสดลดลงสุทธิ</t>
  </si>
  <si>
    <t xml:space="preserve">     กำไรจากการดำเนินงานที่ยกเลิก</t>
  </si>
  <si>
    <t>ผลขาดทุนด้านเครดิตที่คาดว่าจะเกิดขึ้น</t>
  </si>
  <si>
    <t>ของสินทรัพย์ทางการเงิน</t>
  </si>
  <si>
    <t>(ขาดทุน)กำไรอื่น</t>
  </si>
  <si>
    <t>(ขาดทุน)กำไรเบ็ดเสร็จอื่นสำหรับงวด</t>
  </si>
  <si>
    <t>กำไรสำหรับงวดจากการดำเนินงานที่ยกเลิก</t>
  </si>
  <si>
    <t>ผลประโยชน์ภาษีเงินได้</t>
  </si>
  <si>
    <t>เงินสดรับจากเงินเบิกเกินบัญชีธนาคาร</t>
  </si>
  <si>
    <t>กำไรจากการวัดมูลค่ายุติธรรมของสินทรัพย์ที่ถือไว้เพื่อขาย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</si>
</sst>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3" formatCode="_-* #,##0.00_-;\-* #,##0.00_-;_-* &quot;-&quot;??_-;_-@_-"/>
    <numFmt numFmtId="164" formatCode="&quot;£&quot;#,##0.00;\-&quot;£&quot;#,##0.0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&quot;$&quot;#,##0_);\(&quot;$&quot;#,##0\)"/>
    <numFmt numFmtId="168" formatCode="_(* #,##0_);_(* \(#,##0\);_(* &quot;-&quot;_);_(@_)"/>
    <numFmt numFmtId="169" formatCode="_(* #,##0.00_);_(* \(#,##0.00\);_(* &quot;-&quot;??_);_(@_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;\(#,##0\)"/>
    <numFmt numFmtId="175" formatCode="#,##0;\ \(#,##0\)"/>
    <numFmt numFmtId="176" formatCode="#,##0;\(#,###\)"/>
    <numFmt numFmtId="177" formatCode="#,##0;\(#,##0\);&quot;-&quot;;@"/>
    <numFmt numFmtId="178" formatCode="#,##0.00;\(#,##0.00\);&quot;-&quot;;@"/>
    <numFmt numFmtId="179" formatCode="General_)"/>
    <numFmt numFmtId="180" formatCode="_(* #,##0.0_);_(* \(#,##0.0\);_(* &quot;-&quot;??_);_(@_)"/>
    <numFmt numFmtId="181" formatCode="0.00_);\(0.00\)"/>
    <numFmt numFmtId="182" formatCode="0.0_);\(0.0\)"/>
    <numFmt numFmtId="183" formatCode="\$#,##0;\(\$#,##0\)"/>
    <numFmt numFmtId="184" formatCode="_-[$€]* #,##0.00_-;\-[$€]* #,##0.00_-;_-[$€]* &quot;-&quot;??_-;_-@_-"/>
    <numFmt numFmtId="185" formatCode="mm/dd/yy"/>
    <numFmt numFmtId="186" formatCode="0_);\(0\)"/>
    <numFmt numFmtId="187" formatCode="_-* #,##0_-;\-* #,##0_-;_-* &quot;-&quot;??_-;_-@_-"/>
    <numFmt numFmtId="188" formatCode="#,##0;[Red]\(#,##0\)"/>
    <numFmt numFmtId="189" formatCode="#,##0.0000;\(#,##0.0000\);&quot;-&quot;;@"/>
    <numFmt numFmtId="190" formatCode="#,##0;\(#,##0\);\-"/>
    <numFmt numFmtId="191" formatCode="#,##0.0;\-#,##0.0"/>
    <numFmt numFmtId="192" formatCode="_(* #,##0_);_(* \(#,##0\);_(* &quot;-&quot;??_);_(@_)"/>
    <numFmt numFmtId="193" formatCode="#,##0.000;\(#,##0.000\);&quot;-&quot;;@"/>
    <numFmt numFmtId="194" formatCode="\$#,##0.00;\(\$#,##0.00\)"/>
    <numFmt numFmtId="195" formatCode="&quot;\&quot;#,##0;[Red]&quot;\&quot;\-#,##0"/>
    <numFmt numFmtId="196" formatCode="&quot;\&quot;#,##0.00;[Red]&quot;\&quot;\-#,##0.00"/>
  </numFmts>
  <fonts count="46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Cordia New"/>
      <family val="2"/>
    </font>
    <font>
      <sz val="10"/>
      <name val="Times New Roman"/>
      <family val="1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2"/>
      <name val="Browallia New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4">
    <xf numFmtId="0" fontId="0" fillId="0" borderId="0"/>
    <xf numFmtId="179" fontId="9" fillId="0" borderId="0"/>
    <xf numFmtId="179" fontId="9" fillId="0" borderId="0"/>
    <xf numFmtId="179" fontId="9" fillId="0" borderId="0"/>
    <xf numFmtId="0" fontId="7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3" fillId="0" borderId="0"/>
    <xf numFmtId="0" fontId="10" fillId="0" borderId="0" applyNumberFormat="0" applyFill="0" applyBorder="0" applyAlignment="0" applyProtection="0"/>
    <xf numFmtId="167" fontId="11" fillId="0" borderId="1" applyAlignment="0" applyProtection="0"/>
    <xf numFmtId="0" fontId="7" fillId="0" borderId="0" applyFill="0" applyBorder="0" applyAlignment="0"/>
    <xf numFmtId="18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1" fontId="7" fillId="0" borderId="0" applyFill="0" applyBorder="0" applyAlignment="0"/>
    <xf numFmtId="0" fontId="7" fillId="0" borderId="0" applyFill="0" applyBorder="0" applyAlignment="0"/>
    <xf numFmtId="182" fontId="7" fillId="0" borderId="0" applyFill="0" applyBorder="0" applyAlignment="0"/>
    <xf numFmtId="180" fontId="7" fillId="0" borderId="0" applyFill="0" applyBorder="0" applyAlignment="0"/>
    <xf numFmtId="4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4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" fillId="0" borderId="0"/>
    <xf numFmtId="169" fontId="7" fillId="0" borderId="0" applyFont="0" applyFill="0" applyBorder="0" applyAlignment="0" applyProtection="0"/>
    <xf numFmtId="0" fontId="12" fillId="0" borderId="0" applyNumberFormat="0" applyAlignment="0">
      <alignment horizontal="left"/>
    </xf>
    <xf numFmtId="166" fontId="2" fillId="0" borderId="0" applyFont="0" applyFill="0" applyBorder="0" applyAlignment="0" applyProtection="0"/>
    <xf numFmtId="0" fontId="10" fillId="0" borderId="2"/>
    <xf numFmtId="180" fontId="7" fillId="0" borderId="0" applyFont="0" applyFill="0" applyBorder="0" applyAlignment="0" applyProtection="0"/>
    <xf numFmtId="171" fontId="3" fillId="0" borderId="0"/>
    <xf numFmtId="14" fontId="13" fillId="0" borderId="0" applyFill="0" applyBorder="0" applyAlignment="0"/>
    <xf numFmtId="38" fontId="14" fillId="0" borderId="3">
      <alignment vertical="center"/>
    </xf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3" fillId="0" borderId="0"/>
    <xf numFmtId="0" fontId="7" fillId="0" borderId="0" applyFill="0" applyBorder="0" applyAlignment="0"/>
    <xf numFmtId="180" fontId="7" fillId="0" borderId="0" applyFill="0" applyBorder="0" applyAlignment="0"/>
    <xf numFmtId="0" fontId="7" fillId="0" borderId="0" applyFill="0" applyBorder="0" applyAlignment="0"/>
    <xf numFmtId="182" fontId="7" fillId="0" borderId="0" applyFill="0" applyBorder="0" applyAlignment="0"/>
    <xf numFmtId="180" fontId="7" fillId="0" borderId="0" applyFill="0" applyBorder="0" applyAlignment="0"/>
    <xf numFmtId="0" fontId="15" fillId="0" borderId="0" applyNumberFormat="0" applyAlignment="0">
      <alignment horizontal="left"/>
    </xf>
    <xf numFmtId="0" fontId="16" fillId="0" borderId="2">
      <alignment horizontal="center"/>
    </xf>
    <xf numFmtId="184" fontId="7" fillId="0" borderId="0" applyFont="0" applyFill="0" applyBorder="0" applyAlignment="0" applyProtection="0"/>
    <xf numFmtId="38" fontId="4" fillId="2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10" fontId="4" fillId="3" borderId="2" applyNumberFormat="0" applyBorder="0" applyAlignment="0" applyProtection="0"/>
    <xf numFmtId="0" fontId="19" fillId="0" borderId="0"/>
    <xf numFmtId="0" fontId="7" fillId="0" borderId="0" applyFill="0" applyBorder="0" applyAlignment="0"/>
    <xf numFmtId="180" fontId="7" fillId="0" borderId="0" applyFill="0" applyBorder="0" applyAlignment="0"/>
    <xf numFmtId="0" fontId="7" fillId="0" borderId="0" applyFill="0" applyBorder="0" applyAlignment="0"/>
    <xf numFmtId="182" fontId="7" fillId="0" borderId="0" applyFill="0" applyBorder="0" applyAlignment="0"/>
    <xf numFmtId="180" fontId="7" fillId="0" borderId="0" applyFill="0" applyBorder="0" applyAlignment="0"/>
    <xf numFmtId="0" fontId="20" fillId="0" borderId="0"/>
    <xf numFmtId="0" fontId="21" fillId="0" borderId="0"/>
    <xf numFmtId="0" fontId="20" fillId="0" borderId="0"/>
    <xf numFmtId="0" fontId="21" fillId="0" borderId="0"/>
    <xf numFmtId="0" fontId="22" fillId="0" borderId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5" fillId="0" borderId="0"/>
    <xf numFmtId="0" fontId="20" fillId="0" borderId="0"/>
    <xf numFmtId="0" fontId="21" fillId="0" borderId="0"/>
    <xf numFmtId="0" fontId="21" fillId="0" borderId="0"/>
    <xf numFmtId="172" fontId="6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0" fontId="24" fillId="4" borderId="0">
      <alignment horizontal="right"/>
    </xf>
    <xf numFmtId="0" fontId="25" fillId="4" borderId="6"/>
    <xf numFmtId="18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7" applyNumberFormat="0" applyBorder="0"/>
    <xf numFmtId="0" fontId="7" fillId="0" borderId="0" applyFill="0" applyBorder="0" applyAlignment="0"/>
    <xf numFmtId="180" fontId="7" fillId="0" borderId="0" applyFill="0" applyBorder="0" applyAlignment="0"/>
    <xf numFmtId="0" fontId="7" fillId="0" borderId="0" applyFill="0" applyBorder="0" applyAlignment="0"/>
    <xf numFmtId="182" fontId="7" fillId="0" borderId="0" applyFill="0" applyBorder="0" applyAlignment="0"/>
    <xf numFmtId="180" fontId="7" fillId="0" borderId="0" applyFill="0" applyBorder="0" applyAlignment="0"/>
    <xf numFmtId="0" fontId="7" fillId="0" borderId="2" applyNumberFormat="0" applyFont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1" fillId="0" borderId="8">
      <alignment horizontal="center"/>
    </xf>
    <xf numFmtId="3" fontId="14" fillId="0" borderId="0" applyFont="0" applyFill="0" applyBorder="0" applyAlignment="0" applyProtection="0"/>
    <xf numFmtId="0" fontId="14" fillId="5" borderId="0" applyNumberFormat="0" applyFont="0" applyBorder="0" applyAlignment="0" applyProtection="0"/>
    <xf numFmtId="37" fontId="26" fillId="0" borderId="0"/>
    <xf numFmtId="1" fontId="7" fillId="0" borderId="9" applyNumberFormat="0" applyFill="0" applyAlignment="0" applyProtection="0">
      <alignment horizontal="center" vertical="center"/>
    </xf>
    <xf numFmtId="185" fontId="27" fillId="0" borderId="0" applyNumberFormat="0" applyFill="0" applyBorder="0" applyAlignment="0" applyProtection="0">
      <alignment horizontal="left"/>
    </xf>
    <xf numFmtId="0" fontId="7" fillId="0" borderId="2" applyNumberFormat="0"/>
    <xf numFmtId="0" fontId="28" fillId="0" borderId="10"/>
    <xf numFmtId="0" fontId="7" fillId="6" borderId="0"/>
    <xf numFmtId="0" fontId="7" fillId="0" borderId="0" applyNumberFormat="0" applyFill="0" applyBorder="0" applyAlignment="0" applyProtection="0"/>
    <xf numFmtId="179" fontId="9" fillId="0" borderId="0"/>
    <xf numFmtId="0" fontId="29" fillId="0" borderId="11"/>
    <xf numFmtId="40" fontId="30" fillId="0" borderId="0" applyBorder="0">
      <alignment horizontal="right"/>
    </xf>
    <xf numFmtId="49" fontId="13" fillId="0" borderId="0" applyFill="0" applyBorder="0" applyAlignment="0"/>
    <xf numFmtId="186" fontId="7" fillId="0" borderId="0" applyFill="0" applyBorder="0" applyAlignment="0"/>
    <xf numFmtId="0" fontId="7" fillId="0" borderId="0" applyFill="0" applyBorder="0" applyAlignment="0"/>
    <xf numFmtId="0" fontId="31" fillId="7" borderId="2"/>
    <xf numFmtId="187" fontId="4" fillId="0" borderId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/>
    <xf numFmtId="0" fontId="7" fillId="0" borderId="0"/>
    <xf numFmtId="0" fontId="3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0" fillId="0" borderId="14">
      <alignment horizontal="center"/>
    </xf>
    <xf numFmtId="43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9" fillId="0" borderId="0"/>
    <xf numFmtId="194" fontId="39" fillId="0" borderId="0"/>
    <xf numFmtId="183" fontId="39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0"/>
    <xf numFmtId="37" fontId="41" fillId="0" borderId="0"/>
    <xf numFmtId="0" fontId="8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4" fillId="0" borderId="0"/>
    <xf numFmtId="0" fontId="8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7" fillId="0" borderId="0"/>
    <xf numFmtId="0" fontId="7" fillId="0" borderId="0"/>
    <xf numFmtId="0" fontId="3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6" fontId="2" fillId="0" borderId="0" applyFont="0" applyFill="0" applyBorder="0" applyAlignment="0" applyProtection="0"/>
    <xf numFmtId="0" fontId="7" fillId="0" borderId="0"/>
  </cellStyleXfs>
  <cellXfs count="326">
    <xf numFmtId="0" fontId="0" fillId="0" borderId="0" xfId="0"/>
    <xf numFmtId="0" fontId="35" fillId="0" borderId="0" xfId="78" applyFont="1" applyFill="1" applyAlignment="1">
      <alignment vertical="center"/>
    </xf>
    <xf numFmtId="0" fontId="35" fillId="0" borderId="0" xfId="78" applyFont="1" applyFill="1" applyAlignment="1">
      <alignment horizontal="center" vertical="center"/>
    </xf>
    <xf numFmtId="177" fontId="35" fillId="0" borderId="0" xfId="78" applyNumberFormat="1" applyFont="1" applyFill="1" applyAlignment="1">
      <alignment horizontal="right" vertical="center"/>
    </xf>
    <xf numFmtId="0" fontId="35" fillId="0" borderId="12" xfId="78" applyFont="1" applyFill="1" applyBorder="1" applyAlignment="1">
      <alignment vertical="center"/>
    </xf>
    <xf numFmtId="0" fontId="35" fillId="0" borderId="12" xfId="78" applyFont="1" applyFill="1" applyBorder="1" applyAlignment="1">
      <alignment horizontal="center" vertical="center"/>
    </xf>
    <xf numFmtId="177" fontId="35" fillId="0" borderId="12" xfId="78" applyNumberFormat="1" applyFont="1" applyFill="1" applyBorder="1" applyAlignment="1">
      <alignment horizontal="right" vertical="center"/>
    </xf>
    <xf numFmtId="0" fontId="35" fillId="0" borderId="0" xfId="78" applyFont="1" applyFill="1" applyBorder="1" applyAlignment="1">
      <alignment horizontal="center" vertical="center"/>
    </xf>
    <xf numFmtId="177" fontId="35" fillId="0" borderId="0" xfId="78" applyNumberFormat="1" applyFont="1" applyFill="1" applyBorder="1" applyAlignment="1">
      <alignment horizontal="center" vertical="center"/>
    </xf>
    <xf numFmtId="177" fontId="35" fillId="0" borderId="0" xfId="78" applyNumberFormat="1" applyFont="1" applyFill="1" applyBorder="1" applyAlignment="1">
      <alignment horizontal="right" vertical="center"/>
    </xf>
    <xf numFmtId="189" fontId="35" fillId="0" borderId="0" xfId="78" applyNumberFormat="1" applyFont="1" applyFill="1" applyAlignment="1">
      <alignment vertical="center"/>
    </xf>
    <xf numFmtId="174" fontId="35" fillId="0" borderId="0" xfId="0" applyNumberFormat="1" applyFont="1" applyFill="1" applyBorder="1" applyAlignment="1">
      <alignment horizontal="right" vertical="center"/>
    </xf>
    <xf numFmtId="176" fontId="36" fillId="0" borderId="0" xfId="0" applyNumberFormat="1" applyFont="1" applyFill="1" applyBorder="1" applyAlignment="1">
      <alignment horizontal="right" vertical="center"/>
    </xf>
    <xf numFmtId="176" fontId="35" fillId="0" borderId="0" xfId="0" applyNumberFormat="1" applyFont="1" applyFill="1" applyAlignment="1">
      <alignment horizontal="right" vertical="center"/>
    </xf>
    <xf numFmtId="0" fontId="35" fillId="0" borderId="12" xfId="78" applyFont="1" applyFill="1" applyBorder="1" applyAlignment="1">
      <alignment horizontal="right" vertical="center"/>
    </xf>
    <xf numFmtId="0" fontId="36" fillId="0" borderId="0" xfId="78" applyFont="1" applyFill="1" applyBorder="1" applyAlignment="1">
      <alignment horizontal="center" vertical="center"/>
    </xf>
    <xf numFmtId="177" fontId="36" fillId="0" borderId="0" xfId="78" applyNumberFormat="1" applyFont="1" applyFill="1" applyBorder="1" applyAlignment="1">
      <alignment horizontal="right" vertical="center"/>
    </xf>
    <xf numFmtId="168" fontId="36" fillId="0" borderId="0" xfId="78" applyNumberFormat="1" applyFont="1" applyFill="1" applyBorder="1" applyAlignment="1">
      <alignment horizontal="right" vertical="center"/>
    </xf>
    <xf numFmtId="0" fontId="36" fillId="0" borderId="0" xfId="78" applyFont="1" applyFill="1" applyAlignment="1">
      <alignment vertical="center"/>
    </xf>
    <xf numFmtId="0" fontId="36" fillId="0" borderId="0" xfId="78" quotePrefix="1" applyFont="1" applyFill="1" applyBorder="1" applyAlignment="1">
      <alignment vertical="center"/>
    </xf>
    <xf numFmtId="177" fontId="36" fillId="0" borderId="0" xfId="78" applyNumberFormat="1" applyFont="1" applyFill="1" applyAlignment="1">
      <alignment vertical="center"/>
    </xf>
    <xf numFmtId="177" fontId="36" fillId="0" borderId="0" xfId="78" applyNumberFormat="1" applyFont="1" applyFill="1" applyBorder="1" applyAlignment="1">
      <alignment vertical="center"/>
    </xf>
    <xf numFmtId="177" fontId="36" fillId="0" borderId="0" xfId="78" applyNumberFormat="1" applyFont="1" applyFill="1" applyAlignment="1">
      <alignment horizontal="right" vertical="center"/>
    </xf>
    <xf numFmtId="174" fontId="36" fillId="0" borderId="0" xfId="78" applyNumberFormat="1" applyFont="1" applyFill="1" applyBorder="1" applyAlignment="1">
      <alignment horizontal="right" vertical="center"/>
    </xf>
    <xf numFmtId="0" fontId="36" fillId="0" borderId="0" xfId="78" applyFont="1" applyFill="1" applyAlignment="1">
      <alignment horizontal="center" vertical="center"/>
    </xf>
    <xf numFmtId="177" fontId="36" fillId="0" borderId="12" xfId="78" applyNumberFormat="1" applyFont="1" applyFill="1" applyBorder="1" applyAlignment="1">
      <alignment horizontal="right" vertical="center"/>
    </xf>
    <xf numFmtId="0" fontId="36" fillId="0" borderId="0" xfId="78" applyFont="1" applyFill="1" applyBorder="1" applyAlignment="1">
      <alignment horizontal="right" vertical="center"/>
    </xf>
    <xf numFmtId="177" fontId="36" fillId="0" borderId="13" xfId="78" applyNumberFormat="1" applyFont="1" applyFill="1" applyBorder="1" applyAlignment="1">
      <alignment horizontal="right" vertical="center"/>
    </xf>
    <xf numFmtId="0" fontId="36" fillId="0" borderId="12" xfId="78" applyFont="1" applyFill="1" applyBorder="1" applyAlignment="1">
      <alignment vertical="center"/>
    </xf>
    <xf numFmtId="174" fontId="35" fillId="0" borderId="12" xfId="78" applyNumberFormat="1" applyFont="1" applyFill="1" applyBorder="1" applyAlignment="1">
      <alignment vertical="center"/>
    </xf>
    <xf numFmtId="188" fontId="36" fillId="0" borderId="0" xfId="29" applyNumberFormat="1" applyFont="1" applyFill="1" applyBorder="1" applyAlignment="1">
      <alignment horizontal="right" vertical="center"/>
    </xf>
    <xf numFmtId="177" fontId="36" fillId="0" borderId="0" xfId="78" applyNumberFormat="1" applyFont="1" applyFill="1" applyAlignment="1">
      <alignment horizontal="right" vertical="top"/>
    </xf>
    <xf numFmtId="174" fontId="35" fillId="0" borderId="0" xfId="78" applyNumberFormat="1" applyFont="1" applyFill="1" applyBorder="1" applyAlignment="1">
      <alignment vertical="center"/>
    </xf>
    <xf numFmtId="0" fontId="35" fillId="0" borderId="0" xfId="78" applyFont="1" applyFill="1" applyBorder="1" applyAlignment="1">
      <alignment vertical="center"/>
    </xf>
    <xf numFmtId="177" fontId="36" fillId="0" borderId="0" xfId="78" applyNumberFormat="1" applyFont="1" applyFill="1" applyAlignment="1">
      <alignment horizontal="center" vertical="center"/>
    </xf>
    <xf numFmtId="0" fontId="35" fillId="0" borderId="0" xfId="0" applyFont="1" applyFill="1" applyAlignment="1">
      <alignment vertical="top"/>
    </xf>
    <xf numFmtId="37" fontId="36" fillId="0" borderId="0" xfId="0" applyNumberFormat="1" applyFont="1" applyFill="1" applyAlignment="1">
      <alignment horizontal="left" vertical="top"/>
    </xf>
    <xf numFmtId="37" fontId="36" fillId="0" borderId="0" xfId="0" applyNumberFormat="1" applyFont="1" applyFill="1" applyAlignment="1">
      <alignment horizontal="center" vertical="top"/>
    </xf>
    <xf numFmtId="176" fontId="36" fillId="0" borderId="0" xfId="0" applyNumberFormat="1" applyFont="1" applyFill="1" applyAlignment="1">
      <alignment horizontal="centerContinuous" vertical="top"/>
    </xf>
    <xf numFmtId="37" fontId="35" fillId="0" borderId="0" xfId="0" applyNumberFormat="1" applyFont="1" applyFill="1" applyAlignment="1">
      <alignment horizontal="left" vertical="top"/>
    </xf>
    <xf numFmtId="37" fontId="35" fillId="0" borderId="12" xfId="0" applyNumberFormat="1" applyFont="1" applyFill="1" applyBorder="1" applyAlignment="1">
      <alignment horizontal="left" vertical="center"/>
    </xf>
    <xf numFmtId="37" fontId="36" fillId="0" borderId="12" xfId="0" applyNumberFormat="1" applyFont="1" applyFill="1" applyBorder="1" applyAlignment="1">
      <alignment horizontal="left" vertical="top"/>
    </xf>
    <xf numFmtId="37" fontId="36" fillId="0" borderId="12" xfId="0" applyNumberFormat="1" applyFont="1" applyFill="1" applyBorder="1" applyAlignment="1">
      <alignment horizontal="center" vertical="top"/>
    </xf>
    <xf numFmtId="176" fontId="36" fillId="0" borderId="12" xfId="0" applyNumberFormat="1" applyFont="1" applyFill="1" applyBorder="1" applyAlignment="1">
      <alignment horizontal="centerContinuous" vertical="top"/>
    </xf>
    <xf numFmtId="37" fontId="35" fillId="0" borderId="0" xfId="0" applyNumberFormat="1" applyFont="1" applyFill="1" applyBorder="1" applyAlignment="1">
      <alignment horizontal="left" vertical="top"/>
    </xf>
    <xf numFmtId="37" fontId="36" fillId="0" borderId="0" xfId="0" applyNumberFormat="1" applyFont="1" applyFill="1" applyBorder="1" applyAlignment="1">
      <alignment horizontal="left" vertical="top"/>
    </xf>
    <xf numFmtId="37" fontId="36" fillId="0" borderId="0" xfId="0" applyNumberFormat="1" applyFont="1" applyFill="1" applyBorder="1" applyAlignment="1">
      <alignment horizontal="center" vertical="top"/>
    </xf>
    <xf numFmtId="3" fontId="36" fillId="0" borderId="0" xfId="20" applyNumberFormat="1" applyFont="1" applyFill="1" applyBorder="1" applyAlignment="1">
      <alignment horizontal="right" vertical="top"/>
    </xf>
    <xf numFmtId="177" fontId="36" fillId="0" borderId="0" xfId="31" applyNumberFormat="1" applyFont="1" applyFill="1" applyBorder="1" applyAlignment="1">
      <alignment horizontal="right" vertical="top"/>
    </xf>
    <xf numFmtId="3" fontId="36" fillId="0" borderId="12" xfId="20" applyNumberFormat="1" applyFont="1" applyFill="1" applyBorder="1" applyAlignment="1">
      <alignment horizontal="right" vertical="top"/>
    </xf>
    <xf numFmtId="0" fontId="36" fillId="0" borderId="0" xfId="0" applyFont="1" applyFill="1" applyBorder="1" applyAlignment="1">
      <alignment vertical="top"/>
    </xf>
    <xf numFmtId="177" fontId="36" fillId="0" borderId="12" xfId="31" applyNumberFormat="1" applyFont="1" applyFill="1" applyBorder="1" applyAlignment="1">
      <alignment horizontal="right" vertical="center"/>
    </xf>
    <xf numFmtId="37" fontId="36" fillId="0" borderId="0" xfId="0" quotePrefix="1" applyNumberFormat="1" applyFont="1" applyFill="1" applyBorder="1" applyAlignment="1">
      <alignment horizontal="left" vertical="top"/>
    </xf>
    <xf numFmtId="0" fontId="36" fillId="0" borderId="12" xfId="0" applyFont="1" applyFill="1" applyBorder="1" applyAlignment="1">
      <alignment vertical="top"/>
    </xf>
    <xf numFmtId="3" fontId="36" fillId="0" borderId="12" xfId="20" applyNumberFormat="1" applyFont="1" applyFill="1" applyBorder="1" applyAlignment="1">
      <alignment vertical="top"/>
    </xf>
    <xf numFmtId="37" fontId="35" fillId="0" borderId="12" xfId="0" applyNumberFormat="1" applyFont="1" applyFill="1" applyBorder="1" applyAlignment="1">
      <alignment horizontal="left" vertical="top"/>
    </xf>
    <xf numFmtId="37" fontId="35" fillId="0" borderId="0" xfId="0" applyNumberFormat="1" applyFont="1" applyFill="1" applyBorder="1" applyAlignment="1">
      <alignment vertical="top"/>
    </xf>
    <xf numFmtId="176" fontId="36" fillId="0" borderId="0" xfId="0" applyNumberFormat="1" applyFont="1" applyFill="1" applyAlignment="1">
      <alignment vertical="top"/>
    </xf>
    <xf numFmtId="176" fontId="36" fillId="0" borderId="12" xfId="0" applyNumberFormat="1" applyFont="1" applyFill="1" applyBorder="1" applyAlignment="1">
      <alignment horizontal="right" vertical="top"/>
    </xf>
    <xf numFmtId="37" fontId="36" fillId="0" borderId="12" xfId="0" applyNumberFormat="1" applyFont="1" applyFill="1" applyBorder="1" applyAlignment="1">
      <alignment vertical="top"/>
    </xf>
    <xf numFmtId="193" fontId="36" fillId="0" borderId="0" xfId="0" applyNumberFormat="1" applyFont="1" applyFill="1" applyBorder="1" applyAlignment="1">
      <alignment horizontal="right" vertical="top"/>
    </xf>
    <xf numFmtId="193" fontId="36" fillId="0" borderId="0" xfId="31" applyNumberFormat="1" applyFont="1" applyFill="1" applyBorder="1" applyAlignment="1">
      <alignment horizontal="right" vertical="top"/>
    </xf>
    <xf numFmtId="193" fontId="36" fillId="0" borderId="0" xfId="31" applyNumberFormat="1" applyFont="1" applyFill="1" applyBorder="1" applyAlignment="1">
      <alignment horizontal="right" vertical="center"/>
    </xf>
    <xf numFmtId="174" fontId="36" fillId="0" borderId="0" xfId="78" applyNumberFormat="1" applyFont="1" applyFill="1" applyAlignment="1">
      <alignment horizontal="center" vertical="top"/>
    </xf>
    <xf numFmtId="37" fontId="36" fillId="0" borderId="0" xfId="0" applyNumberFormat="1" applyFont="1" applyFill="1" applyAlignment="1">
      <alignment horizontal="center" vertical="center"/>
    </xf>
    <xf numFmtId="37" fontId="36" fillId="0" borderId="0" xfId="0" applyNumberFormat="1" applyFont="1" applyFill="1" applyAlignment="1">
      <alignment horizontal="centerContinuous" vertical="center"/>
    </xf>
    <xf numFmtId="37" fontId="35" fillId="0" borderId="0" xfId="0" applyNumberFormat="1" applyFont="1" applyFill="1" applyAlignment="1">
      <alignment horizontal="left" vertical="center"/>
    </xf>
    <xf numFmtId="37" fontId="36" fillId="0" borderId="12" xfId="0" applyNumberFormat="1" applyFont="1" applyFill="1" applyBorder="1" applyAlignment="1">
      <alignment horizontal="center" vertical="center"/>
    </xf>
    <xf numFmtId="37" fontId="36" fillId="0" borderId="12" xfId="0" applyNumberFormat="1" applyFont="1" applyFill="1" applyBorder="1" applyAlignment="1">
      <alignment horizontal="centerContinuous" vertical="center"/>
    </xf>
    <xf numFmtId="37" fontId="37" fillId="0" borderId="0" xfId="0" applyNumberFormat="1" applyFont="1" applyFill="1" applyBorder="1" applyAlignment="1">
      <alignment horizontal="center" vertical="center"/>
    </xf>
    <xf numFmtId="177" fontId="36" fillId="0" borderId="0" xfId="31" applyNumberFormat="1" applyFont="1" applyFill="1" applyBorder="1" applyAlignment="1">
      <alignment horizontal="right" vertical="center"/>
    </xf>
    <xf numFmtId="3" fontId="36" fillId="0" borderId="0" xfId="20" applyNumberFormat="1" applyFont="1" applyFill="1" applyBorder="1" applyAlignment="1">
      <alignment vertical="center"/>
    </xf>
    <xf numFmtId="37" fontId="37" fillId="0" borderId="0" xfId="0" applyNumberFormat="1" applyFont="1" applyFill="1" applyAlignment="1">
      <alignment horizontal="centerContinuous" vertical="center"/>
    </xf>
    <xf numFmtId="37" fontId="37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right" vertical="center"/>
    </xf>
    <xf numFmtId="37" fontId="35" fillId="0" borderId="0" xfId="0" applyNumberFormat="1" applyFont="1" applyFill="1" applyBorder="1" applyAlignment="1">
      <alignment horizontal="right" vertical="center"/>
    </xf>
    <xf numFmtId="37" fontId="35" fillId="0" borderId="0" xfId="0" applyNumberFormat="1" applyFont="1" applyFill="1" applyAlignment="1">
      <alignment vertical="center"/>
    </xf>
    <xf numFmtId="177" fontId="36" fillId="0" borderId="0" xfId="31" applyNumberFormat="1" applyFont="1" applyFill="1" applyBorder="1" applyAlignment="1">
      <alignment horizontal="center" vertical="center"/>
    </xf>
    <xf numFmtId="37" fontId="36" fillId="0" borderId="0" xfId="0" applyNumberFormat="1" applyFont="1" applyFill="1" applyAlignment="1">
      <alignment horizontal="right" vertical="center"/>
    </xf>
    <xf numFmtId="175" fontId="36" fillId="0" borderId="0" xfId="0" applyNumberFormat="1" applyFont="1" applyFill="1" applyAlignment="1">
      <alignment horizontal="right" vertical="center"/>
    </xf>
    <xf numFmtId="174" fontId="36" fillId="0" borderId="0" xfId="0" applyNumberFormat="1" applyFont="1" applyFill="1" applyBorder="1" applyAlignment="1">
      <alignment horizontal="center" vertical="center"/>
    </xf>
    <xf numFmtId="174" fontId="36" fillId="0" borderId="0" xfId="0" applyNumberFormat="1" applyFont="1" applyFill="1" applyAlignment="1">
      <alignment horizontal="left" vertical="center"/>
    </xf>
    <xf numFmtId="174" fontId="36" fillId="0" borderId="0" xfId="0" applyNumberFormat="1" applyFont="1" applyFill="1" applyAlignment="1">
      <alignment horizontal="centerContinuous" vertical="center"/>
    </xf>
    <xf numFmtId="174" fontId="35" fillId="0" borderId="0" xfId="0" applyNumberFormat="1" applyFont="1" applyFill="1" applyAlignment="1">
      <alignment horizontal="left" vertical="center"/>
    </xf>
    <xf numFmtId="174" fontId="36" fillId="0" borderId="12" xfId="0" applyNumberFormat="1" applyFont="1" applyFill="1" applyBorder="1" applyAlignment="1">
      <alignment horizontal="center" vertical="center"/>
    </xf>
    <xf numFmtId="174" fontId="36" fillId="0" borderId="12" xfId="0" applyNumberFormat="1" applyFont="1" applyFill="1" applyBorder="1" applyAlignment="1">
      <alignment horizontal="left" vertical="center"/>
    </xf>
    <xf numFmtId="174" fontId="36" fillId="0" borderId="12" xfId="0" applyNumberFormat="1" applyFont="1" applyFill="1" applyBorder="1" applyAlignment="1">
      <alignment horizontal="centerContinuous" vertical="center"/>
    </xf>
    <xf numFmtId="174" fontId="35" fillId="0" borderId="0" xfId="0" applyNumberFormat="1" applyFont="1" applyFill="1" applyBorder="1" applyAlignment="1">
      <alignment horizontal="center" vertical="center" wrapText="1"/>
    </xf>
    <xf numFmtId="174" fontId="35" fillId="0" borderId="0" xfId="0" applyNumberFormat="1" applyFont="1" applyFill="1" applyBorder="1" applyAlignment="1">
      <alignment horizontal="right" vertical="center" wrapText="1"/>
    </xf>
    <xf numFmtId="175" fontId="35" fillId="0" borderId="0" xfId="0" applyNumberFormat="1" applyFont="1" applyFill="1" applyAlignment="1">
      <alignment horizontal="right" vertical="center"/>
    </xf>
    <xf numFmtId="37" fontId="35" fillId="0" borderId="1" xfId="0" applyNumberFormat="1" applyFont="1" applyFill="1" applyBorder="1" applyAlignment="1">
      <alignment vertical="center"/>
    </xf>
    <xf numFmtId="174" fontId="35" fillId="0" borderId="0" xfId="0" applyNumberFormat="1" applyFont="1" applyFill="1" applyAlignment="1">
      <alignment horizontal="right" vertical="center"/>
    </xf>
    <xf numFmtId="174" fontId="35" fillId="0" borderId="0" xfId="0" applyNumberFormat="1" applyFont="1" applyFill="1" applyBorder="1" applyAlignment="1">
      <alignment horizontal="center" vertical="center"/>
    </xf>
    <xf numFmtId="174" fontId="35" fillId="0" borderId="12" xfId="0" applyNumberFormat="1" applyFont="1" applyFill="1" applyBorder="1" applyAlignment="1">
      <alignment horizontal="right" vertical="center" wrapText="1"/>
    </xf>
    <xf numFmtId="37" fontId="35" fillId="0" borderId="12" xfId="0" applyNumberFormat="1" applyFont="1" applyFill="1" applyBorder="1" applyAlignment="1">
      <alignment horizontal="right" vertical="center" wrapText="1"/>
    </xf>
    <xf numFmtId="175" fontId="36" fillId="0" borderId="0" xfId="0" applyNumberFormat="1" applyFont="1" applyFill="1" applyBorder="1" applyAlignment="1">
      <alignment horizontal="right" vertical="center"/>
    </xf>
    <xf numFmtId="174" fontId="36" fillId="0" borderId="0" xfId="0" applyNumberFormat="1" applyFont="1" applyFill="1" applyBorder="1" applyAlignment="1">
      <alignment horizontal="right" vertical="center"/>
    </xf>
    <xf numFmtId="174" fontId="36" fillId="0" borderId="0" xfId="0" applyNumberFormat="1" applyFont="1" applyFill="1" applyAlignment="1">
      <alignment vertical="center"/>
    </xf>
    <xf numFmtId="174" fontId="36" fillId="0" borderId="0" xfId="0" applyNumberFormat="1" applyFont="1" applyFill="1" applyAlignment="1">
      <alignment horizontal="center" vertical="center"/>
    </xf>
    <xf numFmtId="190" fontId="36" fillId="0" borderId="0" xfId="20" applyNumberFormat="1" applyFont="1" applyFill="1" applyBorder="1" applyAlignment="1">
      <alignment horizontal="right" vertical="center"/>
    </xf>
    <xf numFmtId="190" fontId="36" fillId="0" borderId="12" xfId="20" applyNumberFormat="1" applyFont="1" applyFill="1" applyBorder="1" applyAlignment="1">
      <alignment vertical="center"/>
    </xf>
    <xf numFmtId="0" fontId="36" fillId="0" borderId="0" xfId="0" applyFont="1" applyAlignment="1">
      <alignment vertical="center"/>
    </xf>
    <xf numFmtId="37" fontId="36" fillId="0" borderId="0" xfId="0" applyNumberFormat="1" applyFont="1" applyAlignment="1">
      <alignment horizontal="left" vertical="center"/>
    </xf>
    <xf numFmtId="37" fontId="36" fillId="0" borderId="0" xfId="0" quotePrefix="1" applyNumberFormat="1" applyFont="1" applyAlignment="1">
      <alignment horizontal="left" vertical="center"/>
    </xf>
    <xf numFmtId="176" fontId="35" fillId="0" borderId="0" xfId="0" applyNumberFormat="1" applyFont="1" applyFill="1" applyAlignment="1">
      <alignment vertical="top"/>
    </xf>
    <xf numFmtId="176" fontId="36" fillId="0" borderId="0" xfId="0" applyNumberFormat="1" applyFont="1" applyFill="1" applyBorder="1" applyAlignment="1">
      <alignment horizontal="centerContinuous" vertical="center"/>
    </xf>
    <xf numFmtId="174" fontId="35" fillId="0" borderId="0" xfId="0" applyNumberFormat="1" applyFont="1" applyFill="1" applyBorder="1" applyAlignment="1">
      <alignment horizontal="right" vertical="top"/>
    </xf>
    <xf numFmtId="176" fontId="36" fillId="0" borderId="0" xfId="0" applyNumberFormat="1" applyFont="1" applyFill="1" applyBorder="1" applyAlignment="1">
      <alignment horizontal="right" vertical="top"/>
    </xf>
    <xf numFmtId="176" fontId="35" fillId="0" borderId="0" xfId="0" applyNumberFormat="1" applyFont="1" applyFill="1" applyAlignment="1">
      <alignment horizontal="right" vertical="top"/>
    </xf>
    <xf numFmtId="0" fontId="35" fillId="0" borderId="0" xfId="0" applyFont="1" applyFill="1" applyBorder="1" applyAlignment="1">
      <alignment horizontal="center" vertical="top"/>
    </xf>
    <xf numFmtId="176" fontId="35" fillId="0" borderId="12" xfId="0" applyNumberFormat="1" applyFont="1" applyFill="1" applyBorder="1" applyAlignment="1">
      <alignment horizontal="right" vertical="top"/>
    </xf>
    <xf numFmtId="177" fontId="36" fillId="0" borderId="12" xfId="31" applyNumberFormat="1" applyFont="1" applyFill="1" applyBorder="1" applyAlignment="1">
      <alignment horizontal="right" vertical="top"/>
    </xf>
    <xf numFmtId="37" fontId="36" fillId="0" borderId="0" xfId="0" applyNumberFormat="1" applyFont="1" applyFill="1" applyBorder="1" applyAlignment="1">
      <alignment vertical="top"/>
    </xf>
    <xf numFmtId="174" fontId="36" fillId="0" borderId="0" xfId="78" applyNumberFormat="1" applyFont="1" applyFill="1" applyBorder="1" applyAlignment="1">
      <alignment horizontal="right" vertical="top"/>
    </xf>
    <xf numFmtId="3" fontId="36" fillId="0" borderId="0" xfId="20" applyNumberFormat="1" applyFont="1" applyFill="1" applyBorder="1" applyAlignment="1">
      <alignment vertical="top"/>
    </xf>
    <xf numFmtId="0" fontId="36" fillId="0" borderId="0" xfId="0" applyFont="1" applyFill="1" applyBorder="1" applyAlignment="1">
      <alignment horizontal="center" vertical="top"/>
    </xf>
    <xf numFmtId="177" fontId="36" fillId="0" borderId="13" xfId="31" applyNumberFormat="1" applyFont="1" applyFill="1" applyBorder="1" applyAlignment="1">
      <alignment horizontal="right" vertical="top"/>
    </xf>
    <xf numFmtId="3" fontId="36" fillId="0" borderId="0" xfId="20" applyNumberFormat="1" applyFont="1" applyFill="1" applyBorder="1" applyAlignment="1">
      <alignment horizontal="center" vertical="top"/>
    </xf>
    <xf numFmtId="176" fontId="36" fillId="0" borderId="13" xfId="0" applyNumberFormat="1" applyFont="1" applyFill="1" applyBorder="1" applyAlignment="1">
      <alignment horizontal="right" vertical="top"/>
    </xf>
    <xf numFmtId="193" fontId="36" fillId="0" borderId="13" xfId="31" applyNumberFormat="1" applyFont="1" applyFill="1" applyBorder="1" applyAlignment="1">
      <alignment horizontal="right" vertical="top"/>
    </xf>
    <xf numFmtId="3" fontId="36" fillId="0" borderId="0" xfId="20" applyNumberFormat="1" applyFont="1" applyFill="1" applyBorder="1" applyAlignment="1">
      <alignment horizontal="right" vertical="center"/>
    </xf>
    <xf numFmtId="49" fontId="36" fillId="0" borderId="0" xfId="0" applyNumberFormat="1" applyFont="1" applyAlignment="1">
      <alignment vertical="center"/>
    </xf>
    <xf numFmtId="190" fontId="36" fillId="0" borderId="0" xfId="20" applyNumberFormat="1" applyFont="1" applyFill="1" applyAlignment="1">
      <alignment vertical="center"/>
    </xf>
    <xf numFmtId="190" fontId="36" fillId="0" borderId="0" xfId="20" applyNumberFormat="1" applyFont="1" applyFill="1" applyAlignment="1">
      <alignment horizontal="right" vertical="center"/>
    </xf>
    <xf numFmtId="177" fontId="35" fillId="0" borderId="0" xfId="23" applyNumberFormat="1" applyFont="1" applyFill="1" applyBorder="1" applyAlignment="1">
      <alignment horizontal="right" vertical="center"/>
    </xf>
    <xf numFmtId="177" fontId="35" fillId="0" borderId="0" xfId="23" applyNumberFormat="1" applyFont="1" applyFill="1" applyAlignment="1">
      <alignment horizontal="center" vertical="center"/>
    </xf>
    <xf numFmtId="190" fontId="35" fillId="0" borderId="0" xfId="23" applyNumberFormat="1" applyFont="1" applyFill="1" applyBorder="1" applyAlignment="1">
      <alignment horizontal="right" vertical="center"/>
    </xf>
    <xf numFmtId="190" fontId="35" fillId="0" borderId="0" xfId="23" applyNumberFormat="1" applyFont="1" applyFill="1" applyAlignment="1">
      <alignment horizontal="center" vertical="center"/>
    </xf>
    <xf numFmtId="190" fontId="35" fillId="0" borderId="0" xfId="23" applyNumberFormat="1" applyFont="1" applyFill="1" applyAlignment="1">
      <alignment horizontal="right" vertical="center"/>
    </xf>
    <xf numFmtId="190" fontId="36" fillId="0" borderId="12" xfId="23" applyNumberFormat="1" applyFont="1" applyFill="1" applyBorder="1" applyAlignment="1">
      <alignment horizontal="right" vertical="center"/>
    </xf>
    <xf numFmtId="190" fontId="36" fillId="0" borderId="0" xfId="23" applyNumberFormat="1" applyFont="1" applyFill="1" applyAlignment="1">
      <alignment horizontal="center" vertical="center"/>
    </xf>
    <xf numFmtId="190" fontId="36" fillId="0" borderId="0" xfId="23" applyNumberFormat="1" applyFont="1" applyFill="1" applyBorder="1" applyAlignment="1">
      <alignment horizontal="right" vertical="center"/>
    </xf>
    <xf numFmtId="0" fontId="35" fillId="0" borderId="12" xfId="0" applyFont="1" applyFill="1" applyBorder="1" applyAlignment="1">
      <alignment horizontal="center" vertical="top"/>
    </xf>
    <xf numFmtId="177" fontId="36" fillId="0" borderId="0" xfId="78" applyNumberFormat="1" applyFont="1" applyAlignment="1">
      <alignment horizontal="right" vertical="center"/>
    </xf>
    <xf numFmtId="177" fontId="36" fillId="0" borderId="12" xfId="78" applyNumberFormat="1" applyFont="1" applyBorder="1" applyAlignment="1">
      <alignment horizontal="right" vertical="center"/>
    </xf>
    <xf numFmtId="176" fontId="36" fillId="0" borderId="0" xfId="0" applyNumberFormat="1" applyFont="1" applyAlignment="1">
      <alignment horizontal="right" vertical="center"/>
    </xf>
    <xf numFmtId="193" fontId="36" fillId="0" borderId="0" xfId="0" applyNumberFormat="1" applyFont="1" applyAlignment="1">
      <alignment horizontal="right" vertical="top"/>
    </xf>
    <xf numFmtId="37" fontId="36" fillId="0" borderId="0" xfId="0" applyNumberFormat="1" applyFont="1" applyAlignment="1">
      <alignment vertical="center"/>
    </xf>
    <xf numFmtId="190" fontId="36" fillId="0" borderId="0" xfId="0" applyNumberFormat="1" applyFont="1" applyAlignment="1">
      <alignment horizontal="right" vertical="center"/>
    </xf>
    <xf numFmtId="37" fontId="36" fillId="0" borderId="0" xfId="0" applyNumberFormat="1" applyFont="1" applyAlignment="1">
      <alignment horizontal="right" vertical="center"/>
    </xf>
    <xf numFmtId="190" fontId="36" fillId="0" borderId="12" xfId="0" applyNumberFormat="1" applyFont="1" applyBorder="1" applyAlignment="1">
      <alignment horizontal="right" vertical="center"/>
    </xf>
    <xf numFmtId="190" fontId="36" fillId="0" borderId="0" xfId="0" applyNumberFormat="1" applyFont="1" applyAlignment="1">
      <alignment vertical="center"/>
    </xf>
    <xf numFmtId="190" fontId="36" fillId="0" borderId="0" xfId="0" applyNumberFormat="1" applyFont="1" applyAlignment="1">
      <alignment horizontal="center" vertical="center"/>
    </xf>
    <xf numFmtId="190" fontId="36" fillId="0" borderId="0" xfId="0" quotePrefix="1" applyNumberFormat="1" applyFont="1" applyAlignment="1">
      <alignment vertical="center"/>
    </xf>
    <xf numFmtId="190" fontId="36" fillId="0" borderId="12" xfId="0" quotePrefix="1" applyNumberFormat="1" applyFont="1" applyBorder="1" applyAlignment="1">
      <alignment vertical="center"/>
    </xf>
    <xf numFmtId="190" fontId="36" fillId="0" borderId="12" xfId="0" applyNumberFormat="1" applyFont="1" applyBorder="1" applyAlignment="1">
      <alignment vertical="center"/>
    </xf>
    <xf numFmtId="168" fontId="36" fillId="0" borderId="0" xfId="0" applyNumberFormat="1" applyFont="1" applyAlignment="1">
      <alignment horizontal="center" vertical="center"/>
    </xf>
    <xf numFmtId="168" fontId="36" fillId="0" borderId="0" xfId="0" applyNumberFormat="1" applyFont="1" applyAlignment="1">
      <alignment horizontal="right" vertical="center"/>
    </xf>
    <xf numFmtId="190" fontId="36" fillId="0" borderId="0" xfId="0" quotePrefix="1" applyNumberFormat="1" applyFont="1" applyAlignment="1">
      <alignment horizontal="right" vertical="center"/>
    </xf>
    <xf numFmtId="0" fontId="36" fillId="0" borderId="0" xfId="78" applyFont="1" applyFill="1" applyBorder="1" applyAlignment="1">
      <alignment vertical="center"/>
    </xf>
    <xf numFmtId="0" fontId="36" fillId="0" borderId="0" xfId="0" applyFont="1" applyFill="1" applyAlignment="1">
      <alignment vertical="top"/>
    </xf>
    <xf numFmtId="37" fontId="36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left" vertical="center"/>
    </xf>
    <xf numFmtId="37" fontId="36" fillId="0" borderId="0" xfId="0" applyNumberFormat="1" applyFont="1" applyFill="1" applyBorder="1" applyAlignment="1">
      <alignment vertical="center"/>
    </xf>
    <xf numFmtId="190" fontId="36" fillId="0" borderId="0" xfId="20" applyNumberFormat="1" applyFont="1" applyFill="1" applyBorder="1" applyAlignment="1">
      <alignment vertical="center"/>
    </xf>
    <xf numFmtId="37" fontId="35" fillId="0" borderId="0" xfId="0" applyNumberFormat="1" applyFont="1" applyFill="1" applyBorder="1" applyAlignment="1">
      <alignment horizontal="center" vertical="center"/>
    </xf>
    <xf numFmtId="176" fontId="36" fillId="0" borderId="0" xfId="0" applyNumberFormat="1" applyFont="1" applyFill="1" applyAlignment="1">
      <alignment horizontal="right" vertical="center"/>
    </xf>
    <xf numFmtId="193" fontId="36" fillId="0" borderId="0" xfId="0" applyNumberFormat="1" applyFont="1" applyFill="1" applyAlignment="1">
      <alignment horizontal="right" vertical="top"/>
    </xf>
    <xf numFmtId="178" fontId="36" fillId="0" borderId="0" xfId="0" applyNumberFormat="1" applyFont="1" applyFill="1" applyAlignment="1">
      <alignment horizontal="right" vertical="top"/>
    </xf>
    <xf numFmtId="37" fontId="35" fillId="0" borderId="0" xfId="0" applyNumberFormat="1" applyFont="1" applyFill="1" applyBorder="1" applyAlignment="1">
      <alignment vertical="center"/>
    </xf>
    <xf numFmtId="0" fontId="36" fillId="0" borderId="0" xfId="75" applyFont="1" applyFill="1" applyBorder="1" applyAlignment="1">
      <alignment vertical="center"/>
    </xf>
    <xf numFmtId="0" fontId="36" fillId="0" borderId="0" xfId="75" quotePrefix="1" applyFont="1" applyFill="1" applyBorder="1" applyAlignment="1">
      <alignment vertical="center"/>
    </xf>
    <xf numFmtId="0" fontId="36" fillId="0" borderId="0" xfId="75" applyFont="1" applyFill="1" applyAlignment="1">
      <alignment vertical="center"/>
    </xf>
    <xf numFmtId="177" fontId="36" fillId="0" borderId="13" xfId="78" applyNumberFormat="1" applyFont="1" applyBorder="1" applyAlignment="1">
      <alignment horizontal="right" vertical="center"/>
    </xf>
    <xf numFmtId="177" fontId="36" fillId="0" borderId="0" xfId="80" applyNumberFormat="1" applyFont="1" applyFill="1" applyBorder="1" applyAlignment="1">
      <alignment horizontal="right" vertical="center"/>
    </xf>
    <xf numFmtId="0" fontId="35" fillId="0" borderId="0" xfId="0" applyFont="1" applyFill="1" applyAlignment="1">
      <alignment vertical="center"/>
    </xf>
    <xf numFmtId="168" fontId="36" fillId="0" borderId="0" xfId="0" applyNumberFormat="1" applyFont="1" applyFill="1" applyAlignment="1">
      <alignment horizontal="right" vertical="center"/>
    </xf>
    <xf numFmtId="168" fontId="36" fillId="0" borderId="0" xfId="0" applyNumberFormat="1" applyFont="1" applyFill="1" applyBorder="1" applyAlignment="1">
      <alignment horizontal="right" vertical="center"/>
    </xf>
    <xf numFmtId="177" fontId="36" fillId="8" borderId="0" xfId="78" applyNumberFormat="1" applyFont="1" applyFill="1" applyBorder="1" applyAlignment="1">
      <alignment horizontal="right" vertical="center"/>
    </xf>
    <xf numFmtId="177" fontId="36" fillId="8" borderId="12" xfId="78" applyNumberFormat="1" applyFont="1" applyFill="1" applyBorder="1" applyAlignment="1">
      <alignment horizontal="right" vertical="center"/>
    </xf>
    <xf numFmtId="177" fontId="36" fillId="8" borderId="13" xfId="78" applyNumberFormat="1" applyFont="1" applyFill="1" applyBorder="1" applyAlignment="1">
      <alignment horizontal="right" vertical="center"/>
    </xf>
    <xf numFmtId="177" fontId="36" fillId="8" borderId="0" xfId="80" applyNumberFormat="1" applyFont="1" applyFill="1" applyBorder="1" applyAlignment="1">
      <alignment horizontal="right" vertical="center"/>
    </xf>
    <xf numFmtId="3" fontId="36" fillId="8" borderId="0" xfId="20" applyNumberFormat="1" applyFont="1" applyFill="1" applyBorder="1" applyAlignment="1">
      <alignment horizontal="right" vertical="top"/>
    </xf>
    <xf numFmtId="177" fontId="36" fillId="8" borderId="12" xfId="31" applyNumberFormat="1" applyFont="1" applyFill="1" applyBorder="1" applyAlignment="1">
      <alignment horizontal="right" vertical="top"/>
    </xf>
    <xf numFmtId="177" fontId="36" fillId="8" borderId="0" xfId="31" applyNumberFormat="1" applyFont="1" applyFill="1" applyBorder="1" applyAlignment="1">
      <alignment horizontal="right" vertical="top"/>
    </xf>
    <xf numFmtId="177" fontId="36" fillId="8" borderId="13" xfId="31" applyNumberFormat="1" applyFont="1" applyFill="1" applyBorder="1" applyAlignment="1">
      <alignment horizontal="right" vertical="top"/>
    </xf>
    <xf numFmtId="193" fontId="36" fillId="8" borderId="0" xfId="31" applyNumberFormat="1" applyFont="1" applyFill="1" applyBorder="1" applyAlignment="1">
      <alignment horizontal="right" vertical="top"/>
    </xf>
    <xf numFmtId="37" fontId="37" fillId="0" borderId="0" xfId="0" applyNumberFormat="1" applyFont="1" applyFill="1" applyAlignment="1">
      <alignment horizontal="center" vertical="center"/>
    </xf>
    <xf numFmtId="37" fontId="35" fillId="0" borderId="12" xfId="0" applyNumberFormat="1" applyFont="1" applyFill="1" applyBorder="1" applyAlignment="1">
      <alignment horizontal="right" vertical="center"/>
    </xf>
    <xf numFmtId="3" fontId="36" fillId="0" borderId="0" xfId="20" applyNumberFormat="1" applyFont="1" applyFill="1" applyBorder="1" applyAlignment="1">
      <alignment horizontal="center" vertical="center"/>
    </xf>
    <xf numFmtId="3" fontId="36" fillId="0" borderId="0" xfId="20" applyNumberFormat="1" applyFont="1" applyFill="1" applyAlignment="1">
      <alignment vertical="center"/>
    </xf>
    <xf numFmtId="175" fontId="36" fillId="0" borderId="0" xfId="0" applyNumberFormat="1" applyFont="1" applyAlignment="1">
      <alignment horizontal="right" vertical="center"/>
    </xf>
    <xf numFmtId="177" fontId="36" fillId="0" borderId="0" xfId="23" applyNumberFormat="1" applyFont="1" applyFill="1" applyBorder="1" applyAlignment="1">
      <alignment vertical="center"/>
    </xf>
    <xf numFmtId="37" fontId="36" fillId="0" borderId="0" xfId="0" applyNumberFormat="1" applyFont="1" applyBorder="1" applyAlignment="1">
      <alignment vertical="center"/>
    </xf>
    <xf numFmtId="0" fontId="36" fillId="0" borderId="0" xfId="79" applyFont="1" applyBorder="1" applyAlignment="1">
      <alignment vertical="center"/>
    </xf>
    <xf numFmtId="49" fontId="36" fillId="0" borderId="0" xfId="0" applyNumberFormat="1" applyFont="1" applyFill="1" applyBorder="1" applyAlignment="1">
      <alignment horizontal="center" vertical="center"/>
    </xf>
    <xf numFmtId="168" fontId="36" fillId="0" borderId="0" xfId="0" applyNumberFormat="1" applyFont="1" applyBorder="1" applyAlignment="1">
      <alignment horizontal="right" vertical="center"/>
    </xf>
    <xf numFmtId="37" fontId="36" fillId="0" borderId="0" xfId="0" applyNumberFormat="1" applyFont="1" applyBorder="1" applyAlignment="1">
      <alignment horizontal="right" vertical="center"/>
    </xf>
    <xf numFmtId="175" fontId="36" fillId="0" borderId="0" xfId="0" applyNumberFormat="1" applyFont="1" applyBorder="1" applyAlignment="1">
      <alignment horizontal="right" vertical="center"/>
    </xf>
    <xf numFmtId="177" fontId="36" fillId="0" borderId="0" xfId="23" applyNumberFormat="1" applyFont="1" applyFill="1" applyAlignment="1">
      <alignment vertical="center"/>
    </xf>
    <xf numFmtId="0" fontId="36" fillId="0" borderId="0" xfId="79" applyFont="1" applyFill="1" applyAlignment="1">
      <alignment vertical="center"/>
    </xf>
    <xf numFmtId="192" fontId="36" fillId="0" borderId="0" xfId="20" applyNumberFormat="1" applyFont="1" applyFill="1" applyBorder="1" applyAlignment="1">
      <alignment vertical="center"/>
    </xf>
    <xf numFmtId="37" fontId="35" fillId="0" borderId="0" xfId="0" applyNumberFormat="1" applyFont="1" applyAlignment="1">
      <alignment horizontal="left" vertical="center"/>
    </xf>
    <xf numFmtId="37" fontId="36" fillId="0" borderId="0" xfId="0" applyNumberFormat="1" applyFont="1" applyAlignment="1">
      <alignment horizontal="center" vertical="center"/>
    </xf>
    <xf numFmtId="37" fontId="36" fillId="0" borderId="0" xfId="0" applyNumberFormat="1" applyFont="1" applyAlignment="1">
      <alignment horizontal="centerContinuous" vertical="center"/>
    </xf>
    <xf numFmtId="190" fontId="36" fillId="0" borderId="0" xfId="0" applyNumberFormat="1" applyFont="1" applyAlignment="1">
      <alignment horizontal="centerContinuous" vertical="center"/>
    </xf>
    <xf numFmtId="37" fontId="35" fillId="0" borderId="12" xfId="0" applyNumberFormat="1" applyFont="1" applyBorder="1" applyAlignment="1">
      <alignment horizontal="left" vertical="center"/>
    </xf>
    <xf numFmtId="37" fontId="36" fillId="0" borderId="12" xfId="0" applyNumberFormat="1" applyFont="1" applyBorder="1" applyAlignment="1">
      <alignment horizontal="left" vertical="center"/>
    </xf>
    <xf numFmtId="37" fontId="36" fillId="0" borderId="12" xfId="0" applyNumberFormat="1" applyFont="1" applyBorder="1" applyAlignment="1">
      <alignment horizontal="center" vertical="center"/>
    </xf>
    <xf numFmtId="37" fontId="36" fillId="0" borderId="12" xfId="0" applyNumberFormat="1" applyFont="1" applyBorder="1" applyAlignment="1">
      <alignment horizontal="centerContinuous" vertical="center"/>
    </xf>
    <xf numFmtId="190" fontId="36" fillId="0" borderId="12" xfId="0" applyNumberFormat="1" applyFont="1" applyBorder="1" applyAlignment="1">
      <alignment horizontal="centerContinuous" vertical="center"/>
    </xf>
    <xf numFmtId="177" fontId="35" fillId="0" borderId="0" xfId="0" applyNumberFormat="1" applyFont="1" applyAlignment="1">
      <alignment horizontal="right" vertical="center"/>
    </xf>
    <xf numFmtId="177" fontId="36" fillId="0" borderId="0" xfId="0" applyNumberFormat="1" applyFont="1" applyAlignment="1">
      <alignment horizontal="centerContinuous" vertical="center"/>
    </xf>
    <xf numFmtId="177" fontId="35" fillId="0" borderId="0" xfId="0" applyNumberFormat="1" applyFont="1" applyAlignment="1">
      <alignment vertical="center"/>
    </xf>
    <xf numFmtId="174" fontId="35" fillId="0" borderId="0" xfId="0" applyNumberFormat="1" applyFont="1" applyAlignment="1">
      <alignment horizontal="right" vertical="center"/>
    </xf>
    <xf numFmtId="176" fontId="35" fillId="0" borderId="0" xfId="0" applyNumberFormat="1" applyFont="1" applyAlignment="1">
      <alignment horizontal="right" vertical="center"/>
    </xf>
    <xf numFmtId="0" fontId="35" fillId="0" borderId="12" xfId="0" applyFont="1" applyBorder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190" fontId="35" fillId="0" borderId="12" xfId="0" applyNumberFormat="1" applyFont="1" applyBorder="1" applyAlignment="1">
      <alignment horizontal="right" vertical="center"/>
    </xf>
    <xf numFmtId="190" fontId="35" fillId="0" borderId="0" xfId="0" applyNumberFormat="1" applyFont="1" applyAlignment="1">
      <alignment horizontal="right" vertical="center"/>
    </xf>
    <xf numFmtId="37" fontId="36" fillId="0" borderId="0" xfId="0" quotePrefix="1" applyNumberFormat="1" applyFont="1" applyAlignment="1">
      <alignment horizontal="center" vertical="center"/>
    </xf>
    <xf numFmtId="191" fontId="36" fillId="0" borderId="0" xfId="0" applyNumberFormat="1" applyFont="1" applyAlignment="1">
      <alignment horizontal="center" vertical="center"/>
    </xf>
    <xf numFmtId="0" fontId="36" fillId="0" borderId="12" xfId="0" applyFont="1" applyBorder="1" applyAlignment="1">
      <alignment vertical="center"/>
    </xf>
    <xf numFmtId="37" fontId="36" fillId="0" borderId="12" xfId="0" applyNumberFormat="1" applyFont="1" applyBorder="1" applyAlignment="1">
      <alignment vertical="center"/>
    </xf>
    <xf numFmtId="191" fontId="36" fillId="0" borderId="0" xfId="0" quotePrefix="1" applyNumberFormat="1" applyFont="1" applyAlignment="1">
      <alignment horizontal="center" vertical="center"/>
    </xf>
    <xf numFmtId="174" fontId="36" fillId="0" borderId="0" xfId="79" applyNumberFormat="1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190" fontId="36" fillId="0" borderId="0" xfId="79" applyNumberFormat="1" applyFont="1" applyAlignment="1">
      <alignment vertical="center"/>
    </xf>
    <xf numFmtId="0" fontId="36" fillId="0" borderId="0" xfId="79" applyFont="1" applyAlignment="1">
      <alignment vertical="center"/>
    </xf>
    <xf numFmtId="37" fontId="36" fillId="0" borderId="0" xfId="0" quotePrefix="1" applyNumberFormat="1" applyFont="1" applyAlignment="1">
      <alignment horizontal="left" vertical="top"/>
    </xf>
    <xf numFmtId="0" fontId="36" fillId="0" borderId="0" xfId="80" applyFont="1" applyAlignment="1">
      <alignment vertical="center"/>
    </xf>
    <xf numFmtId="190" fontId="36" fillId="0" borderId="13" xfId="0" applyNumberFormat="1" applyFont="1" applyBorder="1" applyAlignment="1">
      <alignment vertical="center"/>
    </xf>
    <xf numFmtId="0" fontId="35" fillId="0" borderId="0" xfId="0" applyFont="1" applyAlignment="1">
      <alignment vertical="center"/>
    </xf>
    <xf numFmtId="0" fontId="36" fillId="8" borderId="0" xfId="78" applyFont="1" applyFill="1" applyBorder="1" applyAlignment="1">
      <alignment horizontal="center" vertical="center"/>
    </xf>
    <xf numFmtId="3" fontId="36" fillId="8" borderId="0" xfId="78" applyNumberFormat="1" applyFont="1" applyFill="1" applyBorder="1" applyAlignment="1">
      <alignment horizontal="right" vertical="center"/>
    </xf>
    <xf numFmtId="0" fontId="36" fillId="8" borderId="0" xfId="78" applyFont="1" applyFill="1" applyBorder="1" applyAlignment="1">
      <alignment horizontal="right" vertical="center"/>
    </xf>
    <xf numFmtId="177" fontId="36" fillId="8" borderId="0" xfId="78" applyNumberFormat="1" applyFont="1" applyFill="1" applyAlignment="1">
      <alignment horizontal="right" vertical="center"/>
    </xf>
    <xf numFmtId="188" fontId="36" fillId="8" borderId="0" xfId="29" applyNumberFormat="1" applyFont="1" applyFill="1" applyBorder="1" applyAlignment="1">
      <alignment horizontal="right" vertical="center"/>
    </xf>
    <xf numFmtId="176" fontId="36" fillId="8" borderId="0" xfId="0" applyNumberFormat="1" applyFont="1" applyFill="1" applyBorder="1" applyAlignment="1">
      <alignment horizontal="right" vertical="top"/>
    </xf>
    <xf numFmtId="3" fontId="36" fillId="8" borderId="0" xfId="20" applyNumberFormat="1" applyFont="1" applyFill="1" applyBorder="1" applyAlignment="1">
      <alignment horizontal="right" vertical="center"/>
    </xf>
    <xf numFmtId="177" fontId="36" fillId="8" borderId="12" xfId="31" applyNumberFormat="1" applyFont="1" applyFill="1" applyBorder="1" applyAlignment="1">
      <alignment horizontal="right" vertical="center"/>
    </xf>
    <xf numFmtId="177" fontId="36" fillId="8" borderId="0" xfId="31" applyNumberFormat="1" applyFont="1" applyFill="1" applyBorder="1" applyAlignment="1">
      <alignment horizontal="right" vertical="center"/>
    </xf>
    <xf numFmtId="0" fontId="36" fillId="8" borderId="0" xfId="0" applyFont="1" applyFill="1" applyAlignment="1">
      <alignment vertical="top"/>
    </xf>
    <xf numFmtId="176" fontId="36" fillId="8" borderId="0" xfId="0" applyNumberFormat="1" applyFont="1" applyFill="1" applyAlignment="1">
      <alignment horizontal="right" vertical="center"/>
    </xf>
    <xf numFmtId="3" fontId="36" fillId="8" borderId="0" xfId="20" applyNumberFormat="1" applyFont="1" applyFill="1" applyBorder="1" applyAlignment="1">
      <alignment vertical="top"/>
    </xf>
    <xf numFmtId="176" fontId="36" fillId="8" borderId="13" xfId="0" applyNumberFormat="1" applyFont="1" applyFill="1" applyBorder="1" applyAlignment="1">
      <alignment horizontal="right" vertical="top"/>
    </xf>
    <xf numFmtId="177" fontId="36" fillId="8" borderId="0" xfId="31" applyNumberFormat="1" applyFont="1" applyFill="1" applyBorder="1" applyAlignment="1">
      <alignment vertical="center"/>
    </xf>
    <xf numFmtId="177" fontId="36" fillId="8" borderId="12" xfId="31" applyNumberFormat="1" applyFont="1" applyFill="1" applyBorder="1" applyAlignment="1">
      <alignment vertical="center"/>
    </xf>
    <xf numFmtId="3" fontId="36" fillId="8" borderId="13" xfId="20" applyNumberFormat="1" applyFont="1" applyFill="1" applyBorder="1" applyAlignment="1">
      <alignment vertical="center"/>
    </xf>
    <xf numFmtId="190" fontId="36" fillId="8" borderId="0" xfId="0" applyNumberFormat="1" applyFont="1" applyFill="1" applyBorder="1" applyAlignment="1">
      <alignment horizontal="right" vertical="center"/>
    </xf>
    <xf numFmtId="192" fontId="36" fillId="8" borderId="13" xfId="20" applyNumberFormat="1" applyFont="1" applyFill="1" applyBorder="1" applyAlignment="1">
      <alignment vertical="center"/>
    </xf>
    <xf numFmtId="3" fontId="36" fillId="8" borderId="0" xfId="20" applyNumberFormat="1" applyFont="1" applyFill="1" applyBorder="1" applyAlignment="1">
      <alignment vertical="center"/>
    </xf>
    <xf numFmtId="177" fontId="36" fillId="8" borderId="13" xfId="31" applyNumberFormat="1" applyFont="1" applyFill="1" applyBorder="1" applyAlignment="1">
      <alignment horizontal="right" vertical="center"/>
    </xf>
    <xf numFmtId="190" fontId="36" fillId="8" borderId="0" xfId="0" applyNumberFormat="1" applyFont="1" applyFill="1" applyAlignment="1">
      <alignment horizontal="right" vertical="center"/>
    </xf>
    <xf numFmtId="190" fontId="36" fillId="8" borderId="12" xfId="0" applyNumberFormat="1" applyFont="1" applyFill="1" applyBorder="1" applyAlignment="1">
      <alignment horizontal="right" vertical="center"/>
    </xf>
    <xf numFmtId="174" fontId="36" fillId="8" borderId="0" xfId="0" applyNumberFormat="1" applyFont="1" applyFill="1" applyBorder="1" applyAlignment="1">
      <alignment horizontal="right" vertical="center"/>
    </xf>
    <xf numFmtId="174" fontId="36" fillId="8" borderId="13" xfId="0" applyNumberFormat="1" applyFont="1" applyFill="1" applyBorder="1" applyAlignment="1">
      <alignment horizontal="right" vertical="center"/>
    </xf>
    <xf numFmtId="174" fontId="36" fillId="8" borderId="0" xfId="0" applyNumberFormat="1" applyFont="1" applyFill="1" applyAlignment="1">
      <alignment horizontal="right" vertical="center"/>
    </xf>
    <xf numFmtId="190" fontId="36" fillId="8" borderId="0" xfId="20" applyNumberFormat="1" applyFont="1" applyFill="1" applyBorder="1" applyAlignment="1">
      <alignment vertical="center"/>
    </xf>
    <xf numFmtId="190" fontId="36" fillId="8" borderId="0" xfId="0" applyNumberFormat="1" applyFont="1" applyFill="1" applyAlignment="1">
      <alignment vertical="center"/>
    </xf>
    <xf numFmtId="190" fontId="36" fillId="8" borderId="0" xfId="0" quotePrefix="1" applyNumberFormat="1" applyFont="1" applyFill="1" applyAlignment="1">
      <alignment vertical="center"/>
    </xf>
    <xf numFmtId="190" fontId="36" fillId="8" borderId="12" xfId="0" quotePrefix="1" applyNumberFormat="1" applyFont="1" applyFill="1" applyBorder="1" applyAlignment="1">
      <alignment vertical="center"/>
    </xf>
    <xf numFmtId="190" fontId="36" fillId="8" borderId="12" xfId="0" applyNumberFormat="1" applyFont="1" applyFill="1" applyBorder="1" applyAlignment="1">
      <alignment vertical="center"/>
    </xf>
    <xf numFmtId="37" fontId="36" fillId="8" borderId="0" xfId="0" applyNumberFormat="1" applyFont="1" applyFill="1" applyAlignment="1">
      <alignment horizontal="left" vertical="center"/>
    </xf>
    <xf numFmtId="190" fontId="36" fillId="8" borderId="0" xfId="0" quotePrefix="1" applyNumberFormat="1" applyFont="1" applyFill="1" applyAlignment="1">
      <alignment horizontal="right" vertical="center"/>
    </xf>
    <xf numFmtId="190" fontId="36" fillId="8" borderId="0" xfId="20" applyNumberFormat="1" applyFont="1" applyFill="1" applyAlignment="1">
      <alignment vertical="center"/>
    </xf>
    <xf numFmtId="190" fontId="35" fillId="8" borderId="0" xfId="23" applyNumberFormat="1" applyFont="1" applyFill="1" applyBorder="1" applyAlignment="1">
      <alignment horizontal="right" vertical="center"/>
    </xf>
    <xf numFmtId="190" fontId="36" fillId="8" borderId="12" xfId="23" applyNumberFormat="1" applyFont="1" applyFill="1" applyBorder="1" applyAlignment="1">
      <alignment horizontal="right" vertical="center"/>
    </xf>
    <xf numFmtId="190" fontId="36" fillId="8" borderId="0" xfId="23" applyNumberFormat="1" applyFont="1" applyFill="1" applyBorder="1" applyAlignment="1">
      <alignment horizontal="right" vertical="center"/>
    </xf>
    <xf numFmtId="190" fontId="36" fillId="8" borderId="13" xfId="0" applyNumberFormat="1" applyFont="1" applyFill="1" applyBorder="1" applyAlignment="1">
      <alignment vertical="center"/>
    </xf>
    <xf numFmtId="190" fontId="36" fillId="0" borderId="0" xfId="31" applyNumberFormat="1" applyFont="1" applyFill="1" applyBorder="1" applyAlignment="1">
      <alignment horizontal="right" vertical="center"/>
    </xf>
    <xf numFmtId="190" fontId="36" fillId="8" borderId="0" xfId="31" applyNumberFormat="1" applyFont="1" applyFill="1" applyBorder="1" applyAlignment="1">
      <alignment horizontal="right" vertical="center"/>
    </xf>
    <xf numFmtId="190" fontId="36" fillId="8" borderId="0" xfId="31" applyNumberFormat="1" applyFont="1" applyFill="1" applyBorder="1" applyAlignment="1">
      <alignment vertical="center"/>
    </xf>
    <xf numFmtId="190" fontId="36" fillId="8" borderId="12" xfId="31" applyNumberFormat="1" applyFont="1" applyFill="1" applyBorder="1" applyAlignment="1">
      <alignment vertical="center"/>
    </xf>
    <xf numFmtId="190" fontId="36" fillId="8" borderId="0" xfId="20" applyNumberFormat="1" applyFont="1" applyFill="1" applyBorder="1" applyAlignment="1">
      <alignment horizontal="right" vertical="center"/>
    </xf>
    <xf numFmtId="190" fontId="36" fillId="8" borderId="13" xfId="20" applyNumberFormat="1" applyFont="1" applyFill="1" applyBorder="1" applyAlignment="1">
      <alignment vertical="center"/>
    </xf>
    <xf numFmtId="0" fontId="35" fillId="0" borderId="12" xfId="76" quotePrefix="1" applyFont="1" applyBorder="1" applyAlignment="1">
      <alignment horizontal="left" vertical="center"/>
    </xf>
    <xf numFmtId="177" fontId="35" fillId="0" borderId="0" xfId="78" quotePrefix="1" applyNumberFormat="1" applyFont="1" applyAlignment="1">
      <alignment horizontal="right" vertical="center"/>
    </xf>
    <xf numFmtId="0" fontId="35" fillId="0" borderId="0" xfId="78" applyFont="1" applyAlignment="1">
      <alignment horizontal="center" vertical="center"/>
    </xf>
    <xf numFmtId="177" fontId="35" fillId="0" borderId="0" xfId="78" applyNumberFormat="1" applyFont="1" applyAlignment="1">
      <alignment horizontal="right" vertical="center"/>
    </xf>
    <xf numFmtId="177" fontId="35" fillId="0" borderId="0" xfId="78" applyNumberFormat="1" applyFont="1" applyAlignment="1">
      <alignment horizontal="center" vertical="center"/>
    </xf>
    <xf numFmtId="176" fontId="36" fillId="0" borderId="0" xfId="0" applyNumberFormat="1" applyFont="1" applyAlignment="1">
      <alignment horizontal="centerContinuous" vertical="center"/>
    </xf>
    <xf numFmtId="176" fontId="35" fillId="0" borderId="0" xfId="0" applyNumberFormat="1" applyFont="1" applyAlignment="1">
      <alignment vertical="center"/>
    </xf>
    <xf numFmtId="37" fontId="36" fillId="0" borderId="0" xfId="0" applyNumberFormat="1" applyFont="1" applyAlignment="1">
      <alignment horizontal="left" vertical="top"/>
    </xf>
    <xf numFmtId="176" fontId="36" fillId="0" borderId="12" xfId="0" applyNumberFormat="1" applyFont="1" applyFill="1" applyBorder="1" applyAlignment="1">
      <alignment horizontal="right" vertical="center"/>
    </xf>
    <xf numFmtId="176" fontId="36" fillId="0" borderId="0" xfId="0" applyNumberFormat="1" applyFont="1" applyFill="1" applyAlignment="1">
      <alignment horizontal="right" vertical="top"/>
    </xf>
    <xf numFmtId="3" fontId="45" fillId="0" borderId="0" xfId="20" applyNumberFormat="1" applyFont="1" applyFill="1" applyBorder="1" applyAlignment="1">
      <alignment horizontal="right" vertical="center"/>
    </xf>
    <xf numFmtId="3" fontId="45" fillId="0" borderId="0" xfId="20" applyNumberFormat="1" applyFont="1" applyFill="1" applyAlignment="1">
      <alignment vertical="center"/>
    </xf>
    <xf numFmtId="190" fontId="45" fillId="0" borderId="0" xfId="0" applyNumberFormat="1" applyFont="1" applyAlignment="1">
      <alignment horizontal="right" vertical="center"/>
    </xf>
    <xf numFmtId="177" fontId="45" fillId="0" borderId="0" xfId="31" applyNumberFormat="1" applyFont="1" applyFill="1" applyBorder="1" applyAlignment="1">
      <alignment horizontal="right" vertical="center"/>
    </xf>
    <xf numFmtId="37" fontId="45" fillId="0" borderId="0" xfId="0" applyNumberFormat="1" applyFont="1" applyAlignment="1">
      <alignment vertical="center"/>
    </xf>
    <xf numFmtId="175" fontId="45" fillId="0" borderId="0" xfId="0" applyNumberFormat="1" applyFont="1" applyAlignment="1">
      <alignment horizontal="right" vertical="center"/>
    </xf>
    <xf numFmtId="168" fontId="45" fillId="0" borderId="0" xfId="0" applyNumberFormat="1" applyFont="1" applyAlignment="1">
      <alignment horizontal="right"/>
    </xf>
    <xf numFmtId="37" fontId="45" fillId="0" borderId="0" xfId="0" applyNumberFormat="1" applyFont="1" applyAlignment="1">
      <alignment horizontal="right" vertical="center"/>
    </xf>
    <xf numFmtId="177" fontId="45" fillId="0" borderId="12" xfId="31" applyNumberFormat="1" applyFont="1" applyFill="1" applyBorder="1" applyAlignment="1">
      <alignment horizontal="right" vertical="center"/>
    </xf>
    <xf numFmtId="3" fontId="45" fillId="0" borderId="0" xfId="20" applyNumberFormat="1" applyFont="1" applyFill="1" applyBorder="1" applyAlignment="1">
      <alignment vertical="center"/>
    </xf>
    <xf numFmtId="177" fontId="45" fillId="0" borderId="0" xfId="23" applyNumberFormat="1" applyFont="1" applyFill="1" applyAlignment="1">
      <alignment vertical="top"/>
    </xf>
    <xf numFmtId="0" fontId="45" fillId="0" borderId="0" xfId="79" applyFont="1" applyAlignment="1">
      <alignment vertical="top"/>
    </xf>
    <xf numFmtId="3" fontId="45" fillId="0" borderId="13" xfId="20" applyNumberFormat="1" applyFont="1" applyFill="1" applyBorder="1" applyAlignment="1">
      <alignment vertical="center"/>
    </xf>
    <xf numFmtId="192" fontId="45" fillId="0" borderId="13" xfId="20" applyNumberFormat="1" applyFont="1" applyFill="1" applyBorder="1" applyAlignment="1">
      <alignment vertical="center"/>
    </xf>
    <xf numFmtId="177" fontId="45" fillId="0" borderId="13" xfId="31" applyNumberFormat="1" applyFont="1" applyFill="1" applyBorder="1" applyAlignment="1">
      <alignment horizontal="right" vertical="center"/>
    </xf>
    <xf numFmtId="174" fontId="36" fillId="0" borderId="0" xfId="0" applyNumberFormat="1" applyFont="1" applyAlignment="1">
      <alignment horizontal="right"/>
    </xf>
    <xf numFmtId="168" fontId="36" fillId="0" borderId="0" xfId="0" applyNumberFormat="1" applyFont="1" applyAlignment="1">
      <alignment horizontal="right"/>
    </xf>
    <xf numFmtId="174" fontId="36" fillId="0" borderId="0" xfId="0" applyNumberFormat="1" applyFont="1" applyAlignment="1">
      <alignment horizontal="right" vertical="center"/>
    </xf>
    <xf numFmtId="174" fontId="36" fillId="0" borderId="12" xfId="0" applyNumberFormat="1" applyFont="1" applyBorder="1" applyAlignment="1">
      <alignment horizontal="right"/>
    </xf>
    <xf numFmtId="174" fontId="36" fillId="0" borderId="12" xfId="0" applyNumberFormat="1" applyFont="1" applyBorder="1" applyAlignment="1">
      <alignment horizontal="right" vertical="center"/>
    </xf>
    <xf numFmtId="174" fontId="36" fillId="0" borderId="13" xfId="0" applyNumberFormat="1" applyFont="1" applyBorder="1" applyAlignment="1">
      <alignment horizontal="right" vertical="center"/>
    </xf>
    <xf numFmtId="37" fontId="35" fillId="0" borderId="0" xfId="0" applyNumberFormat="1" applyFont="1" applyAlignment="1">
      <alignment vertical="center"/>
    </xf>
    <xf numFmtId="37" fontId="36" fillId="0" borderId="0" xfId="213" applyNumberFormat="1" applyFont="1" applyAlignment="1">
      <alignment horizontal="center" vertical="center"/>
    </xf>
    <xf numFmtId="174" fontId="36" fillId="0" borderId="12" xfId="79" applyNumberFormat="1" applyFont="1" applyBorder="1" applyAlignment="1">
      <alignment horizontal="left" vertical="center"/>
    </xf>
    <xf numFmtId="0" fontId="36" fillId="0" borderId="12" xfId="0" applyFont="1" applyBorder="1" applyAlignment="1">
      <alignment horizontal="center" vertical="center"/>
    </xf>
    <xf numFmtId="174" fontId="35" fillId="0" borderId="12" xfId="0" applyNumberFormat="1" applyFont="1" applyBorder="1" applyAlignment="1">
      <alignment horizontal="right" vertical="center"/>
    </xf>
    <xf numFmtId="0" fontId="36" fillId="0" borderId="12" xfId="79" applyFont="1" applyBorder="1" applyAlignment="1">
      <alignment vertical="center"/>
    </xf>
    <xf numFmtId="190" fontId="36" fillId="0" borderId="12" xfId="23" applyNumberFormat="1" applyFont="1" applyFill="1" applyBorder="1" applyAlignment="1">
      <alignment horizontal="center" vertical="center"/>
    </xf>
    <xf numFmtId="37" fontId="36" fillId="8" borderId="0" xfId="0" applyNumberFormat="1" applyFont="1" applyFill="1" applyAlignment="1">
      <alignment horizontal="right" vertical="center"/>
    </xf>
    <xf numFmtId="0" fontId="36" fillId="0" borderId="0" xfId="0" applyFont="1" applyAlignment="1">
      <alignment vertical="top"/>
    </xf>
    <xf numFmtId="189" fontId="36" fillId="0" borderId="0" xfId="31" applyNumberFormat="1" applyFont="1" applyFill="1" applyBorder="1" applyAlignment="1">
      <alignment horizontal="right" vertical="top"/>
    </xf>
    <xf numFmtId="191" fontId="36" fillId="0" borderId="0" xfId="0" applyNumberFormat="1" applyFont="1" applyFill="1" applyBorder="1" applyAlignment="1">
      <alignment horizontal="center" vertical="top"/>
    </xf>
    <xf numFmtId="193" fontId="36" fillId="8" borderId="13" xfId="31" applyNumberFormat="1" applyFont="1" applyFill="1" applyBorder="1" applyAlignment="1">
      <alignment horizontal="right" vertical="top"/>
    </xf>
    <xf numFmtId="193" fontId="36" fillId="8" borderId="0" xfId="0" applyNumberFormat="1" applyFont="1" applyFill="1" applyBorder="1" applyAlignment="1">
      <alignment horizontal="right" vertical="top"/>
    </xf>
    <xf numFmtId="193" fontId="36" fillId="8" borderId="0" xfId="0" applyNumberFormat="1" applyFont="1" applyFill="1" applyAlignment="1">
      <alignment vertical="top"/>
    </xf>
    <xf numFmtId="37" fontId="36" fillId="0" borderId="12" xfId="0" applyNumberFormat="1" applyFont="1" applyFill="1" applyBorder="1" applyAlignment="1">
      <alignment horizontal="left" vertical="center"/>
    </xf>
    <xf numFmtId="190" fontId="35" fillId="0" borderId="0" xfId="0" applyNumberFormat="1" applyFont="1" applyAlignment="1">
      <alignment horizontal="center" vertical="center"/>
    </xf>
    <xf numFmtId="177" fontId="35" fillId="0" borderId="12" xfId="78" applyNumberFormat="1" applyFont="1" applyFill="1" applyBorder="1" applyAlignment="1">
      <alignment horizontal="center" vertical="center"/>
    </xf>
    <xf numFmtId="166" fontId="35" fillId="0" borderId="12" xfId="33" applyFont="1" applyFill="1" applyBorder="1" applyAlignment="1">
      <alignment horizontal="center" vertical="top"/>
    </xf>
    <xf numFmtId="177" fontId="35" fillId="0" borderId="12" xfId="78" applyNumberFormat="1" applyFont="1" applyFill="1" applyBorder="1" applyAlignment="1">
      <alignment horizontal="center" vertical="top"/>
    </xf>
    <xf numFmtId="37" fontId="35" fillId="0" borderId="12" xfId="0" applyNumberFormat="1" applyFont="1" applyFill="1" applyBorder="1" applyAlignment="1">
      <alignment horizontal="center" vertical="center"/>
    </xf>
    <xf numFmtId="37" fontId="36" fillId="0" borderId="12" xfId="0" applyNumberFormat="1" applyFont="1" applyFill="1" applyBorder="1" applyAlignment="1">
      <alignment horizontal="left" vertical="center"/>
    </xf>
    <xf numFmtId="37" fontId="35" fillId="0" borderId="5" xfId="0" applyNumberFormat="1" applyFont="1" applyFill="1" applyBorder="1" applyAlignment="1">
      <alignment horizontal="center" vertical="center"/>
    </xf>
    <xf numFmtId="175" fontId="35" fillId="0" borderId="12" xfId="0" applyNumberFormat="1" applyFont="1" applyFill="1" applyBorder="1" applyAlignment="1">
      <alignment horizontal="center" vertical="center"/>
    </xf>
    <xf numFmtId="37" fontId="36" fillId="0" borderId="12" xfId="0" applyNumberFormat="1" applyFont="1" applyFill="1" applyBorder="1" applyAlignment="1">
      <alignment horizontal="justify" vertical="center"/>
    </xf>
    <xf numFmtId="37" fontId="36" fillId="0" borderId="0" xfId="0" applyNumberFormat="1" applyFont="1" applyAlignment="1">
      <alignment horizontal="justify" vertical="center"/>
    </xf>
    <xf numFmtId="0" fontId="36" fillId="0" borderId="0" xfId="0" applyFont="1" applyAlignment="1">
      <alignment horizontal="justify" vertical="center"/>
    </xf>
    <xf numFmtId="174" fontId="36" fillId="0" borderId="0" xfId="0" applyNumberFormat="1" applyFont="1" applyAlignment="1">
      <alignment vertical="center"/>
    </xf>
    <xf numFmtId="190" fontId="35" fillId="0" borderId="12" xfId="0" applyNumberFormat="1" applyFont="1" applyBorder="1" applyAlignment="1">
      <alignment horizontal="center" vertical="center"/>
    </xf>
    <xf numFmtId="190" fontId="35" fillId="0" borderId="12" xfId="78" applyNumberFormat="1" applyFont="1" applyBorder="1" applyAlignment="1">
      <alignment horizontal="center" vertical="center"/>
    </xf>
  </cellXfs>
  <cellStyles count="214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_Title" xfId="133" xr:uid="{9DDDD5B0-010A-498D-A019-3D365D62E572}"/>
    <cellStyle name="Comma" xfId="20" builtinId="3"/>
    <cellStyle name="Comma [00]" xfId="21" xr:uid="{00000000-0005-0000-0000-000014000000}"/>
    <cellStyle name="Comma 10" xfId="179" xr:uid="{35B422CA-419A-44C7-B481-E8A937F3578D}"/>
    <cellStyle name="Comma 100" xfId="22" xr:uid="{00000000-0005-0000-0000-000015000000}"/>
    <cellStyle name="Comma 11" xfId="196" xr:uid="{90BA6497-EAB0-40FF-A6F5-55082A91E174}"/>
    <cellStyle name="Comma 12" xfId="180" xr:uid="{C03D9212-39B8-46E3-AE10-C942B341479A}"/>
    <cellStyle name="Comma 13" xfId="197" xr:uid="{A6130354-F5C1-45D3-8E48-FF667A30D401}"/>
    <cellStyle name="Comma 14" xfId="181" xr:uid="{697983BA-85C0-4DDE-9BF7-573B9403553E}"/>
    <cellStyle name="Comma 15" xfId="198" xr:uid="{D1F6685E-A015-4A55-A2DB-AF55003DB666}"/>
    <cellStyle name="Comma 16" xfId="182" xr:uid="{757D7D74-BEA9-4B64-B449-C54862C8495C}"/>
    <cellStyle name="Comma 17" xfId="199" xr:uid="{3FAF3461-8CBF-46AC-AF39-E395ABA043AD}"/>
    <cellStyle name="Comma 18" xfId="183" xr:uid="{E3A35075-9B9A-4A5D-AF6C-AD4C35515265}"/>
    <cellStyle name="Comma 19" xfId="200" xr:uid="{47160BB4-7D85-49C0-A601-39B7B5D4B649}"/>
    <cellStyle name="Comma 2" xfId="23" xr:uid="{00000000-0005-0000-0000-000016000000}"/>
    <cellStyle name="Comma 2 2" xfId="137" xr:uid="{30A111F2-EC6B-4572-9FD8-60D7AEC9BF7B}"/>
    <cellStyle name="Comma 2 2 2" xfId="138" xr:uid="{7BEB3A34-439D-4297-AB70-2DB707F2579C}"/>
    <cellStyle name="Comma 2 3" xfId="139" xr:uid="{7B92F9AF-E543-4FF2-8DBB-17C9D26BF77E}"/>
    <cellStyle name="Comma 2 4" xfId="140" xr:uid="{81DFDE44-0346-4E50-A044-75997E6C8A74}"/>
    <cellStyle name="Comma 2 5" xfId="136" xr:uid="{DBD0C2C0-EF4E-4F9A-827A-C91DC6FA6062}"/>
    <cellStyle name="Comma 20" xfId="184" xr:uid="{BC84E57D-987E-4D5A-8A60-EE2E25443D7F}"/>
    <cellStyle name="Comma 21" xfId="195" xr:uid="{DB3EDB95-BFD3-462D-B638-869E5A829049}"/>
    <cellStyle name="Comma 3" xfId="24" xr:uid="{00000000-0005-0000-0000-000017000000}"/>
    <cellStyle name="Comma 3 2" xfId="142" xr:uid="{E602E288-7CD1-4BFD-8462-6CD74F510BBE}"/>
    <cellStyle name="Comma 3 3" xfId="143" xr:uid="{7C6E02AF-2477-4C23-95AE-0A88D153966E}"/>
    <cellStyle name="Comma 3 4" xfId="141" xr:uid="{B573FD15-99FE-42A6-A513-B0A763ED5BA3}"/>
    <cellStyle name="Comma 4" xfId="25" xr:uid="{00000000-0005-0000-0000-000018000000}"/>
    <cellStyle name="Comma 4 2" xfId="144" xr:uid="{8BE2CBAA-30DD-4F25-B68D-D983E470910E}"/>
    <cellStyle name="Comma 5" xfId="26" xr:uid="{00000000-0005-0000-0000-000019000000}"/>
    <cellStyle name="Comma 5 2" xfId="27" xr:uid="{00000000-0005-0000-0000-00001A000000}"/>
    <cellStyle name="Comma 5 2 2" xfId="147" xr:uid="{4D68E7FA-73AC-4C69-9887-D59147EB1D5A}"/>
    <cellStyle name="Comma 5 2 3" xfId="148" xr:uid="{A2EB4C2E-3DAE-44B1-856F-2C24A229E9E4}"/>
    <cellStyle name="Comma 5 2 4" xfId="146" xr:uid="{FF8D622E-A8C7-4062-967B-2CE5FA04B1F2}"/>
    <cellStyle name="Comma 5 3" xfId="149" xr:uid="{EFDE5086-A553-43FE-B05A-232D7BD9F2BF}"/>
    <cellStyle name="Comma 5 4" xfId="150" xr:uid="{F968A896-4EAA-40D5-951E-8BD7A3092007}"/>
    <cellStyle name="Comma 5 5" xfId="145" xr:uid="{02A7F75B-85B3-4C8B-B198-A56A127494C6}"/>
    <cellStyle name="Comma 6" xfId="28" xr:uid="{00000000-0005-0000-0000-00001B000000}"/>
    <cellStyle name="Comma 6 2" xfId="151" xr:uid="{144A12D7-B617-455F-8013-AE159499E6E4}"/>
    <cellStyle name="Comma 7" xfId="29" xr:uid="{00000000-0005-0000-0000-00001C000000}"/>
    <cellStyle name="Comma 7 2" xfId="152" xr:uid="{E34A412E-7758-484A-8BD8-0AD14B3CF4B6}"/>
    <cellStyle name="Comma 8" xfId="153" xr:uid="{6C4F3AAB-9B50-4105-A668-F58193225BF7}"/>
    <cellStyle name="Comma 9" xfId="134" xr:uid="{871FE9DE-D8AB-4D8C-94CF-5C71BBB85689}"/>
    <cellStyle name="Comma 99 3" xfId="154" xr:uid="{985809C5-A146-4C02-913A-B381666996C6}"/>
    <cellStyle name="comma zerodec" xfId="30" xr:uid="{00000000-0005-0000-0000-00001D000000}"/>
    <cellStyle name="comma zerodec 2" xfId="155" xr:uid="{5E445B11-FD4F-4960-B3A5-C13DE868361A}"/>
    <cellStyle name="Comma_OHTL - E updat" xfId="31" xr:uid="{00000000-0005-0000-0000-00001E000000}"/>
    <cellStyle name="Copied" xfId="32" xr:uid="{00000000-0005-0000-0000-00001F000000}"/>
    <cellStyle name="Currency" xfId="33" builtinId="4"/>
    <cellStyle name="Currency (0.00)" xfId="34" xr:uid="{00000000-0005-0000-0000-000021000000}"/>
    <cellStyle name="Currency [00]" xfId="35" xr:uid="{00000000-0005-0000-0000-000022000000}"/>
    <cellStyle name="Currency 10" xfId="178" xr:uid="{9CC0977B-3DBC-4D2D-927C-FA4DEE258FFB}"/>
    <cellStyle name="Currency 11" xfId="131" xr:uid="{D1E0CA7F-29D3-459F-A569-EC7039674892}"/>
    <cellStyle name="Currency 12" xfId="177" xr:uid="{5F552FFD-470F-431E-8A54-4FE91FABFF81}"/>
    <cellStyle name="Currency 13" xfId="132" xr:uid="{351D8FC9-80F8-4C77-BBE3-C8A19D054F01}"/>
    <cellStyle name="Currency 14" xfId="176" xr:uid="{57D54BE0-27B0-403A-8AEA-39965FD49D59}"/>
    <cellStyle name="Currency 15" xfId="135" xr:uid="{7F528523-363F-4898-8CDF-81B9BF7CDE13}"/>
    <cellStyle name="Currency 16" xfId="175" xr:uid="{6EB05D00-DAF8-49EB-9A04-5545DA7D0E0B}"/>
    <cellStyle name="Currency 2" xfId="194" xr:uid="{8C0C968E-E3F5-4D93-A10C-4B1372B4957E}"/>
    <cellStyle name="Currency 3" xfId="160" xr:uid="{F4AD2CA3-55AB-410A-8E22-46A3EF1CB557}"/>
    <cellStyle name="Currency 4" xfId="193" xr:uid="{21E6DC54-D7CE-449A-BA40-CA9E9FECFD3C}"/>
    <cellStyle name="Currency 5" xfId="159" xr:uid="{3A20A474-CED4-4349-97AD-F68094432062}"/>
    <cellStyle name="Currency 6" xfId="192" xr:uid="{6F4FB18E-A946-4D7C-8E6E-BD016BC8033A}"/>
    <cellStyle name="Currency 7" xfId="158" xr:uid="{EFB2DE2D-ADE3-4575-BF3F-FC7C9ADFBA88}"/>
    <cellStyle name="Currency 8" xfId="212" xr:uid="{CF7E0EF2-995D-4771-9403-5592BDAE30F5}"/>
    <cellStyle name="Currency 9" xfId="130" xr:uid="{62168C5D-EE54-4A0B-A988-8D0D995AC289}"/>
    <cellStyle name="Currency1" xfId="36" xr:uid="{00000000-0005-0000-0000-000023000000}"/>
    <cellStyle name="Currency1 2" xfId="156" xr:uid="{83E0EBB4-7833-4D9F-9CBF-81C57FE953B0}"/>
    <cellStyle name="Date Short" xfId="37" xr:uid="{00000000-0005-0000-0000-000024000000}"/>
    <cellStyle name="DELTA" xfId="38" xr:uid="{00000000-0005-0000-0000-000025000000}"/>
    <cellStyle name="Dezimal [0]_Compiling Utility Macros" xfId="39" xr:uid="{00000000-0005-0000-0000-000026000000}"/>
    <cellStyle name="Dezimal_Compiling Utility Macros" xfId="40" xr:uid="{00000000-0005-0000-0000-000027000000}"/>
    <cellStyle name="Dollar (zero dec)" xfId="41" xr:uid="{00000000-0005-0000-0000-000028000000}"/>
    <cellStyle name="Dollar (zero dec) 2" xfId="157" xr:uid="{047BE024-1249-4F42-8BD3-DB06501CC7B3}"/>
    <cellStyle name="Enter Currency (0)" xfId="42" xr:uid="{00000000-0005-0000-0000-000029000000}"/>
    <cellStyle name="Enter Currency (2)" xfId="43" xr:uid="{00000000-0005-0000-0000-00002A000000}"/>
    <cellStyle name="Enter Units (0)" xfId="44" xr:uid="{00000000-0005-0000-0000-00002B000000}"/>
    <cellStyle name="Enter Units (1)" xfId="45" xr:uid="{00000000-0005-0000-0000-00002C000000}"/>
    <cellStyle name="Enter Units (2)" xfId="46" xr:uid="{00000000-0005-0000-0000-00002D000000}"/>
    <cellStyle name="Entered" xfId="47" xr:uid="{00000000-0005-0000-0000-00002E000000}"/>
    <cellStyle name="Entry" xfId="48" xr:uid="{00000000-0005-0000-0000-00002F000000}"/>
    <cellStyle name="Euro" xfId="49" xr:uid="{00000000-0005-0000-0000-000030000000}"/>
    <cellStyle name="Grey" xfId="50" xr:uid="{00000000-0005-0000-0000-000031000000}"/>
    <cellStyle name="Header1" xfId="51" xr:uid="{00000000-0005-0000-0000-000032000000}"/>
    <cellStyle name="Header2" xfId="52" xr:uid="{00000000-0005-0000-0000-000033000000}"/>
    <cellStyle name="Input [yellow]" xfId="53" xr:uid="{00000000-0005-0000-0000-000034000000}"/>
    <cellStyle name="lines" xfId="54" xr:uid="{00000000-0005-0000-0000-000035000000}"/>
    <cellStyle name="Link Currency (0)" xfId="55" xr:uid="{00000000-0005-0000-0000-000036000000}"/>
    <cellStyle name="Link Currency (2)" xfId="56" xr:uid="{00000000-0005-0000-0000-000037000000}"/>
    <cellStyle name="Link Units (0)" xfId="57" xr:uid="{00000000-0005-0000-0000-000038000000}"/>
    <cellStyle name="Link Units (1)" xfId="58" xr:uid="{00000000-0005-0000-0000-000039000000}"/>
    <cellStyle name="Link Units (2)" xfId="59" xr:uid="{00000000-0005-0000-0000-00003A000000}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Milliers [0]_AR1194" xfId="65" xr:uid="{00000000-0005-0000-0000-000040000000}"/>
    <cellStyle name="Milliers_AR1194" xfId="66" xr:uid="{00000000-0005-0000-0000-000041000000}"/>
    <cellStyle name="Monétaire [0]_AR1194" xfId="67" xr:uid="{00000000-0005-0000-0000-000042000000}"/>
    <cellStyle name="Monétaire_AR1194" xfId="68" xr:uid="{00000000-0005-0000-0000-000043000000}"/>
    <cellStyle name="no dec" xfId="69" xr:uid="{00000000-0005-0000-0000-000044000000}"/>
    <cellStyle name="Normal" xfId="0" builtinId="0"/>
    <cellStyle name="Normal - Stile6" xfId="70" xr:uid="{00000000-0005-0000-0000-000046000000}"/>
    <cellStyle name="Normal - Stile7" xfId="71" xr:uid="{00000000-0005-0000-0000-000047000000}"/>
    <cellStyle name="Normal - Stile8" xfId="72" xr:uid="{00000000-0005-0000-0000-000048000000}"/>
    <cellStyle name="Normal - Style1" xfId="73" xr:uid="{00000000-0005-0000-0000-000049000000}"/>
    <cellStyle name="Normal - Style1 2" xfId="161" xr:uid="{C9D2F655-19E7-477C-B798-1D247A24C742}"/>
    <cellStyle name="Normal 10" xfId="162" xr:uid="{FA7ACC51-6112-4352-BDEC-0BCBFAB7A1E4}"/>
    <cellStyle name="Normal 11" xfId="191" xr:uid="{9C64D50A-E84B-47D9-891F-77E9935E4F40}"/>
    <cellStyle name="Normal 12" xfId="201" xr:uid="{A17AC322-5B59-4956-B37C-199ABD3D30E7}"/>
    <cellStyle name="Normal 13" xfId="202" xr:uid="{0CAC2474-6D0B-453B-A577-BBA974C0D590}"/>
    <cellStyle name="Normal 134" xfId="74" xr:uid="{00000000-0005-0000-0000-00004A000000}"/>
    <cellStyle name="Normal 14" xfId="203" xr:uid="{A4BB24F0-27D5-4579-9B08-D70CA306DC44}"/>
    <cellStyle name="Normal 15" xfId="204" xr:uid="{F197B2DD-4C9E-425D-BA0B-D61B0CA497A8}"/>
    <cellStyle name="Normal 16" xfId="205" xr:uid="{B7DC9F13-21ED-428C-BBDF-F49CD046F6DE}"/>
    <cellStyle name="Normal 17" xfId="206" xr:uid="{8690E176-A1ED-4234-88EF-696C9826CA44}"/>
    <cellStyle name="Normal 18" xfId="207" xr:uid="{4ECE0B54-F6B8-4FFA-9A52-DF25EB992559}"/>
    <cellStyle name="Normal 19" xfId="208" xr:uid="{C5CE66E5-5772-4C43-8639-0B2FBA787892}"/>
    <cellStyle name="Normal 2" xfId="75" xr:uid="{00000000-0005-0000-0000-00004B000000}"/>
    <cellStyle name="Normal 2 2" xfId="163" xr:uid="{93B4ABBE-E88E-4DBE-990C-ABC9104DE862}"/>
    <cellStyle name="Normal 2 3" xfId="76" xr:uid="{00000000-0005-0000-0000-00004C000000}"/>
    <cellStyle name="Normal 20" xfId="210" xr:uid="{7EF9F194-AD92-4D96-AF50-8E2DDB641E5C}"/>
    <cellStyle name="Normal 21" xfId="211" xr:uid="{9FF6671C-FF68-423F-9FF4-4A7FCFD447D1}"/>
    <cellStyle name="Normal 22" xfId="209" xr:uid="{915518C4-A6D3-4878-B2F9-0B27597F1333}"/>
    <cellStyle name="Normal 23" xfId="164" xr:uid="{C5FDAC04-57A6-4E48-880C-799FCCFF39BA}"/>
    <cellStyle name="Normal 24" xfId="165" xr:uid="{5EAF578F-0FBA-4F1A-AFB0-D27E866BD577}"/>
    <cellStyle name="Normal 3" xfId="77" xr:uid="{00000000-0005-0000-0000-00004D000000}"/>
    <cellStyle name="Normal 3 2" xfId="166" xr:uid="{1AF25098-BD5F-4AA7-AD11-1302006B4CE6}"/>
    <cellStyle name="Normal 3 3" xfId="167" xr:uid="{21D76373-550D-44E3-A4F4-99A5CB954D01}"/>
    <cellStyle name="Normal 4" xfId="78" xr:uid="{00000000-0005-0000-0000-00004E000000}"/>
    <cellStyle name="Normal 4 2" xfId="168" xr:uid="{C8780F82-9D18-4991-AE24-B52ACDD44407}"/>
    <cellStyle name="Normal 5" xfId="169" xr:uid="{D628A08F-0110-40D4-9F0E-70BD1990ABEA}"/>
    <cellStyle name="Normal 5 2 11" xfId="170" xr:uid="{6CD83286-5A80-4FFD-BB1F-EE7F5CF64B0F}"/>
    <cellStyle name="Normal 6" xfId="79" xr:uid="{00000000-0005-0000-0000-00004F000000}"/>
    <cellStyle name="Normal 6 2" xfId="80" xr:uid="{00000000-0005-0000-0000-000050000000}"/>
    <cellStyle name="Normal 7" xfId="81" xr:uid="{00000000-0005-0000-0000-000051000000}"/>
    <cellStyle name="Normal 7 2" xfId="171" xr:uid="{9162B50E-45A3-43F6-8DEF-0D8E6019A572}"/>
    <cellStyle name="Normal 8" xfId="129" xr:uid="{79A76477-CB2A-43CD-B854-795F1F5E85C5}"/>
    <cellStyle name="Normal 9" xfId="82" xr:uid="{00000000-0005-0000-0000-000052000000}"/>
    <cellStyle name="Normal_OHTL - E updat" xfId="213" xr:uid="{4747D790-312C-45D1-9300-14AE480D4942}"/>
    <cellStyle name="Output Amounts" xfId="83" xr:uid="{00000000-0005-0000-0000-000054000000}"/>
    <cellStyle name="Output Line Items" xfId="84" xr:uid="{00000000-0005-0000-0000-000055000000}"/>
    <cellStyle name="Percent [0]" xfId="85" xr:uid="{00000000-0005-0000-0000-000056000000}"/>
    <cellStyle name="Percent [00]" xfId="86" xr:uid="{00000000-0005-0000-0000-000057000000}"/>
    <cellStyle name="Percent [2]" xfId="87" xr:uid="{00000000-0005-0000-0000-000058000000}"/>
    <cellStyle name="Percent 2" xfId="88" xr:uid="{00000000-0005-0000-0000-000059000000}"/>
    <cellStyle name="Percent 2 2" xfId="172" xr:uid="{D47FCB81-7579-46A7-A61F-DF8BC5482151}"/>
    <cellStyle name="Percent 3" xfId="89" xr:uid="{00000000-0005-0000-0000-00005A000000}"/>
    <cellStyle name="Percent 3 2" xfId="173" xr:uid="{8F472D8F-52C6-4C53-86E7-FF67F8D837E5}"/>
    <cellStyle name="Percent 4" xfId="174" xr:uid="{8B9C8545-0545-4724-8FB1-74AE8709B9F0}"/>
    <cellStyle name="PERCENTAGE" xfId="90" xr:uid="{00000000-0005-0000-0000-00005B000000}"/>
    <cellStyle name="PrePop Currency (0)" xfId="91" xr:uid="{00000000-0005-0000-0000-00005C000000}"/>
    <cellStyle name="PrePop Currency (2)" xfId="92" xr:uid="{00000000-0005-0000-0000-00005D000000}"/>
    <cellStyle name="PrePop Units (0)" xfId="93" xr:uid="{00000000-0005-0000-0000-00005E000000}"/>
    <cellStyle name="PrePop Units (1)" xfId="94" xr:uid="{00000000-0005-0000-0000-00005F000000}"/>
    <cellStyle name="PrePop Units (2)" xfId="95" xr:uid="{00000000-0005-0000-0000-000060000000}"/>
    <cellStyle name="price" xfId="96" xr:uid="{00000000-0005-0000-0000-000061000000}"/>
    <cellStyle name="PSChar" xfId="97" xr:uid="{00000000-0005-0000-0000-000062000000}"/>
    <cellStyle name="PSDate" xfId="98" xr:uid="{00000000-0005-0000-0000-000063000000}"/>
    <cellStyle name="PSDec" xfId="99" xr:uid="{00000000-0005-0000-0000-000064000000}"/>
    <cellStyle name="PSHeading" xfId="100" xr:uid="{00000000-0005-0000-0000-000065000000}"/>
    <cellStyle name="PSInt" xfId="101" xr:uid="{00000000-0005-0000-0000-000066000000}"/>
    <cellStyle name="PSSpacer" xfId="102" xr:uid="{00000000-0005-0000-0000-000067000000}"/>
    <cellStyle name="pwstyle" xfId="103" xr:uid="{00000000-0005-0000-0000-000068000000}"/>
    <cellStyle name="Quantity" xfId="104" xr:uid="{00000000-0005-0000-0000-000069000000}"/>
    <cellStyle name="RevList" xfId="105" xr:uid="{00000000-0005-0000-0000-00006A000000}"/>
    <cellStyle name="rob" xfId="106" xr:uid="{00000000-0005-0000-0000-00006B000000}"/>
    <cellStyle name="sbt2" xfId="107" xr:uid="{00000000-0005-0000-0000-00006C000000}"/>
    <cellStyle name="Standard_Anpassen der Amortisation" xfId="108" xr:uid="{00000000-0005-0000-0000-00006D000000}"/>
    <cellStyle name="Style 1" xfId="109" xr:uid="{00000000-0005-0000-0000-00006E000000}"/>
    <cellStyle name="Style 2" xfId="110" xr:uid="{00000000-0005-0000-0000-00006F000000}"/>
    <cellStyle name="subt1" xfId="111" xr:uid="{00000000-0005-0000-0000-000070000000}"/>
    <cellStyle name="Subtotal" xfId="112" xr:uid="{00000000-0005-0000-0000-000071000000}"/>
    <cellStyle name="Text Indent A" xfId="113" xr:uid="{00000000-0005-0000-0000-000072000000}"/>
    <cellStyle name="Text Indent B" xfId="114" xr:uid="{00000000-0005-0000-0000-000073000000}"/>
    <cellStyle name="Text Indent C" xfId="115" xr:uid="{00000000-0005-0000-0000-000074000000}"/>
    <cellStyle name="Timing Schedule" xfId="116" xr:uid="{00000000-0005-0000-0000-000075000000}"/>
    <cellStyle name="v" xfId="117" xr:uid="{00000000-0005-0000-0000-000076000000}"/>
    <cellStyle name="Währung [0]_Compiling Utility Macros" xfId="118" xr:uid="{00000000-0005-0000-0000-000077000000}"/>
    <cellStyle name="Währung_Compiling Utility Macros" xfId="119" xr:uid="{00000000-0005-0000-0000-000078000000}"/>
    <cellStyle name="เครื่องหมายจุลภาค [0]_PERSONAL" xfId="185" xr:uid="{FB340CC7-7EB0-4D10-9AE7-DAA9FA23BD60}"/>
    <cellStyle name="เครื่องหมายจุลภาค_1999-PLAN-ACTUAL" xfId="186" xr:uid="{684181BD-6A7C-496A-B6E3-4538344697E4}"/>
    <cellStyle name="เครื่องหมายสกุลเงิน [0]_PERSONAL" xfId="187" xr:uid="{C17FA711-EF04-45F2-B8F6-40894AEE88CE}"/>
    <cellStyle name="เครื่องหมายสกุลเงิน_PERSONAL" xfId="188" xr:uid="{283B9542-7FB3-430D-B28B-CE3C99FB4E07}"/>
    <cellStyle name="เชื่อมโยงหลายมิติ" xfId="120" xr:uid="{00000000-0005-0000-0000-000079000000}"/>
    <cellStyle name="ตามการเชื่อมโยงหลายมิติ" xfId="121" xr:uid="{00000000-0005-0000-0000-00007A000000}"/>
    <cellStyle name="น้บะภฒ_95" xfId="122" xr:uid="{00000000-0005-0000-0000-00007B000000}"/>
    <cellStyle name="ปกติ_116-420" xfId="190" xr:uid="{026130B9-0703-4EA6-B3F6-77F6F1332C6D}"/>
    <cellStyle name="เปอร์เซ็นต์_asset-accent" xfId="189" xr:uid="{28117863-4DE4-4668-932B-88ED10A53EB7}"/>
    <cellStyle name="ฤธถ [0]_95" xfId="123" xr:uid="{00000000-0005-0000-0000-00007C000000}"/>
    <cellStyle name="ฤธถ_95" xfId="124" xr:uid="{00000000-0005-0000-0000-00007D000000}"/>
    <cellStyle name="ล๋ศญ [0]_95" xfId="125" xr:uid="{00000000-0005-0000-0000-00007E000000}"/>
    <cellStyle name="ล๋ศญ_95" xfId="126" xr:uid="{00000000-0005-0000-0000-00007F000000}"/>
    <cellStyle name="วฅมุ_4ฟ๙ฝวภ๛" xfId="127" xr:uid="{00000000-0005-0000-0000-000080000000}"/>
    <cellStyle name="常规_Sheet1" xfId="128" xr:uid="{00000000-0005-0000-0000-00008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131"/>
  <sheetViews>
    <sheetView topLeftCell="A57" zoomScale="115" zoomScaleNormal="115" zoomScaleSheetLayoutView="130" workbookViewId="0">
      <selection activeCell="S69" sqref="S69"/>
    </sheetView>
  </sheetViews>
  <sheetFormatPr defaultColWidth="1.7109375" defaultRowHeight="18" customHeight="1"/>
  <cols>
    <col min="1" max="6" width="1.140625" style="18" customWidth="1"/>
    <col min="7" max="7" width="20" style="18" customWidth="1"/>
    <col min="8" max="8" width="7.42578125" style="24" customWidth="1"/>
    <col min="9" max="9" width="0.42578125" style="24" customWidth="1"/>
    <col min="10" max="10" width="14.28515625" style="24" customWidth="1"/>
    <col min="11" max="11" width="0.42578125" style="24" customWidth="1"/>
    <col min="12" max="12" width="12.28515625" style="22" customWidth="1"/>
    <col min="13" max="13" width="0.42578125" style="24" customWidth="1"/>
    <col min="14" max="14" width="14.7109375" style="24" customWidth="1"/>
    <col min="15" max="15" width="0.42578125" style="24" customWidth="1"/>
    <col min="16" max="16" width="12.28515625" style="22" customWidth="1"/>
    <col min="17" max="134" width="9.28515625" style="18" customWidth="1"/>
    <col min="135" max="137" width="2.28515625" style="18" customWidth="1"/>
    <col min="138" max="138" width="7.28515625" style="18" customWidth="1"/>
    <col min="139" max="140" width="2.28515625" style="18" customWidth="1"/>
    <col min="141" max="141" width="28.7109375" style="18" customWidth="1"/>
    <col min="142" max="142" width="8.28515625" style="18" bestFit="1" customWidth="1"/>
    <col min="143" max="143" width="1.28515625" style="18" customWidth="1"/>
    <col min="144" max="144" width="14.28515625" style="18" customWidth="1"/>
    <col min="145" max="145" width="1.28515625" style="18" customWidth="1"/>
    <col min="146" max="146" width="14.28515625" style="18" customWidth="1"/>
    <col min="147" max="147" width="9.28515625" style="18" customWidth="1"/>
    <col min="148" max="148" width="9.7109375" style="18" bestFit="1" customWidth="1"/>
    <col min="149" max="150" width="10.28515625" style="18" customWidth="1"/>
    <col min="151" max="154" width="9.28515625" style="18" customWidth="1"/>
    <col min="155" max="16384" width="1.7109375" style="18"/>
  </cols>
  <sheetData>
    <row r="1" spans="1:16" s="1" customFormat="1" ht="20.100000000000001" customHeight="1">
      <c r="A1" s="1" t="s">
        <v>30</v>
      </c>
      <c r="H1" s="2"/>
      <c r="I1" s="2"/>
      <c r="J1" s="2"/>
      <c r="K1" s="2"/>
      <c r="L1" s="3"/>
      <c r="M1" s="2"/>
      <c r="N1" s="2"/>
      <c r="O1" s="2"/>
      <c r="P1" s="3"/>
    </row>
    <row r="2" spans="1:16" s="1" customFormat="1" ht="20.100000000000001" customHeight="1">
      <c r="A2" s="1" t="s">
        <v>5</v>
      </c>
      <c r="H2" s="2"/>
      <c r="I2" s="2"/>
      <c r="J2" s="2"/>
      <c r="K2" s="2"/>
      <c r="L2" s="3"/>
      <c r="M2" s="2"/>
      <c r="N2" s="2"/>
      <c r="O2" s="2"/>
      <c r="P2" s="3"/>
    </row>
    <row r="3" spans="1:16" s="1" customFormat="1" ht="20.100000000000001" customHeight="1">
      <c r="A3" s="266" t="s">
        <v>214</v>
      </c>
      <c r="B3" s="4"/>
      <c r="C3" s="4"/>
      <c r="D3" s="4"/>
      <c r="E3" s="4"/>
      <c r="F3" s="4"/>
      <c r="G3" s="4"/>
      <c r="H3" s="5"/>
      <c r="I3" s="5"/>
      <c r="J3" s="5"/>
      <c r="K3" s="5"/>
      <c r="L3" s="6"/>
      <c r="M3" s="5"/>
      <c r="N3" s="5"/>
      <c r="O3" s="5"/>
      <c r="P3" s="6"/>
    </row>
    <row r="4" spans="1:16" s="1" customFormat="1" ht="20.100000000000001" customHeight="1">
      <c r="H4" s="2"/>
      <c r="I4" s="2"/>
      <c r="J4" s="2"/>
      <c r="K4" s="2"/>
      <c r="L4" s="3"/>
      <c r="M4" s="2"/>
      <c r="N4" s="2"/>
      <c r="O4" s="2"/>
      <c r="P4" s="3"/>
    </row>
    <row r="5" spans="1:16" s="1" customFormat="1" ht="20.100000000000001" customHeight="1">
      <c r="H5" s="7"/>
      <c r="I5" s="7"/>
      <c r="J5" s="313" t="s">
        <v>44</v>
      </c>
      <c r="K5" s="313"/>
      <c r="L5" s="313"/>
      <c r="M5" s="8"/>
      <c r="N5" s="313" t="s">
        <v>90</v>
      </c>
      <c r="O5" s="313"/>
      <c r="P5" s="313"/>
    </row>
    <row r="6" spans="1:16" s="1" customFormat="1" ht="20.100000000000001" customHeight="1">
      <c r="H6" s="7"/>
      <c r="I6" s="7"/>
      <c r="J6" s="9" t="s">
        <v>117</v>
      </c>
      <c r="K6" s="8"/>
      <c r="L6" s="9" t="s">
        <v>118</v>
      </c>
      <c r="M6" s="8"/>
      <c r="N6" s="9" t="s">
        <v>117</v>
      </c>
      <c r="O6" s="8"/>
      <c r="P6" s="9" t="s">
        <v>118</v>
      </c>
    </row>
    <row r="7" spans="1:16" s="1" customFormat="1" ht="20.100000000000001" customHeight="1">
      <c r="G7" s="10"/>
      <c r="H7" s="2"/>
      <c r="I7" s="2"/>
      <c r="J7" s="267" t="s">
        <v>215</v>
      </c>
      <c r="K7" s="268"/>
      <c r="L7" s="269" t="s">
        <v>51</v>
      </c>
      <c r="M7" s="270"/>
      <c r="N7" s="267" t="s">
        <v>215</v>
      </c>
      <c r="O7" s="270"/>
      <c r="P7" s="269" t="s">
        <v>51</v>
      </c>
    </row>
    <row r="8" spans="1:16" s="1" customFormat="1" ht="20.100000000000001" customHeight="1">
      <c r="H8" s="2"/>
      <c r="I8" s="2"/>
      <c r="J8" s="11" t="s">
        <v>174</v>
      </c>
      <c r="K8" s="12"/>
      <c r="L8" s="11" t="s">
        <v>144</v>
      </c>
      <c r="M8" s="13"/>
      <c r="N8" s="11" t="s">
        <v>174</v>
      </c>
      <c r="O8" s="12"/>
      <c r="P8" s="11" t="s">
        <v>144</v>
      </c>
    </row>
    <row r="9" spans="1:16" s="1" customFormat="1" ht="20.100000000000001" customHeight="1">
      <c r="H9" s="5" t="s">
        <v>45</v>
      </c>
      <c r="I9" s="7"/>
      <c r="J9" s="14" t="s">
        <v>29</v>
      </c>
      <c r="K9" s="2"/>
      <c r="L9" s="14" t="s">
        <v>29</v>
      </c>
      <c r="M9" s="2"/>
      <c r="N9" s="14" t="s">
        <v>29</v>
      </c>
      <c r="O9" s="2"/>
      <c r="P9" s="14" t="s">
        <v>29</v>
      </c>
    </row>
    <row r="10" spans="1:16" s="149" customFormat="1" ht="6" customHeight="1">
      <c r="A10" s="18"/>
      <c r="E10" s="19"/>
      <c r="H10" s="15"/>
      <c r="I10" s="15"/>
      <c r="J10" s="223"/>
      <c r="K10" s="15"/>
      <c r="L10" s="20"/>
      <c r="M10" s="15"/>
      <c r="N10" s="223"/>
      <c r="O10" s="17"/>
      <c r="P10" s="20"/>
    </row>
    <row r="11" spans="1:16" s="149" customFormat="1" ht="20.100000000000001" customHeight="1">
      <c r="A11" s="1" t="s">
        <v>6</v>
      </c>
      <c r="H11" s="15"/>
      <c r="I11" s="15"/>
      <c r="J11" s="223"/>
      <c r="K11" s="15"/>
      <c r="L11" s="16"/>
      <c r="M11" s="15"/>
      <c r="N11" s="223"/>
      <c r="O11" s="17"/>
      <c r="P11" s="16"/>
    </row>
    <row r="12" spans="1:16" s="149" customFormat="1" ht="6" customHeight="1">
      <c r="A12" s="18"/>
      <c r="E12" s="19"/>
      <c r="H12" s="15"/>
      <c r="I12" s="15"/>
      <c r="J12" s="223"/>
      <c r="K12" s="15"/>
      <c r="L12" s="20"/>
      <c r="M12" s="15"/>
      <c r="N12" s="223"/>
      <c r="O12" s="17"/>
      <c r="P12" s="20"/>
    </row>
    <row r="13" spans="1:16" s="149" customFormat="1" ht="20.100000000000001" customHeight="1">
      <c r="A13" s="1" t="s">
        <v>1</v>
      </c>
      <c r="B13" s="19"/>
      <c r="E13" s="19"/>
      <c r="H13" s="15"/>
      <c r="I13" s="15"/>
      <c r="J13" s="223"/>
      <c r="K13" s="15"/>
      <c r="L13" s="21"/>
      <c r="M13" s="15"/>
      <c r="N13" s="223"/>
      <c r="O13" s="17"/>
      <c r="P13" s="21"/>
    </row>
    <row r="14" spans="1:16" s="149" customFormat="1" ht="6" customHeight="1">
      <c r="A14" s="1"/>
      <c r="B14" s="19"/>
      <c r="E14" s="19"/>
      <c r="H14" s="15"/>
      <c r="I14" s="15"/>
      <c r="J14" s="223"/>
      <c r="K14" s="15"/>
      <c r="L14" s="21"/>
      <c r="M14" s="15"/>
      <c r="N14" s="223"/>
      <c r="O14" s="17"/>
      <c r="P14" s="21"/>
    </row>
    <row r="15" spans="1:16" s="149" customFormat="1" ht="20.100000000000001" customHeight="1">
      <c r="A15" s="18" t="s">
        <v>0</v>
      </c>
      <c r="H15" s="15"/>
      <c r="I15" s="15"/>
      <c r="J15" s="224">
        <v>4673240</v>
      </c>
      <c r="K15" s="15"/>
      <c r="L15" s="22">
        <v>14085878</v>
      </c>
      <c r="M15" s="15"/>
      <c r="N15" s="224">
        <v>23176</v>
      </c>
      <c r="O15" s="23"/>
      <c r="P15" s="133">
        <v>157131</v>
      </c>
    </row>
    <row r="16" spans="1:16" s="149" customFormat="1" ht="20.100000000000001" customHeight="1">
      <c r="A16" s="18" t="s">
        <v>145</v>
      </c>
      <c r="H16" s="15"/>
      <c r="I16" s="15"/>
      <c r="J16" s="225"/>
      <c r="K16" s="15"/>
      <c r="L16" s="22"/>
      <c r="M16" s="15"/>
      <c r="N16" s="225"/>
      <c r="O16" s="23"/>
      <c r="P16" s="22"/>
    </row>
    <row r="17" spans="1:16" s="149" customFormat="1" ht="20.100000000000001" customHeight="1">
      <c r="A17" s="18"/>
      <c r="B17" s="149" t="s">
        <v>146</v>
      </c>
      <c r="H17" s="15">
        <v>5</v>
      </c>
      <c r="I17" s="15"/>
      <c r="J17" s="224">
        <v>65000000</v>
      </c>
      <c r="K17" s="15"/>
      <c r="L17" s="22">
        <v>67002925</v>
      </c>
      <c r="M17" s="15"/>
      <c r="N17" s="224">
        <v>65000000</v>
      </c>
      <c r="O17" s="23"/>
      <c r="P17" s="133">
        <v>67002925</v>
      </c>
    </row>
    <row r="18" spans="1:16" s="149" customFormat="1" ht="20.100000000000001" customHeight="1">
      <c r="A18" s="18" t="s">
        <v>160</v>
      </c>
      <c r="H18" s="15">
        <v>6</v>
      </c>
      <c r="I18" s="15"/>
      <c r="J18" s="224">
        <v>19476524</v>
      </c>
      <c r="K18" s="15"/>
      <c r="L18" s="22">
        <v>27092321</v>
      </c>
      <c r="M18" s="15"/>
      <c r="N18" s="224">
        <v>10107279</v>
      </c>
      <c r="O18" s="23"/>
      <c r="P18" s="133">
        <v>9381329</v>
      </c>
    </row>
    <row r="19" spans="1:16" s="149" customFormat="1" ht="20.100000000000001" customHeight="1">
      <c r="A19" s="18" t="s">
        <v>142</v>
      </c>
      <c r="H19" s="15"/>
      <c r="I19" s="15"/>
      <c r="J19" s="225"/>
      <c r="K19" s="15"/>
      <c r="L19" s="22"/>
      <c r="M19" s="15"/>
      <c r="N19" s="224"/>
      <c r="O19" s="23"/>
      <c r="P19" s="22"/>
    </row>
    <row r="20" spans="1:16" s="149" customFormat="1" ht="20.100000000000001" customHeight="1">
      <c r="B20" s="18" t="s">
        <v>143</v>
      </c>
      <c r="H20" s="15">
        <v>17.399999999999999</v>
      </c>
      <c r="I20" s="15"/>
      <c r="J20" s="226">
        <v>0</v>
      </c>
      <c r="K20" s="15"/>
      <c r="L20" s="22">
        <v>0</v>
      </c>
      <c r="M20" s="15"/>
      <c r="N20" s="229">
        <v>580750567</v>
      </c>
      <c r="O20" s="23"/>
      <c r="P20" s="133">
        <v>591266035</v>
      </c>
    </row>
    <row r="21" spans="1:16" s="149" customFormat="1" ht="20.100000000000001" customHeight="1">
      <c r="A21" s="18" t="s">
        <v>7</v>
      </c>
      <c r="H21" s="15"/>
      <c r="I21" s="15"/>
      <c r="J21" s="226">
        <v>5192813</v>
      </c>
      <c r="K21" s="15"/>
      <c r="L21" s="22">
        <v>10598140</v>
      </c>
      <c r="M21" s="15"/>
      <c r="N21" s="226">
        <v>0</v>
      </c>
      <c r="O21" s="23"/>
      <c r="P21" s="133">
        <v>0</v>
      </c>
    </row>
    <row r="22" spans="1:16" s="149" customFormat="1" ht="20.100000000000001" customHeight="1">
      <c r="A22" s="18" t="s">
        <v>52</v>
      </c>
      <c r="H22" s="24"/>
      <c r="I22" s="15"/>
      <c r="J22" s="226">
        <v>14445792</v>
      </c>
      <c r="K22" s="15"/>
      <c r="L22" s="22">
        <v>23829416</v>
      </c>
      <c r="M22" s="15"/>
      <c r="N22" s="226">
        <v>2283301</v>
      </c>
      <c r="O22" s="23"/>
      <c r="P22" s="133">
        <v>4398370</v>
      </c>
    </row>
    <row r="23" spans="1:16" ht="20.100000000000001" customHeight="1">
      <c r="A23" s="18" t="s">
        <v>212</v>
      </c>
      <c r="H23" s="24">
        <v>7</v>
      </c>
      <c r="I23" s="18"/>
      <c r="J23" s="169">
        <v>175023296</v>
      </c>
      <c r="K23" s="15"/>
      <c r="L23" s="25">
        <v>295727250</v>
      </c>
      <c r="M23" s="15"/>
      <c r="N23" s="169">
        <v>73121462</v>
      </c>
      <c r="O23" s="23"/>
      <c r="P23" s="134">
        <v>132444870</v>
      </c>
    </row>
    <row r="24" spans="1:16" s="149" customFormat="1" ht="6" customHeight="1">
      <c r="E24" s="19"/>
      <c r="H24" s="15"/>
      <c r="I24" s="15"/>
      <c r="J24" s="168"/>
      <c r="K24" s="26"/>
      <c r="L24" s="16"/>
      <c r="M24" s="26"/>
      <c r="N24" s="168"/>
      <c r="O24" s="26"/>
      <c r="P24" s="16"/>
    </row>
    <row r="25" spans="1:16" s="149" customFormat="1" ht="20.100000000000001" customHeight="1">
      <c r="A25" s="1" t="s">
        <v>53</v>
      </c>
      <c r="H25" s="24"/>
      <c r="I25" s="15"/>
      <c r="J25" s="169">
        <f>SUM(J15:J23)</f>
        <v>283811665</v>
      </c>
      <c r="K25" s="15"/>
      <c r="L25" s="25">
        <f>SUM(L15:L23)</f>
        <v>438335930</v>
      </c>
      <c r="M25" s="15"/>
      <c r="N25" s="169">
        <f>SUM(N15:N23)</f>
        <v>731285785</v>
      </c>
      <c r="O25" s="23"/>
      <c r="P25" s="25">
        <f>SUM(P15:P23)</f>
        <v>804650660</v>
      </c>
    </row>
    <row r="26" spans="1:16" s="149" customFormat="1" ht="10.35" customHeight="1">
      <c r="A26" s="18"/>
      <c r="H26" s="24"/>
      <c r="I26" s="15"/>
      <c r="J26" s="226"/>
      <c r="K26" s="26"/>
      <c r="L26" s="22"/>
      <c r="M26" s="26"/>
      <c r="N26" s="226"/>
      <c r="O26" s="26"/>
      <c r="P26" s="22"/>
    </row>
    <row r="27" spans="1:16" s="149" customFormat="1" ht="20.100000000000001" customHeight="1">
      <c r="A27" s="1" t="s">
        <v>8</v>
      </c>
      <c r="H27" s="24"/>
      <c r="I27" s="15"/>
      <c r="J27" s="226"/>
      <c r="K27" s="26"/>
      <c r="L27" s="22"/>
      <c r="M27" s="26"/>
      <c r="N27" s="226"/>
      <c r="O27" s="26"/>
      <c r="P27" s="22"/>
    </row>
    <row r="28" spans="1:16" s="149" customFormat="1" ht="6" customHeight="1">
      <c r="A28" s="1"/>
      <c r="H28" s="24"/>
      <c r="I28" s="15"/>
      <c r="J28" s="226"/>
      <c r="K28" s="26"/>
      <c r="L28" s="22"/>
      <c r="M28" s="26"/>
      <c r="N28" s="226"/>
      <c r="O28" s="26"/>
      <c r="P28" s="22"/>
    </row>
    <row r="29" spans="1:16" s="149" customFormat="1" ht="20.100000000000001" customHeight="1">
      <c r="A29" s="18" t="s">
        <v>63</v>
      </c>
      <c r="H29" s="24"/>
      <c r="I29" s="15"/>
      <c r="J29" s="226">
        <v>20500000</v>
      </c>
      <c r="K29" s="26"/>
      <c r="L29" s="22">
        <v>20500000</v>
      </c>
      <c r="M29" s="26"/>
      <c r="N29" s="226">
        <v>20000000</v>
      </c>
      <c r="O29" s="26"/>
      <c r="P29" s="133">
        <v>20000000</v>
      </c>
    </row>
    <row r="30" spans="1:16" s="149" customFormat="1" ht="20.100000000000001" customHeight="1">
      <c r="A30" s="18" t="s">
        <v>182</v>
      </c>
      <c r="H30" s="24">
        <v>8</v>
      </c>
      <c r="I30" s="15"/>
      <c r="J30" s="226">
        <v>0</v>
      </c>
      <c r="K30" s="26"/>
      <c r="L30" s="22">
        <v>0</v>
      </c>
      <c r="M30" s="26"/>
      <c r="N30" s="226">
        <v>51400000</v>
      </c>
      <c r="O30" s="26"/>
      <c r="P30" s="133">
        <v>0</v>
      </c>
    </row>
    <row r="31" spans="1:16" s="149" customFormat="1" ht="20.100000000000001" customHeight="1">
      <c r="A31" s="18" t="s">
        <v>10</v>
      </c>
      <c r="H31" s="24">
        <v>9.1</v>
      </c>
      <c r="I31" s="15"/>
      <c r="J31" s="226">
        <v>0</v>
      </c>
      <c r="K31" s="26"/>
      <c r="L31" s="22">
        <v>0</v>
      </c>
      <c r="M31" s="26"/>
      <c r="N31" s="226">
        <v>25500000</v>
      </c>
      <c r="O31" s="26"/>
      <c r="P31" s="22">
        <v>0</v>
      </c>
    </row>
    <row r="32" spans="1:16" s="149" customFormat="1" ht="20.100000000000001" customHeight="1">
      <c r="A32" s="18" t="s">
        <v>9</v>
      </c>
      <c r="H32" s="24">
        <v>9.1999999999999993</v>
      </c>
      <c r="I32" s="15"/>
      <c r="J32" s="226">
        <v>299719478</v>
      </c>
      <c r="K32" s="26"/>
      <c r="L32" s="22">
        <v>283275601</v>
      </c>
      <c r="M32" s="26"/>
      <c r="N32" s="226">
        <v>285000000</v>
      </c>
      <c r="O32" s="26"/>
      <c r="P32" s="133">
        <v>285000000</v>
      </c>
    </row>
    <row r="33" spans="1:16" s="149" customFormat="1" ht="20.100000000000001" customHeight="1">
      <c r="A33" s="18" t="s">
        <v>161</v>
      </c>
      <c r="H33" s="24">
        <v>10</v>
      </c>
      <c r="I33" s="15"/>
      <c r="J33" s="226">
        <v>45875838</v>
      </c>
      <c r="K33" s="26"/>
      <c r="L33" s="22">
        <v>71474483</v>
      </c>
      <c r="M33" s="26"/>
      <c r="N33" s="226">
        <v>3675436</v>
      </c>
      <c r="O33" s="26"/>
      <c r="P33" s="133">
        <v>3744301</v>
      </c>
    </row>
    <row r="34" spans="1:16" s="149" customFormat="1" ht="20.100000000000001" customHeight="1">
      <c r="A34" s="18" t="s">
        <v>162</v>
      </c>
      <c r="H34" s="24">
        <v>11</v>
      </c>
      <c r="I34" s="15"/>
      <c r="J34" s="226">
        <v>84783744</v>
      </c>
      <c r="K34" s="26"/>
      <c r="L34" s="22">
        <v>160266254</v>
      </c>
      <c r="M34" s="26"/>
      <c r="N34" s="226">
        <v>9173601</v>
      </c>
      <c r="O34" s="26"/>
      <c r="P34" s="133">
        <v>13819534</v>
      </c>
    </row>
    <row r="35" spans="1:16" s="149" customFormat="1" ht="20.100000000000001" customHeight="1">
      <c r="A35" s="18" t="s">
        <v>163</v>
      </c>
      <c r="H35" s="24">
        <v>10</v>
      </c>
      <c r="I35" s="15"/>
      <c r="J35" s="226">
        <v>145621259</v>
      </c>
      <c r="K35" s="26"/>
      <c r="L35" s="22">
        <v>155219501</v>
      </c>
      <c r="M35" s="26"/>
      <c r="N35" s="226">
        <v>0</v>
      </c>
      <c r="O35" s="26"/>
      <c r="P35" s="133">
        <v>0</v>
      </c>
    </row>
    <row r="36" spans="1:16" s="149" customFormat="1" ht="20.100000000000001" customHeight="1">
      <c r="A36" s="18" t="s">
        <v>64</v>
      </c>
      <c r="H36" s="24"/>
      <c r="I36" s="15"/>
      <c r="J36" s="226">
        <v>698143184</v>
      </c>
      <c r="K36" s="26"/>
      <c r="L36" s="22">
        <v>698143184</v>
      </c>
      <c r="M36" s="26"/>
      <c r="N36" s="226">
        <v>0</v>
      </c>
      <c r="O36" s="26"/>
      <c r="P36" s="133">
        <v>0</v>
      </c>
    </row>
    <row r="37" spans="1:16" s="149" customFormat="1" ht="20.100000000000001" customHeight="1">
      <c r="A37" s="18" t="s">
        <v>49</v>
      </c>
      <c r="H37" s="24"/>
      <c r="I37" s="15"/>
      <c r="J37" s="226">
        <v>33826455</v>
      </c>
      <c r="K37" s="26"/>
      <c r="L37" s="22">
        <v>33826455</v>
      </c>
      <c r="M37" s="26"/>
      <c r="N37" s="226">
        <v>33826455</v>
      </c>
      <c r="O37" s="26"/>
      <c r="P37" s="133">
        <v>33826455</v>
      </c>
    </row>
    <row r="38" spans="1:16" s="149" customFormat="1" ht="20.100000000000001" customHeight="1">
      <c r="A38" s="18" t="s">
        <v>11</v>
      </c>
      <c r="H38" s="15"/>
      <c r="I38" s="15"/>
      <c r="J38" s="169">
        <v>62423723</v>
      </c>
      <c r="K38" s="26"/>
      <c r="L38" s="25">
        <v>67929906</v>
      </c>
      <c r="M38" s="26"/>
      <c r="N38" s="169">
        <v>1336728</v>
      </c>
      <c r="O38" s="26"/>
      <c r="P38" s="134">
        <v>1303653</v>
      </c>
    </row>
    <row r="39" spans="1:16" s="149" customFormat="1" ht="6" customHeight="1">
      <c r="E39" s="19"/>
      <c r="H39" s="15"/>
      <c r="I39" s="15"/>
      <c r="J39" s="168"/>
      <c r="K39" s="26"/>
      <c r="L39" s="16"/>
      <c r="M39" s="26"/>
      <c r="N39" s="168"/>
      <c r="O39" s="26"/>
      <c r="P39" s="16"/>
    </row>
    <row r="40" spans="1:16" s="149" customFormat="1" ht="20.100000000000001" customHeight="1">
      <c r="A40" s="1" t="s">
        <v>12</v>
      </c>
      <c r="H40" s="15"/>
      <c r="I40" s="15"/>
      <c r="J40" s="169">
        <f>SUM(J28:J39)</f>
        <v>1390893681</v>
      </c>
      <c r="K40" s="26"/>
      <c r="L40" s="25">
        <f>SUM(L28:L39)</f>
        <v>1490635384</v>
      </c>
      <c r="M40" s="26"/>
      <c r="N40" s="169">
        <f>SUM(N28:N39)</f>
        <v>429912220</v>
      </c>
      <c r="O40" s="26"/>
      <c r="P40" s="25">
        <f>SUM(P28:P39)</f>
        <v>357693943</v>
      </c>
    </row>
    <row r="41" spans="1:16" s="149" customFormat="1" ht="6" customHeight="1">
      <c r="A41" s="18"/>
      <c r="H41" s="15"/>
      <c r="I41" s="15"/>
      <c r="J41" s="168"/>
      <c r="K41" s="26"/>
      <c r="L41" s="16"/>
      <c r="M41" s="26"/>
      <c r="N41" s="168"/>
      <c r="O41" s="26"/>
      <c r="P41" s="16"/>
    </row>
    <row r="42" spans="1:16" s="149" customFormat="1" ht="20.25" customHeight="1" thickBot="1">
      <c r="A42" s="1" t="s">
        <v>54</v>
      </c>
      <c r="H42" s="15"/>
      <c r="I42" s="15"/>
      <c r="J42" s="170">
        <f>SUM(J25,J40)</f>
        <v>1674705346</v>
      </c>
      <c r="K42" s="16"/>
      <c r="L42" s="27">
        <f>SUM(L25,L40)</f>
        <v>1928971314</v>
      </c>
      <c r="M42" s="16"/>
      <c r="N42" s="170">
        <f>SUM(N25,N40)</f>
        <v>1161198005</v>
      </c>
      <c r="O42" s="16"/>
      <c r="P42" s="27">
        <f>SUM(P25,P40)</f>
        <v>1162344603</v>
      </c>
    </row>
    <row r="43" spans="1:16" s="149" customFormat="1" ht="19.5" customHeight="1" thickTop="1">
      <c r="A43" s="1"/>
      <c r="H43" s="15"/>
      <c r="I43" s="15"/>
      <c r="J43" s="16"/>
      <c r="K43" s="16"/>
      <c r="L43" s="16"/>
      <c r="M43" s="16"/>
      <c r="N43" s="16"/>
      <c r="O43" s="16"/>
      <c r="P43" s="16"/>
    </row>
    <row r="44" spans="1:16" s="149" customFormat="1" ht="22.15" customHeight="1">
      <c r="A44" s="28" t="s">
        <v>128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</row>
    <row r="45" spans="1:16" s="1" customFormat="1" ht="20.100000000000001" customHeight="1">
      <c r="A45" s="1" t="str">
        <f>+A1</f>
        <v xml:space="preserve">บริษัท เวฟ เอ็นเตอร์เทนเมนท์ จำกัด (มหาชน) </v>
      </c>
      <c r="H45" s="2"/>
      <c r="I45" s="2"/>
      <c r="J45" s="2"/>
      <c r="K45" s="2"/>
      <c r="L45" s="3"/>
      <c r="M45" s="2"/>
      <c r="N45" s="2"/>
      <c r="O45" s="2"/>
      <c r="P45" s="3"/>
    </row>
    <row r="46" spans="1:16" s="1" customFormat="1" ht="20.100000000000001" customHeight="1">
      <c r="A46" s="1" t="s">
        <v>135</v>
      </c>
      <c r="H46" s="2"/>
      <c r="I46" s="2"/>
      <c r="J46" s="2"/>
      <c r="K46" s="2"/>
      <c r="L46" s="3"/>
      <c r="M46" s="2"/>
      <c r="N46" s="2"/>
      <c r="O46" s="2"/>
      <c r="P46" s="3"/>
    </row>
    <row r="47" spans="1:16" s="1" customFormat="1" ht="20.100000000000001" customHeight="1">
      <c r="A47" s="29" t="str">
        <f>A3</f>
        <v>ณ วันที่ 30 กันยายน พ.ศ. 2564</v>
      </c>
      <c r="B47" s="4"/>
      <c r="C47" s="4"/>
      <c r="D47" s="4"/>
      <c r="E47" s="4"/>
      <c r="F47" s="4"/>
      <c r="G47" s="4"/>
      <c r="H47" s="5"/>
      <c r="I47" s="5"/>
      <c r="J47" s="5"/>
      <c r="K47" s="5"/>
      <c r="L47" s="6"/>
      <c r="M47" s="5"/>
      <c r="N47" s="5"/>
      <c r="O47" s="5"/>
      <c r="P47" s="6"/>
    </row>
    <row r="48" spans="1:16" s="1" customFormat="1" ht="20.25" customHeight="1">
      <c r="H48" s="2"/>
      <c r="I48" s="2"/>
      <c r="J48" s="2"/>
      <c r="K48" s="2"/>
      <c r="L48" s="3"/>
      <c r="M48" s="2"/>
      <c r="N48" s="2"/>
      <c r="O48" s="2"/>
      <c r="P48" s="3"/>
    </row>
    <row r="49" spans="1:16" s="1" customFormat="1" ht="20.25" customHeight="1">
      <c r="H49" s="7"/>
      <c r="I49" s="7"/>
      <c r="J49" s="313" t="s">
        <v>44</v>
      </c>
      <c r="K49" s="313"/>
      <c r="L49" s="313"/>
      <c r="M49" s="8"/>
      <c r="N49" s="313" t="s">
        <v>90</v>
      </c>
      <c r="O49" s="313"/>
      <c r="P49" s="313"/>
    </row>
    <row r="50" spans="1:16" s="1" customFormat="1" ht="20.25" customHeight="1">
      <c r="H50" s="7"/>
      <c r="I50" s="7"/>
      <c r="J50" s="9" t="s">
        <v>117</v>
      </c>
      <c r="K50" s="8"/>
      <c r="L50" s="9" t="s">
        <v>118</v>
      </c>
      <c r="M50" s="8"/>
      <c r="N50" s="9" t="s">
        <v>117</v>
      </c>
      <c r="O50" s="8"/>
      <c r="P50" s="9" t="s">
        <v>118</v>
      </c>
    </row>
    <row r="51" spans="1:16" s="1" customFormat="1" ht="20.25" customHeight="1">
      <c r="H51" s="2"/>
      <c r="I51" s="2"/>
      <c r="J51" s="267" t="s">
        <v>215</v>
      </c>
      <c r="K51" s="268"/>
      <c r="L51" s="269" t="s">
        <v>51</v>
      </c>
      <c r="M51" s="270"/>
      <c r="N51" s="267" t="s">
        <v>215</v>
      </c>
      <c r="O51" s="270"/>
      <c r="P51" s="269" t="s">
        <v>51</v>
      </c>
    </row>
    <row r="52" spans="1:16" s="1" customFormat="1" ht="20.25" customHeight="1">
      <c r="H52" s="2"/>
      <c r="I52" s="2"/>
      <c r="J52" s="11" t="s">
        <v>174</v>
      </c>
      <c r="K52" s="12"/>
      <c r="L52" s="11" t="s">
        <v>144</v>
      </c>
      <c r="M52" s="13"/>
      <c r="N52" s="11" t="s">
        <v>174</v>
      </c>
      <c r="O52" s="12"/>
      <c r="P52" s="11" t="s">
        <v>144</v>
      </c>
    </row>
    <row r="53" spans="1:16" s="1" customFormat="1" ht="20.25" customHeight="1">
      <c r="H53" s="5" t="s">
        <v>45</v>
      </c>
      <c r="I53" s="7"/>
      <c r="J53" s="14" t="s">
        <v>29</v>
      </c>
      <c r="K53" s="2"/>
      <c r="L53" s="14" t="s">
        <v>29</v>
      </c>
      <c r="M53" s="2"/>
      <c r="N53" s="14" t="s">
        <v>29</v>
      </c>
      <c r="O53" s="2"/>
      <c r="P53" s="14" t="s">
        <v>29</v>
      </c>
    </row>
    <row r="54" spans="1:16" s="149" customFormat="1" ht="6" customHeight="1">
      <c r="A54" s="18"/>
      <c r="E54" s="19"/>
      <c r="H54" s="15"/>
      <c r="I54" s="15"/>
      <c r="J54" s="168"/>
      <c r="K54" s="15"/>
      <c r="L54" s="16"/>
      <c r="M54" s="15"/>
      <c r="N54" s="168"/>
      <c r="O54" s="17"/>
      <c r="P54" s="16"/>
    </row>
    <row r="55" spans="1:16" s="149" customFormat="1" ht="20.25" customHeight="1">
      <c r="A55" s="1" t="s">
        <v>85</v>
      </c>
      <c r="H55" s="15"/>
      <c r="I55" s="15"/>
      <c r="J55" s="168"/>
      <c r="K55" s="15"/>
      <c r="L55" s="16"/>
      <c r="M55" s="15"/>
      <c r="N55" s="168"/>
      <c r="O55" s="17"/>
      <c r="P55" s="16"/>
    </row>
    <row r="56" spans="1:16" s="149" customFormat="1" ht="6" customHeight="1">
      <c r="A56" s="18"/>
      <c r="E56" s="19"/>
      <c r="H56" s="15"/>
      <c r="I56" s="15"/>
      <c r="J56" s="168"/>
      <c r="K56" s="15"/>
      <c r="L56" s="16"/>
      <c r="M56" s="15"/>
      <c r="N56" s="168"/>
      <c r="O56" s="17"/>
      <c r="P56" s="16"/>
    </row>
    <row r="57" spans="1:16" s="149" customFormat="1" ht="20.25" customHeight="1">
      <c r="A57" s="1" t="s">
        <v>13</v>
      </c>
      <c r="E57" s="19"/>
      <c r="H57" s="15"/>
      <c r="I57" s="15"/>
      <c r="J57" s="168"/>
      <c r="K57" s="15"/>
      <c r="L57" s="16"/>
      <c r="M57" s="15"/>
      <c r="N57" s="168"/>
      <c r="O57" s="17"/>
      <c r="P57" s="16"/>
    </row>
    <row r="58" spans="1:16" s="149" customFormat="1" ht="6" customHeight="1">
      <c r="A58" s="18"/>
      <c r="E58" s="19"/>
      <c r="H58" s="15"/>
      <c r="I58" s="15"/>
      <c r="J58" s="168"/>
      <c r="K58" s="15"/>
      <c r="L58" s="16"/>
      <c r="M58" s="15"/>
      <c r="N58" s="168"/>
      <c r="O58" s="17"/>
      <c r="P58" s="16"/>
    </row>
    <row r="59" spans="1:16" s="149" customFormat="1" ht="20.25" customHeight="1">
      <c r="A59" s="18" t="s">
        <v>78</v>
      </c>
      <c r="E59" s="19"/>
      <c r="H59" s="15"/>
      <c r="I59" s="15"/>
      <c r="J59" s="226">
        <v>88481959</v>
      </c>
      <c r="K59" s="15"/>
      <c r="L59" s="22">
        <v>63512737</v>
      </c>
      <c r="M59" s="15"/>
      <c r="N59" s="226">
        <v>38735744</v>
      </c>
      <c r="O59" s="15"/>
      <c r="P59" s="133">
        <v>22256701</v>
      </c>
    </row>
    <row r="60" spans="1:16" s="149" customFormat="1" ht="20.25" customHeight="1">
      <c r="A60" s="18" t="s">
        <v>43</v>
      </c>
      <c r="E60" s="19"/>
      <c r="H60" s="15"/>
      <c r="I60" s="15"/>
      <c r="J60" s="227">
        <v>113018473</v>
      </c>
      <c r="K60" s="15"/>
      <c r="L60" s="30">
        <v>96162873</v>
      </c>
      <c r="M60" s="15"/>
      <c r="N60" s="226">
        <v>700000</v>
      </c>
      <c r="O60" s="15"/>
      <c r="P60" s="133">
        <v>0</v>
      </c>
    </row>
    <row r="61" spans="1:16" s="149" customFormat="1" ht="20.25" customHeight="1">
      <c r="A61" s="18" t="s">
        <v>68</v>
      </c>
      <c r="E61" s="19"/>
      <c r="H61" s="15"/>
      <c r="I61" s="15"/>
      <c r="J61" s="226">
        <v>107459533</v>
      </c>
      <c r="K61" s="15"/>
      <c r="L61" s="22">
        <v>149813364</v>
      </c>
      <c r="M61" s="15"/>
      <c r="N61" s="226">
        <v>1399</v>
      </c>
      <c r="O61" s="15"/>
      <c r="P61" s="133">
        <v>1399</v>
      </c>
    </row>
    <row r="62" spans="1:16" s="149" customFormat="1" ht="20.25" customHeight="1">
      <c r="A62" s="18" t="s">
        <v>14</v>
      </c>
      <c r="E62" s="19"/>
      <c r="H62" s="15"/>
      <c r="I62" s="15"/>
      <c r="J62" s="227">
        <v>53625078</v>
      </c>
      <c r="K62" s="15"/>
      <c r="L62" s="30">
        <v>45834314</v>
      </c>
      <c r="M62" s="15"/>
      <c r="N62" s="227">
        <v>18541116</v>
      </c>
      <c r="O62" s="15"/>
      <c r="P62" s="133">
        <v>7602486</v>
      </c>
    </row>
    <row r="63" spans="1:16" s="149" customFormat="1" ht="20.25" customHeight="1">
      <c r="A63" s="18" t="s">
        <v>147</v>
      </c>
      <c r="E63" s="19"/>
      <c r="H63" s="15">
        <v>12.1</v>
      </c>
      <c r="I63" s="15"/>
      <c r="J63" s="227">
        <v>67500000</v>
      </c>
      <c r="K63" s="15"/>
      <c r="L63" s="30">
        <v>64500000</v>
      </c>
      <c r="M63" s="15"/>
      <c r="N63" s="227">
        <v>67500000</v>
      </c>
      <c r="O63" s="15"/>
      <c r="P63" s="133">
        <v>62500000</v>
      </c>
    </row>
    <row r="64" spans="1:16" s="149" customFormat="1" ht="20.25" customHeight="1">
      <c r="A64" s="18" t="s">
        <v>65</v>
      </c>
      <c r="E64" s="19"/>
      <c r="H64" s="15">
        <v>17.5</v>
      </c>
      <c r="I64" s="15"/>
      <c r="J64" s="226">
        <v>0</v>
      </c>
      <c r="K64" s="15"/>
      <c r="L64" s="22">
        <v>0</v>
      </c>
      <c r="M64" s="15"/>
      <c r="N64" s="226">
        <v>14000000</v>
      </c>
      <c r="O64" s="15"/>
      <c r="P64" s="133">
        <v>14000000</v>
      </c>
    </row>
    <row r="65" spans="1:89" s="149" customFormat="1" ht="20.25" customHeight="1">
      <c r="A65" s="18" t="s">
        <v>148</v>
      </c>
      <c r="E65" s="19"/>
      <c r="H65" s="15"/>
      <c r="I65" s="15"/>
      <c r="J65" s="226"/>
      <c r="K65" s="15"/>
      <c r="L65" s="22"/>
      <c r="M65" s="15"/>
      <c r="N65" s="226"/>
      <c r="O65" s="15"/>
      <c r="P65" s="22"/>
    </row>
    <row r="66" spans="1:89" s="149" customFormat="1" ht="20.25" customHeight="1">
      <c r="A66" s="18" t="s">
        <v>66</v>
      </c>
      <c r="E66" s="19"/>
      <c r="H66" s="15">
        <v>13</v>
      </c>
      <c r="I66" s="15"/>
      <c r="J66" s="226">
        <v>56919070</v>
      </c>
      <c r="K66" s="15"/>
      <c r="L66" s="22">
        <v>114678390</v>
      </c>
      <c r="M66" s="15"/>
      <c r="N66" s="226">
        <v>6046969</v>
      </c>
      <c r="O66" s="15"/>
      <c r="P66" s="133">
        <v>5874172</v>
      </c>
    </row>
    <row r="67" spans="1:89" s="149" customFormat="1" ht="20.25" customHeight="1">
      <c r="A67" s="18" t="s">
        <v>69</v>
      </c>
      <c r="E67" s="19"/>
      <c r="H67" s="15"/>
      <c r="I67" s="15"/>
      <c r="J67" s="168"/>
      <c r="K67" s="15"/>
      <c r="L67" s="16"/>
      <c r="M67" s="15"/>
      <c r="N67" s="168"/>
      <c r="O67" s="15"/>
      <c r="P67" s="16"/>
    </row>
    <row r="68" spans="1:89" s="149" customFormat="1" ht="20.25" customHeight="1">
      <c r="A68" s="18"/>
      <c r="B68" s="149" t="s">
        <v>122</v>
      </c>
      <c r="E68" s="19"/>
      <c r="H68" s="15">
        <v>12.2</v>
      </c>
      <c r="I68" s="15"/>
      <c r="J68" s="226">
        <v>203097755</v>
      </c>
      <c r="K68" s="15"/>
      <c r="L68" s="22">
        <v>203810249</v>
      </c>
      <c r="M68" s="15"/>
      <c r="N68" s="226">
        <v>122635473</v>
      </c>
      <c r="O68" s="15"/>
      <c r="P68" s="133">
        <v>98595506</v>
      </c>
    </row>
    <row r="69" spans="1:89" s="149" customFormat="1" ht="20.25" customHeight="1">
      <c r="A69" s="149" t="s">
        <v>67</v>
      </c>
      <c r="B69" s="18"/>
      <c r="E69" s="19"/>
      <c r="H69" s="15"/>
      <c r="I69" s="15"/>
      <c r="J69" s="226">
        <v>2388</v>
      </c>
      <c r="K69" s="15"/>
      <c r="L69" s="22">
        <v>7854</v>
      </c>
      <c r="M69" s="15"/>
      <c r="N69" s="226">
        <v>0</v>
      </c>
      <c r="O69" s="15"/>
      <c r="P69" s="133">
        <v>0</v>
      </c>
    </row>
    <row r="70" spans="1:89" s="149" customFormat="1" ht="20.25" customHeight="1">
      <c r="A70" s="18" t="s">
        <v>55</v>
      </c>
      <c r="C70" s="33"/>
      <c r="H70" s="24"/>
      <c r="I70" s="15"/>
      <c r="J70" s="169">
        <v>19406310</v>
      </c>
      <c r="K70" s="15"/>
      <c r="L70" s="25">
        <v>25380106</v>
      </c>
      <c r="M70" s="15"/>
      <c r="N70" s="169">
        <v>304183</v>
      </c>
      <c r="O70" s="15"/>
      <c r="P70" s="134">
        <v>965778</v>
      </c>
    </row>
    <row r="71" spans="1:89" s="149" customFormat="1" ht="6" customHeight="1">
      <c r="A71" s="18"/>
      <c r="E71" s="19"/>
      <c r="H71" s="15"/>
      <c r="I71" s="15"/>
      <c r="J71" s="168"/>
      <c r="K71" s="15"/>
      <c r="L71" s="16"/>
      <c r="M71" s="15"/>
      <c r="N71" s="168"/>
      <c r="O71" s="15"/>
      <c r="P71" s="16"/>
    </row>
    <row r="72" spans="1:89" s="149" customFormat="1" ht="20.25" customHeight="1">
      <c r="A72" s="1" t="s">
        <v>56</v>
      </c>
      <c r="H72" s="24"/>
      <c r="I72" s="15"/>
      <c r="J72" s="169">
        <f>SUM(J59:J70)</f>
        <v>709510566</v>
      </c>
      <c r="K72" s="15"/>
      <c r="L72" s="25">
        <f>SUM(L59:L70)</f>
        <v>763699887</v>
      </c>
      <c r="M72" s="15"/>
      <c r="N72" s="169">
        <f>SUM(N59:N70)</f>
        <v>268464884</v>
      </c>
      <c r="O72" s="15"/>
      <c r="P72" s="25">
        <f>SUM(P59:P70)</f>
        <v>211796042</v>
      </c>
    </row>
    <row r="73" spans="1:89" s="149" customFormat="1" ht="6" customHeight="1">
      <c r="A73" s="18"/>
      <c r="E73" s="19"/>
      <c r="H73" s="15"/>
      <c r="I73" s="15"/>
      <c r="J73" s="168"/>
      <c r="K73" s="15"/>
      <c r="L73" s="16"/>
      <c r="M73" s="15"/>
      <c r="N73" s="168"/>
      <c r="O73" s="15"/>
      <c r="P73" s="16"/>
    </row>
    <row r="74" spans="1:89" s="149" customFormat="1" ht="20.25" customHeight="1">
      <c r="A74" s="33" t="s">
        <v>15</v>
      </c>
      <c r="H74" s="24"/>
      <c r="J74" s="226"/>
      <c r="L74" s="22"/>
      <c r="N74" s="226"/>
      <c r="P74" s="22"/>
    </row>
    <row r="75" spans="1:89" s="149" customFormat="1" ht="6" customHeight="1">
      <c r="A75" s="18"/>
      <c r="E75" s="19"/>
      <c r="H75" s="15"/>
      <c r="I75" s="15"/>
      <c r="J75" s="168"/>
      <c r="K75" s="15"/>
      <c r="L75" s="16"/>
      <c r="M75" s="15"/>
      <c r="N75" s="168"/>
      <c r="O75" s="15"/>
      <c r="P75" s="16"/>
    </row>
    <row r="76" spans="1:89" s="162" customFormat="1" ht="20.25" customHeight="1">
      <c r="A76" s="149" t="s">
        <v>148</v>
      </c>
      <c r="B76" s="160"/>
      <c r="C76" s="160"/>
      <c r="D76" s="160"/>
      <c r="E76" s="161"/>
      <c r="F76" s="160"/>
      <c r="G76" s="160"/>
      <c r="H76" s="15">
        <v>13</v>
      </c>
      <c r="I76" s="15"/>
      <c r="J76" s="226">
        <v>29969061</v>
      </c>
      <c r="K76" s="15"/>
      <c r="L76" s="22">
        <v>54886699</v>
      </c>
      <c r="M76" s="15"/>
      <c r="N76" s="226">
        <v>2494489</v>
      </c>
      <c r="O76" s="15"/>
      <c r="P76" s="133">
        <v>7136378</v>
      </c>
      <c r="Q76" s="160"/>
      <c r="R76" s="160"/>
      <c r="S76" s="160"/>
      <c r="T76" s="160"/>
      <c r="U76" s="160"/>
      <c r="V76" s="160"/>
      <c r="W76" s="160"/>
      <c r="X76" s="160"/>
      <c r="Y76" s="160"/>
      <c r="Z76" s="160"/>
      <c r="AA76" s="160"/>
      <c r="AB76" s="160"/>
      <c r="AC76" s="160"/>
      <c r="AD76" s="160"/>
      <c r="AE76" s="160"/>
      <c r="AF76" s="160"/>
      <c r="AG76" s="160"/>
      <c r="AH76" s="160"/>
      <c r="AI76" s="160"/>
      <c r="AJ76" s="160"/>
      <c r="AK76" s="160"/>
      <c r="AL76" s="160"/>
      <c r="AM76" s="160"/>
      <c r="AN76" s="160"/>
      <c r="AO76" s="160"/>
      <c r="AP76" s="160"/>
      <c r="AQ76" s="160"/>
      <c r="AR76" s="160"/>
      <c r="AS76" s="160"/>
      <c r="AT76" s="160"/>
      <c r="AU76" s="160"/>
      <c r="AV76" s="160"/>
      <c r="AW76" s="160"/>
      <c r="AX76" s="160"/>
      <c r="AY76" s="160"/>
      <c r="AZ76" s="160"/>
      <c r="BA76" s="160"/>
      <c r="BB76" s="160"/>
      <c r="BC76" s="160"/>
      <c r="BD76" s="160"/>
      <c r="BE76" s="160"/>
      <c r="BF76" s="160"/>
      <c r="BG76" s="160"/>
      <c r="BH76" s="160"/>
      <c r="BI76" s="160"/>
      <c r="BJ76" s="160"/>
      <c r="BK76" s="160"/>
      <c r="BL76" s="160"/>
      <c r="BM76" s="160"/>
      <c r="BN76" s="160"/>
      <c r="BO76" s="160"/>
      <c r="BP76" s="160"/>
      <c r="BQ76" s="160"/>
      <c r="BR76" s="160"/>
      <c r="BS76" s="160"/>
      <c r="BT76" s="160"/>
      <c r="BU76" s="160"/>
      <c r="BV76" s="160"/>
      <c r="BW76" s="160"/>
      <c r="BX76" s="160"/>
      <c r="BY76" s="160"/>
      <c r="BZ76" s="160"/>
      <c r="CA76" s="160"/>
      <c r="CB76" s="160"/>
      <c r="CC76" s="160"/>
      <c r="CD76" s="160"/>
      <c r="CE76" s="160"/>
      <c r="CF76" s="160"/>
      <c r="CG76" s="160"/>
      <c r="CH76" s="160"/>
      <c r="CI76" s="160"/>
      <c r="CJ76" s="160"/>
      <c r="CK76" s="160"/>
    </row>
    <row r="77" spans="1:89" s="162" customFormat="1" ht="20.25" customHeight="1">
      <c r="A77" s="18" t="s">
        <v>69</v>
      </c>
      <c r="B77" s="160"/>
      <c r="C77" s="160"/>
      <c r="D77" s="160"/>
      <c r="E77" s="161"/>
      <c r="F77" s="160"/>
      <c r="G77" s="160"/>
      <c r="H77" s="15">
        <v>12.2</v>
      </c>
      <c r="I77" s="15"/>
      <c r="J77" s="226">
        <v>92375261</v>
      </c>
      <c r="K77" s="15"/>
      <c r="L77" s="22">
        <v>241812630</v>
      </c>
      <c r="M77" s="15"/>
      <c r="N77" s="226">
        <v>92375261</v>
      </c>
      <c r="O77" s="15"/>
      <c r="P77" s="133">
        <v>188216968</v>
      </c>
      <c r="Q77" s="160"/>
      <c r="R77" s="160"/>
      <c r="S77" s="160"/>
      <c r="T77" s="160"/>
      <c r="U77" s="160"/>
      <c r="V77" s="160"/>
      <c r="W77" s="160"/>
      <c r="X77" s="160"/>
      <c r="Y77" s="160"/>
      <c r="Z77" s="160"/>
      <c r="AA77" s="160"/>
      <c r="AB77" s="160"/>
      <c r="AC77" s="160"/>
      <c r="AD77" s="160"/>
      <c r="AE77" s="160"/>
      <c r="AF77" s="160"/>
      <c r="AG77" s="160"/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R77" s="160"/>
      <c r="AS77" s="160"/>
      <c r="AT77" s="160"/>
      <c r="AU77" s="160"/>
      <c r="AV77" s="160"/>
      <c r="AW77" s="160"/>
      <c r="AX77" s="160"/>
      <c r="AY77" s="160"/>
      <c r="AZ77" s="160"/>
      <c r="BA77" s="160"/>
      <c r="BB77" s="160"/>
      <c r="BC77" s="160"/>
      <c r="BD77" s="160"/>
      <c r="BE77" s="160"/>
      <c r="BF77" s="160"/>
      <c r="BG77" s="160"/>
      <c r="BH77" s="160"/>
      <c r="BI77" s="160"/>
      <c r="BJ77" s="160"/>
      <c r="BK77" s="160"/>
      <c r="BL77" s="160"/>
      <c r="BM77" s="160"/>
      <c r="BN77" s="160"/>
      <c r="BO77" s="160"/>
      <c r="BP77" s="160"/>
      <c r="BQ77" s="160"/>
      <c r="BR77" s="160"/>
      <c r="BS77" s="160"/>
      <c r="BT77" s="160"/>
      <c r="BU77" s="160"/>
      <c r="BV77" s="160"/>
      <c r="BW77" s="160"/>
      <c r="BX77" s="160"/>
      <c r="BY77" s="160"/>
      <c r="BZ77" s="160"/>
      <c r="CA77" s="160"/>
      <c r="CB77" s="160"/>
      <c r="CC77" s="160"/>
      <c r="CD77" s="160"/>
      <c r="CE77" s="160"/>
      <c r="CF77" s="160"/>
      <c r="CG77" s="160"/>
      <c r="CH77" s="160"/>
      <c r="CI77" s="160"/>
      <c r="CJ77" s="160"/>
      <c r="CK77" s="160"/>
    </row>
    <row r="78" spans="1:89" s="162" customFormat="1" ht="20.25" customHeight="1">
      <c r="A78" s="149" t="s">
        <v>16</v>
      </c>
      <c r="B78" s="160"/>
      <c r="C78" s="160"/>
      <c r="D78" s="160"/>
      <c r="E78" s="161"/>
      <c r="F78" s="160"/>
      <c r="G78" s="160"/>
      <c r="H78" s="15"/>
      <c r="I78" s="15"/>
      <c r="J78" s="226">
        <v>18499090</v>
      </c>
      <c r="K78" s="15"/>
      <c r="L78" s="22">
        <v>15829277</v>
      </c>
      <c r="M78" s="15"/>
      <c r="N78" s="226">
        <v>13155947</v>
      </c>
      <c r="O78" s="15"/>
      <c r="P78" s="133">
        <v>11489412</v>
      </c>
      <c r="Q78" s="160"/>
      <c r="R78" s="160"/>
      <c r="S78" s="160"/>
      <c r="T78" s="160"/>
      <c r="U78" s="160"/>
      <c r="V78" s="160"/>
      <c r="W78" s="160"/>
      <c r="X78" s="160"/>
      <c r="Y78" s="160"/>
      <c r="Z78" s="160"/>
      <c r="AA78" s="160"/>
      <c r="AB78" s="160"/>
      <c r="AC78" s="160"/>
      <c r="AD78" s="160"/>
      <c r="AE78" s="160"/>
      <c r="AF78" s="160"/>
      <c r="AG78" s="160"/>
      <c r="AH78" s="160"/>
      <c r="AI78" s="160"/>
      <c r="AJ78" s="160"/>
      <c r="AK78" s="160"/>
      <c r="AL78" s="160"/>
      <c r="AM78" s="160"/>
      <c r="AN78" s="160"/>
      <c r="AO78" s="160"/>
      <c r="AP78" s="160"/>
      <c r="AQ78" s="160"/>
      <c r="AR78" s="160"/>
      <c r="AS78" s="160"/>
      <c r="AT78" s="160"/>
      <c r="AU78" s="160"/>
      <c r="AV78" s="160"/>
      <c r="AW78" s="160"/>
      <c r="AX78" s="160"/>
      <c r="AY78" s="160"/>
      <c r="AZ78" s="160"/>
      <c r="BA78" s="160"/>
      <c r="BB78" s="160"/>
      <c r="BC78" s="160"/>
      <c r="BD78" s="160"/>
      <c r="BE78" s="160"/>
      <c r="BF78" s="160"/>
      <c r="BG78" s="160"/>
      <c r="BH78" s="160"/>
      <c r="BI78" s="160"/>
      <c r="BJ78" s="160"/>
      <c r="BK78" s="160"/>
      <c r="BL78" s="160"/>
      <c r="BM78" s="160"/>
      <c r="BN78" s="160"/>
      <c r="BO78" s="160"/>
      <c r="BP78" s="160"/>
      <c r="BQ78" s="160"/>
      <c r="BR78" s="160"/>
      <c r="BS78" s="160"/>
      <c r="BT78" s="160"/>
      <c r="BU78" s="160"/>
      <c r="BV78" s="160"/>
      <c r="BW78" s="160"/>
      <c r="BX78" s="160"/>
      <c r="BY78" s="160"/>
      <c r="BZ78" s="160"/>
      <c r="CA78" s="160"/>
      <c r="CB78" s="160"/>
      <c r="CC78" s="160"/>
      <c r="CD78" s="160"/>
      <c r="CE78" s="160"/>
      <c r="CF78" s="160"/>
      <c r="CG78" s="160"/>
      <c r="CH78" s="160"/>
      <c r="CI78" s="160"/>
      <c r="CJ78" s="160"/>
      <c r="CK78" s="160"/>
    </row>
    <row r="79" spans="1:89" s="149" customFormat="1" ht="20.25" customHeight="1">
      <c r="A79" s="18" t="s">
        <v>79</v>
      </c>
      <c r="H79" s="24"/>
      <c r="J79" s="226">
        <v>23594255</v>
      </c>
      <c r="K79" s="15"/>
      <c r="L79" s="22">
        <v>24355359</v>
      </c>
      <c r="N79" s="226">
        <v>0</v>
      </c>
      <c r="P79" s="133">
        <v>0</v>
      </c>
    </row>
    <row r="80" spans="1:89" s="149" customFormat="1" ht="20.25" customHeight="1">
      <c r="A80" s="18" t="s">
        <v>57</v>
      </c>
      <c r="H80" s="24"/>
      <c r="J80" s="169">
        <v>8137588</v>
      </c>
      <c r="K80" s="15"/>
      <c r="L80" s="25">
        <v>9241049</v>
      </c>
      <c r="N80" s="169">
        <v>0</v>
      </c>
      <c r="P80" s="134">
        <v>0</v>
      </c>
    </row>
    <row r="81" spans="1:16" s="149" customFormat="1" ht="6" customHeight="1">
      <c r="A81" s="18"/>
      <c r="H81" s="24"/>
      <c r="J81" s="168"/>
      <c r="L81" s="16"/>
      <c r="N81" s="168"/>
      <c r="P81" s="16"/>
    </row>
    <row r="82" spans="1:16" s="149" customFormat="1" ht="20.25" customHeight="1">
      <c r="A82" s="1" t="s">
        <v>58</v>
      </c>
      <c r="H82" s="24"/>
      <c r="J82" s="169">
        <f>SUM(J76:J81)</f>
        <v>172575255</v>
      </c>
      <c r="L82" s="25">
        <f>SUM(L76:L81)</f>
        <v>346125014</v>
      </c>
      <c r="N82" s="169">
        <f>SUM(N76:N81)</f>
        <v>108025697</v>
      </c>
      <c r="P82" s="25">
        <f>SUM(P76:P80)</f>
        <v>206842758</v>
      </c>
    </row>
    <row r="83" spans="1:16" s="149" customFormat="1" ht="6" customHeight="1">
      <c r="A83" s="18"/>
      <c r="H83" s="24"/>
      <c r="I83" s="15"/>
      <c r="J83" s="168"/>
      <c r="K83" s="15"/>
      <c r="L83" s="16"/>
      <c r="M83" s="15"/>
      <c r="N83" s="168"/>
      <c r="O83" s="15"/>
      <c r="P83" s="16"/>
    </row>
    <row r="84" spans="1:16" s="149" customFormat="1" ht="20.25" customHeight="1">
      <c r="A84" s="1" t="s">
        <v>17</v>
      </c>
      <c r="C84" s="33"/>
      <c r="H84" s="24"/>
      <c r="I84" s="15"/>
      <c r="J84" s="169">
        <f>SUM(J72+J82)</f>
        <v>882085821</v>
      </c>
      <c r="K84" s="15"/>
      <c r="L84" s="25">
        <f>SUM(L72+L82)</f>
        <v>1109824901</v>
      </c>
      <c r="M84" s="15"/>
      <c r="N84" s="169">
        <f>SUM(N72+N82)</f>
        <v>376490581</v>
      </c>
      <c r="O84" s="15"/>
      <c r="P84" s="25">
        <f>SUM(P72+P82)</f>
        <v>418638800</v>
      </c>
    </row>
    <row r="85" spans="1:16" s="149" customFormat="1" ht="20.25" customHeight="1">
      <c r="A85" s="1"/>
      <c r="C85" s="33"/>
      <c r="H85" s="24"/>
      <c r="I85" s="15"/>
      <c r="J85" s="16"/>
      <c r="K85" s="15"/>
      <c r="L85" s="16"/>
      <c r="M85" s="15"/>
      <c r="N85" s="16"/>
      <c r="O85" s="15"/>
      <c r="P85" s="16"/>
    </row>
    <row r="86" spans="1:16" s="149" customFormat="1" ht="20.25" customHeight="1">
      <c r="A86" s="1"/>
      <c r="C86" s="33"/>
      <c r="H86" s="24"/>
      <c r="I86" s="15"/>
      <c r="J86" s="16"/>
      <c r="K86" s="15"/>
      <c r="L86" s="16"/>
      <c r="M86" s="15"/>
      <c r="N86" s="16"/>
      <c r="O86" s="15"/>
      <c r="P86" s="16"/>
    </row>
    <row r="87" spans="1:16" s="149" customFormat="1" ht="16.5" customHeight="1">
      <c r="A87" s="1"/>
      <c r="C87" s="33"/>
      <c r="H87" s="24"/>
      <c r="I87" s="15"/>
      <c r="J87" s="16"/>
      <c r="K87" s="15"/>
      <c r="L87" s="16"/>
      <c r="M87" s="15"/>
      <c r="N87" s="16"/>
      <c r="O87" s="15"/>
      <c r="P87" s="16"/>
    </row>
    <row r="88" spans="1:16" s="149" customFormat="1" ht="22.15" customHeight="1">
      <c r="A88" s="28" t="str">
        <f>A44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</row>
    <row r="89" spans="1:16" s="1" customFormat="1" ht="20.100000000000001" customHeight="1">
      <c r="A89" s="1" t="str">
        <f>A45</f>
        <v xml:space="preserve">บริษัท เวฟ เอ็นเตอร์เทนเมนท์ จำกัด (มหาชน) </v>
      </c>
      <c r="H89" s="2"/>
      <c r="I89" s="2"/>
      <c r="J89" s="2"/>
      <c r="K89" s="2"/>
      <c r="L89" s="3"/>
      <c r="M89" s="2"/>
      <c r="N89" s="2"/>
      <c r="O89" s="2"/>
      <c r="P89" s="3"/>
    </row>
    <row r="90" spans="1:16" s="1" customFormat="1" ht="20.100000000000001" customHeight="1">
      <c r="A90" s="1" t="s">
        <v>135</v>
      </c>
      <c r="H90" s="2"/>
      <c r="I90" s="2"/>
      <c r="J90" s="2"/>
      <c r="K90" s="2"/>
      <c r="L90" s="3"/>
      <c r="M90" s="2"/>
      <c r="N90" s="2"/>
      <c r="O90" s="2"/>
      <c r="P90" s="3"/>
    </row>
    <row r="91" spans="1:16" s="1" customFormat="1" ht="20.100000000000001" customHeight="1">
      <c r="A91" s="29" t="str">
        <f>A47</f>
        <v>ณ วันที่ 30 กันยายน พ.ศ. 2564</v>
      </c>
      <c r="B91" s="4"/>
      <c r="C91" s="4"/>
      <c r="D91" s="4"/>
      <c r="E91" s="4"/>
      <c r="F91" s="4"/>
      <c r="G91" s="4"/>
      <c r="H91" s="5"/>
      <c r="I91" s="5"/>
      <c r="J91" s="5"/>
      <c r="K91" s="5"/>
      <c r="L91" s="6"/>
      <c r="M91" s="5"/>
      <c r="N91" s="5"/>
      <c r="O91" s="5"/>
      <c r="P91" s="6"/>
    </row>
    <row r="92" spans="1:16" s="1" customFormat="1" ht="20.100000000000001" customHeight="1">
      <c r="H92" s="2"/>
      <c r="I92" s="2"/>
      <c r="J92" s="2"/>
      <c r="K92" s="2"/>
      <c r="L92" s="3"/>
      <c r="M92" s="2"/>
      <c r="N92" s="2"/>
      <c r="O92" s="2"/>
      <c r="P92" s="3"/>
    </row>
    <row r="93" spans="1:16" s="1" customFormat="1" ht="20.100000000000001" customHeight="1">
      <c r="H93" s="7"/>
      <c r="I93" s="7"/>
      <c r="J93" s="313" t="s">
        <v>44</v>
      </c>
      <c r="K93" s="313"/>
      <c r="L93" s="313"/>
      <c r="M93" s="8"/>
      <c r="N93" s="313" t="s">
        <v>90</v>
      </c>
      <c r="O93" s="313"/>
      <c r="P93" s="313"/>
    </row>
    <row r="94" spans="1:16" s="1" customFormat="1" ht="20.100000000000001" customHeight="1">
      <c r="H94" s="7"/>
      <c r="I94" s="7"/>
      <c r="J94" s="9" t="s">
        <v>117</v>
      </c>
      <c r="K94" s="8"/>
      <c r="L94" s="9" t="s">
        <v>118</v>
      </c>
      <c r="M94" s="8"/>
      <c r="N94" s="9" t="s">
        <v>117</v>
      </c>
      <c r="O94" s="8"/>
      <c r="P94" s="9" t="s">
        <v>118</v>
      </c>
    </row>
    <row r="95" spans="1:16" s="1" customFormat="1" ht="20.100000000000001" customHeight="1">
      <c r="H95" s="2"/>
      <c r="I95" s="2"/>
      <c r="J95" s="267" t="s">
        <v>215</v>
      </c>
      <c r="K95" s="268"/>
      <c r="L95" s="269" t="s">
        <v>51</v>
      </c>
      <c r="M95" s="270"/>
      <c r="N95" s="267" t="s">
        <v>215</v>
      </c>
      <c r="O95" s="270"/>
      <c r="P95" s="269" t="s">
        <v>51</v>
      </c>
    </row>
    <row r="96" spans="1:16" s="1" customFormat="1" ht="20.100000000000001" customHeight="1">
      <c r="H96" s="2"/>
      <c r="I96" s="2"/>
      <c r="J96" s="11" t="s">
        <v>174</v>
      </c>
      <c r="K96" s="12"/>
      <c r="L96" s="11" t="s">
        <v>144</v>
      </c>
      <c r="M96" s="13"/>
      <c r="N96" s="11" t="s">
        <v>174</v>
      </c>
      <c r="O96" s="12"/>
      <c r="P96" s="11" t="s">
        <v>144</v>
      </c>
    </row>
    <row r="97" spans="1:16" s="1" customFormat="1" ht="20.100000000000001" customHeight="1">
      <c r="H97" s="5" t="s">
        <v>45</v>
      </c>
      <c r="I97" s="7"/>
      <c r="J97" s="14" t="s">
        <v>29</v>
      </c>
      <c r="K97" s="2"/>
      <c r="L97" s="14" t="s">
        <v>29</v>
      </c>
      <c r="M97" s="2"/>
      <c r="N97" s="14" t="s">
        <v>29</v>
      </c>
      <c r="O97" s="2"/>
      <c r="P97" s="14" t="s">
        <v>29</v>
      </c>
    </row>
    <row r="98" spans="1:16" s="149" customFormat="1" ht="8.1" customHeight="1">
      <c r="A98" s="1"/>
      <c r="H98" s="24"/>
      <c r="I98" s="24"/>
      <c r="J98" s="168"/>
      <c r="K98" s="15"/>
      <c r="L98" s="16"/>
      <c r="M98" s="15"/>
      <c r="N98" s="168"/>
      <c r="O98" s="15"/>
      <c r="P98" s="16"/>
    </row>
    <row r="99" spans="1:16" s="149" customFormat="1" ht="20.100000000000001" customHeight="1">
      <c r="A99" s="1" t="s">
        <v>136</v>
      </c>
      <c r="H99" s="15"/>
      <c r="I99" s="15"/>
      <c r="J99" s="168"/>
      <c r="K99" s="15"/>
      <c r="L99" s="16"/>
      <c r="M99" s="15"/>
      <c r="N99" s="168"/>
      <c r="O99" s="17"/>
      <c r="P99" s="16"/>
    </row>
    <row r="100" spans="1:16" s="149" customFormat="1" ht="8.1" customHeight="1">
      <c r="A100" s="32"/>
      <c r="B100" s="33"/>
      <c r="C100" s="33"/>
      <c r="D100" s="33"/>
      <c r="E100" s="33"/>
      <c r="F100" s="33"/>
      <c r="G100" s="33"/>
      <c r="H100" s="15"/>
      <c r="I100" s="15"/>
      <c r="J100" s="168"/>
      <c r="K100" s="15"/>
      <c r="L100" s="16"/>
      <c r="M100" s="15"/>
      <c r="N100" s="168"/>
      <c r="O100" s="16"/>
      <c r="P100" s="16"/>
    </row>
    <row r="101" spans="1:16" s="149" customFormat="1" ht="20.100000000000001" customHeight="1">
      <c r="A101" s="1" t="s">
        <v>86</v>
      </c>
      <c r="H101" s="24"/>
      <c r="I101" s="15"/>
      <c r="J101" s="168"/>
      <c r="K101" s="15"/>
      <c r="L101" s="16"/>
      <c r="M101" s="15"/>
      <c r="N101" s="168"/>
      <c r="O101" s="17"/>
      <c r="P101" s="16"/>
    </row>
    <row r="102" spans="1:16" s="149" customFormat="1" ht="8.1" customHeight="1">
      <c r="A102" s="1"/>
      <c r="H102" s="24"/>
      <c r="I102" s="15"/>
      <c r="J102" s="168"/>
      <c r="K102" s="15"/>
      <c r="L102" s="16"/>
      <c r="M102" s="15"/>
      <c r="N102" s="168"/>
      <c r="O102" s="17"/>
      <c r="P102" s="16"/>
    </row>
    <row r="103" spans="1:16" s="149" customFormat="1" ht="20.100000000000001" customHeight="1">
      <c r="A103" s="18" t="s">
        <v>59</v>
      </c>
      <c r="H103" s="24"/>
      <c r="I103" s="15"/>
      <c r="J103" s="168"/>
      <c r="K103" s="16"/>
      <c r="L103" s="16"/>
      <c r="M103" s="16"/>
      <c r="N103" s="168"/>
      <c r="O103" s="16"/>
      <c r="P103" s="16"/>
    </row>
    <row r="104" spans="1:16" s="149" customFormat="1" ht="20.100000000000001" customHeight="1">
      <c r="A104" s="18"/>
      <c r="B104" s="149" t="s">
        <v>60</v>
      </c>
      <c r="H104" s="24"/>
      <c r="I104" s="15"/>
      <c r="J104" s="168"/>
      <c r="K104" s="16"/>
      <c r="L104" s="16"/>
      <c r="M104" s="16"/>
      <c r="N104" s="168"/>
      <c r="O104" s="16"/>
      <c r="P104" s="16"/>
    </row>
    <row r="105" spans="1:16" s="149" customFormat="1" ht="20.100000000000001" customHeight="1">
      <c r="A105" s="18"/>
      <c r="C105" s="149" t="s">
        <v>203</v>
      </c>
      <c r="H105" s="24"/>
      <c r="I105" s="15"/>
      <c r="J105" s="168"/>
      <c r="K105" s="16"/>
      <c r="L105" s="16"/>
      <c r="M105" s="16"/>
      <c r="N105" s="168"/>
      <c r="O105" s="16"/>
      <c r="P105" s="16"/>
    </row>
    <row r="106" spans="1:16" s="149" customFormat="1" ht="20.100000000000001" customHeight="1">
      <c r="A106" s="18"/>
      <c r="D106" s="149" t="s">
        <v>183</v>
      </c>
      <c r="H106" s="24"/>
      <c r="I106" s="15"/>
      <c r="J106" s="168"/>
      <c r="K106" s="16"/>
      <c r="L106" s="16"/>
      <c r="M106" s="16"/>
      <c r="N106" s="168"/>
      <c r="O106" s="16"/>
      <c r="P106" s="16"/>
    </row>
    <row r="107" spans="1:16" s="149" customFormat="1" ht="20.100000000000001" customHeight="1" thickBot="1">
      <c r="A107" s="18"/>
      <c r="D107" s="149" t="s">
        <v>80</v>
      </c>
      <c r="H107" s="24">
        <v>16</v>
      </c>
      <c r="I107" s="15"/>
      <c r="J107" s="170">
        <v>1415000000</v>
      </c>
      <c r="K107" s="16"/>
      <c r="L107" s="27">
        <v>1520842672</v>
      </c>
      <c r="M107" s="16"/>
      <c r="N107" s="170">
        <v>1415000000</v>
      </c>
      <c r="O107" s="16"/>
      <c r="P107" s="163">
        <v>1520842672</v>
      </c>
    </row>
    <row r="108" spans="1:16" s="149" customFormat="1" ht="8.1" customHeight="1" thickTop="1">
      <c r="A108" s="18"/>
      <c r="H108" s="15"/>
      <c r="I108" s="15"/>
      <c r="J108" s="171"/>
      <c r="K108" s="15"/>
      <c r="L108" s="164"/>
      <c r="M108" s="15"/>
      <c r="N108" s="171"/>
      <c r="O108" s="15"/>
      <c r="P108" s="164"/>
    </row>
    <row r="109" spans="1:16" s="149" customFormat="1" ht="20.100000000000001" customHeight="1">
      <c r="B109" s="149" t="s">
        <v>18</v>
      </c>
      <c r="H109" s="24"/>
      <c r="J109" s="168"/>
      <c r="K109" s="16"/>
      <c r="L109" s="16"/>
      <c r="M109" s="16"/>
      <c r="N109" s="168"/>
      <c r="O109" s="16"/>
      <c r="P109" s="16"/>
    </row>
    <row r="110" spans="1:16" s="149" customFormat="1" ht="20.100000000000001" customHeight="1">
      <c r="C110" s="149" t="s">
        <v>178</v>
      </c>
      <c r="H110" s="24"/>
      <c r="J110" s="168"/>
      <c r="K110" s="16"/>
      <c r="L110" s="16"/>
      <c r="M110" s="16"/>
      <c r="N110" s="168"/>
      <c r="O110" s="16"/>
      <c r="P110" s="16"/>
    </row>
    <row r="111" spans="1:16" s="149" customFormat="1" ht="20.100000000000001" customHeight="1">
      <c r="D111" s="149" t="s">
        <v>179</v>
      </c>
      <c r="H111" s="24"/>
      <c r="J111" s="168"/>
      <c r="K111" s="16"/>
      <c r="L111" s="16"/>
      <c r="M111" s="16"/>
      <c r="N111" s="168"/>
      <c r="O111" s="16"/>
      <c r="P111" s="16"/>
    </row>
    <row r="112" spans="1:16" s="149" customFormat="1" ht="20.100000000000001" customHeight="1">
      <c r="E112" s="149" t="s">
        <v>81</v>
      </c>
      <c r="H112" s="24"/>
      <c r="J112" s="226">
        <v>785261701</v>
      </c>
      <c r="K112" s="16"/>
      <c r="L112" s="22">
        <v>785261701</v>
      </c>
      <c r="M112" s="16"/>
      <c r="N112" s="226">
        <v>785261701</v>
      </c>
      <c r="O112" s="16"/>
      <c r="P112" s="133">
        <v>785261701</v>
      </c>
    </row>
    <row r="113" spans="1:16" s="149" customFormat="1" ht="20.100000000000001" customHeight="1">
      <c r="A113" s="149" t="s">
        <v>19</v>
      </c>
      <c r="H113" s="24"/>
      <c r="J113" s="226">
        <v>353617102</v>
      </c>
      <c r="K113" s="16"/>
      <c r="L113" s="22">
        <v>353617102</v>
      </c>
      <c r="M113" s="16"/>
      <c r="N113" s="226">
        <v>353617102</v>
      </c>
      <c r="O113" s="16"/>
      <c r="P113" s="133">
        <v>353617102</v>
      </c>
    </row>
    <row r="114" spans="1:16" s="149" customFormat="1" ht="20.100000000000001" customHeight="1">
      <c r="A114" s="149" t="s">
        <v>129</v>
      </c>
      <c r="H114" s="24"/>
      <c r="J114" s="168"/>
      <c r="K114" s="16"/>
      <c r="L114" s="16"/>
      <c r="M114" s="16"/>
      <c r="N114" s="168"/>
      <c r="O114" s="16"/>
      <c r="P114" s="16"/>
    </row>
    <row r="115" spans="1:16" s="149" customFormat="1" ht="20.100000000000001" customHeight="1">
      <c r="B115" s="149" t="s">
        <v>89</v>
      </c>
      <c r="H115" s="24"/>
      <c r="J115" s="226">
        <v>46795718</v>
      </c>
      <c r="K115" s="16"/>
      <c r="L115" s="22">
        <v>46795718</v>
      </c>
      <c r="M115" s="16"/>
      <c r="N115" s="226">
        <v>46795718</v>
      </c>
      <c r="O115" s="16"/>
      <c r="P115" s="133">
        <v>46795718</v>
      </c>
    </row>
    <row r="116" spans="1:16" s="149" customFormat="1" ht="20.100000000000001" customHeight="1">
      <c r="B116" s="149" t="s">
        <v>186</v>
      </c>
      <c r="H116" s="24"/>
      <c r="J116" s="226">
        <v>-381384347</v>
      </c>
      <c r="K116" s="16"/>
      <c r="L116" s="22">
        <v>-351227734</v>
      </c>
      <c r="M116" s="16"/>
      <c r="N116" s="226">
        <v>-400967097</v>
      </c>
      <c r="O116" s="16"/>
      <c r="P116" s="133">
        <v>-441968718</v>
      </c>
    </row>
    <row r="117" spans="1:16" s="149" customFormat="1" ht="20.100000000000001" customHeight="1">
      <c r="A117" s="149" t="s">
        <v>97</v>
      </c>
      <c r="H117" s="24"/>
      <c r="J117" s="169">
        <v>-11670649</v>
      </c>
      <c r="K117" s="16"/>
      <c r="L117" s="25">
        <v>-15300374</v>
      </c>
      <c r="M117" s="16"/>
      <c r="N117" s="169">
        <v>0</v>
      </c>
      <c r="O117" s="16"/>
      <c r="P117" s="134">
        <v>0</v>
      </c>
    </row>
    <row r="118" spans="1:16" s="149" customFormat="1" ht="8.1" customHeight="1">
      <c r="A118" s="18"/>
      <c r="H118" s="15"/>
      <c r="I118" s="15"/>
      <c r="J118" s="171"/>
      <c r="K118" s="15"/>
      <c r="L118" s="164"/>
      <c r="M118" s="15"/>
      <c r="N118" s="171"/>
      <c r="O118" s="15"/>
      <c r="P118" s="164"/>
    </row>
    <row r="119" spans="1:16" s="149" customFormat="1" ht="20.100000000000001" customHeight="1">
      <c r="A119" s="1" t="s">
        <v>130</v>
      </c>
      <c r="H119" s="15"/>
      <c r="I119" s="15"/>
      <c r="J119" s="169">
        <f>SUM(J112:J117)</f>
        <v>792619525</v>
      </c>
      <c r="K119" s="15"/>
      <c r="L119" s="25">
        <f>SUM(L112:L117)</f>
        <v>819146413</v>
      </c>
      <c r="M119" s="15"/>
      <c r="N119" s="169">
        <f>SUM(N112:N117)</f>
        <v>784707424</v>
      </c>
      <c r="O119" s="15"/>
      <c r="P119" s="25">
        <f>SUM(P112:P117)</f>
        <v>743705803</v>
      </c>
    </row>
    <row r="120" spans="1:16" s="149" customFormat="1" ht="8.1" customHeight="1">
      <c r="A120" s="18"/>
      <c r="E120" s="19"/>
      <c r="H120" s="15"/>
      <c r="I120" s="15"/>
      <c r="J120" s="168"/>
      <c r="K120" s="15"/>
      <c r="L120" s="16"/>
      <c r="M120" s="15"/>
      <c r="N120" s="168"/>
      <c r="O120" s="15"/>
      <c r="P120" s="16"/>
    </row>
    <row r="121" spans="1:16" s="149" customFormat="1" ht="20.100000000000001" customHeight="1">
      <c r="A121" s="1" t="s">
        <v>87</v>
      </c>
      <c r="H121" s="15"/>
      <c r="I121" s="15"/>
      <c r="J121" s="169">
        <f>SUM(J119:J119)</f>
        <v>792619525</v>
      </c>
      <c r="K121" s="15"/>
      <c r="L121" s="25">
        <f>SUM(L119:L119)</f>
        <v>819146413</v>
      </c>
      <c r="M121" s="15"/>
      <c r="N121" s="169">
        <f>SUM(N119:N119)</f>
        <v>784707424</v>
      </c>
      <c r="O121" s="15"/>
      <c r="P121" s="25">
        <f>SUM(P119:P119)</f>
        <v>743705803</v>
      </c>
    </row>
    <row r="122" spans="1:16" s="149" customFormat="1" ht="8.1" customHeight="1">
      <c r="A122" s="18"/>
      <c r="E122" s="19"/>
      <c r="H122" s="15"/>
      <c r="I122" s="15"/>
      <c r="J122" s="168"/>
      <c r="K122" s="15"/>
      <c r="L122" s="16"/>
      <c r="M122" s="15"/>
      <c r="N122" s="168"/>
      <c r="O122" s="15"/>
      <c r="P122" s="16"/>
    </row>
    <row r="123" spans="1:16" ht="20.100000000000001" customHeight="1" thickBot="1">
      <c r="A123" s="1" t="s">
        <v>88</v>
      </c>
      <c r="B123" s="149"/>
      <c r="C123" s="149"/>
      <c r="D123" s="149"/>
      <c r="E123" s="149"/>
      <c r="F123" s="149"/>
      <c r="G123" s="149"/>
      <c r="H123" s="15"/>
      <c r="I123" s="15"/>
      <c r="J123" s="170">
        <f>J84+J121</f>
        <v>1674705346</v>
      </c>
      <c r="K123" s="15"/>
      <c r="L123" s="27">
        <f>L84+L121</f>
        <v>1928971314</v>
      </c>
      <c r="M123" s="15"/>
      <c r="N123" s="170">
        <f>N84+N121</f>
        <v>1161198005</v>
      </c>
      <c r="O123" s="15"/>
      <c r="P123" s="27">
        <f>P84+P121</f>
        <v>1162344603</v>
      </c>
    </row>
    <row r="124" spans="1:16" ht="18" customHeight="1" thickTop="1">
      <c r="J124" s="34"/>
      <c r="L124" s="34"/>
      <c r="N124" s="34"/>
      <c r="P124" s="34"/>
    </row>
    <row r="125" spans="1:16" ht="23.1" customHeight="1"/>
    <row r="126" spans="1:16" ht="23.1" customHeight="1"/>
    <row r="127" spans="1:16" ht="23.1" customHeight="1"/>
    <row r="128" spans="1:16" ht="18" customHeight="1">
      <c r="N128" s="34"/>
    </row>
    <row r="129" spans="1:16" ht="18" customHeight="1">
      <c r="N129" s="34"/>
    </row>
    <row r="130" spans="1:16" ht="12" customHeight="1">
      <c r="N130" s="34"/>
    </row>
    <row r="131" spans="1:16" s="149" customFormat="1" ht="21.75" customHeight="1">
      <c r="A131" s="28" t="str">
        <f>A88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</row>
  </sheetData>
  <mergeCells count="6">
    <mergeCell ref="J5:L5"/>
    <mergeCell ref="N5:P5"/>
    <mergeCell ref="J49:L49"/>
    <mergeCell ref="N49:P49"/>
    <mergeCell ref="J93:L93"/>
    <mergeCell ref="N93:P9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56056-3B2E-4A81-BEE6-8A3D6ADB7E7F}">
  <dimension ref="A1:N94"/>
  <sheetViews>
    <sheetView topLeftCell="A77" zoomScale="98" zoomScaleNormal="98" zoomScaleSheetLayoutView="115" workbookViewId="0">
      <selection activeCell="S69" sqref="S69"/>
    </sheetView>
  </sheetViews>
  <sheetFormatPr defaultColWidth="9.28515625" defaultRowHeight="21.6" customHeight="1"/>
  <cols>
    <col min="1" max="3" width="1.7109375" style="150" customWidth="1"/>
    <col min="4" max="4" width="11.42578125" style="150" customWidth="1"/>
    <col min="5" max="5" width="20.28515625" style="150" customWidth="1"/>
    <col min="6" max="6" width="4.7109375" style="150" customWidth="1"/>
    <col min="7" max="7" width="0.7109375" style="57" customWidth="1"/>
    <col min="8" max="8" width="11.28515625" style="57" customWidth="1"/>
    <col min="9" max="9" width="0.7109375" style="57" customWidth="1"/>
    <col min="10" max="10" width="11.28515625" style="57" customWidth="1"/>
    <col min="11" max="11" width="0.7109375" style="57" customWidth="1"/>
    <col min="12" max="12" width="11.28515625" style="57" customWidth="1"/>
    <col min="13" max="13" width="0.7109375" style="57" customWidth="1"/>
    <col min="14" max="14" width="11.28515625" style="57" customWidth="1"/>
    <col min="15" max="16384" width="9.28515625" style="150"/>
  </cols>
  <sheetData>
    <row r="1" spans="1:14" ht="21.6" customHeight="1">
      <c r="A1" s="35" t="s">
        <v>28</v>
      </c>
      <c r="B1" s="36"/>
      <c r="C1" s="36"/>
      <c r="D1" s="36"/>
      <c r="E1" s="36"/>
      <c r="F1" s="37"/>
      <c r="G1" s="38"/>
      <c r="H1" s="38"/>
      <c r="I1" s="38"/>
      <c r="J1" s="38"/>
      <c r="K1" s="38"/>
      <c r="L1" s="38"/>
      <c r="M1" s="38"/>
      <c r="N1" s="38"/>
    </row>
    <row r="2" spans="1:14" ht="21.6" customHeight="1">
      <c r="A2" s="39" t="s">
        <v>31</v>
      </c>
      <c r="B2" s="36"/>
      <c r="C2" s="36"/>
      <c r="D2" s="36"/>
      <c r="E2" s="36"/>
      <c r="F2" s="37"/>
      <c r="G2" s="38"/>
      <c r="H2" s="38"/>
      <c r="I2" s="38"/>
      <c r="J2" s="38"/>
      <c r="K2" s="38"/>
      <c r="L2" s="38"/>
      <c r="M2" s="38"/>
      <c r="N2" s="38"/>
    </row>
    <row r="3" spans="1:14" ht="21.6" customHeight="1">
      <c r="A3" s="196" t="s">
        <v>216</v>
      </c>
      <c r="B3" s="41"/>
      <c r="C3" s="41"/>
      <c r="D3" s="41"/>
      <c r="E3" s="41"/>
      <c r="F3" s="42"/>
      <c r="G3" s="43"/>
      <c r="H3" s="43"/>
      <c r="I3" s="43"/>
      <c r="J3" s="43"/>
      <c r="K3" s="43"/>
      <c r="L3" s="43"/>
      <c r="M3" s="43"/>
      <c r="N3" s="43"/>
    </row>
    <row r="4" spans="1:14" ht="19.350000000000001" customHeight="1">
      <c r="A4" s="36"/>
      <c r="B4" s="36"/>
      <c r="C4" s="36"/>
      <c r="D4" s="36"/>
      <c r="E4" s="36"/>
      <c r="F4" s="37"/>
      <c r="G4" s="38"/>
      <c r="H4" s="38"/>
      <c r="I4" s="38"/>
      <c r="J4" s="38"/>
      <c r="K4" s="38"/>
      <c r="L4" s="38"/>
      <c r="M4" s="38"/>
      <c r="N4" s="38"/>
    </row>
    <row r="5" spans="1:14" ht="19.350000000000001" customHeight="1">
      <c r="A5" s="36"/>
      <c r="B5" s="36"/>
      <c r="C5" s="36"/>
      <c r="D5" s="36"/>
      <c r="E5" s="36"/>
      <c r="F5" s="37"/>
      <c r="G5" s="37"/>
      <c r="H5" s="314" t="s">
        <v>42</v>
      </c>
      <c r="I5" s="314"/>
      <c r="J5" s="314"/>
      <c r="K5" s="104"/>
      <c r="L5" s="315" t="s">
        <v>90</v>
      </c>
      <c r="M5" s="315"/>
      <c r="N5" s="315"/>
    </row>
    <row r="6" spans="1:14" ht="19.350000000000001" customHeight="1">
      <c r="A6" s="36"/>
      <c r="B6" s="36"/>
      <c r="C6" s="36"/>
      <c r="D6" s="36"/>
      <c r="E6" s="36"/>
      <c r="F6" s="37"/>
      <c r="G6" s="105"/>
      <c r="H6" s="205" t="s">
        <v>215</v>
      </c>
      <c r="I6" s="271"/>
      <c r="J6" s="13" t="s">
        <v>215</v>
      </c>
      <c r="K6" s="272"/>
      <c r="L6" s="205" t="s">
        <v>215</v>
      </c>
      <c r="M6" s="271"/>
      <c r="N6" s="13" t="s">
        <v>215</v>
      </c>
    </row>
    <row r="7" spans="1:14" ht="19.350000000000001" customHeight="1">
      <c r="A7" s="36"/>
      <c r="B7" s="36"/>
      <c r="C7" s="36"/>
      <c r="D7" s="36"/>
      <c r="E7" s="36"/>
      <c r="F7" s="37"/>
      <c r="G7" s="107"/>
      <c r="H7" s="106" t="s">
        <v>174</v>
      </c>
      <c r="I7" s="107"/>
      <c r="J7" s="106" t="s">
        <v>144</v>
      </c>
      <c r="K7" s="108"/>
      <c r="L7" s="106" t="s">
        <v>174</v>
      </c>
      <c r="M7" s="107"/>
      <c r="N7" s="106" t="s">
        <v>144</v>
      </c>
    </row>
    <row r="8" spans="1:14" ht="19.350000000000001" customHeight="1">
      <c r="A8" s="36"/>
      <c r="B8" s="36"/>
      <c r="C8" s="36"/>
      <c r="D8" s="36"/>
      <c r="E8" s="36"/>
      <c r="F8" s="37"/>
      <c r="G8" s="104"/>
      <c r="H8" s="110" t="s">
        <v>29</v>
      </c>
      <c r="I8" s="104"/>
      <c r="J8" s="110" t="s">
        <v>29</v>
      </c>
      <c r="K8" s="104"/>
      <c r="L8" s="110" t="s">
        <v>29</v>
      </c>
      <c r="M8" s="104"/>
      <c r="N8" s="110" t="s">
        <v>29</v>
      </c>
    </row>
    <row r="9" spans="1:14" ht="6" customHeight="1">
      <c r="A9" s="45"/>
      <c r="B9" s="45"/>
      <c r="C9" s="45"/>
      <c r="D9" s="45"/>
      <c r="E9" s="45"/>
      <c r="F9" s="46"/>
      <c r="G9" s="107"/>
      <c r="H9" s="228"/>
      <c r="I9" s="107"/>
      <c r="J9" s="107"/>
      <c r="K9" s="107"/>
      <c r="L9" s="228"/>
      <c r="M9" s="107"/>
      <c r="N9" s="107"/>
    </row>
    <row r="10" spans="1:14" ht="19.350000000000001" customHeight="1">
      <c r="A10" s="45" t="s">
        <v>190</v>
      </c>
      <c r="B10" s="45"/>
      <c r="C10" s="45"/>
      <c r="D10" s="45"/>
      <c r="E10" s="45"/>
      <c r="F10" s="46"/>
      <c r="G10" s="47"/>
      <c r="H10" s="229">
        <v>83314144</v>
      </c>
      <c r="I10" s="47"/>
      <c r="J10" s="120">
        <v>177801781</v>
      </c>
      <c r="K10" s="120"/>
      <c r="L10" s="231">
        <v>0</v>
      </c>
      <c r="M10" s="120"/>
      <c r="N10" s="70">
        <v>0</v>
      </c>
    </row>
    <row r="11" spans="1:14" ht="19.350000000000001" customHeight="1">
      <c r="A11" s="45" t="s">
        <v>191</v>
      </c>
      <c r="B11" s="45"/>
      <c r="C11" s="45"/>
      <c r="D11" s="45"/>
      <c r="E11" s="45"/>
      <c r="F11" s="46"/>
      <c r="G11" s="47"/>
      <c r="H11" s="230">
        <v>-47652640</v>
      </c>
      <c r="I11" s="47"/>
      <c r="J11" s="51">
        <v>-95942854</v>
      </c>
      <c r="K11" s="120"/>
      <c r="L11" s="230">
        <v>0</v>
      </c>
      <c r="M11" s="120"/>
      <c r="N11" s="51">
        <v>0</v>
      </c>
    </row>
    <row r="12" spans="1:14" ht="6" customHeight="1">
      <c r="A12" s="112"/>
      <c r="B12" s="45"/>
      <c r="C12" s="45"/>
      <c r="D12" s="45"/>
      <c r="E12" s="45"/>
      <c r="F12" s="46"/>
      <c r="G12" s="47"/>
      <c r="H12" s="172"/>
      <c r="I12" s="47"/>
      <c r="J12" s="47"/>
      <c r="K12" s="47"/>
      <c r="L12" s="172"/>
      <c r="M12" s="113"/>
      <c r="N12" s="47"/>
    </row>
    <row r="13" spans="1:14" ht="19.350000000000001" customHeight="1">
      <c r="A13" s="44" t="s">
        <v>50</v>
      </c>
      <c r="B13" s="45"/>
      <c r="C13" s="45"/>
      <c r="D13" s="45"/>
      <c r="E13" s="45"/>
      <c r="F13" s="46"/>
      <c r="G13" s="48"/>
      <c r="H13" s="174">
        <f>+H10+H11</f>
        <v>35661504</v>
      </c>
      <c r="I13" s="48"/>
      <c r="J13" s="48">
        <f>SUM(J10:J11)</f>
        <v>81858927</v>
      </c>
      <c r="K13" s="48"/>
      <c r="L13" s="174">
        <f>SUM(L10:L11)</f>
        <v>0</v>
      </c>
      <c r="M13" s="114"/>
      <c r="N13" s="48">
        <f>+N10+N11</f>
        <v>0</v>
      </c>
    </row>
    <row r="14" spans="1:14" ht="19.350000000000001" customHeight="1">
      <c r="A14" s="45" t="s">
        <v>21</v>
      </c>
      <c r="B14" s="112"/>
      <c r="C14" s="45"/>
      <c r="D14" s="45"/>
      <c r="E14" s="45"/>
      <c r="F14" s="46"/>
      <c r="G14" s="47"/>
      <c r="H14" s="229">
        <v>19077315</v>
      </c>
      <c r="I14" s="47"/>
      <c r="J14" s="47">
        <v>1661826</v>
      </c>
      <c r="K14" s="120"/>
      <c r="L14" s="229">
        <v>5150598</v>
      </c>
      <c r="M14" s="120"/>
      <c r="N14" s="47">
        <v>2780206</v>
      </c>
    </row>
    <row r="15" spans="1:14" ht="19.350000000000001" customHeight="1">
      <c r="A15" s="45" t="s">
        <v>22</v>
      </c>
      <c r="B15" s="45"/>
      <c r="C15" s="45"/>
      <c r="D15" s="45"/>
      <c r="E15" s="45"/>
      <c r="F15" s="46"/>
      <c r="G15" s="47"/>
      <c r="H15" s="231">
        <v>-30302485</v>
      </c>
      <c r="I15" s="47"/>
      <c r="J15" s="48">
        <v>-51646040</v>
      </c>
      <c r="K15" s="120"/>
      <c r="L15" s="231">
        <v>0</v>
      </c>
      <c r="M15" s="120"/>
      <c r="N15" s="48">
        <v>0</v>
      </c>
    </row>
    <row r="16" spans="1:14" s="50" customFormat="1" ht="19.350000000000001" customHeight="1">
      <c r="A16" s="45" t="s">
        <v>23</v>
      </c>
      <c r="B16" s="44"/>
      <c r="C16" s="45"/>
      <c r="D16" s="45"/>
      <c r="E16" s="45"/>
      <c r="F16" s="46"/>
      <c r="G16" s="47"/>
      <c r="H16" s="231">
        <v>-32663100</v>
      </c>
      <c r="I16" s="47"/>
      <c r="J16" s="48">
        <v>-53222804</v>
      </c>
      <c r="K16" s="120"/>
      <c r="L16" s="231">
        <v>-11255449</v>
      </c>
      <c r="M16" s="120"/>
      <c r="N16" s="48">
        <v>-12730145</v>
      </c>
    </row>
    <row r="17" spans="1:14" s="50" customFormat="1" ht="19.350000000000001" customHeight="1">
      <c r="A17" s="45" t="s">
        <v>246</v>
      </c>
      <c r="B17" s="44"/>
      <c r="C17" s="45"/>
      <c r="D17" s="45"/>
      <c r="E17" s="45"/>
      <c r="F17" s="46"/>
      <c r="G17" s="47"/>
      <c r="H17" s="231"/>
      <c r="I17" s="47"/>
      <c r="J17" s="70"/>
      <c r="K17" s="120"/>
      <c r="L17" s="231"/>
      <c r="M17" s="120"/>
      <c r="N17" s="70"/>
    </row>
    <row r="18" spans="1:14" s="50" customFormat="1" ht="19.350000000000001" customHeight="1">
      <c r="A18" s="45"/>
      <c r="B18" s="305" t="s">
        <v>247</v>
      </c>
      <c r="C18" s="45"/>
      <c r="D18" s="45"/>
      <c r="E18" s="45"/>
      <c r="F18" s="46"/>
      <c r="G18" s="47"/>
      <c r="H18" s="231">
        <v>0</v>
      </c>
      <c r="I18" s="47"/>
      <c r="J18" s="70">
        <v>0</v>
      </c>
      <c r="K18" s="120"/>
      <c r="L18" s="231">
        <v>0</v>
      </c>
      <c r="M18" s="120"/>
      <c r="N18" s="70">
        <v>-26445824</v>
      </c>
    </row>
    <row r="19" spans="1:14" s="50" customFormat="1" ht="19.350000000000001" customHeight="1">
      <c r="A19" s="45" t="s">
        <v>248</v>
      </c>
      <c r="B19" s="44"/>
      <c r="C19" s="45"/>
      <c r="D19" s="45"/>
      <c r="E19" s="45"/>
      <c r="F19" s="46"/>
      <c r="G19" s="47"/>
      <c r="H19" s="231">
        <v>-377480</v>
      </c>
      <c r="I19" s="47"/>
      <c r="J19" s="70">
        <v>-82691</v>
      </c>
      <c r="K19" s="120"/>
      <c r="L19" s="231">
        <v>34645458</v>
      </c>
      <c r="M19" s="120"/>
      <c r="N19" s="70">
        <v>29333303</v>
      </c>
    </row>
    <row r="20" spans="1:14" s="50" customFormat="1" ht="19.350000000000001" customHeight="1">
      <c r="A20" s="45" t="s">
        <v>62</v>
      </c>
      <c r="B20" s="44"/>
      <c r="C20" s="45"/>
      <c r="D20" s="45"/>
      <c r="E20" s="45"/>
      <c r="F20" s="46"/>
      <c r="G20" s="47"/>
      <c r="H20" s="231">
        <v>-7476632</v>
      </c>
      <c r="I20" s="47"/>
      <c r="J20" s="70">
        <v>-10030441</v>
      </c>
      <c r="K20" s="120"/>
      <c r="L20" s="231">
        <v>-4427354</v>
      </c>
      <c r="M20" s="120"/>
      <c r="N20" s="70">
        <v>-5221469</v>
      </c>
    </row>
    <row r="21" spans="1:14" s="50" customFormat="1" ht="19.350000000000001" customHeight="1">
      <c r="A21" s="45" t="s">
        <v>167</v>
      </c>
      <c r="B21" s="44"/>
      <c r="C21" s="45"/>
      <c r="D21" s="45"/>
      <c r="E21" s="45"/>
      <c r="F21" s="46"/>
      <c r="G21" s="47"/>
      <c r="H21" s="230">
        <v>2314113</v>
      </c>
      <c r="I21" s="47"/>
      <c r="J21" s="111">
        <v>0</v>
      </c>
      <c r="K21" s="120"/>
      <c r="L21" s="230">
        <v>0</v>
      </c>
      <c r="M21" s="120"/>
      <c r="N21" s="111">
        <v>0</v>
      </c>
    </row>
    <row r="22" spans="1:14" s="50" customFormat="1" ht="6" customHeight="1">
      <c r="A22" s="44"/>
      <c r="B22" s="44"/>
      <c r="C22" s="45"/>
      <c r="D22" s="45"/>
      <c r="E22" s="45"/>
      <c r="F22" s="46"/>
      <c r="G22" s="47"/>
      <c r="H22" s="172"/>
      <c r="I22" s="47"/>
      <c r="J22" s="47"/>
      <c r="K22" s="47"/>
      <c r="L22" s="172"/>
      <c r="M22" s="113"/>
      <c r="N22" s="47"/>
    </row>
    <row r="23" spans="1:14" s="50" customFormat="1" ht="19.350000000000001" customHeight="1">
      <c r="A23" s="44" t="s">
        <v>110</v>
      </c>
      <c r="G23" s="48"/>
      <c r="H23" s="174">
        <f>SUM(H13:H22)</f>
        <v>-13766765</v>
      </c>
      <c r="I23" s="48"/>
      <c r="J23" s="48">
        <f>SUM(J13:J22)</f>
        <v>-31461223</v>
      </c>
      <c r="K23" s="48"/>
      <c r="L23" s="174">
        <f>SUM(L13:L22)</f>
        <v>24113253</v>
      </c>
      <c r="M23" s="114"/>
      <c r="N23" s="48">
        <f>SUM(N13:N22)</f>
        <v>-12283929</v>
      </c>
    </row>
    <row r="24" spans="1:14" s="50" customFormat="1" ht="19.350000000000001" customHeight="1">
      <c r="A24" s="273" t="s">
        <v>251</v>
      </c>
      <c r="G24" s="48"/>
      <c r="H24" s="230">
        <v>253567</v>
      </c>
      <c r="I24" s="47"/>
      <c r="J24" s="111">
        <v>261423</v>
      </c>
      <c r="K24" s="120"/>
      <c r="L24" s="230">
        <v>0</v>
      </c>
      <c r="M24" s="120"/>
      <c r="N24" s="111">
        <v>0</v>
      </c>
    </row>
    <row r="25" spans="1:14" ht="6" customHeight="1">
      <c r="A25" s="45"/>
      <c r="F25" s="50"/>
      <c r="G25" s="47"/>
      <c r="H25" s="172"/>
      <c r="I25" s="47"/>
      <c r="J25" s="47"/>
      <c r="K25" s="114"/>
      <c r="L25" s="172"/>
      <c r="M25" s="47"/>
      <c r="N25" s="47"/>
    </row>
    <row r="26" spans="1:14" ht="19.350000000000001" customHeight="1">
      <c r="A26" s="44" t="s">
        <v>207</v>
      </c>
      <c r="F26" s="50"/>
      <c r="G26" s="48"/>
      <c r="H26" s="174">
        <f>SUM(H23:H25)</f>
        <v>-13513198</v>
      </c>
      <c r="I26" s="48"/>
      <c r="J26" s="48">
        <f>SUM(J23:J24)</f>
        <v>-31199800</v>
      </c>
      <c r="K26" s="48"/>
      <c r="L26" s="174">
        <f>SUM(L23:L25)</f>
        <v>24113253</v>
      </c>
      <c r="M26" s="48"/>
      <c r="N26" s="48">
        <f>SUM(N23:N25)</f>
        <v>-12283929</v>
      </c>
    </row>
    <row r="27" spans="1:14" ht="19.350000000000001" customHeight="1">
      <c r="A27" s="273" t="s">
        <v>218</v>
      </c>
      <c r="F27" s="115"/>
      <c r="G27" s="47"/>
      <c r="H27" s="230">
        <v>-8142084</v>
      </c>
      <c r="I27" s="47"/>
      <c r="J27" s="51">
        <v>4987605</v>
      </c>
      <c r="K27" s="70"/>
      <c r="L27" s="230">
        <v>0</v>
      </c>
      <c r="M27" s="70"/>
      <c r="N27" s="51">
        <v>0</v>
      </c>
    </row>
    <row r="28" spans="1:14" ht="6" customHeight="1">
      <c r="A28" s="45"/>
      <c r="F28" s="50"/>
      <c r="G28" s="48"/>
      <c r="H28" s="174"/>
      <c r="I28" s="48"/>
      <c r="J28" s="48"/>
      <c r="K28" s="48"/>
      <c r="L28" s="174"/>
      <c r="M28" s="48"/>
      <c r="N28" s="48"/>
    </row>
    <row r="29" spans="1:14" ht="19.350000000000001" customHeight="1">
      <c r="A29" s="44" t="s">
        <v>204</v>
      </c>
      <c r="F29" s="50"/>
      <c r="G29" s="48"/>
      <c r="H29" s="173">
        <f>SUM(H26:H27)</f>
        <v>-21655282</v>
      </c>
      <c r="I29" s="48"/>
      <c r="J29" s="111">
        <f>SUM(J26:J27)</f>
        <v>-26212195</v>
      </c>
      <c r="K29" s="48"/>
      <c r="L29" s="173">
        <f>SUM(L26:L27)</f>
        <v>24113253</v>
      </c>
      <c r="M29" s="48"/>
      <c r="N29" s="111">
        <f>SUM(N26:N27)</f>
        <v>-12283929</v>
      </c>
    </row>
    <row r="30" spans="1:14" ht="6" customHeight="1">
      <c r="A30" s="44"/>
      <c r="F30" s="50"/>
      <c r="G30" s="48"/>
      <c r="H30" s="174"/>
      <c r="I30" s="48"/>
      <c r="J30" s="48"/>
      <c r="K30" s="48"/>
      <c r="L30" s="174"/>
      <c r="M30" s="48"/>
      <c r="N30" s="48"/>
    </row>
    <row r="31" spans="1:14" ht="19.350000000000001" customHeight="1">
      <c r="A31" s="44" t="s">
        <v>249</v>
      </c>
      <c r="B31" s="45"/>
      <c r="C31" s="45"/>
      <c r="D31" s="45"/>
      <c r="E31" s="45"/>
      <c r="F31" s="46"/>
      <c r="G31" s="47"/>
      <c r="H31" s="174"/>
      <c r="I31" s="47"/>
      <c r="J31" s="48"/>
      <c r="K31" s="47"/>
      <c r="L31" s="174"/>
      <c r="M31" s="47"/>
      <c r="N31" s="48"/>
    </row>
    <row r="32" spans="1:14" ht="6" customHeight="1">
      <c r="A32" s="45"/>
      <c r="B32" s="45"/>
      <c r="C32" s="45"/>
      <c r="D32" s="45"/>
      <c r="E32" s="45"/>
      <c r="F32" s="46"/>
      <c r="G32" s="47"/>
      <c r="H32" s="172"/>
      <c r="I32" s="47"/>
      <c r="J32" s="47"/>
      <c r="K32" s="47"/>
      <c r="L32" s="172"/>
      <c r="M32" s="47"/>
      <c r="N32" s="47"/>
    </row>
    <row r="33" spans="1:14" ht="19.350000000000001" customHeight="1">
      <c r="A33" s="45" t="s">
        <v>111</v>
      </c>
      <c r="B33" s="52"/>
      <c r="C33" s="45"/>
      <c r="D33" s="45"/>
      <c r="E33" s="45"/>
      <c r="F33" s="46"/>
      <c r="G33" s="47"/>
      <c r="H33" s="172"/>
      <c r="I33" s="47"/>
      <c r="J33" s="47"/>
      <c r="K33" s="47"/>
      <c r="L33" s="172"/>
      <c r="M33" s="47"/>
      <c r="N33" s="47"/>
    </row>
    <row r="34" spans="1:14" ht="19.350000000000001" customHeight="1">
      <c r="B34" s="150" t="s">
        <v>189</v>
      </c>
      <c r="C34" s="45"/>
      <c r="D34" s="45"/>
      <c r="E34" s="45"/>
      <c r="F34" s="46"/>
      <c r="G34" s="48"/>
      <c r="H34" s="174">
        <f>H26</f>
        <v>-13513198</v>
      </c>
      <c r="I34" s="48"/>
      <c r="J34" s="57">
        <f>J26</f>
        <v>-31199800</v>
      </c>
      <c r="K34" s="48"/>
      <c r="L34" s="174">
        <f>L26</f>
        <v>24113253</v>
      </c>
      <c r="M34" s="47"/>
      <c r="N34" s="48">
        <v>-12283929</v>
      </c>
    </row>
    <row r="35" spans="1:14" ht="6" customHeight="1">
      <c r="A35" s="45"/>
      <c r="B35" s="52"/>
      <c r="C35" s="45"/>
      <c r="D35" s="45"/>
      <c r="E35" s="45"/>
      <c r="F35" s="46"/>
      <c r="G35" s="48"/>
      <c r="H35" s="174"/>
      <c r="I35" s="48"/>
      <c r="J35" s="48"/>
      <c r="K35" s="48"/>
      <c r="L35" s="174"/>
      <c r="M35" s="47"/>
      <c r="N35" s="48"/>
    </row>
    <row r="36" spans="1:14" ht="19.350000000000001" customHeight="1">
      <c r="B36" s="52" t="s">
        <v>132</v>
      </c>
      <c r="C36" s="45"/>
      <c r="D36" s="45"/>
      <c r="E36" s="45"/>
      <c r="F36" s="46"/>
      <c r="G36" s="48"/>
      <c r="H36" s="174"/>
      <c r="I36" s="48"/>
      <c r="J36" s="48"/>
      <c r="K36" s="48"/>
      <c r="L36" s="174"/>
      <c r="M36" s="47"/>
      <c r="N36" s="48"/>
    </row>
    <row r="37" spans="1:14" ht="19.350000000000001" customHeight="1">
      <c r="B37" s="150" t="s">
        <v>245</v>
      </c>
      <c r="E37" s="45"/>
      <c r="F37" s="115"/>
      <c r="G37" s="48"/>
      <c r="H37" s="230">
        <v>0</v>
      </c>
      <c r="I37" s="48"/>
      <c r="J37" s="111">
        <v>16357923</v>
      </c>
      <c r="K37" s="70"/>
      <c r="L37" s="230">
        <v>0</v>
      </c>
      <c r="M37" s="70"/>
      <c r="N37" s="51">
        <v>0</v>
      </c>
    </row>
    <row r="38" spans="1:14" ht="19.350000000000001" customHeight="1">
      <c r="A38" s="112" t="s">
        <v>111</v>
      </c>
      <c r="B38" s="44"/>
      <c r="C38" s="45"/>
      <c r="D38" s="45"/>
      <c r="E38" s="45"/>
      <c r="F38" s="46"/>
      <c r="G38" s="48"/>
      <c r="H38" s="174"/>
      <c r="I38" s="48"/>
      <c r="J38" s="48"/>
      <c r="K38" s="48"/>
      <c r="L38" s="174"/>
      <c r="M38" s="47"/>
      <c r="N38" s="48"/>
    </row>
    <row r="39" spans="1:14" ht="19.350000000000001" customHeight="1">
      <c r="A39" s="56"/>
      <c r="B39" s="45" t="s">
        <v>124</v>
      </c>
      <c r="C39" s="45"/>
      <c r="D39" s="45"/>
      <c r="E39" s="45"/>
      <c r="F39" s="46"/>
      <c r="G39" s="48"/>
      <c r="H39" s="173">
        <f>H27+H37</f>
        <v>-8142084</v>
      </c>
      <c r="I39" s="48"/>
      <c r="J39" s="111">
        <f>SUM(J27,J37)</f>
        <v>21345528</v>
      </c>
      <c r="K39" s="48"/>
      <c r="L39" s="173">
        <f>L27+L37</f>
        <v>0</v>
      </c>
      <c r="M39" s="47"/>
      <c r="N39" s="111">
        <f>SUM(N27,N37)</f>
        <v>0</v>
      </c>
    </row>
    <row r="40" spans="1:14" ht="6" customHeight="1">
      <c r="A40" s="56"/>
      <c r="B40" s="44"/>
      <c r="C40" s="45"/>
      <c r="D40" s="45"/>
      <c r="E40" s="45"/>
      <c r="F40" s="46"/>
      <c r="G40" s="48"/>
      <c r="H40" s="174"/>
      <c r="I40" s="48"/>
      <c r="J40" s="48"/>
      <c r="K40" s="48"/>
      <c r="L40" s="174"/>
      <c r="M40" s="47"/>
      <c r="N40" s="48"/>
    </row>
    <row r="41" spans="1:14" ht="19.350000000000001" customHeight="1" thickBot="1">
      <c r="A41" s="56" t="s">
        <v>111</v>
      </c>
      <c r="B41" s="44"/>
      <c r="C41" s="45"/>
      <c r="D41" s="45"/>
      <c r="E41" s="45"/>
      <c r="F41" s="46"/>
      <c r="G41" s="48"/>
      <c r="H41" s="175">
        <f>H34+H39</f>
        <v>-21655282</v>
      </c>
      <c r="I41" s="48"/>
      <c r="J41" s="116">
        <f>J34+J39</f>
        <v>-9854272</v>
      </c>
      <c r="K41" s="48"/>
      <c r="L41" s="175">
        <f>L34+L39</f>
        <v>24113253</v>
      </c>
      <c r="M41" s="47"/>
      <c r="N41" s="116">
        <f>N34+N39</f>
        <v>-12283929</v>
      </c>
    </row>
    <row r="42" spans="1:14" ht="19.350000000000001" customHeight="1" thickTop="1">
      <c r="A42" s="56"/>
      <c r="B42" s="44"/>
      <c r="C42" s="45"/>
      <c r="D42" s="45"/>
      <c r="E42" s="45"/>
      <c r="F42" s="46"/>
      <c r="G42" s="48"/>
      <c r="H42" s="48"/>
      <c r="I42" s="48"/>
      <c r="J42" s="48"/>
      <c r="K42" s="48"/>
      <c r="L42" s="48"/>
      <c r="M42" s="47"/>
      <c r="N42" s="48"/>
    </row>
    <row r="43" spans="1:14" ht="19.350000000000001" customHeight="1">
      <c r="A43" s="56"/>
      <c r="B43" s="44"/>
      <c r="C43" s="45"/>
      <c r="D43" s="45"/>
      <c r="E43" s="45"/>
      <c r="F43" s="46"/>
      <c r="G43" s="48"/>
      <c r="H43" s="48"/>
      <c r="I43" s="48"/>
      <c r="J43" s="48"/>
      <c r="K43" s="48"/>
      <c r="L43" s="48"/>
      <c r="M43" s="47"/>
      <c r="N43" s="48"/>
    </row>
    <row r="44" spans="1:14" ht="19.350000000000001" customHeight="1">
      <c r="A44" s="56"/>
      <c r="B44" s="44"/>
      <c r="C44" s="45"/>
      <c r="D44" s="45"/>
      <c r="E44" s="45"/>
      <c r="F44" s="46"/>
      <c r="G44" s="48"/>
      <c r="H44" s="48"/>
      <c r="I44" s="48"/>
      <c r="J44" s="48"/>
      <c r="K44" s="48"/>
      <c r="L44" s="48"/>
      <c r="M44" s="47"/>
      <c r="N44" s="48"/>
    </row>
    <row r="45" spans="1:14" ht="17.25" customHeight="1">
      <c r="A45" s="56"/>
      <c r="B45" s="44"/>
      <c r="C45" s="45"/>
      <c r="D45" s="45"/>
      <c r="E45" s="45"/>
      <c r="F45" s="46"/>
      <c r="G45" s="48"/>
      <c r="H45" s="48"/>
      <c r="I45" s="48"/>
      <c r="J45" s="48"/>
      <c r="K45" s="48"/>
      <c r="L45" s="48"/>
      <c r="M45" s="47"/>
      <c r="N45" s="48"/>
    </row>
    <row r="46" spans="1:14" ht="22.15" customHeight="1">
      <c r="A46" s="41" t="s">
        <v>128</v>
      </c>
      <c r="B46" s="53"/>
      <c r="C46" s="53"/>
      <c r="D46" s="53"/>
      <c r="E46" s="53"/>
      <c r="F46" s="53"/>
      <c r="G46" s="49"/>
      <c r="H46" s="49"/>
      <c r="I46" s="49"/>
      <c r="J46" s="49"/>
      <c r="K46" s="54"/>
      <c r="L46" s="49"/>
      <c r="M46" s="49"/>
      <c r="N46" s="49"/>
    </row>
    <row r="47" spans="1:14" ht="21.6" customHeight="1">
      <c r="A47" s="35" t="s">
        <v>28</v>
      </c>
      <c r="B47" s="36"/>
      <c r="C47" s="36"/>
      <c r="D47" s="36"/>
      <c r="E47" s="36"/>
      <c r="F47" s="37"/>
      <c r="G47" s="38"/>
      <c r="H47" s="38"/>
      <c r="I47" s="38"/>
      <c r="J47" s="38"/>
      <c r="K47" s="38"/>
      <c r="L47" s="38"/>
      <c r="M47" s="38"/>
      <c r="N47" s="38"/>
    </row>
    <row r="48" spans="1:14" ht="21.6" customHeight="1">
      <c r="A48" s="39" t="s">
        <v>137</v>
      </c>
      <c r="B48" s="36"/>
      <c r="C48" s="36"/>
      <c r="D48" s="36"/>
      <c r="E48" s="36"/>
      <c r="F48" s="37"/>
      <c r="G48" s="38"/>
      <c r="H48" s="38"/>
      <c r="I48" s="38"/>
      <c r="J48" s="38"/>
      <c r="K48" s="38"/>
      <c r="L48" s="38"/>
      <c r="M48" s="38"/>
      <c r="N48" s="38"/>
    </row>
    <row r="49" spans="1:14" ht="21.6" customHeight="1">
      <c r="A49" s="55" t="s">
        <v>216</v>
      </c>
      <c r="B49" s="41"/>
      <c r="C49" s="41"/>
      <c r="D49" s="41"/>
      <c r="E49" s="41"/>
      <c r="F49" s="42"/>
      <c r="G49" s="43"/>
      <c r="H49" s="43"/>
      <c r="I49" s="43"/>
      <c r="J49" s="43"/>
      <c r="K49" s="43"/>
      <c r="L49" s="43"/>
      <c r="M49" s="43"/>
      <c r="N49" s="43"/>
    </row>
    <row r="50" spans="1:14" ht="21.6" customHeight="1">
      <c r="A50" s="36"/>
      <c r="B50" s="36"/>
      <c r="C50" s="36"/>
      <c r="D50" s="36"/>
      <c r="E50" s="36"/>
      <c r="F50" s="37"/>
      <c r="G50" s="38"/>
      <c r="H50" s="38"/>
      <c r="I50" s="38"/>
      <c r="J50" s="38"/>
      <c r="K50" s="38"/>
      <c r="L50" s="38"/>
      <c r="M50" s="38"/>
      <c r="N50" s="38"/>
    </row>
    <row r="51" spans="1:14" ht="21.6" customHeight="1">
      <c r="A51" s="36"/>
      <c r="B51" s="36"/>
      <c r="C51" s="36"/>
      <c r="D51" s="36"/>
      <c r="E51" s="36"/>
      <c r="F51" s="37"/>
      <c r="G51" s="37"/>
      <c r="H51" s="314" t="s">
        <v>42</v>
      </c>
      <c r="I51" s="314"/>
      <c r="J51" s="314"/>
      <c r="K51" s="104"/>
      <c r="L51" s="315" t="s">
        <v>90</v>
      </c>
      <c r="M51" s="315"/>
      <c r="N51" s="315"/>
    </row>
    <row r="52" spans="1:14" ht="21.6" customHeight="1">
      <c r="A52" s="36"/>
      <c r="B52" s="36"/>
      <c r="C52" s="36"/>
      <c r="D52" s="36"/>
      <c r="E52" s="36"/>
      <c r="F52" s="37"/>
      <c r="G52" s="105"/>
      <c r="H52" s="205" t="s">
        <v>215</v>
      </c>
      <c r="I52" s="271"/>
      <c r="J52" s="13" t="s">
        <v>215</v>
      </c>
      <c r="K52" s="272"/>
      <c r="L52" s="205" t="s">
        <v>215</v>
      </c>
      <c r="M52" s="271"/>
      <c r="N52" s="13" t="s">
        <v>215</v>
      </c>
    </row>
    <row r="53" spans="1:14" ht="21.6" customHeight="1">
      <c r="A53" s="36"/>
      <c r="B53" s="36"/>
      <c r="C53" s="36"/>
      <c r="D53" s="36"/>
      <c r="E53" s="36"/>
      <c r="F53" s="37"/>
      <c r="G53" s="107"/>
      <c r="H53" s="106" t="s">
        <v>174</v>
      </c>
      <c r="I53" s="107"/>
      <c r="J53" s="106" t="s">
        <v>144</v>
      </c>
      <c r="K53" s="108"/>
      <c r="L53" s="106" t="s">
        <v>174</v>
      </c>
      <c r="M53" s="107"/>
      <c r="N53" s="106" t="s">
        <v>144</v>
      </c>
    </row>
    <row r="54" spans="1:14" ht="21.6" customHeight="1">
      <c r="A54" s="36"/>
      <c r="B54" s="36"/>
      <c r="C54" s="36"/>
      <c r="D54" s="36"/>
      <c r="E54" s="36"/>
      <c r="F54" s="109"/>
      <c r="G54" s="104"/>
      <c r="H54" s="110" t="s">
        <v>29</v>
      </c>
      <c r="I54" s="104"/>
      <c r="J54" s="110" t="s">
        <v>29</v>
      </c>
      <c r="K54" s="104"/>
      <c r="L54" s="110" t="s">
        <v>29</v>
      </c>
      <c r="M54" s="104"/>
      <c r="N54" s="110" t="s">
        <v>29</v>
      </c>
    </row>
    <row r="55" spans="1:14" ht="6" customHeight="1">
      <c r="A55" s="44"/>
      <c r="B55" s="45"/>
      <c r="C55" s="45"/>
      <c r="D55" s="45"/>
      <c r="E55" s="45"/>
      <c r="F55" s="46"/>
      <c r="G55" s="107"/>
      <c r="H55" s="228"/>
      <c r="I55" s="107"/>
      <c r="J55" s="107"/>
      <c r="K55" s="107"/>
      <c r="L55" s="228"/>
      <c r="M55" s="107"/>
      <c r="N55" s="107"/>
    </row>
    <row r="56" spans="1:14" ht="21.6" customHeight="1">
      <c r="A56" s="35" t="s">
        <v>112</v>
      </c>
      <c r="B56" s="44"/>
      <c r="C56" s="45"/>
      <c r="D56" s="45"/>
      <c r="E56" s="45"/>
      <c r="F56" s="46"/>
      <c r="G56" s="107"/>
      <c r="H56" s="228"/>
      <c r="I56" s="107"/>
      <c r="J56" s="107"/>
      <c r="K56" s="107"/>
      <c r="L56" s="228"/>
      <c r="M56" s="107"/>
      <c r="N56" s="107"/>
    </row>
    <row r="57" spans="1:14" ht="21.6" customHeight="1">
      <c r="A57" s="56"/>
      <c r="B57" s="150" t="s">
        <v>70</v>
      </c>
      <c r="C57" s="45"/>
      <c r="D57" s="45"/>
      <c r="E57" s="45"/>
      <c r="F57" s="46"/>
      <c r="G57" s="150"/>
      <c r="H57" s="232"/>
      <c r="I57" s="150"/>
      <c r="J57" s="150"/>
      <c r="K57" s="107"/>
      <c r="L57" s="232"/>
      <c r="M57" s="107"/>
      <c r="N57" s="107"/>
    </row>
    <row r="58" spans="1:14" ht="21.6" customHeight="1">
      <c r="A58" s="56"/>
      <c r="B58" s="44"/>
      <c r="C58" s="52" t="s">
        <v>126</v>
      </c>
      <c r="D58" s="52"/>
      <c r="E58" s="45"/>
      <c r="F58" s="46"/>
      <c r="G58" s="107"/>
      <c r="H58" s="233">
        <v>-13513198</v>
      </c>
      <c r="I58" s="107"/>
      <c r="J58" s="275">
        <v>-31199800</v>
      </c>
      <c r="K58" s="156"/>
      <c r="L58" s="233">
        <v>24113253</v>
      </c>
      <c r="M58" s="135"/>
      <c r="N58" s="275">
        <v>-12283929</v>
      </c>
    </row>
    <row r="59" spans="1:14" ht="21.6" customHeight="1">
      <c r="A59" s="56"/>
      <c r="B59" s="44"/>
      <c r="C59" s="52" t="s">
        <v>125</v>
      </c>
      <c r="D59" s="52"/>
      <c r="E59" s="45"/>
      <c r="F59" s="46"/>
      <c r="G59" s="107"/>
      <c r="H59" s="230">
        <v>-8142084</v>
      </c>
      <c r="I59" s="107"/>
      <c r="J59" s="51">
        <v>4987605</v>
      </c>
      <c r="K59" s="156"/>
      <c r="L59" s="230">
        <v>0</v>
      </c>
      <c r="M59" s="135"/>
      <c r="N59" s="51">
        <v>0</v>
      </c>
    </row>
    <row r="60" spans="1:14" ht="6" customHeight="1">
      <c r="A60" s="56"/>
      <c r="B60" s="44"/>
      <c r="C60" s="52"/>
      <c r="D60" s="52"/>
      <c r="E60" s="45"/>
      <c r="F60" s="46"/>
      <c r="G60" s="107"/>
      <c r="H60" s="228"/>
      <c r="I60" s="107"/>
      <c r="J60" s="107"/>
      <c r="K60" s="107"/>
      <c r="L60" s="228"/>
      <c r="M60" s="107"/>
      <c r="N60" s="107"/>
    </row>
    <row r="61" spans="1:14" ht="21.6" customHeight="1">
      <c r="A61" s="56"/>
      <c r="B61" s="45" t="s">
        <v>133</v>
      </c>
      <c r="C61" s="52"/>
      <c r="D61" s="52"/>
      <c r="E61" s="45"/>
      <c r="F61" s="46"/>
      <c r="G61" s="107"/>
      <c r="H61" s="228">
        <f>SUM(H58:H59)</f>
        <v>-21655282</v>
      </c>
      <c r="I61" s="107"/>
      <c r="J61" s="107">
        <f>SUM(J58:J59)</f>
        <v>-26212195</v>
      </c>
      <c r="K61" s="107"/>
      <c r="L61" s="228">
        <f>SUM(L58:L59)</f>
        <v>24113253</v>
      </c>
      <c r="M61" s="107"/>
      <c r="N61" s="107">
        <f>SUM(N58:N59)</f>
        <v>-12283929</v>
      </c>
    </row>
    <row r="62" spans="1:14" ht="21.6" customHeight="1">
      <c r="B62" s="150" t="s">
        <v>71</v>
      </c>
      <c r="C62" s="50"/>
      <c r="D62" s="50"/>
      <c r="E62" s="50"/>
      <c r="F62" s="46"/>
      <c r="G62" s="47"/>
      <c r="H62" s="230">
        <v>0</v>
      </c>
      <c r="I62" s="47"/>
      <c r="J62" s="51">
        <v>0</v>
      </c>
      <c r="K62" s="120"/>
      <c r="L62" s="230">
        <v>0</v>
      </c>
      <c r="M62" s="120"/>
      <c r="N62" s="51">
        <v>0</v>
      </c>
    </row>
    <row r="63" spans="1:14" ht="6" customHeight="1">
      <c r="C63" s="50"/>
      <c r="D63" s="50"/>
      <c r="E63" s="50"/>
      <c r="F63" s="46"/>
      <c r="G63" s="117"/>
      <c r="H63" s="234"/>
      <c r="I63" s="117"/>
      <c r="J63" s="114"/>
      <c r="K63" s="114"/>
      <c r="L63" s="234"/>
      <c r="M63" s="114"/>
      <c r="N63" s="114"/>
    </row>
    <row r="64" spans="1:14" ht="21.6" customHeight="1" thickBot="1">
      <c r="C64" s="50"/>
      <c r="D64" s="50"/>
      <c r="E64" s="50"/>
      <c r="F64" s="46"/>
      <c r="G64" s="107"/>
      <c r="H64" s="235">
        <f>SUM(H61:H62)</f>
        <v>-21655282</v>
      </c>
      <c r="I64" s="107"/>
      <c r="J64" s="118">
        <f>SUM(J61:J62)</f>
        <v>-26212195</v>
      </c>
      <c r="K64" s="107"/>
      <c r="L64" s="235">
        <f t="shared" ref="L64" si="0">SUM(L61:L62)</f>
        <v>24113253</v>
      </c>
      <c r="M64" s="107"/>
      <c r="N64" s="118">
        <f t="shared" ref="N64" si="1">SUM(N61:N62)</f>
        <v>-12283929</v>
      </c>
    </row>
    <row r="65" spans="1:14" ht="21.6" customHeight="1" thickTop="1">
      <c r="A65" s="56"/>
      <c r="B65" s="44"/>
      <c r="C65" s="45"/>
      <c r="D65" s="45"/>
      <c r="E65" s="45"/>
      <c r="F65" s="46"/>
      <c r="G65" s="107"/>
      <c r="H65" s="228"/>
      <c r="I65" s="107"/>
      <c r="J65" s="107"/>
      <c r="K65" s="107"/>
      <c r="L65" s="228"/>
      <c r="M65" s="107"/>
      <c r="N65" s="107"/>
    </row>
    <row r="66" spans="1:14" ht="21.6" customHeight="1">
      <c r="A66" s="56" t="s">
        <v>113</v>
      </c>
      <c r="B66" s="44"/>
      <c r="C66" s="45"/>
      <c r="D66" s="45"/>
      <c r="E66" s="45"/>
      <c r="F66" s="46"/>
      <c r="G66" s="107"/>
      <c r="H66" s="228"/>
      <c r="I66" s="107"/>
      <c r="J66" s="107"/>
      <c r="K66" s="107"/>
      <c r="L66" s="228"/>
      <c r="M66" s="107"/>
      <c r="N66" s="107"/>
    </row>
    <row r="67" spans="1:14" ht="21.6" customHeight="1">
      <c r="A67" s="56"/>
      <c r="B67" s="150" t="s">
        <v>70</v>
      </c>
      <c r="C67" s="45"/>
      <c r="D67" s="45"/>
      <c r="E67" s="45"/>
      <c r="F67" s="46"/>
      <c r="G67" s="107"/>
      <c r="H67" s="228"/>
      <c r="I67" s="107"/>
      <c r="J67" s="107"/>
      <c r="K67" s="107"/>
      <c r="L67" s="228"/>
      <c r="M67" s="107"/>
      <c r="N67" s="107"/>
    </row>
    <row r="68" spans="1:14" ht="21.6" customHeight="1">
      <c r="A68" s="56"/>
      <c r="B68" s="44"/>
      <c r="C68" s="52" t="s">
        <v>126</v>
      </c>
      <c r="D68" s="52"/>
      <c r="E68" s="45"/>
      <c r="F68" s="46"/>
      <c r="G68" s="107"/>
      <c r="H68" s="233">
        <v>-13513198</v>
      </c>
      <c r="I68" s="107"/>
      <c r="J68" s="275">
        <v>-31199800</v>
      </c>
      <c r="K68" s="156"/>
      <c r="L68" s="233">
        <v>24113253</v>
      </c>
      <c r="M68" s="135"/>
      <c r="N68" s="275">
        <v>-12283929</v>
      </c>
    </row>
    <row r="69" spans="1:14" ht="21.6" customHeight="1">
      <c r="A69" s="56"/>
      <c r="B69" s="44"/>
      <c r="C69" s="52" t="s">
        <v>125</v>
      </c>
      <c r="D69" s="52"/>
      <c r="E69" s="45"/>
      <c r="F69" s="46"/>
      <c r="G69" s="107"/>
      <c r="H69" s="230">
        <v>-8142084</v>
      </c>
      <c r="I69" s="107"/>
      <c r="J69" s="51">
        <v>21345528</v>
      </c>
      <c r="K69" s="156"/>
      <c r="L69" s="230">
        <v>0</v>
      </c>
      <c r="M69" s="135"/>
      <c r="N69" s="51">
        <v>0</v>
      </c>
    </row>
    <row r="70" spans="1:14" ht="6" customHeight="1">
      <c r="A70" s="56"/>
      <c r="B70" s="44"/>
      <c r="C70" s="45"/>
      <c r="D70" s="45"/>
      <c r="E70" s="45"/>
      <c r="F70" s="46"/>
      <c r="G70" s="107"/>
      <c r="H70" s="228"/>
      <c r="I70" s="107"/>
      <c r="J70" s="107"/>
      <c r="K70" s="107"/>
      <c r="L70" s="228"/>
      <c r="M70" s="107"/>
      <c r="N70" s="107"/>
    </row>
    <row r="71" spans="1:14" ht="21.6" customHeight="1">
      <c r="A71" s="56"/>
      <c r="B71" s="45" t="s">
        <v>133</v>
      </c>
      <c r="C71" s="45"/>
      <c r="D71" s="45"/>
      <c r="E71" s="45"/>
      <c r="F71" s="46"/>
      <c r="G71" s="107"/>
      <c r="H71" s="228">
        <f>SUM(H68:H69)</f>
        <v>-21655282</v>
      </c>
      <c r="I71" s="107"/>
      <c r="J71" s="107">
        <f>SUM(J68:J69)</f>
        <v>-9854272</v>
      </c>
      <c r="K71" s="107"/>
      <c r="L71" s="228">
        <f>SUM(L68:L69)</f>
        <v>24113253</v>
      </c>
      <c r="M71" s="107"/>
      <c r="N71" s="107">
        <f>SUM(N68:N69)</f>
        <v>-12283929</v>
      </c>
    </row>
    <row r="72" spans="1:14" ht="21.6" customHeight="1">
      <c r="A72" s="56"/>
      <c r="B72" s="45" t="s">
        <v>71</v>
      </c>
      <c r="C72" s="45"/>
      <c r="D72" s="45"/>
      <c r="E72" s="45"/>
      <c r="F72" s="46"/>
      <c r="G72" s="107"/>
      <c r="H72" s="230">
        <v>0</v>
      </c>
      <c r="I72" s="107"/>
      <c r="J72" s="51">
        <v>0</v>
      </c>
      <c r="K72" s="156"/>
      <c r="L72" s="230">
        <v>0</v>
      </c>
      <c r="M72" s="135"/>
      <c r="N72" s="51">
        <v>0</v>
      </c>
    </row>
    <row r="73" spans="1:14" ht="6" customHeight="1">
      <c r="A73" s="56"/>
      <c r="B73" s="44"/>
      <c r="C73" s="45"/>
      <c r="D73" s="45"/>
      <c r="E73" s="45"/>
      <c r="F73" s="46"/>
      <c r="G73" s="107"/>
      <c r="H73" s="228"/>
      <c r="I73" s="107"/>
      <c r="J73" s="107"/>
      <c r="K73" s="107"/>
      <c r="L73" s="228"/>
      <c r="M73" s="107"/>
      <c r="N73" s="107"/>
    </row>
    <row r="74" spans="1:14" ht="21.6" customHeight="1" thickBot="1">
      <c r="A74" s="56"/>
      <c r="B74" s="44"/>
      <c r="C74" s="45"/>
      <c r="D74" s="45"/>
      <c r="E74" s="45"/>
      <c r="F74" s="46"/>
      <c r="G74" s="107"/>
      <c r="H74" s="235">
        <f>SUM(H71:H73)</f>
        <v>-21655282</v>
      </c>
      <c r="I74" s="107"/>
      <c r="J74" s="118">
        <f>SUM(J71:J73)</f>
        <v>-9854272</v>
      </c>
      <c r="K74" s="107"/>
      <c r="L74" s="235">
        <f>SUM(L71:L73)</f>
        <v>24113253</v>
      </c>
      <c r="M74" s="107"/>
      <c r="N74" s="118">
        <f>SUM(N71:N73)</f>
        <v>-12283929</v>
      </c>
    </row>
    <row r="75" spans="1:14" ht="21.6" customHeight="1" thickTop="1">
      <c r="A75" s="56"/>
      <c r="B75" s="44"/>
      <c r="C75" s="45"/>
      <c r="D75" s="45"/>
      <c r="E75" s="45"/>
      <c r="F75" s="46"/>
      <c r="G75" s="107"/>
      <c r="H75" s="228"/>
      <c r="I75" s="107"/>
      <c r="J75" s="107"/>
      <c r="K75" s="107"/>
      <c r="L75" s="228"/>
      <c r="M75" s="107"/>
      <c r="N75" s="107"/>
    </row>
    <row r="76" spans="1:14" ht="21.6" customHeight="1">
      <c r="A76" s="44" t="s">
        <v>114</v>
      </c>
      <c r="F76" s="46"/>
      <c r="G76" s="150"/>
      <c r="H76" s="232"/>
      <c r="I76" s="150"/>
      <c r="J76" s="150"/>
      <c r="K76" s="150"/>
      <c r="L76" s="232"/>
      <c r="M76" s="150"/>
      <c r="N76" s="150"/>
    </row>
    <row r="77" spans="1:14" ht="6" customHeight="1">
      <c r="A77" s="44"/>
      <c r="F77" s="46"/>
      <c r="G77" s="150"/>
      <c r="H77" s="232"/>
      <c r="I77" s="150"/>
      <c r="J77" s="150"/>
      <c r="K77" s="150"/>
      <c r="L77" s="232"/>
      <c r="M77" s="150"/>
      <c r="N77" s="150"/>
    </row>
    <row r="78" spans="1:14" ht="21.6" customHeight="1">
      <c r="A78" s="150" t="s">
        <v>209</v>
      </c>
      <c r="F78" s="46"/>
      <c r="G78" s="150"/>
      <c r="H78" s="232"/>
      <c r="I78" s="150"/>
      <c r="J78" s="150"/>
      <c r="K78" s="150"/>
      <c r="L78" s="232"/>
      <c r="M78" s="150"/>
      <c r="N78" s="150"/>
    </row>
    <row r="79" spans="1:14" ht="21.6" customHeight="1" thickBot="1">
      <c r="B79" s="52" t="s">
        <v>126</v>
      </c>
      <c r="F79" s="46"/>
      <c r="G79" s="60"/>
      <c r="H79" s="308">
        <v>-1.7000000000000001E-2</v>
      </c>
      <c r="I79" s="60"/>
      <c r="J79" s="119">
        <v>-6.6699999999999995E-2</v>
      </c>
      <c r="K79" s="157"/>
      <c r="L79" s="308">
        <v>3.1E-2</v>
      </c>
      <c r="M79" s="136"/>
      <c r="N79" s="119">
        <v>-2.63E-2</v>
      </c>
    </row>
    <row r="80" spans="1:14" ht="6" customHeight="1" thickTop="1">
      <c r="B80" s="52"/>
      <c r="F80" s="46"/>
      <c r="G80" s="60"/>
      <c r="H80" s="176"/>
      <c r="I80" s="60"/>
      <c r="J80" s="61"/>
      <c r="K80" s="60"/>
      <c r="L80" s="176"/>
      <c r="M80" s="60"/>
      <c r="N80" s="61"/>
    </row>
    <row r="81" spans="1:14" ht="21.6" customHeight="1" thickBot="1">
      <c r="B81" s="52" t="s">
        <v>125</v>
      </c>
      <c r="F81" s="46"/>
      <c r="G81" s="60"/>
      <c r="H81" s="308">
        <v>-1.04E-2</v>
      </c>
      <c r="I81" s="60"/>
      <c r="J81" s="119">
        <v>1.0699999999999999E-2</v>
      </c>
      <c r="K81" s="157"/>
      <c r="L81" s="308">
        <v>0</v>
      </c>
      <c r="M81" s="136"/>
      <c r="N81" s="119">
        <v>0</v>
      </c>
    </row>
    <row r="82" spans="1:14" ht="21.6" customHeight="1" thickTop="1">
      <c r="B82" s="52"/>
      <c r="F82" s="46"/>
      <c r="G82" s="60"/>
      <c r="H82" s="228"/>
      <c r="I82" s="60"/>
      <c r="J82" s="62"/>
      <c r="K82" s="60"/>
      <c r="L82" s="228"/>
      <c r="M82" s="60"/>
      <c r="N82" s="62"/>
    </row>
    <row r="83" spans="1:14" ht="21.6" customHeight="1">
      <c r="A83" s="150" t="s">
        <v>208</v>
      </c>
      <c r="B83" s="52"/>
      <c r="F83" s="46"/>
      <c r="G83" s="60"/>
      <c r="H83" s="232"/>
      <c r="I83" s="60"/>
      <c r="J83" s="62"/>
      <c r="K83" s="60"/>
      <c r="L83" s="232"/>
      <c r="M83" s="60"/>
      <c r="N83" s="62"/>
    </row>
    <row r="84" spans="1:14" ht="21.6" customHeight="1" thickBot="1">
      <c r="B84" s="52" t="s">
        <v>126</v>
      </c>
      <c r="F84" s="46"/>
      <c r="G84" s="60"/>
      <c r="H84" s="308">
        <v>-1.7000000000000001E-2</v>
      </c>
      <c r="I84" s="60"/>
      <c r="J84" s="119">
        <v>-6.6699999999999995E-2</v>
      </c>
      <c r="K84" s="157"/>
      <c r="L84" s="308">
        <v>2.5999999999999999E-2</v>
      </c>
      <c r="M84" s="136"/>
      <c r="N84" s="119">
        <v>-2.63E-2</v>
      </c>
    </row>
    <row r="85" spans="1:14" ht="6" customHeight="1" thickTop="1">
      <c r="B85" s="52"/>
      <c r="F85" s="46"/>
      <c r="G85" s="60"/>
      <c r="H85" s="176"/>
      <c r="I85" s="60"/>
      <c r="J85" s="61"/>
      <c r="K85" s="60"/>
      <c r="L85" s="176"/>
      <c r="M85" s="60"/>
      <c r="N85" s="61"/>
    </row>
    <row r="86" spans="1:14" ht="21.6" customHeight="1" thickBot="1">
      <c r="B86" s="52" t="s">
        <v>125</v>
      </c>
      <c r="F86" s="46"/>
      <c r="G86" s="60"/>
      <c r="H86" s="308">
        <v>-1.04E-2</v>
      </c>
      <c r="I86" s="60"/>
      <c r="J86" s="119">
        <v>1.0699999999999999E-2</v>
      </c>
      <c r="K86" s="157"/>
      <c r="L86" s="308">
        <v>0</v>
      </c>
      <c r="M86" s="136"/>
      <c r="N86" s="119">
        <v>0</v>
      </c>
    </row>
    <row r="87" spans="1:14" ht="17.25" customHeight="1" thickTop="1"/>
    <row r="88" spans="1:14" ht="22.15" customHeight="1">
      <c r="A88" s="59" t="s">
        <v>128</v>
      </c>
      <c r="B88" s="41"/>
      <c r="C88" s="41"/>
      <c r="D88" s="41"/>
      <c r="E88" s="41"/>
      <c r="F88" s="42"/>
      <c r="G88" s="58"/>
      <c r="H88" s="58"/>
      <c r="I88" s="58"/>
      <c r="J88" s="58"/>
      <c r="K88" s="58"/>
      <c r="L88" s="58"/>
      <c r="M88" s="58"/>
      <c r="N88" s="58"/>
    </row>
    <row r="89" spans="1:14" ht="21.6" customHeight="1">
      <c r="K89" s="63"/>
      <c r="L89" s="31"/>
      <c r="M89" s="63"/>
      <c r="N89" s="31"/>
    </row>
    <row r="90" spans="1:14" ht="21.6" customHeight="1">
      <c r="K90" s="63"/>
      <c r="L90" s="31"/>
      <c r="M90" s="63"/>
      <c r="N90" s="31"/>
    </row>
    <row r="91" spans="1:14" ht="21.6" customHeight="1">
      <c r="K91" s="63"/>
      <c r="L91" s="31"/>
      <c r="M91" s="63"/>
      <c r="N91" s="31"/>
    </row>
    <row r="94" spans="1:14" ht="21.6" customHeight="1">
      <c r="K94" s="63"/>
      <c r="L94" s="31"/>
      <c r="M94" s="63"/>
      <c r="N94" s="31"/>
    </row>
  </sheetData>
  <mergeCells count="4">
    <mergeCell ref="H5:J5"/>
    <mergeCell ref="L5:N5"/>
    <mergeCell ref="H51:J51"/>
    <mergeCell ref="L51:N51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6"/>
  <sheetViews>
    <sheetView topLeftCell="A82" zoomScale="115" zoomScaleNormal="115" zoomScaleSheetLayoutView="130" workbookViewId="0">
      <selection activeCell="S69" sqref="S69"/>
    </sheetView>
  </sheetViews>
  <sheetFormatPr defaultColWidth="9.28515625" defaultRowHeight="21.6" customHeight="1"/>
  <cols>
    <col min="1" max="3" width="1.7109375" style="150" customWidth="1"/>
    <col min="4" max="4" width="13.28515625" style="150" customWidth="1"/>
    <col min="5" max="5" width="18.42578125" style="150" customWidth="1"/>
    <col min="6" max="6" width="7.7109375" style="150" customWidth="1"/>
    <col min="7" max="7" width="0.7109375" style="57" customWidth="1"/>
    <col min="8" max="8" width="11.7109375" style="57" customWidth="1"/>
    <col min="9" max="9" width="0.7109375" style="57" customWidth="1"/>
    <col min="10" max="10" width="11.7109375" style="57" customWidth="1"/>
    <col min="11" max="11" width="0.7109375" style="57" customWidth="1"/>
    <col min="12" max="12" width="11.7109375" style="57" customWidth="1"/>
    <col min="13" max="13" width="0.7109375" style="57" customWidth="1"/>
    <col min="14" max="14" width="11.7109375" style="57" customWidth="1"/>
    <col min="15" max="16384" width="9.28515625" style="150"/>
  </cols>
  <sheetData>
    <row r="1" spans="1:14" ht="21.6" customHeight="1">
      <c r="A1" s="35" t="s">
        <v>28</v>
      </c>
      <c r="B1" s="36"/>
      <c r="C1" s="36"/>
      <c r="D1" s="36"/>
      <c r="E1" s="36"/>
      <c r="F1" s="37"/>
      <c r="G1" s="38"/>
      <c r="H1" s="38"/>
      <c r="I1" s="38"/>
      <c r="J1" s="38"/>
      <c r="K1" s="38"/>
      <c r="L1" s="38"/>
      <c r="M1" s="38"/>
      <c r="N1" s="38"/>
    </row>
    <row r="2" spans="1:14" ht="21.6" customHeight="1">
      <c r="A2" s="39" t="s">
        <v>31</v>
      </c>
      <c r="B2" s="36"/>
      <c r="C2" s="36"/>
      <c r="D2" s="36"/>
      <c r="E2" s="36"/>
      <c r="F2" s="37"/>
      <c r="G2" s="38"/>
      <c r="H2" s="38"/>
      <c r="I2" s="38"/>
      <c r="J2" s="38"/>
      <c r="K2" s="38"/>
      <c r="L2" s="38"/>
      <c r="M2" s="38"/>
      <c r="N2" s="38"/>
    </row>
    <row r="3" spans="1:14" ht="21.6" customHeight="1">
      <c r="A3" s="196" t="s">
        <v>217</v>
      </c>
      <c r="B3" s="41"/>
      <c r="C3" s="41"/>
      <c r="D3" s="41"/>
      <c r="E3" s="41"/>
      <c r="F3" s="42"/>
      <c r="G3" s="43"/>
      <c r="H3" s="43"/>
      <c r="I3" s="43"/>
      <c r="J3" s="43"/>
      <c r="K3" s="43"/>
      <c r="L3" s="43"/>
      <c r="M3" s="43"/>
      <c r="N3" s="43"/>
    </row>
    <row r="4" spans="1:14" ht="21" customHeight="1">
      <c r="A4" s="36"/>
      <c r="B4" s="36"/>
      <c r="C4" s="36"/>
      <c r="D4" s="36"/>
      <c r="E4" s="36"/>
      <c r="F4" s="37"/>
      <c r="G4" s="38"/>
      <c r="H4" s="38"/>
      <c r="I4" s="38"/>
      <c r="J4" s="38"/>
      <c r="K4" s="38"/>
      <c r="L4" s="38"/>
      <c r="M4" s="38"/>
      <c r="N4" s="38"/>
    </row>
    <row r="5" spans="1:14" ht="21" customHeight="1">
      <c r="A5" s="36"/>
      <c r="B5" s="36"/>
      <c r="C5" s="36"/>
      <c r="D5" s="36"/>
      <c r="E5" s="36"/>
      <c r="F5" s="37"/>
      <c r="G5" s="37"/>
      <c r="H5" s="314" t="s">
        <v>42</v>
      </c>
      <c r="I5" s="314"/>
      <c r="J5" s="314"/>
      <c r="K5" s="104"/>
      <c r="L5" s="315" t="s">
        <v>90</v>
      </c>
      <c r="M5" s="315"/>
      <c r="N5" s="315"/>
    </row>
    <row r="6" spans="1:14" ht="21" customHeight="1">
      <c r="A6" s="36"/>
      <c r="B6" s="36"/>
      <c r="C6" s="36"/>
      <c r="D6" s="36"/>
      <c r="E6" s="36"/>
      <c r="F6" s="37"/>
      <c r="G6" s="105"/>
      <c r="H6" s="205" t="s">
        <v>215</v>
      </c>
      <c r="I6" s="271"/>
      <c r="J6" s="13" t="s">
        <v>215</v>
      </c>
      <c r="K6" s="272"/>
      <c r="L6" s="205" t="s">
        <v>215</v>
      </c>
      <c r="M6" s="271"/>
      <c r="N6" s="13" t="s">
        <v>215</v>
      </c>
    </row>
    <row r="7" spans="1:14" ht="21" customHeight="1">
      <c r="A7" s="36"/>
      <c r="B7" s="36"/>
      <c r="C7" s="36"/>
      <c r="D7" s="36"/>
      <c r="E7" s="36"/>
      <c r="F7" s="37"/>
      <c r="G7" s="107"/>
      <c r="H7" s="106" t="s">
        <v>174</v>
      </c>
      <c r="I7" s="107"/>
      <c r="J7" s="106" t="s">
        <v>144</v>
      </c>
      <c r="K7" s="108"/>
      <c r="L7" s="106" t="s">
        <v>174</v>
      </c>
      <c r="M7" s="107"/>
      <c r="N7" s="106" t="s">
        <v>144</v>
      </c>
    </row>
    <row r="8" spans="1:14" ht="21" customHeight="1">
      <c r="A8" s="36"/>
      <c r="B8" s="36"/>
      <c r="C8" s="36"/>
      <c r="D8" s="36"/>
      <c r="E8" s="36"/>
      <c r="F8" s="132" t="s">
        <v>45</v>
      </c>
      <c r="G8" s="104"/>
      <c r="H8" s="110" t="s">
        <v>29</v>
      </c>
      <c r="I8" s="104"/>
      <c r="J8" s="110" t="s">
        <v>29</v>
      </c>
      <c r="K8" s="104"/>
      <c r="L8" s="110" t="s">
        <v>29</v>
      </c>
      <c r="M8" s="104"/>
      <c r="N8" s="110" t="s">
        <v>29</v>
      </c>
    </row>
    <row r="9" spans="1:14" ht="6" customHeight="1">
      <c r="A9" s="45"/>
      <c r="B9" s="45"/>
      <c r="C9" s="45"/>
      <c r="D9" s="45"/>
      <c r="E9" s="45"/>
      <c r="F9" s="46"/>
      <c r="G9" s="107"/>
      <c r="H9" s="228"/>
      <c r="I9" s="107"/>
      <c r="J9" s="107"/>
      <c r="K9" s="107"/>
      <c r="L9" s="228"/>
      <c r="M9" s="107"/>
      <c r="N9" s="107"/>
    </row>
    <row r="10" spans="1:14" ht="21" customHeight="1">
      <c r="A10" s="45" t="s">
        <v>190</v>
      </c>
      <c r="B10" s="45"/>
      <c r="C10" s="45"/>
      <c r="D10" s="45"/>
      <c r="E10" s="45"/>
      <c r="F10" s="46"/>
      <c r="G10" s="47"/>
      <c r="H10" s="229">
        <v>320545827</v>
      </c>
      <c r="I10" s="47"/>
      <c r="J10" s="120">
        <v>546707880</v>
      </c>
      <c r="K10" s="120"/>
      <c r="L10" s="231">
        <v>0</v>
      </c>
      <c r="M10" s="120"/>
      <c r="N10" s="70">
        <v>0</v>
      </c>
    </row>
    <row r="11" spans="1:14" ht="21" customHeight="1">
      <c r="A11" s="45" t="s">
        <v>191</v>
      </c>
      <c r="B11" s="45"/>
      <c r="C11" s="45"/>
      <c r="D11" s="45"/>
      <c r="E11" s="45"/>
      <c r="F11" s="46"/>
      <c r="G11" s="47"/>
      <c r="H11" s="230">
        <v>-202105207</v>
      </c>
      <c r="I11" s="47"/>
      <c r="J11" s="51">
        <v>-296435045</v>
      </c>
      <c r="K11" s="120"/>
      <c r="L11" s="230">
        <v>0</v>
      </c>
      <c r="M11" s="120"/>
      <c r="N11" s="51">
        <v>0</v>
      </c>
    </row>
    <row r="12" spans="1:14" ht="6" customHeight="1">
      <c r="A12" s="112"/>
      <c r="B12" s="45"/>
      <c r="C12" s="45"/>
      <c r="D12" s="45"/>
      <c r="E12" s="45"/>
      <c r="F12" s="46"/>
      <c r="G12" s="47"/>
      <c r="H12" s="172"/>
      <c r="I12" s="47"/>
      <c r="J12" s="47"/>
      <c r="K12" s="47"/>
      <c r="L12" s="172"/>
      <c r="M12" s="113"/>
      <c r="N12" s="47"/>
    </row>
    <row r="13" spans="1:14" ht="21" customHeight="1">
      <c r="A13" s="44" t="s">
        <v>50</v>
      </c>
      <c r="B13" s="45"/>
      <c r="C13" s="45"/>
      <c r="D13" s="45"/>
      <c r="E13" s="45"/>
      <c r="F13" s="46"/>
      <c r="G13" s="48"/>
      <c r="H13" s="174">
        <f>+H10+H11</f>
        <v>118440620</v>
      </c>
      <c r="I13" s="48"/>
      <c r="J13" s="48">
        <f>+J10+J11</f>
        <v>250272835</v>
      </c>
      <c r="K13" s="48"/>
      <c r="L13" s="174">
        <f>+L10+L11</f>
        <v>0</v>
      </c>
      <c r="M13" s="114"/>
      <c r="N13" s="48">
        <f>SUM(N10:N11)</f>
        <v>0</v>
      </c>
    </row>
    <row r="14" spans="1:14" ht="21" customHeight="1">
      <c r="A14" s="45" t="s">
        <v>21</v>
      </c>
      <c r="B14" s="112"/>
      <c r="C14" s="45"/>
      <c r="D14" s="45"/>
      <c r="E14" s="45"/>
      <c r="F14" s="46">
        <v>14</v>
      </c>
      <c r="G14" s="47"/>
      <c r="H14" s="229">
        <v>59175033</v>
      </c>
      <c r="I14" s="47"/>
      <c r="J14" s="120">
        <v>7286935</v>
      </c>
      <c r="K14" s="120"/>
      <c r="L14" s="229">
        <v>10171758</v>
      </c>
      <c r="M14" s="120"/>
      <c r="N14" s="70">
        <v>33199817</v>
      </c>
    </row>
    <row r="15" spans="1:14" ht="21" customHeight="1">
      <c r="A15" s="45" t="s">
        <v>22</v>
      </c>
      <c r="B15" s="45"/>
      <c r="C15" s="45"/>
      <c r="D15" s="45"/>
      <c r="E15" s="45"/>
      <c r="F15" s="46"/>
      <c r="G15" s="47"/>
      <c r="H15" s="231">
        <v>-115499463</v>
      </c>
      <c r="I15" s="47"/>
      <c r="J15" s="70">
        <v>-179037770</v>
      </c>
      <c r="K15" s="120"/>
      <c r="L15" s="231">
        <v>0</v>
      </c>
      <c r="M15" s="120"/>
      <c r="N15" s="70">
        <v>0</v>
      </c>
    </row>
    <row r="16" spans="1:14" s="50" customFormat="1" ht="21" customHeight="1">
      <c r="A16" s="45" t="s">
        <v>23</v>
      </c>
      <c r="B16" s="44"/>
      <c r="C16" s="45"/>
      <c r="D16" s="45"/>
      <c r="E16" s="45"/>
      <c r="F16" s="46"/>
      <c r="G16" s="47"/>
      <c r="H16" s="231">
        <v>-109682779</v>
      </c>
      <c r="I16" s="47"/>
      <c r="J16" s="70">
        <v>-161292663</v>
      </c>
      <c r="K16" s="120"/>
      <c r="L16" s="231">
        <v>-31735248</v>
      </c>
      <c r="M16" s="120"/>
      <c r="N16" s="70">
        <v>-48622975</v>
      </c>
    </row>
    <row r="17" spans="1:14" s="50" customFormat="1" ht="21" customHeight="1">
      <c r="A17" s="45" t="s">
        <v>180</v>
      </c>
      <c r="B17" s="44"/>
      <c r="C17" s="45"/>
      <c r="D17" s="45"/>
      <c r="E17" s="45"/>
      <c r="F17" s="46"/>
      <c r="G17" s="47"/>
      <c r="H17" s="231"/>
      <c r="I17" s="47"/>
      <c r="J17" s="70"/>
      <c r="K17" s="120"/>
      <c r="L17" s="231"/>
      <c r="M17" s="120"/>
      <c r="N17" s="70"/>
    </row>
    <row r="18" spans="1:14" s="50" customFormat="1" ht="21" customHeight="1">
      <c r="A18" s="45"/>
      <c r="B18" s="305" t="s">
        <v>181</v>
      </c>
      <c r="C18" s="45"/>
      <c r="D18" s="45"/>
      <c r="E18" s="45"/>
      <c r="F18" s="46"/>
      <c r="G18" s="47"/>
      <c r="H18" s="231">
        <v>0</v>
      </c>
      <c r="I18" s="47"/>
      <c r="J18" s="70">
        <v>0</v>
      </c>
      <c r="K18" s="120"/>
      <c r="L18" s="231">
        <v>-13215468</v>
      </c>
      <c r="M18" s="120"/>
      <c r="N18" s="70">
        <v>-42110465</v>
      </c>
    </row>
    <row r="19" spans="1:14" s="50" customFormat="1" ht="21" customHeight="1">
      <c r="A19" s="45" t="s">
        <v>205</v>
      </c>
      <c r="B19" s="44"/>
      <c r="C19" s="45"/>
      <c r="D19" s="45"/>
      <c r="E19" s="45"/>
      <c r="F19" s="46"/>
      <c r="G19" s="47"/>
      <c r="H19" s="231">
        <v>428288</v>
      </c>
      <c r="I19" s="47"/>
      <c r="J19" s="70">
        <v>-1077494</v>
      </c>
      <c r="K19" s="120"/>
      <c r="L19" s="231">
        <v>89740471</v>
      </c>
      <c r="M19" s="120"/>
      <c r="N19" s="70">
        <v>145237881</v>
      </c>
    </row>
    <row r="20" spans="1:14" s="50" customFormat="1" ht="21" customHeight="1">
      <c r="A20" s="45" t="s">
        <v>62</v>
      </c>
      <c r="B20" s="44"/>
      <c r="C20" s="45"/>
      <c r="D20" s="45"/>
      <c r="E20" s="45"/>
      <c r="F20" s="46"/>
      <c r="G20" s="47"/>
      <c r="H20" s="231">
        <v>-24522816</v>
      </c>
      <c r="I20" s="47"/>
      <c r="J20" s="70">
        <v>-31535794</v>
      </c>
      <c r="K20" s="120"/>
      <c r="L20" s="231">
        <v>-13959892</v>
      </c>
      <c r="M20" s="120"/>
      <c r="N20" s="70">
        <v>-16740432</v>
      </c>
    </row>
    <row r="21" spans="1:14" s="50" customFormat="1" ht="21" customHeight="1">
      <c r="A21" s="45" t="s">
        <v>167</v>
      </c>
      <c r="B21" s="44"/>
      <c r="C21" s="45"/>
      <c r="D21" s="45"/>
      <c r="E21" s="45"/>
      <c r="F21" s="307">
        <v>9.1999999999999993</v>
      </c>
      <c r="G21" s="47"/>
      <c r="H21" s="230">
        <v>16443877</v>
      </c>
      <c r="I21" s="47"/>
      <c r="J21" s="51">
        <v>0</v>
      </c>
      <c r="K21" s="120"/>
      <c r="L21" s="230">
        <v>0</v>
      </c>
      <c r="M21" s="120"/>
      <c r="N21" s="51">
        <v>0</v>
      </c>
    </row>
    <row r="22" spans="1:14" s="50" customFormat="1" ht="6" customHeight="1">
      <c r="A22" s="44"/>
      <c r="B22" s="44"/>
      <c r="C22" s="45"/>
      <c r="D22" s="45"/>
      <c r="E22" s="45"/>
      <c r="F22" s="46"/>
      <c r="G22" s="47"/>
      <c r="H22" s="172"/>
      <c r="I22" s="47"/>
      <c r="J22" s="47"/>
      <c r="K22" s="47"/>
      <c r="L22" s="172"/>
      <c r="M22" s="113"/>
      <c r="N22" s="47"/>
    </row>
    <row r="23" spans="1:14" s="50" customFormat="1" ht="21" customHeight="1">
      <c r="A23" s="44" t="s">
        <v>110</v>
      </c>
      <c r="G23" s="48"/>
      <c r="H23" s="174">
        <f>SUM(H13:H22)</f>
        <v>-55217240</v>
      </c>
      <c r="I23" s="48"/>
      <c r="J23" s="48">
        <f>SUM(J13:J22)</f>
        <v>-115383951</v>
      </c>
      <c r="K23" s="48"/>
      <c r="L23" s="174">
        <f>SUM(L13:L22)</f>
        <v>41001621</v>
      </c>
      <c r="M23" s="114"/>
      <c r="N23" s="48">
        <f>SUM(N13:N22)</f>
        <v>70963826</v>
      </c>
    </row>
    <row r="24" spans="1:14" ht="21" customHeight="1">
      <c r="A24" s="45" t="s">
        <v>251</v>
      </c>
      <c r="F24" s="115">
        <v>15</v>
      </c>
      <c r="G24" s="47"/>
      <c r="H24" s="230">
        <v>758716</v>
      </c>
      <c r="I24" s="47"/>
      <c r="J24" s="51">
        <v>746839</v>
      </c>
      <c r="K24" s="120"/>
      <c r="L24" s="230">
        <v>0</v>
      </c>
      <c r="M24" s="71"/>
      <c r="N24" s="51">
        <v>0</v>
      </c>
    </row>
    <row r="25" spans="1:14" ht="6" customHeight="1">
      <c r="A25" s="45"/>
      <c r="F25" s="50"/>
      <c r="G25" s="47"/>
      <c r="H25" s="172"/>
      <c r="I25" s="47"/>
      <c r="J25" s="47"/>
      <c r="K25" s="114"/>
      <c r="L25" s="172"/>
      <c r="M25" s="47"/>
      <c r="N25" s="47"/>
    </row>
    <row r="26" spans="1:14" ht="21" customHeight="1">
      <c r="A26" s="44" t="s">
        <v>207</v>
      </c>
      <c r="F26" s="50"/>
      <c r="G26" s="48"/>
      <c r="H26" s="174">
        <f>SUM(H23:H25)</f>
        <v>-54458524</v>
      </c>
      <c r="I26" s="48"/>
      <c r="J26" s="48">
        <f t="shared" ref="J26" si="0">SUM(J23:J25)</f>
        <v>-114637112</v>
      </c>
      <c r="K26" s="48"/>
      <c r="L26" s="174">
        <f t="shared" ref="L26" si="1">SUM(L23:L25)</f>
        <v>41001621</v>
      </c>
      <c r="M26" s="48"/>
      <c r="N26" s="48">
        <f t="shared" ref="N26" si="2">SUM(N23:N25)</f>
        <v>70963826</v>
      </c>
    </row>
    <row r="27" spans="1:14" ht="21" customHeight="1">
      <c r="A27" s="45" t="s">
        <v>250</v>
      </c>
      <c r="F27" s="115"/>
      <c r="G27" s="47"/>
      <c r="H27" s="230">
        <v>24301911</v>
      </c>
      <c r="I27" s="47"/>
      <c r="J27" s="51">
        <v>29639989</v>
      </c>
      <c r="K27" s="70"/>
      <c r="L27" s="230">
        <v>0</v>
      </c>
      <c r="M27" s="70"/>
      <c r="N27" s="51">
        <v>0</v>
      </c>
    </row>
    <row r="28" spans="1:14" ht="6" customHeight="1">
      <c r="A28" s="45"/>
      <c r="F28" s="50"/>
      <c r="G28" s="48"/>
      <c r="H28" s="174"/>
      <c r="I28" s="48"/>
      <c r="J28" s="48"/>
      <c r="K28" s="48"/>
      <c r="L28" s="174"/>
      <c r="M28" s="48"/>
      <c r="N28" s="48"/>
    </row>
    <row r="29" spans="1:14" ht="21" customHeight="1">
      <c r="A29" s="44" t="s">
        <v>204</v>
      </c>
      <c r="F29" s="50"/>
      <c r="G29" s="48"/>
      <c r="H29" s="173">
        <f>SUM(H26:H27)</f>
        <v>-30156613</v>
      </c>
      <c r="I29" s="48"/>
      <c r="J29" s="111">
        <f>SUM(J26:J27)</f>
        <v>-84997123</v>
      </c>
      <c r="K29" s="48"/>
      <c r="L29" s="173">
        <f>SUM(L26:L27)</f>
        <v>41001621</v>
      </c>
      <c r="M29" s="48"/>
      <c r="N29" s="111">
        <f>SUM(N26:N27)</f>
        <v>70963826</v>
      </c>
    </row>
    <row r="30" spans="1:14" ht="6" customHeight="1">
      <c r="A30" s="44"/>
      <c r="F30" s="50"/>
      <c r="G30" s="48"/>
      <c r="H30" s="174"/>
      <c r="I30" s="48"/>
      <c r="J30" s="48"/>
      <c r="K30" s="48"/>
      <c r="L30" s="174"/>
      <c r="M30" s="48"/>
      <c r="N30" s="48"/>
    </row>
    <row r="31" spans="1:14" ht="21" customHeight="1">
      <c r="A31" s="44" t="s">
        <v>184</v>
      </c>
      <c r="B31" s="45"/>
      <c r="C31" s="45"/>
      <c r="D31" s="45"/>
      <c r="E31" s="45"/>
      <c r="F31" s="46"/>
      <c r="G31" s="47"/>
      <c r="H31" s="174"/>
      <c r="I31" s="47"/>
      <c r="J31" s="48"/>
      <c r="K31" s="47"/>
      <c r="L31" s="174"/>
      <c r="M31" s="47"/>
      <c r="N31" s="48"/>
    </row>
    <row r="32" spans="1:14" ht="6" customHeight="1">
      <c r="A32" s="45"/>
      <c r="B32" s="45"/>
      <c r="C32" s="45"/>
      <c r="D32" s="45"/>
      <c r="E32" s="45"/>
      <c r="F32" s="46"/>
      <c r="G32" s="47"/>
      <c r="H32" s="172"/>
      <c r="I32" s="47"/>
      <c r="J32" s="47"/>
      <c r="K32" s="47"/>
      <c r="L32" s="172"/>
      <c r="M32" s="47"/>
      <c r="N32" s="47"/>
    </row>
    <row r="33" spans="1:14" ht="21" customHeight="1">
      <c r="A33" s="45" t="s">
        <v>111</v>
      </c>
      <c r="B33" s="52"/>
      <c r="C33" s="45"/>
      <c r="D33" s="45"/>
      <c r="E33" s="45"/>
      <c r="F33" s="46"/>
      <c r="G33" s="47"/>
      <c r="H33" s="172"/>
      <c r="I33" s="47"/>
      <c r="J33" s="47"/>
      <c r="K33" s="47"/>
      <c r="L33" s="172"/>
      <c r="M33" s="47"/>
      <c r="N33" s="47"/>
    </row>
    <row r="34" spans="1:14" ht="21" customHeight="1">
      <c r="B34" s="150" t="s">
        <v>189</v>
      </c>
      <c r="C34" s="45"/>
      <c r="D34" s="45"/>
      <c r="E34" s="45"/>
      <c r="F34" s="46"/>
      <c r="G34" s="48"/>
      <c r="H34" s="174">
        <f>H26</f>
        <v>-54458524</v>
      </c>
      <c r="I34" s="48"/>
      <c r="J34" s="48">
        <f>J26</f>
        <v>-114637112</v>
      </c>
      <c r="K34" s="48"/>
      <c r="L34" s="174">
        <f>L26</f>
        <v>41001621</v>
      </c>
      <c r="M34" s="47"/>
      <c r="N34" s="48">
        <v>70963826</v>
      </c>
    </row>
    <row r="35" spans="1:14" ht="6" customHeight="1">
      <c r="A35" s="45"/>
      <c r="B35" s="52"/>
      <c r="C35" s="45"/>
      <c r="D35" s="45"/>
      <c r="E35" s="45"/>
      <c r="F35" s="46"/>
      <c r="G35" s="48"/>
      <c r="H35" s="174"/>
      <c r="I35" s="48"/>
      <c r="J35" s="48"/>
      <c r="K35" s="48"/>
      <c r="L35" s="174"/>
      <c r="M35" s="47"/>
      <c r="N35" s="48"/>
    </row>
    <row r="36" spans="1:14" ht="21" customHeight="1">
      <c r="B36" s="52" t="s">
        <v>132</v>
      </c>
      <c r="C36" s="45"/>
      <c r="D36" s="45"/>
      <c r="E36" s="45"/>
      <c r="F36" s="46"/>
      <c r="G36" s="48"/>
      <c r="H36" s="174"/>
      <c r="I36" s="48"/>
      <c r="J36" s="48"/>
      <c r="K36" s="48"/>
      <c r="L36" s="174"/>
      <c r="M36" s="47"/>
      <c r="N36" s="48"/>
    </row>
    <row r="37" spans="1:14" ht="21" customHeight="1">
      <c r="B37" s="150" t="s">
        <v>188</v>
      </c>
      <c r="E37" s="45"/>
      <c r="F37" s="115" t="s">
        <v>202</v>
      </c>
      <c r="G37" s="48"/>
      <c r="H37" s="230">
        <v>0</v>
      </c>
      <c r="I37" s="48"/>
      <c r="J37" s="51">
        <v>38090635</v>
      </c>
      <c r="K37" s="70"/>
      <c r="L37" s="230">
        <v>0</v>
      </c>
      <c r="M37" s="70"/>
      <c r="N37" s="51">
        <v>0</v>
      </c>
    </row>
    <row r="38" spans="1:14" ht="6" customHeight="1">
      <c r="A38" s="56"/>
      <c r="B38" s="44"/>
      <c r="C38" s="45"/>
      <c r="D38" s="45"/>
      <c r="E38" s="45"/>
      <c r="F38" s="46"/>
      <c r="G38" s="48"/>
      <c r="H38" s="174"/>
      <c r="I38" s="48"/>
      <c r="J38" s="48"/>
      <c r="K38" s="48"/>
      <c r="L38" s="174"/>
      <c r="M38" s="47"/>
      <c r="N38" s="48"/>
    </row>
    <row r="39" spans="1:14" ht="21" customHeight="1">
      <c r="A39" s="112" t="s">
        <v>104</v>
      </c>
      <c r="B39" s="44"/>
      <c r="C39" s="45"/>
      <c r="D39" s="45"/>
      <c r="E39" s="45"/>
      <c r="F39" s="46"/>
      <c r="G39" s="48"/>
      <c r="H39" s="174"/>
      <c r="I39" s="48"/>
      <c r="J39" s="48"/>
      <c r="K39" s="48"/>
      <c r="L39" s="174"/>
      <c r="M39" s="47"/>
      <c r="N39" s="48"/>
    </row>
    <row r="40" spans="1:14" ht="21" customHeight="1">
      <c r="A40" s="56"/>
      <c r="B40" s="45" t="s">
        <v>124</v>
      </c>
      <c r="C40" s="45"/>
      <c r="D40" s="45"/>
      <c r="E40" s="45"/>
      <c r="F40" s="46"/>
      <c r="G40" s="48"/>
      <c r="H40" s="173">
        <f>H27+H37</f>
        <v>24301911</v>
      </c>
      <c r="I40" s="48"/>
      <c r="J40" s="111">
        <f>J27+J37</f>
        <v>67730624</v>
      </c>
      <c r="K40" s="48"/>
      <c r="L40" s="173">
        <f>L27+L37</f>
        <v>0</v>
      </c>
      <c r="M40" s="47"/>
      <c r="N40" s="111">
        <f>SUM(N27,N37)</f>
        <v>0</v>
      </c>
    </row>
    <row r="41" spans="1:14" ht="6" customHeight="1">
      <c r="A41" s="56"/>
      <c r="B41" s="44"/>
      <c r="C41" s="45"/>
      <c r="D41" s="45"/>
      <c r="E41" s="45"/>
      <c r="F41" s="46"/>
      <c r="G41" s="48"/>
      <c r="H41" s="174"/>
      <c r="I41" s="48"/>
      <c r="J41" s="48"/>
      <c r="K41" s="48"/>
      <c r="L41" s="174"/>
      <c r="M41" s="47"/>
      <c r="N41" s="48"/>
    </row>
    <row r="42" spans="1:14" ht="21" customHeight="1" thickBot="1">
      <c r="A42" s="56" t="s">
        <v>111</v>
      </c>
      <c r="B42" s="44"/>
      <c r="C42" s="45"/>
      <c r="D42" s="45"/>
      <c r="E42" s="45"/>
      <c r="F42" s="46"/>
      <c r="G42" s="48"/>
      <c r="H42" s="175">
        <f>H34+H40</f>
        <v>-30156613</v>
      </c>
      <c r="I42" s="48"/>
      <c r="J42" s="116">
        <f>J34+J40</f>
        <v>-46906488</v>
      </c>
      <c r="K42" s="48"/>
      <c r="L42" s="175">
        <f>L34+L40</f>
        <v>41001621</v>
      </c>
      <c r="M42" s="47"/>
      <c r="N42" s="116">
        <f>N34+N40</f>
        <v>70963826</v>
      </c>
    </row>
    <row r="43" spans="1:14" ht="21" customHeight="1" thickTop="1">
      <c r="A43" s="56"/>
      <c r="B43" s="44"/>
      <c r="C43" s="45"/>
      <c r="D43" s="45"/>
      <c r="E43" s="45"/>
      <c r="F43" s="46"/>
      <c r="G43" s="48"/>
      <c r="H43" s="48"/>
      <c r="I43" s="48"/>
      <c r="J43" s="48"/>
      <c r="K43" s="48"/>
      <c r="L43" s="48"/>
      <c r="M43" s="47"/>
      <c r="N43" s="48"/>
    </row>
    <row r="44" spans="1:14" ht="21" customHeight="1">
      <c r="A44" s="56"/>
      <c r="B44" s="44"/>
      <c r="C44" s="45"/>
      <c r="D44" s="45"/>
      <c r="E44" s="45"/>
      <c r="F44" s="46"/>
      <c r="G44" s="48"/>
      <c r="H44" s="48"/>
      <c r="I44" s="48"/>
      <c r="J44" s="48"/>
      <c r="K44" s="48"/>
      <c r="L44" s="48"/>
      <c r="M44" s="47"/>
      <c r="N44" s="48"/>
    </row>
    <row r="45" spans="1:14" ht="18.75" customHeight="1">
      <c r="A45" s="56"/>
      <c r="B45" s="44"/>
      <c r="C45" s="45"/>
      <c r="D45" s="45"/>
      <c r="E45" s="45"/>
      <c r="F45" s="46"/>
      <c r="G45" s="48"/>
      <c r="H45" s="48"/>
      <c r="I45" s="48"/>
      <c r="J45" s="48"/>
      <c r="K45" s="48"/>
      <c r="L45" s="48"/>
      <c r="M45" s="47"/>
      <c r="N45" s="48"/>
    </row>
    <row r="46" spans="1:14" ht="22.15" customHeight="1">
      <c r="A46" s="41" t="s">
        <v>128</v>
      </c>
      <c r="B46" s="53"/>
      <c r="C46" s="53"/>
      <c r="D46" s="53"/>
      <c r="E46" s="53"/>
      <c r="F46" s="53"/>
      <c r="G46" s="49"/>
      <c r="H46" s="49"/>
      <c r="I46" s="49"/>
      <c r="J46" s="49"/>
      <c r="K46" s="54"/>
      <c r="L46" s="49"/>
      <c r="M46" s="49"/>
      <c r="N46" s="49"/>
    </row>
    <row r="47" spans="1:14" ht="21.6" customHeight="1">
      <c r="A47" s="35" t="s">
        <v>28</v>
      </c>
      <c r="B47" s="36"/>
      <c r="C47" s="36"/>
      <c r="D47" s="36"/>
      <c r="E47" s="36"/>
      <c r="F47" s="37"/>
      <c r="G47" s="38"/>
      <c r="H47" s="38"/>
      <c r="I47" s="38"/>
      <c r="J47" s="38"/>
      <c r="K47" s="38"/>
      <c r="L47" s="38"/>
      <c r="M47" s="38"/>
      <c r="N47" s="38"/>
    </row>
    <row r="48" spans="1:14" ht="21.6" customHeight="1">
      <c r="A48" s="39" t="s">
        <v>137</v>
      </c>
      <c r="B48" s="36"/>
      <c r="C48" s="36"/>
      <c r="D48" s="36"/>
      <c r="E48" s="36"/>
      <c r="F48" s="37"/>
      <c r="G48" s="38"/>
      <c r="H48" s="38"/>
      <c r="I48" s="38"/>
      <c r="J48" s="38"/>
      <c r="K48" s="38"/>
      <c r="L48" s="38"/>
      <c r="M48" s="38"/>
      <c r="N48" s="38"/>
    </row>
    <row r="49" spans="1:14" ht="21.6" customHeight="1">
      <c r="A49" s="55" t="s">
        <v>217</v>
      </c>
      <c r="B49" s="41"/>
      <c r="C49" s="41"/>
      <c r="D49" s="41"/>
      <c r="E49" s="41"/>
      <c r="F49" s="42"/>
      <c r="G49" s="43"/>
      <c r="H49" s="43"/>
      <c r="I49" s="43"/>
      <c r="J49" s="43"/>
      <c r="K49" s="43"/>
      <c r="L49" s="43"/>
      <c r="M49" s="43"/>
      <c r="N49" s="43"/>
    </row>
    <row r="50" spans="1:14" ht="21.6" customHeight="1">
      <c r="A50" s="36"/>
      <c r="B50" s="36"/>
      <c r="C50" s="36"/>
      <c r="D50" s="36"/>
      <c r="E50" s="36"/>
      <c r="F50" s="37"/>
      <c r="G50" s="38"/>
      <c r="H50" s="38"/>
      <c r="I50" s="38"/>
      <c r="J50" s="38"/>
      <c r="K50" s="38"/>
      <c r="L50" s="38"/>
      <c r="M50" s="38"/>
      <c r="N50" s="38"/>
    </row>
    <row r="51" spans="1:14" ht="21.6" customHeight="1">
      <c r="A51" s="36"/>
      <c r="B51" s="36"/>
      <c r="C51" s="36"/>
      <c r="D51" s="36"/>
      <c r="E51" s="36"/>
      <c r="F51" s="37"/>
      <c r="G51" s="37"/>
      <c r="H51" s="314" t="s">
        <v>42</v>
      </c>
      <c r="I51" s="314"/>
      <c r="J51" s="314"/>
      <c r="K51" s="104"/>
      <c r="L51" s="315" t="s">
        <v>90</v>
      </c>
      <c r="M51" s="315"/>
      <c r="N51" s="315"/>
    </row>
    <row r="52" spans="1:14" ht="21.6" customHeight="1">
      <c r="A52" s="36"/>
      <c r="B52" s="36"/>
      <c r="C52" s="36"/>
      <c r="D52" s="36"/>
      <c r="E52" s="36"/>
      <c r="F52" s="37"/>
      <c r="G52" s="105"/>
      <c r="H52" s="205" t="s">
        <v>215</v>
      </c>
      <c r="I52" s="271"/>
      <c r="J52" s="13" t="s">
        <v>215</v>
      </c>
      <c r="K52" s="272"/>
      <c r="L52" s="205" t="s">
        <v>215</v>
      </c>
      <c r="M52" s="271"/>
      <c r="N52" s="13" t="s">
        <v>215</v>
      </c>
    </row>
    <row r="53" spans="1:14" ht="21.6" customHeight="1">
      <c r="A53" s="36"/>
      <c r="B53" s="36"/>
      <c r="C53" s="36"/>
      <c r="D53" s="36"/>
      <c r="E53" s="36"/>
      <c r="F53" s="37"/>
      <c r="G53" s="107"/>
      <c r="H53" s="106" t="s">
        <v>174</v>
      </c>
      <c r="I53" s="107"/>
      <c r="J53" s="106" t="s">
        <v>144</v>
      </c>
      <c r="K53" s="108"/>
      <c r="L53" s="106" t="s">
        <v>174</v>
      </c>
      <c r="M53" s="107"/>
      <c r="N53" s="106" t="s">
        <v>144</v>
      </c>
    </row>
    <row r="54" spans="1:14" ht="21.6" customHeight="1">
      <c r="A54" s="36"/>
      <c r="B54" s="36"/>
      <c r="C54" s="36"/>
      <c r="D54" s="36"/>
      <c r="E54" s="36"/>
      <c r="F54" s="109"/>
      <c r="G54" s="104"/>
      <c r="H54" s="110" t="s">
        <v>29</v>
      </c>
      <c r="I54" s="104"/>
      <c r="J54" s="110" t="s">
        <v>29</v>
      </c>
      <c r="K54" s="104"/>
      <c r="L54" s="110" t="s">
        <v>29</v>
      </c>
      <c r="M54" s="104"/>
      <c r="N54" s="110" t="s">
        <v>29</v>
      </c>
    </row>
    <row r="55" spans="1:14" ht="6" customHeight="1">
      <c r="A55" s="44"/>
      <c r="B55" s="45"/>
      <c r="C55" s="45"/>
      <c r="D55" s="45"/>
      <c r="E55" s="45"/>
      <c r="F55" s="46"/>
      <c r="G55" s="107"/>
      <c r="H55" s="228"/>
      <c r="I55" s="107"/>
      <c r="J55" s="107"/>
      <c r="K55" s="107"/>
      <c r="L55" s="228"/>
      <c r="M55" s="107"/>
      <c r="N55" s="107"/>
    </row>
    <row r="56" spans="1:14" ht="21.6" customHeight="1">
      <c r="A56" s="35" t="s">
        <v>112</v>
      </c>
      <c r="B56" s="44"/>
      <c r="C56" s="45"/>
      <c r="D56" s="45"/>
      <c r="E56" s="45"/>
      <c r="F56" s="46"/>
      <c r="G56" s="107"/>
      <c r="H56" s="228"/>
      <c r="I56" s="107"/>
      <c r="J56" s="107"/>
      <c r="K56" s="107"/>
      <c r="L56" s="228"/>
      <c r="M56" s="107"/>
      <c r="N56" s="107"/>
    </row>
    <row r="57" spans="1:14" ht="21.6" customHeight="1">
      <c r="A57" s="56"/>
      <c r="B57" s="150" t="s">
        <v>70</v>
      </c>
      <c r="C57" s="45"/>
      <c r="D57" s="45"/>
      <c r="E57" s="45"/>
      <c r="F57" s="46"/>
      <c r="G57" s="150"/>
      <c r="H57" s="232"/>
      <c r="I57" s="150"/>
      <c r="J57" s="150"/>
      <c r="K57" s="107"/>
      <c r="L57" s="232"/>
      <c r="M57" s="107"/>
      <c r="N57" s="107"/>
    </row>
    <row r="58" spans="1:14" ht="21.6" customHeight="1">
      <c r="A58" s="56"/>
      <c r="B58" s="44"/>
      <c r="C58" s="52" t="s">
        <v>126</v>
      </c>
      <c r="D58" s="52"/>
      <c r="E58" s="45"/>
      <c r="F58" s="46"/>
      <c r="G58" s="107"/>
      <c r="H58" s="233">
        <v>-54458524</v>
      </c>
      <c r="I58" s="107"/>
      <c r="J58" s="156">
        <v>-114637112</v>
      </c>
      <c r="K58" s="156"/>
      <c r="L58" s="233">
        <v>41001621</v>
      </c>
      <c r="M58" s="135"/>
      <c r="N58" s="70">
        <v>70963826</v>
      </c>
    </row>
    <row r="59" spans="1:14" ht="21.6" customHeight="1">
      <c r="A59" s="56"/>
      <c r="B59" s="44"/>
      <c r="C59" s="52" t="s">
        <v>125</v>
      </c>
      <c r="D59" s="52"/>
      <c r="E59" s="45"/>
      <c r="F59" s="46"/>
      <c r="G59" s="107"/>
      <c r="H59" s="230">
        <v>24301911</v>
      </c>
      <c r="I59" s="107"/>
      <c r="J59" s="274">
        <v>55308277</v>
      </c>
      <c r="K59" s="156"/>
      <c r="L59" s="230">
        <v>0</v>
      </c>
      <c r="M59" s="135"/>
      <c r="N59" s="51">
        <v>0</v>
      </c>
    </row>
    <row r="60" spans="1:14" ht="6" customHeight="1">
      <c r="A60" s="56"/>
      <c r="B60" s="44"/>
      <c r="C60" s="52"/>
      <c r="D60" s="52"/>
      <c r="E60" s="45"/>
      <c r="F60" s="46"/>
      <c r="G60" s="107"/>
      <c r="H60" s="228"/>
      <c r="I60" s="107"/>
      <c r="J60" s="107"/>
      <c r="K60" s="107"/>
      <c r="L60" s="228"/>
      <c r="M60" s="107"/>
      <c r="N60" s="107"/>
    </row>
    <row r="61" spans="1:14" ht="21.6" customHeight="1">
      <c r="A61" s="56"/>
      <c r="B61" s="45" t="s">
        <v>133</v>
      </c>
      <c r="C61" s="52"/>
      <c r="D61" s="52"/>
      <c r="E61" s="45"/>
      <c r="F61" s="46"/>
      <c r="G61" s="107"/>
      <c r="H61" s="228">
        <f>SUM(H58:H59)</f>
        <v>-30156613</v>
      </c>
      <c r="I61" s="107"/>
      <c r="J61" s="107">
        <f>SUM(J58:J59)</f>
        <v>-59328835</v>
      </c>
      <c r="K61" s="107"/>
      <c r="L61" s="228">
        <f>SUM(L58:L59)</f>
        <v>41001621</v>
      </c>
      <c r="M61" s="107"/>
      <c r="N61" s="107">
        <f>SUM(N58:N59)</f>
        <v>70963826</v>
      </c>
    </row>
    <row r="62" spans="1:14" ht="21.6" customHeight="1">
      <c r="B62" s="150" t="s">
        <v>71</v>
      </c>
      <c r="C62" s="50"/>
      <c r="D62" s="50"/>
      <c r="E62" s="50"/>
      <c r="F62" s="46"/>
      <c r="G62" s="47"/>
      <c r="H62" s="230">
        <v>0</v>
      </c>
      <c r="I62" s="47"/>
      <c r="J62" s="51">
        <v>-25668288</v>
      </c>
      <c r="K62" s="120"/>
      <c r="L62" s="230">
        <v>0</v>
      </c>
      <c r="M62" s="120"/>
      <c r="N62" s="51">
        <v>0</v>
      </c>
    </row>
    <row r="63" spans="1:14" ht="6" customHeight="1">
      <c r="C63" s="50"/>
      <c r="D63" s="50"/>
      <c r="E63" s="50"/>
      <c r="F63" s="46"/>
      <c r="G63" s="117"/>
      <c r="H63" s="234"/>
      <c r="I63" s="117"/>
      <c r="J63" s="114"/>
      <c r="K63" s="114"/>
      <c r="L63" s="234"/>
      <c r="M63" s="114"/>
      <c r="N63" s="114"/>
    </row>
    <row r="64" spans="1:14" ht="21.6" customHeight="1" thickBot="1">
      <c r="C64" s="50"/>
      <c r="D64" s="50"/>
      <c r="E64" s="50"/>
      <c r="F64" s="46"/>
      <c r="G64" s="107"/>
      <c r="H64" s="235">
        <f>SUM(H61:H62)</f>
        <v>-30156613</v>
      </c>
      <c r="I64" s="107"/>
      <c r="J64" s="118">
        <f>SUM(J61:J62)</f>
        <v>-84997123</v>
      </c>
      <c r="K64" s="107"/>
      <c r="L64" s="235">
        <f t="shared" ref="L64" si="3">SUM(L61:L62)</f>
        <v>41001621</v>
      </c>
      <c r="M64" s="107"/>
      <c r="N64" s="118">
        <f t="shared" ref="N64" si="4">SUM(N61:N62)</f>
        <v>70963826</v>
      </c>
    </row>
    <row r="65" spans="1:14" ht="21.6" customHeight="1" thickTop="1">
      <c r="A65" s="56"/>
      <c r="B65" s="44"/>
      <c r="C65" s="45"/>
      <c r="D65" s="45"/>
      <c r="E65" s="45"/>
      <c r="F65" s="46"/>
      <c r="G65" s="107"/>
      <c r="H65" s="228"/>
      <c r="I65" s="107"/>
      <c r="J65" s="107"/>
      <c r="K65" s="107"/>
      <c r="L65" s="228"/>
      <c r="M65" s="107"/>
      <c r="N65" s="107"/>
    </row>
    <row r="66" spans="1:14" ht="21.6" customHeight="1">
      <c r="A66" s="56" t="s">
        <v>113</v>
      </c>
      <c r="B66" s="44"/>
      <c r="C66" s="45"/>
      <c r="D66" s="45"/>
      <c r="E66" s="45"/>
      <c r="F66" s="46"/>
      <c r="G66" s="107"/>
      <c r="H66" s="228"/>
      <c r="I66" s="107"/>
      <c r="J66" s="107"/>
      <c r="K66" s="107"/>
      <c r="L66" s="228"/>
      <c r="M66" s="107"/>
      <c r="N66" s="107"/>
    </row>
    <row r="67" spans="1:14" ht="21.6" customHeight="1">
      <c r="A67" s="56"/>
      <c r="B67" s="150" t="s">
        <v>70</v>
      </c>
      <c r="C67" s="45"/>
      <c r="D67" s="45"/>
      <c r="E67" s="45"/>
      <c r="F67" s="46"/>
      <c r="G67" s="107"/>
      <c r="H67" s="228"/>
      <c r="I67" s="107"/>
      <c r="J67" s="107"/>
      <c r="K67" s="107"/>
      <c r="L67" s="228"/>
      <c r="M67" s="107"/>
      <c r="N67" s="107"/>
    </row>
    <row r="68" spans="1:14" ht="21.6" customHeight="1">
      <c r="A68" s="56"/>
      <c r="B68" s="44"/>
      <c r="C68" s="52" t="s">
        <v>126</v>
      </c>
      <c r="D68" s="52"/>
      <c r="E68" s="45"/>
      <c r="F68" s="46"/>
      <c r="G68" s="107"/>
      <c r="H68" s="233">
        <v>-54458524</v>
      </c>
      <c r="I68" s="107"/>
      <c r="J68" s="156">
        <v>-114637112</v>
      </c>
      <c r="K68" s="156"/>
      <c r="L68" s="233">
        <v>41001621</v>
      </c>
      <c r="M68" s="135"/>
      <c r="N68" s="156">
        <v>70963826</v>
      </c>
    </row>
    <row r="69" spans="1:14" ht="21.6" customHeight="1">
      <c r="A69" s="56"/>
      <c r="B69" s="44"/>
      <c r="C69" s="52" t="s">
        <v>125</v>
      </c>
      <c r="D69" s="52"/>
      <c r="E69" s="45"/>
      <c r="F69" s="46"/>
      <c r="G69" s="107"/>
      <c r="H69" s="230">
        <v>24301911</v>
      </c>
      <c r="I69" s="107"/>
      <c r="J69" s="274">
        <v>93006894</v>
      </c>
      <c r="K69" s="156"/>
      <c r="L69" s="230">
        <v>0</v>
      </c>
      <c r="M69" s="135"/>
      <c r="N69" s="51">
        <v>0</v>
      </c>
    </row>
    <row r="70" spans="1:14" ht="6" customHeight="1">
      <c r="A70" s="56"/>
      <c r="B70" s="44"/>
      <c r="C70" s="45"/>
      <c r="D70" s="45"/>
      <c r="E70" s="45"/>
      <c r="F70" s="46"/>
      <c r="G70" s="107"/>
      <c r="H70" s="228"/>
      <c r="I70" s="107"/>
      <c r="J70" s="107"/>
      <c r="K70" s="107"/>
      <c r="L70" s="228"/>
      <c r="M70" s="107"/>
      <c r="N70" s="107"/>
    </row>
    <row r="71" spans="1:14" ht="21.6" customHeight="1">
      <c r="A71" s="56"/>
      <c r="B71" s="45" t="s">
        <v>133</v>
      </c>
      <c r="C71" s="45"/>
      <c r="D71" s="45"/>
      <c r="E71" s="45"/>
      <c r="F71" s="46"/>
      <c r="G71" s="107"/>
      <c r="H71" s="228">
        <f>SUM(H68:H69)</f>
        <v>-30156613</v>
      </c>
      <c r="I71" s="107"/>
      <c r="J71" s="107">
        <f>SUM(J68:J69)</f>
        <v>-21630218</v>
      </c>
      <c r="K71" s="107"/>
      <c r="L71" s="228">
        <f>SUM(L68:L69)</f>
        <v>41001621</v>
      </c>
      <c r="M71" s="107"/>
      <c r="N71" s="107">
        <f>SUM(N68:N69)</f>
        <v>70963826</v>
      </c>
    </row>
    <row r="72" spans="1:14" ht="21.6" customHeight="1">
      <c r="A72" s="56"/>
      <c r="B72" s="45" t="s">
        <v>71</v>
      </c>
      <c r="C72" s="45"/>
      <c r="D72" s="45"/>
      <c r="E72" s="45"/>
      <c r="F72" s="46"/>
      <c r="G72" s="107"/>
      <c r="H72" s="230">
        <v>0</v>
      </c>
      <c r="I72" s="107"/>
      <c r="J72" s="274">
        <v>-25276270</v>
      </c>
      <c r="K72" s="156"/>
      <c r="L72" s="230">
        <v>0</v>
      </c>
      <c r="M72" s="135"/>
      <c r="N72" s="51">
        <v>0</v>
      </c>
    </row>
    <row r="73" spans="1:14" ht="6" customHeight="1">
      <c r="A73" s="56"/>
      <c r="B73" s="44"/>
      <c r="C73" s="45"/>
      <c r="D73" s="45"/>
      <c r="E73" s="45"/>
      <c r="F73" s="46"/>
      <c r="G73" s="107"/>
      <c r="H73" s="228"/>
      <c r="I73" s="107"/>
      <c r="J73" s="107"/>
      <c r="K73" s="107"/>
      <c r="L73" s="228"/>
      <c r="M73" s="107"/>
      <c r="N73" s="107"/>
    </row>
    <row r="74" spans="1:14" ht="21.6" customHeight="1" thickBot="1">
      <c r="A74" s="56"/>
      <c r="B74" s="44"/>
      <c r="C74" s="45"/>
      <c r="D74" s="45"/>
      <c r="E74" s="45"/>
      <c r="F74" s="46"/>
      <c r="G74" s="107"/>
      <c r="H74" s="235">
        <f>SUM(H71:H73)</f>
        <v>-30156613</v>
      </c>
      <c r="I74" s="107"/>
      <c r="J74" s="118">
        <f>SUM(J71:J73)</f>
        <v>-46906488</v>
      </c>
      <c r="K74" s="107"/>
      <c r="L74" s="235">
        <f>SUM(L71:L73)</f>
        <v>41001621</v>
      </c>
      <c r="M74" s="107"/>
      <c r="N74" s="118">
        <f>SUM(N71:N73)</f>
        <v>70963826</v>
      </c>
    </row>
    <row r="75" spans="1:14" ht="21.6" customHeight="1" thickTop="1">
      <c r="A75" s="56"/>
      <c r="B75" s="44"/>
      <c r="C75" s="45"/>
      <c r="D75" s="45"/>
      <c r="E75" s="45"/>
      <c r="F75" s="46"/>
      <c r="G75" s="107"/>
      <c r="H75" s="228"/>
      <c r="I75" s="107"/>
      <c r="J75" s="107"/>
      <c r="K75" s="107"/>
      <c r="L75" s="228"/>
      <c r="M75" s="107"/>
      <c r="N75" s="107"/>
    </row>
    <row r="76" spans="1:14" ht="21.6" customHeight="1">
      <c r="A76" s="44" t="s">
        <v>114</v>
      </c>
      <c r="F76" s="46"/>
      <c r="G76" s="150"/>
      <c r="H76" s="232"/>
      <c r="I76" s="150"/>
      <c r="J76" s="150"/>
      <c r="K76" s="150"/>
      <c r="L76" s="232"/>
      <c r="M76" s="150"/>
      <c r="N76" s="150"/>
    </row>
    <row r="77" spans="1:14" ht="6" customHeight="1">
      <c r="A77" s="44"/>
      <c r="F77" s="46"/>
      <c r="G77" s="150"/>
      <c r="H77" s="232"/>
      <c r="I77" s="150"/>
      <c r="J77" s="150"/>
      <c r="K77" s="150"/>
      <c r="L77" s="232"/>
      <c r="M77" s="150"/>
      <c r="N77" s="150"/>
    </row>
    <row r="78" spans="1:14" ht="21.6" customHeight="1">
      <c r="A78" s="150" t="s">
        <v>209</v>
      </c>
      <c r="F78" s="46"/>
      <c r="G78" s="150"/>
      <c r="H78" s="232"/>
      <c r="I78" s="150"/>
      <c r="J78" s="150"/>
      <c r="K78" s="150"/>
      <c r="L78" s="232"/>
      <c r="M78" s="150"/>
      <c r="N78" s="150"/>
    </row>
    <row r="79" spans="1:14" ht="21.6" customHeight="1" thickBot="1">
      <c r="B79" s="52" t="s">
        <v>126</v>
      </c>
      <c r="F79" s="46"/>
      <c r="G79" s="60"/>
      <c r="H79" s="308">
        <v>-6.9000000000000006E-2</v>
      </c>
      <c r="I79" s="60"/>
      <c r="J79" s="119">
        <v>-0.245</v>
      </c>
      <c r="K79" s="157"/>
      <c r="L79" s="308">
        <v>5.1999999999999998E-2</v>
      </c>
      <c r="M79" s="136"/>
      <c r="N79" s="119">
        <v>0.15160000000000001</v>
      </c>
    </row>
    <row r="80" spans="1:14" ht="6" customHeight="1" thickTop="1">
      <c r="B80" s="52"/>
      <c r="F80" s="46"/>
      <c r="G80" s="60"/>
      <c r="H80" s="176"/>
      <c r="I80" s="60"/>
      <c r="J80" s="61"/>
      <c r="K80" s="60"/>
      <c r="L80" s="176"/>
      <c r="M80" s="60"/>
      <c r="N80" s="61"/>
    </row>
    <row r="81" spans="1:14" ht="21.6" customHeight="1" thickBot="1">
      <c r="B81" s="52" t="s">
        <v>125</v>
      </c>
      <c r="F81" s="46"/>
      <c r="G81" s="60"/>
      <c r="H81" s="308">
        <v>3.09E-2</v>
      </c>
      <c r="I81" s="60"/>
      <c r="J81" s="119">
        <v>0.1182</v>
      </c>
      <c r="K81" s="157"/>
      <c r="L81" s="308">
        <v>0</v>
      </c>
      <c r="M81" s="136"/>
      <c r="N81" s="119">
        <v>0</v>
      </c>
    </row>
    <row r="82" spans="1:14" ht="21.6" customHeight="1" thickTop="1">
      <c r="B82" s="52"/>
      <c r="F82" s="46"/>
      <c r="G82" s="60"/>
      <c r="H82" s="309"/>
      <c r="I82" s="60"/>
      <c r="J82" s="62"/>
      <c r="K82" s="60"/>
      <c r="L82" s="309"/>
      <c r="M82" s="60"/>
      <c r="N82" s="62"/>
    </row>
    <row r="83" spans="1:14" ht="21.6" customHeight="1">
      <c r="A83" s="150" t="s">
        <v>208</v>
      </c>
      <c r="B83" s="52"/>
      <c r="F83" s="46"/>
      <c r="G83" s="60"/>
      <c r="H83" s="310"/>
      <c r="I83" s="60"/>
      <c r="J83" s="62"/>
      <c r="K83" s="60"/>
      <c r="L83" s="310"/>
      <c r="M83" s="60"/>
      <c r="N83" s="62"/>
    </row>
    <row r="84" spans="1:14" ht="21.6" customHeight="1" thickBot="1">
      <c r="B84" s="52" t="s">
        <v>126</v>
      </c>
      <c r="F84" s="46"/>
      <c r="G84" s="60"/>
      <c r="H84" s="308">
        <v>-6.9000000000000006E-2</v>
      </c>
      <c r="I84" s="60"/>
      <c r="J84" s="119">
        <v>-0.245</v>
      </c>
      <c r="K84" s="157"/>
      <c r="L84" s="308">
        <v>4.2999999999999997E-2</v>
      </c>
      <c r="M84" s="136"/>
      <c r="N84" s="119">
        <v>0.15160000000000001</v>
      </c>
    </row>
    <row r="85" spans="1:14" ht="6" customHeight="1" thickTop="1">
      <c r="B85" s="52"/>
      <c r="F85" s="46"/>
      <c r="G85" s="60"/>
      <c r="H85" s="176"/>
      <c r="I85" s="60"/>
      <c r="J85" s="61"/>
      <c r="K85" s="60"/>
      <c r="L85" s="176"/>
      <c r="M85" s="60"/>
      <c r="N85" s="61"/>
    </row>
    <row r="86" spans="1:14" ht="21.6" customHeight="1" thickBot="1">
      <c r="B86" s="52" t="s">
        <v>125</v>
      </c>
      <c r="F86" s="46"/>
      <c r="G86" s="60"/>
      <c r="H86" s="308">
        <v>2.5700000000000001E-2</v>
      </c>
      <c r="I86" s="60"/>
      <c r="J86" s="119">
        <v>0.1182</v>
      </c>
      <c r="K86" s="157"/>
      <c r="L86" s="308">
        <v>0</v>
      </c>
      <c r="M86" s="136"/>
      <c r="N86" s="119">
        <v>0</v>
      </c>
    </row>
    <row r="87" spans="1:14" ht="21.6" customHeight="1" thickTop="1">
      <c r="B87" s="52"/>
      <c r="F87" s="46"/>
      <c r="G87" s="60"/>
      <c r="H87" s="306"/>
      <c r="I87" s="60"/>
      <c r="J87" s="61"/>
      <c r="K87" s="158"/>
      <c r="L87" s="306"/>
      <c r="M87" s="157"/>
      <c r="N87" s="61"/>
    </row>
    <row r="88" spans="1:14" ht="21.6" customHeight="1">
      <c r="B88" s="52"/>
      <c r="F88" s="46"/>
      <c r="G88" s="60"/>
      <c r="H88" s="306"/>
      <c r="I88" s="60"/>
      <c r="J88" s="61"/>
      <c r="K88" s="158"/>
      <c r="L88" s="306"/>
      <c r="M88" s="157"/>
      <c r="N88" s="61"/>
    </row>
    <row r="89" spans="1:14" ht="12.75" customHeight="1">
      <c r="B89" s="52"/>
      <c r="F89" s="46"/>
      <c r="G89" s="60"/>
      <c r="H89" s="306"/>
      <c r="I89" s="60"/>
      <c r="J89" s="61"/>
      <c r="K89" s="158"/>
      <c r="L89" s="306"/>
      <c r="M89" s="157"/>
      <c r="N89" s="61"/>
    </row>
    <row r="90" spans="1:14" ht="22.15" customHeight="1">
      <c r="A90" s="59" t="s">
        <v>128</v>
      </c>
      <c r="B90" s="41"/>
      <c r="C90" s="41"/>
      <c r="D90" s="41"/>
      <c r="E90" s="41"/>
      <c r="F90" s="42"/>
      <c r="G90" s="58"/>
      <c r="H90" s="58"/>
      <c r="I90" s="58"/>
      <c r="J90" s="58"/>
      <c r="K90" s="58"/>
      <c r="L90" s="58"/>
      <c r="M90" s="58"/>
      <c r="N90" s="58"/>
    </row>
    <row r="91" spans="1:14" ht="21.6" customHeight="1">
      <c r="K91" s="63"/>
      <c r="L91" s="31"/>
      <c r="M91" s="63"/>
      <c r="N91" s="31"/>
    </row>
    <row r="92" spans="1:14" ht="21.6" customHeight="1">
      <c r="K92" s="63"/>
      <c r="L92" s="31"/>
      <c r="M92" s="63"/>
      <c r="N92" s="31"/>
    </row>
    <row r="93" spans="1:14" ht="21.6" customHeight="1">
      <c r="K93" s="63"/>
      <c r="L93" s="31"/>
      <c r="M93" s="63"/>
      <c r="N93" s="31"/>
    </row>
    <row r="96" spans="1:14" ht="21.6" customHeight="1">
      <c r="K96" s="63"/>
      <c r="L96" s="31"/>
      <c r="M96" s="63"/>
      <c r="N96" s="31"/>
    </row>
  </sheetData>
  <mergeCells count="4">
    <mergeCell ref="H5:J5"/>
    <mergeCell ref="L5:N5"/>
    <mergeCell ref="H51:J51"/>
    <mergeCell ref="L51:N51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0"/>
  <sheetViews>
    <sheetView topLeftCell="A19" zoomScale="94" zoomScaleNormal="94" zoomScaleSheetLayoutView="100" workbookViewId="0">
      <selection activeCell="S69" sqref="S69"/>
    </sheetView>
  </sheetViews>
  <sheetFormatPr defaultColWidth="10.7109375" defaultRowHeight="21.75" customHeight="1"/>
  <cols>
    <col min="1" max="1" width="1.7109375" style="151" customWidth="1"/>
    <col min="2" max="2" width="31.42578125" style="151" customWidth="1"/>
    <col min="3" max="3" width="6.42578125" style="64" customWidth="1"/>
    <col min="4" max="4" width="0.42578125" style="151" customWidth="1"/>
    <col min="5" max="5" width="10.42578125" style="151" customWidth="1"/>
    <col min="6" max="6" width="0.42578125" style="151" customWidth="1"/>
    <col min="7" max="7" width="10.28515625" style="151" customWidth="1"/>
    <col min="8" max="8" width="0.42578125" style="151" customWidth="1"/>
    <col min="9" max="9" width="9.7109375" style="64" customWidth="1"/>
    <col min="10" max="10" width="0.42578125" style="151" customWidth="1"/>
    <col min="11" max="11" width="11" style="64" customWidth="1"/>
    <col min="12" max="12" width="0.42578125" style="151" customWidth="1"/>
    <col min="13" max="13" width="9.7109375" style="151" customWidth="1"/>
    <col min="14" max="14" width="0.42578125" style="151" customWidth="1"/>
    <col min="15" max="15" width="12.5703125" style="64" customWidth="1"/>
    <col min="16" max="16" width="0.42578125" style="151" customWidth="1"/>
    <col min="17" max="17" width="12.7109375" style="151" customWidth="1"/>
    <col min="18" max="18" width="0.42578125" style="151" customWidth="1"/>
    <col min="19" max="19" width="11.42578125" style="151" customWidth="1"/>
    <col min="20" max="20" width="0.42578125" style="151" customWidth="1"/>
    <col min="21" max="21" width="10.5703125" style="151" customWidth="1"/>
    <col min="22" max="22" width="0.42578125" style="151" customWidth="1"/>
    <col min="23" max="23" width="10.7109375" style="151" customWidth="1"/>
    <col min="24" max="16384" width="10.7109375" style="151"/>
  </cols>
  <sheetData>
    <row r="1" spans="1:23" ht="21.75" customHeight="1">
      <c r="A1" s="165" t="s">
        <v>28</v>
      </c>
      <c r="B1" s="66"/>
      <c r="D1" s="152"/>
      <c r="E1" s="152"/>
      <c r="F1" s="152"/>
      <c r="G1" s="152"/>
      <c r="H1" s="152"/>
      <c r="I1" s="65"/>
      <c r="J1" s="65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</row>
    <row r="2" spans="1:23" ht="21.75" customHeight="1">
      <c r="A2" s="66" t="s">
        <v>93</v>
      </c>
      <c r="B2" s="66"/>
      <c r="D2" s="152"/>
      <c r="E2" s="152"/>
      <c r="F2" s="152"/>
      <c r="G2" s="152"/>
      <c r="H2" s="152"/>
      <c r="I2" s="65"/>
      <c r="J2" s="66"/>
      <c r="K2" s="66"/>
      <c r="L2" s="152"/>
      <c r="M2" s="152"/>
      <c r="N2" s="152"/>
      <c r="O2" s="66"/>
      <c r="P2" s="152"/>
      <c r="Q2" s="152"/>
      <c r="R2" s="152"/>
      <c r="S2" s="152"/>
      <c r="T2" s="152"/>
      <c r="U2" s="152"/>
      <c r="V2" s="152"/>
      <c r="W2" s="152"/>
    </row>
    <row r="3" spans="1:23" s="153" customFormat="1" ht="21.75" customHeight="1">
      <c r="A3" s="40" t="s">
        <v>217</v>
      </c>
      <c r="B3" s="40"/>
      <c r="C3" s="67"/>
      <c r="D3" s="311"/>
      <c r="E3" s="311"/>
      <c r="F3" s="311"/>
      <c r="G3" s="311"/>
      <c r="H3" s="311"/>
      <c r="I3" s="68"/>
      <c r="J3" s="68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</row>
    <row r="4" spans="1:23" ht="21" customHeight="1">
      <c r="A4" s="152"/>
      <c r="B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</row>
    <row r="5" spans="1:23" s="73" customFormat="1" ht="21" customHeight="1">
      <c r="A5" s="72"/>
      <c r="B5" s="72"/>
      <c r="C5" s="177"/>
      <c r="D5" s="72"/>
      <c r="E5" s="316" t="s">
        <v>44</v>
      </c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</row>
    <row r="6" spans="1:23" s="73" customFormat="1" ht="21" customHeight="1">
      <c r="A6" s="72"/>
      <c r="B6" s="72"/>
      <c r="C6" s="177"/>
      <c r="D6" s="72"/>
      <c r="E6" s="316" t="s">
        <v>92</v>
      </c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155"/>
      <c r="U6" s="155"/>
      <c r="V6" s="155"/>
      <c r="W6" s="155"/>
    </row>
    <row r="7" spans="1:23" s="64" customFormat="1" ht="21" customHeight="1">
      <c r="C7" s="155"/>
      <c r="D7" s="74"/>
      <c r="E7" s="75"/>
      <c r="F7" s="74"/>
      <c r="G7" s="75"/>
      <c r="H7" s="74"/>
      <c r="L7" s="159"/>
      <c r="M7" s="318" t="s">
        <v>97</v>
      </c>
      <c r="N7" s="318"/>
      <c r="O7" s="318"/>
      <c r="P7" s="318"/>
      <c r="Q7" s="318"/>
      <c r="R7" s="159"/>
      <c r="T7" s="74"/>
      <c r="U7" s="74"/>
      <c r="V7" s="74"/>
      <c r="W7" s="74"/>
    </row>
    <row r="8" spans="1:23" s="64" customFormat="1" ht="21" customHeight="1">
      <c r="H8" s="74"/>
      <c r="I8" s="316" t="s">
        <v>185</v>
      </c>
      <c r="J8" s="316"/>
      <c r="K8" s="316"/>
      <c r="L8" s="74"/>
      <c r="M8" s="74"/>
      <c r="N8" s="74"/>
      <c r="O8" s="74" t="s">
        <v>210</v>
      </c>
      <c r="P8" s="74"/>
      <c r="V8" s="74"/>
    </row>
    <row r="9" spans="1:23" s="64" customFormat="1" ht="21" customHeight="1">
      <c r="H9" s="74"/>
      <c r="I9" s="75" t="s">
        <v>102</v>
      </c>
      <c r="J9" s="74"/>
      <c r="K9" s="74"/>
      <c r="L9" s="74"/>
      <c r="M9" s="74"/>
      <c r="N9" s="74"/>
      <c r="O9" s="74" t="s">
        <v>211</v>
      </c>
      <c r="P9" s="74"/>
      <c r="Q9" s="75" t="s">
        <v>98</v>
      </c>
      <c r="R9" s="74"/>
      <c r="S9" s="74" t="s">
        <v>24</v>
      </c>
      <c r="T9" s="74"/>
      <c r="U9" s="74" t="s">
        <v>176</v>
      </c>
      <c r="V9" s="74"/>
    </row>
    <row r="10" spans="1:23" s="64" customFormat="1" ht="21" customHeight="1">
      <c r="C10" s="155"/>
      <c r="D10" s="74"/>
      <c r="E10" s="75" t="s">
        <v>32</v>
      </c>
      <c r="F10" s="74"/>
      <c r="G10" s="75" t="s">
        <v>2</v>
      </c>
      <c r="H10" s="74"/>
      <c r="I10" s="75" t="s">
        <v>158</v>
      </c>
      <c r="J10" s="74"/>
      <c r="K10" s="74"/>
      <c r="L10" s="74"/>
      <c r="M10" s="75" t="s">
        <v>106</v>
      </c>
      <c r="O10" s="74" t="s">
        <v>82</v>
      </c>
      <c r="P10" s="74"/>
      <c r="Q10" s="75" t="s">
        <v>83</v>
      </c>
      <c r="R10" s="74"/>
      <c r="S10" s="74" t="s">
        <v>95</v>
      </c>
      <c r="T10" s="74"/>
      <c r="U10" s="74" t="s">
        <v>177</v>
      </c>
      <c r="V10" s="74"/>
      <c r="W10" s="74" t="s">
        <v>24</v>
      </c>
    </row>
    <row r="11" spans="1:23" s="64" customFormat="1" ht="21" customHeight="1">
      <c r="C11" s="155"/>
      <c r="D11" s="74"/>
      <c r="E11" s="75" t="s">
        <v>33</v>
      </c>
      <c r="F11" s="74"/>
      <c r="G11" s="75" t="s">
        <v>3</v>
      </c>
      <c r="H11" s="74"/>
      <c r="I11" s="75" t="s">
        <v>157</v>
      </c>
      <c r="J11" s="74"/>
      <c r="K11" s="74" t="s">
        <v>186</v>
      </c>
      <c r="L11" s="74"/>
      <c r="M11" s="74" t="s">
        <v>107</v>
      </c>
      <c r="O11" s="75" t="s">
        <v>213</v>
      </c>
      <c r="P11" s="74"/>
      <c r="Q11" s="75" t="s">
        <v>4</v>
      </c>
      <c r="R11" s="74"/>
      <c r="S11" s="74" t="s">
        <v>96</v>
      </c>
      <c r="T11" s="74"/>
      <c r="U11" s="74" t="s">
        <v>41</v>
      </c>
      <c r="V11" s="74"/>
      <c r="W11" s="74" t="s">
        <v>94</v>
      </c>
    </row>
    <row r="12" spans="1:23" s="64" customFormat="1" ht="21" customHeight="1">
      <c r="C12" s="155"/>
      <c r="D12" s="74"/>
      <c r="E12" s="178" t="s">
        <v>29</v>
      </c>
      <c r="F12" s="74"/>
      <c r="G12" s="178" t="s">
        <v>29</v>
      </c>
      <c r="H12" s="74"/>
      <c r="I12" s="178" t="s">
        <v>29</v>
      </c>
      <c r="J12" s="74"/>
      <c r="K12" s="178" t="s">
        <v>29</v>
      </c>
      <c r="L12" s="74"/>
      <c r="M12" s="178" t="s">
        <v>29</v>
      </c>
      <c r="O12" s="178" t="s">
        <v>29</v>
      </c>
      <c r="P12" s="74"/>
      <c r="Q12" s="178" t="s">
        <v>29</v>
      </c>
      <c r="R12" s="74"/>
      <c r="S12" s="178" t="s">
        <v>29</v>
      </c>
      <c r="T12" s="74"/>
      <c r="U12" s="178" t="s">
        <v>29</v>
      </c>
      <c r="V12" s="74"/>
      <c r="W12" s="178" t="s">
        <v>29</v>
      </c>
    </row>
    <row r="13" spans="1:23" ht="21" customHeight="1">
      <c r="A13" s="76"/>
      <c r="B13" s="76"/>
      <c r="C13" s="179"/>
      <c r="D13" s="180"/>
      <c r="E13" s="71"/>
      <c r="F13" s="180"/>
      <c r="G13" s="71"/>
      <c r="H13" s="180"/>
      <c r="I13" s="71"/>
      <c r="J13" s="180"/>
      <c r="K13" s="70"/>
      <c r="L13" s="180"/>
      <c r="M13" s="70"/>
      <c r="O13" s="70"/>
      <c r="P13" s="180"/>
      <c r="Q13" s="71"/>
      <c r="R13" s="180"/>
      <c r="S13" s="71"/>
      <c r="T13" s="180"/>
      <c r="U13" s="70"/>
      <c r="V13" s="180"/>
      <c r="W13" s="71"/>
    </row>
    <row r="14" spans="1:23" ht="21" customHeight="1">
      <c r="A14" s="76" t="s">
        <v>149</v>
      </c>
      <c r="B14" s="76"/>
      <c r="C14" s="179"/>
      <c r="D14" s="180"/>
      <c r="E14" s="276">
        <v>467950000</v>
      </c>
      <c r="F14" s="277"/>
      <c r="G14" s="277">
        <v>448802180</v>
      </c>
      <c r="H14" s="277"/>
      <c r="I14" s="278">
        <v>46795718</v>
      </c>
      <c r="J14" s="277"/>
      <c r="K14" s="279">
        <v>-183311598</v>
      </c>
      <c r="L14" s="277"/>
      <c r="M14" s="279">
        <v>-1105925</v>
      </c>
      <c r="N14" s="280"/>
      <c r="O14" s="279">
        <v>-48382854</v>
      </c>
      <c r="P14" s="277"/>
      <c r="Q14" s="277">
        <v>96051641</v>
      </c>
      <c r="R14" s="277"/>
      <c r="S14" s="277">
        <v>826799162</v>
      </c>
      <c r="T14" s="277"/>
      <c r="U14" s="279">
        <v>688142650</v>
      </c>
      <c r="V14" s="277"/>
      <c r="W14" s="277">
        <v>1514941812</v>
      </c>
    </row>
    <row r="15" spans="1:23" ht="21" customHeight="1">
      <c r="A15" s="151" t="s">
        <v>193</v>
      </c>
      <c r="B15" s="76"/>
      <c r="C15" s="179"/>
      <c r="D15" s="180"/>
      <c r="E15" s="276">
        <v>1591</v>
      </c>
      <c r="F15" s="277"/>
      <c r="G15" s="277">
        <v>7955</v>
      </c>
      <c r="H15" s="277"/>
      <c r="I15" s="279">
        <v>0</v>
      </c>
      <c r="J15" s="281"/>
      <c r="K15" s="279">
        <v>0</v>
      </c>
      <c r="L15" s="280"/>
      <c r="M15" s="279">
        <v>0</v>
      </c>
      <c r="N15" s="280"/>
      <c r="O15" s="279">
        <v>0</v>
      </c>
      <c r="P15" s="277"/>
      <c r="Q15" s="279">
        <v>0</v>
      </c>
      <c r="R15" s="277"/>
      <c r="S15" s="279">
        <f>SUM(E15:R15)</f>
        <v>9546</v>
      </c>
      <c r="T15" s="277"/>
      <c r="U15" s="279">
        <v>0</v>
      </c>
      <c r="V15" s="277"/>
      <c r="W15" s="278">
        <f>S15+U15</f>
        <v>9546</v>
      </c>
    </row>
    <row r="16" spans="1:23" ht="21" customHeight="1">
      <c r="A16" s="151" t="s">
        <v>119</v>
      </c>
      <c r="C16" s="179"/>
      <c r="D16" s="180"/>
      <c r="E16" s="279">
        <v>0</v>
      </c>
      <c r="F16" s="282"/>
      <c r="G16" s="279">
        <v>0</v>
      </c>
      <c r="H16" s="283"/>
      <c r="I16" s="279">
        <v>0</v>
      </c>
      <c r="J16" s="281"/>
      <c r="K16" s="279">
        <v>0</v>
      </c>
      <c r="L16" s="280"/>
      <c r="M16" s="279">
        <v>0</v>
      </c>
      <c r="N16" s="280"/>
      <c r="O16" s="279">
        <v>0</v>
      </c>
      <c r="P16" s="277"/>
      <c r="Q16" s="279">
        <v>0</v>
      </c>
      <c r="R16" s="277"/>
      <c r="S16" s="279">
        <f t="shared" ref="S16:S19" si="0">SUM(E16:R16)</f>
        <v>0</v>
      </c>
      <c r="T16" s="277"/>
      <c r="U16" s="279">
        <v>-7900351</v>
      </c>
      <c r="V16" s="277"/>
      <c r="W16" s="278">
        <f t="shared" ref="W16:W19" si="1">S16+U16</f>
        <v>-7900351</v>
      </c>
    </row>
    <row r="17" spans="1:23" ht="21" customHeight="1">
      <c r="A17" s="151" t="s">
        <v>111</v>
      </c>
      <c r="B17" s="76"/>
      <c r="C17" s="80"/>
      <c r="D17" s="166"/>
      <c r="E17" s="279">
        <v>0</v>
      </c>
      <c r="F17" s="282"/>
      <c r="G17" s="279">
        <v>0</v>
      </c>
      <c r="H17" s="283"/>
      <c r="I17" s="279">
        <v>0</v>
      </c>
      <c r="J17" s="281"/>
      <c r="K17" s="279">
        <v>-59328835</v>
      </c>
      <c r="L17" s="280"/>
      <c r="M17" s="279">
        <v>130672</v>
      </c>
      <c r="N17" s="280"/>
      <c r="O17" s="279">
        <v>37567945</v>
      </c>
      <c r="P17" s="280"/>
      <c r="Q17" s="279">
        <v>0</v>
      </c>
      <c r="R17" s="280"/>
      <c r="S17" s="279">
        <f>SUM(E17:R17)</f>
        <v>-21630218</v>
      </c>
      <c r="T17" s="280"/>
      <c r="U17" s="278">
        <v>-25276270</v>
      </c>
      <c r="V17" s="280"/>
      <c r="W17" s="278">
        <f t="shared" si="1"/>
        <v>-46906488</v>
      </c>
    </row>
    <row r="18" spans="1:23" ht="21" customHeight="1">
      <c r="A18" s="151" t="s">
        <v>150</v>
      </c>
      <c r="B18" s="76"/>
      <c r="C18" s="185"/>
      <c r="D18" s="166"/>
      <c r="E18" s="279">
        <v>0</v>
      </c>
      <c r="F18" s="282"/>
      <c r="G18" s="279">
        <v>0</v>
      </c>
      <c r="H18" s="283"/>
      <c r="I18" s="279">
        <v>0</v>
      </c>
      <c r="J18" s="281"/>
      <c r="K18" s="279">
        <v>33172726</v>
      </c>
      <c r="L18" s="280"/>
      <c r="M18" s="279">
        <v>975253</v>
      </c>
      <c r="N18" s="280"/>
      <c r="O18" s="279">
        <v>0</v>
      </c>
      <c r="P18" s="280"/>
      <c r="Q18" s="279">
        <v>-97114880</v>
      </c>
      <c r="R18" s="280"/>
      <c r="S18" s="279">
        <f t="shared" si="0"/>
        <v>-62966901</v>
      </c>
      <c r="T18" s="280"/>
      <c r="U18" s="278">
        <v>-654966029</v>
      </c>
      <c r="V18" s="280"/>
      <c r="W18" s="278">
        <f t="shared" si="1"/>
        <v>-717932930</v>
      </c>
    </row>
    <row r="19" spans="1:23" ht="21" customHeight="1">
      <c r="A19" s="151" t="s">
        <v>151</v>
      </c>
      <c r="B19" s="76"/>
      <c r="C19" s="185"/>
      <c r="D19" s="166"/>
      <c r="E19" s="284">
        <v>0</v>
      </c>
      <c r="F19" s="285"/>
      <c r="G19" s="284">
        <v>0</v>
      </c>
      <c r="H19" s="285"/>
      <c r="I19" s="284">
        <v>0</v>
      </c>
      <c r="J19" s="285"/>
      <c r="K19" s="284">
        <v>0</v>
      </c>
      <c r="L19" s="286"/>
      <c r="M19" s="284">
        <v>0</v>
      </c>
      <c r="N19" s="280"/>
      <c r="O19" s="284">
        <v>6786286</v>
      </c>
      <c r="P19" s="286"/>
      <c r="Q19" s="284">
        <v>0</v>
      </c>
      <c r="R19" s="286"/>
      <c r="S19" s="284">
        <f t="shared" si="0"/>
        <v>6786286</v>
      </c>
      <c r="T19" s="285"/>
      <c r="U19" s="284">
        <v>0</v>
      </c>
      <c r="V19" s="287"/>
      <c r="W19" s="284">
        <f t="shared" si="1"/>
        <v>6786286</v>
      </c>
    </row>
    <row r="20" spans="1:23" ht="6" customHeight="1">
      <c r="C20" s="179"/>
      <c r="D20" s="120"/>
      <c r="E20" s="276"/>
      <c r="F20" s="276"/>
      <c r="G20" s="276"/>
      <c r="H20" s="276"/>
      <c r="I20" s="276"/>
      <c r="J20" s="285"/>
      <c r="K20" s="276"/>
      <c r="L20" s="286"/>
      <c r="M20" s="276"/>
      <c r="N20" s="280"/>
      <c r="O20" s="276"/>
      <c r="P20" s="286"/>
      <c r="Q20" s="285"/>
      <c r="R20" s="286"/>
      <c r="S20" s="285"/>
      <c r="T20" s="285"/>
      <c r="U20" s="285"/>
      <c r="V20" s="287"/>
      <c r="W20" s="285"/>
    </row>
    <row r="21" spans="1:23" ht="21" customHeight="1" thickBot="1">
      <c r="A21" s="76" t="s">
        <v>219</v>
      </c>
      <c r="B21" s="76"/>
      <c r="C21" s="179"/>
      <c r="D21" s="71"/>
      <c r="E21" s="288">
        <f>SUM(E13:E20)</f>
        <v>467951591</v>
      </c>
      <c r="F21" s="285"/>
      <c r="G21" s="288">
        <f>SUM(G13:G20)</f>
        <v>448810135</v>
      </c>
      <c r="H21" s="277"/>
      <c r="I21" s="288">
        <f>SUM(I13:I20)</f>
        <v>46795718</v>
      </c>
      <c r="J21" s="277"/>
      <c r="K21" s="289">
        <f>SUM(K13:K20)</f>
        <v>-209467707</v>
      </c>
      <c r="L21" s="286"/>
      <c r="M21" s="290">
        <v>0</v>
      </c>
      <c r="N21" s="280"/>
      <c r="O21" s="289">
        <f>SUM(O13:O20)</f>
        <v>-4028623</v>
      </c>
      <c r="P21" s="286"/>
      <c r="Q21" s="289">
        <f>SUM(Q13:Q20)</f>
        <v>-1063239</v>
      </c>
      <c r="R21" s="286"/>
      <c r="S21" s="288">
        <f>SUM(S13:S20)</f>
        <v>748997875</v>
      </c>
      <c r="T21" s="277"/>
      <c r="U21" s="290">
        <f>SUM(U13:U20)</f>
        <v>0</v>
      </c>
      <c r="V21" s="287"/>
      <c r="W21" s="288">
        <f>SUM(W13:W20)</f>
        <v>748997875</v>
      </c>
    </row>
    <row r="22" spans="1:23" ht="21" customHeight="1" thickTop="1">
      <c r="A22" s="76"/>
      <c r="B22" s="76"/>
      <c r="C22" s="179"/>
      <c r="D22" s="71"/>
      <c r="E22" s="71"/>
      <c r="F22" s="71"/>
      <c r="G22" s="71"/>
      <c r="H22" s="180"/>
      <c r="I22" s="71"/>
      <c r="J22" s="180"/>
      <c r="K22" s="191"/>
      <c r="L22" s="189"/>
      <c r="M22" s="260"/>
      <c r="O22" s="191"/>
      <c r="P22" s="189"/>
      <c r="Q22" s="191"/>
      <c r="R22" s="189"/>
      <c r="S22" s="71"/>
      <c r="T22" s="180"/>
      <c r="U22" s="70"/>
      <c r="V22" s="190"/>
      <c r="W22" s="71"/>
    </row>
    <row r="23" spans="1:23" ht="21" customHeight="1">
      <c r="A23" s="76" t="s">
        <v>175</v>
      </c>
      <c r="B23" s="76"/>
      <c r="C23" s="179"/>
      <c r="D23" s="180"/>
      <c r="E23" s="231">
        <v>785261701</v>
      </c>
      <c r="F23" s="71"/>
      <c r="G23" s="231">
        <v>353617102</v>
      </c>
      <c r="H23" s="71"/>
      <c r="I23" s="231">
        <v>46795718</v>
      </c>
      <c r="J23" s="71"/>
      <c r="K23" s="239">
        <v>-351227734</v>
      </c>
      <c r="L23" s="182"/>
      <c r="M23" s="261">
        <v>0</v>
      </c>
      <c r="N23" s="183"/>
      <c r="O23" s="231">
        <v>-14237135</v>
      </c>
      <c r="P23" s="182"/>
      <c r="Q23" s="231">
        <v>-1063239</v>
      </c>
      <c r="R23" s="182"/>
      <c r="S23" s="231">
        <f>SUM(E23:R23)</f>
        <v>819146413</v>
      </c>
      <c r="T23" s="71"/>
      <c r="U23" s="231">
        <v>0</v>
      </c>
      <c r="V23" s="184"/>
      <c r="W23" s="243">
        <f>S23+U23</f>
        <v>819146413</v>
      </c>
    </row>
    <row r="24" spans="1:23" ht="21" customHeight="1">
      <c r="A24" s="151" t="s">
        <v>171</v>
      </c>
      <c r="B24" s="76"/>
      <c r="C24" s="80"/>
      <c r="D24" s="166"/>
      <c r="E24" s="236">
        <v>0</v>
      </c>
      <c r="F24" s="186"/>
      <c r="G24" s="236">
        <v>0</v>
      </c>
      <c r="H24" s="187"/>
      <c r="I24" s="236">
        <v>0</v>
      </c>
      <c r="J24" s="188"/>
      <c r="K24" s="236">
        <v>-30156613</v>
      </c>
      <c r="L24" s="183"/>
      <c r="M24" s="262">
        <v>0</v>
      </c>
      <c r="N24" s="183"/>
      <c r="O24" s="236">
        <v>0</v>
      </c>
      <c r="P24" s="183"/>
      <c r="Q24" s="236">
        <v>0</v>
      </c>
      <c r="R24" s="183"/>
      <c r="S24" s="236">
        <f>SUM(E24:R24)</f>
        <v>-30156613</v>
      </c>
      <c r="T24" s="183"/>
      <c r="U24" s="231">
        <v>0</v>
      </c>
      <c r="V24" s="183"/>
      <c r="W24" s="239">
        <f t="shared" ref="W24:W25" si="2">S24+U24</f>
        <v>-30156613</v>
      </c>
    </row>
    <row r="25" spans="1:23" ht="21" customHeight="1">
      <c r="A25" s="151" t="s">
        <v>151</v>
      </c>
      <c r="C25" s="185"/>
      <c r="D25" s="71"/>
      <c r="E25" s="237">
        <v>0</v>
      </c>
      <c r="F25" s="186"/>
      <c r="G25" s="237">
        <v>0</v>
      </c>
      <c r="H25" s="187"/>
      <c r="I25" s="237">
        <v>0</v>
      </c>
      <c r="J25" s="188"/>
      <c r="K25" s="237">
        <v>0</v>
      </c>
      <c r="L25" s="183"/>
      <c r="M25" s="263">
        <v>0</v>
      </c>
      <c r="N25" s="183"/>
      <c r="O25" s="237">
        <v>3629725</v>
      </c>
      <c r="P25" s="183"/>
      <c r="Q25" s="237">
        <v>0</v>
      </c>
      <c r="R25" s="183"/>
      <c r="S25" s="237">
        <f t="shared" ref="S25" si="3">SUM(E25:R25)</f>
        <v>3629725</v>
      </c>
      <c r="T25" s="183"/>
      <c r="U25" s="237">
        <v>0</v>
      </c>
      <c r="V25" s="183"/>
      <c r="W25" s="244">
        <f t="shared" si="2"/>
        <v>3629725</v>
      </c>
    </row>
    <row r="26" spans="1:23" ht="6" customHeight="1">
      <c r="C26" s="179"/>
      <c r="D26" s="120"/>
      <c r="E26" s="229"/>
      <c r="F26" s="120"/>
      <c r="G26" s="229"/>
      <c r="H26" s="120"/>
      <c r="I26" s="229"/>
      <c r="J26" s="71"/>
      <c r="K26" s="229"/>
      <c r="L26" s="189"/>
      <c r="M26" s="264"/>
      <c r="O26" s="229"/>
      <c r="P26" s="189"/>
      <c r="Q26" s="241"/>
      <c r="R26" s="189"/>
      <c r="S26" s="241"/>
      <c r="T26" s="71"/>
      <c r="U26" s="241"/>
      <c r="V26" s="190"/>
      <c r="W26" s="241"/>
    </row>
    <row r="27" spans="1:23" ht="21" customHeight="1" thickBot="1">
      <c r="A27" s="76" t="s">
        <v>220</v>
      </c>
      <c r="B27" s="76"/>
      <c r="C27" s="179"/>
      <c r="D27" s="71"/>
      <c r="E27" s="238">
        <f>SUM(E23:E26)</f>
        <v>785261701</v>
      </c>
      <c r="F27" s="71"/>
      <c r="G27" s="238">
        <f>SUM(G23:G26)</f>
        <v>353617102</v>
      </c>
      <c r="H27" s="180"/>
      <c r="I27" s="238">
        <f>SUM(I23:I26)</f>
        <v>46795718</v>
      </c>
      <c r="J27" s="180"/>
      <c r="K27" s="240">
        <f>SUM(K23:K26)</f>
        <v>-381384347</v>
      </c>
      <c r="L27" s="189"/>
      <c r="M27" s="265">
        <f>SUM(M23:M26)</f>
        <v>0</v>
      </c>
      <c r="O27" s="240">
        <f>SUM(O23:O26)</f>
        <v>-10607410</v>
      </c>
      <c r="P27" s="189"/>
      <c r="Q27" s="240">
        <f>SUM(Q23:Q26)</f>
        <v>-1063239</v>
      </c>
      <c r="R27" s="189"/>
      <c r="S27" s="238">
        <f>SUM(S23:S26)</f>
        <v>792619525</v>
      </c>
      <c r="T27" s="180"/>
      <c r="U27" s="242">
        <f>SUM(U23:U26)</f>
        <v>0</v>
      </c>
      <c r="V27" s="190"/>
      <c r="W27" s="238">
        <f>SUM(W23:W26)</f>
        <v>792619525</v>
      </c>
    </row>
    <row r="28" spans="1:23" ht="18.75" customHeight="1" thickTop="1">
      <c r="A28" s="76"/>
      <c r="B28" s="76"/>
      <c r="C28" s="179"/>
      <c r="D28" s="71"/>
      <c r="E28" s="71"/>
      <c r="F28" s="71"/>
      <c r="G28" s="71"/>
      <c r="H28" s="180"/>
      <c r="I28" s="71"/>
      <c r="J28" s="180"/>
      <c r="K28" s="191"/>
      <c r="L28" s="189"/>
      <c r="M28" s="260"/>
      <c r="O28" s="191"/>
      <c r="P28" s="189"/>
      <c r="Q28" s="191"/>
      <c r="R28" s="189"/>
      <c r="S28" s="71"/>
      <c r="T28" s="180"/>
      <c r="U28" s="70"/>
      <c r="V28" s="190"/>
      <c r="W28" s="71"/>
    </row>
    <row r="29" spans="1:23" ht="1.5" customHeight="1">
      <c r="A29" s="76"/>
      <c r="B29" s="76"/>
      <c r="C29" s="179"/>
      <c r="D29" s="71"/>
      <c r="E29" s="71"/>
      <c r="F29" s="71"/>
      <c r="G29" s="71"/>
      <c r="H29" s="180"/>
      <c r="I29" s="71"/>
      <c r="J29" s="180"/>
      <c r="K29" s="191"/>
      <c r="L29" s="189"/>
      <c r="M29" s="260"/>
      <c r="O29" s="191"/>
      <c r="P29" s="189"/>
      <c r="Q29" s="191"/>
      <c r="R29" s="189"/>
      <c r="S29" s="71"/>
      <c r="T29" s="180"/>
      <c r="U29" s="70"/>
      <c r="V29" s="190"/>
      <c r="W29" s="71"/>
    </row>
    <row r="30" spans="1:23" ht="22.15" customHeight="1">
      <c r="A30" s="317" t="s">
        <v>128</v>
      </c>
      <c r="B30" s="317"/>
      <c r="C30" s="317"/>
      <c r="D30" s="317"/>
      <c r="E30" s="317"/>
      <c r="F30" s="317"/>
      <c r="G30" s="317"/>
      <c r="H30" s="317"/>
      <c r="I30" s="317"/>
      <c r="J30" s="317"/>
      <c r="K30" s="317"/>
      <c r="L30" s="317"/>
      <c r="M30" s="317"/>
      <c r="N30" s="317"/>
      <c r="O30" s="317"/>
      <c r="P30" s="317"/>
      <c r="Q30" s="317"/>
      <c r="R30" s="317"/>
      <c r="S30" s="317"/>
      <c r="T30" s="317"/>
      <c r="U30" s="317"/>
      <c r="V30" s="317"/>
      <c r="W30" s="317"/>
    </row>
  </sheetData>
  <mergeCells count="5">
    <mergeCell ref="E5:W5"/>
    <mergeCell ref="E6:S6"/>
    <mergeCell ref="A30:W30"/>
    <mergeCell ref="M7:Q7"/>
    <mergeCell ref="I8:K8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6"/>
  <sheetViews>
    <sheetView tabSelected="1" topLeftCell="A17" zoomScaleNormal="100" zoomScaleSheetLayoutView="88" workbookViewId="0">
      <selection activeCell="Q28" sqref="Q28"/>
    </sheetView>
  </sheetViews>
  <sheetFormatPr defaultColWidth="10.7109375" defaultRowHeight="21.75" customHeight="1"/>
  <cols>
    <col min="1" max="1" width="1.7109375" style="151" customWidth="1"/>
    <col min="2" max="2" width="37" style="151" customWidth="1"/>
    <col min="3" max="3" width="7.7109375" style="80" customWidth="1"/>
    <col min="4" max="4" width="1" style="151" customWidth="1"/>
    <col min="5" max="5" width="13.7109375" style="97" customWidth="1"/>
    <col min="6" max="6" width="1" style="151" customWidth="1"/>
    <col min="7" max="7" width="13.7109375" style="97" customWidth="1"/>
    <col min="8" max="8" width="1" style="151" customWidth="1"/>
    <col min="9" max="9" width="15.7109375" style="97" customWidth="1"/>
    <col min="10" max="10" width="1" style="151" customWidth="1"/>
    <col min="11" max="11" width="13.7109375" style="98" customWidth="1"/>
    <col min="12" max="12" width="1" style="151" customWidth="1"/>
    <col min="13" max="13" width="13.7109375" style="98" customWidth="1"/>
    <col min="14" max="16384" width="10.7109375" style="151"/>
  </cols>
  <sheetData>
    <row r="1" spans="1:13" ht="21.75" customHeight="1">
      <c r="A1" s="165" t="s">
        <v>28</v>
      </c>
      <c r="B1" s="66"/>
      <c r="D1" s="152"/>
      <c r="E1" s="81"/>
      <c r="F1" s="152"/>
      <c r="G1" s="81"/>
      <c r="H1" s="152"/>
      <c r="I1" s="81"/>
      <c r="J1" s="152"/>
      <c r="K1" s="82"/>
      <c r="L1" s="65"/>
      <c r="M1" s="82"/>
    </row>
    <row r="2" spans="1:13" ht="21.75" customHeight="1">
      <c r="A2" s="66" t="s">
        <v>138</v>
      </c>
      <c r="B2" s="66"/>
      <c r="D2" s="152"/>
      <c r="E2" s="81"/>
      <c r="F2" s="152"/>
      <c r="G2" s="81"/>
      <c r="H2" s="152"/>
      <c r="I2" s="81"/>
      <c r="J2" s="152"/>
      <c r="K2" s="82"/>
      <c r="L2" s="66"/>
      <c r="M2" s="83"/>
    </row>
    <row r="3" spans="1:13" s="153" customFormat="1" ht="21.75" customHeight="1">
      <c r="A3" s="40" t="s">
        <v>217</v>
      </c>
      <c r="B3" s="40"/>
      <c r="C3" s="84"/>
      <c r="D3" s="311"/>
      <c r="E3" s="85"/>
      <c r="F3" s="311"/>
      <c r="G3" s="85"/>
      <c r="H3" s="311"/>
      <c r="I3" s="85"/>
      <c r="J3" s="311"/>
      <c r="K3" s="86"/>
      <c r="L3" s="68"/>
      <c r="M3" s="86"/>
    </row>
    <row r="4" spans="1:13" ht="21.75" customHeight="1">
      <c r="A4" s="152"/>
      <c r="B4" s="152"/>
      <c r="D4" s="152"/>
      <c r="E4" s="81"/>
      <c r="F4" s="152"/>
      <c r="G4" s="81"/>
      <c r="H4" s="152"/>
      <c r="I4" s="81"/>
      <c r="J4" s="152"/>
      <c r="K4" s="81"/>
      <c r="L4" s="152"/>
      <c r="M4" s="81"/>
    </row>
    <row r="5" spans="1:13" s="73" customFormat="1" ht="21.75" customHeight="1">
      <c r="A5" s="72"/>
      <c r="B5" s="72"/>
      <c r="C5" s="69"/>
      <c r="D5" s="72"/>
      <c r="E5" s="319" t="s">
        <v>91</v>
      </c>
      <c r="F5" s="319"/>
      <c r="G5" s="319"/>
      <c r="H5" s="319"/>
      <c r="I5" s="319"/>
      <c r="J5" s="319"/>
      <c r="K5" s="319"/>
      <c r="L5" s="319"/>
      <c r="M5" s="319"/>
    </row>
    <row r="6" spans="1:13" s="64" customFormat="1" ht="21.75" customHeight="1">
      <c r="C6" s="87"/>
      <c r="D6" s="74"/>
      <c r="E6" s="88"/>
      <c r="F6" s="74"/>
      <c r="G6" s="88"/>
      <c r="H6" s="89"/>
      <c r="I6" s="318" t="s">
        <v>187</v>
      </c>
      <c r="J6" s="318"/>
      <c r="K6" s="318"/>
      <c r="L6" s="90"/>
      <c r="M6" s="91"/>
    </row>
    <row r="7" spans="1:13" s="64" customFormat="1" ht="21.75" customHeight="1">
      <c r="C7" s="92"/>
      <c r="D7" s="74"/>
      <c r="E7" s="91" t="s">
        <v>32</v>
      </c>
      <c r="F7" s="74"/>
      <c r="G7" s="91" t="s">
        <v>2</v>
      </c>
      <c r="H7" s="89"/>
      <c r="I7" s="75" t="s">
        <v>102</v>
      </c>
      <c r="J7" s="75"/>
      <c r="K7" s="91"/>
      <c r="L7" s="75"/>
      <c r="M7" s="91" t="s">
        <v>24</v>
      </c>
    </row>
    <row r="8" spans="1:13" s="64" customFormat="1" ht="21.75" customHeight="1">
      <c r="C8" s="87"/>
      <c r="D8" s="74"/>
      <c r="E8" s="88" t="s">
        <v>33</v>
      </c>
      <c r="F8" s="74"/>
      <c r="G8" s="88" t="s">
        <v>3</v>
      </c>
      <c r="H8" s="89"/>
      <c r="I8" s="75" t="s">
        <v>101</v>
      </c>
      <c r="J8" s="74"/>
      <c r="K8" s="91" t="s">
        <v>186</v>
      </c>
      <c r="L8" s="74"/>
      <c r="M8" s="74" t="s">
        <v>94</v>
      </c>
    </row>
    <row r="9" spans="1:13" s="64" customFormat="1" ht="21.75" customHeight="1">
      <c r="C9" s="155"/>
      <c r="D9" s="74"/>
      <c r="E9" s="93" t="s">
        <v>29</v>
      </c>
      <c r="F9" s="74"/>
      <c r="G9" s="93" t="s">
        <v>29</v>
      </c>
      <c r="H9" s="89"/>
      <c r="I9" s="93" t="s">
        <v>29</v>
      </c>
      <c r="J9" s="74"/>
      <c r="K9" s="93" t="s">
        <v>29</v>
      </c>
      <c r="L9" s="74"/>
      <c r="M9" s="94" t="s">
        <v>29</v>
      </c>
    </row>
    <row r="10" spans="1:13" ht="21.75" customHeight="1">
      <c r="D10" s="95"/>
      <c r="E10" s="96"/>
      <c r="F10" s="95"/>
      <c r="G10" s="96"/>
      <c r="H10" s="95"/>
      <c r="I10" s="96"/>
      <c r="J10" s="95"/>
      <c r="K10" s="96"/>
      <c r="L10" s="95"/>
      <c r="M10" s="96"/>
    </row>
    <row r="11" spans="1:13" ht="21.75" customHeight="1">
      <c r="A11" s="76" t="s">
        <v>149</v>
      </c>
      <c r="B11" s="76"/>
      <c r="D11" s="166"/>
      <c r="E11" s="291">
        <v>467950000</v>
      </c>
      <c r="F11" s="292"/>
      <c r="G11" s="291">
        <v>448802180</v>
      </c>
      <c r="H11" s="139"/>
      <c r="I11" s="291">
        <v>46795718</v>
      </c>
      <c r="J11" s="292"/>
      <c r="K11" s="291">
        <v>-267408698</v>
      </c>
      <c r="L11" s="181"/>
      <c r="M11" s="293">
        <v>696139200</v>
      </c>
    </row>
    <row r="12" spans="1:13" ht="21.75" customHeight="1">
      <c r="A12" s="137" t="s">
        <v>193</v>
      </c>
      <c r="B12" s="76"/>
      <c r="D12" s="166"/>
      <c r="E12" s="70">
        <v>1591</v>
      </c>
      <c r="F12" s="71"/>
      <c r="G12" s="70">
        <v>7955</v>
      </c>
      <c r="H12" s="71"/>
      <c r="I12" s="70">
        <v>0</v>
      </c>
      <c r="J12" s="181"/>
      <c r="K12" s="70">
        <v>0</v>
      </c>
      <c r="L12" s="181"/>
      <c r="M12" s="293">
        <f>SUM(E12:K12)</f>
        <v>9546</v>
      </c>
    </row>
    <row r="13" spans="1:13" ht="21.75" customHeight="1">
      <c r="A13" s="137" t="s">
        <v>104</v>
      </c>
      <c r="C13" s="77"/>
      <c r="D13" s="71"/>
      <c r="E13" s="51">
        <v>0</v>
      </c>
      <c r="F13" s="71"/>
      <c r="G13" s="51">
        <v>0</v>
      </c>
      <c r="H13" s="71"/>
      <c r="I13" s="51">
        <v>0</v>
      </c>
      <c r="J13" s="181"/>
      <c r="K13" s="294">
        <v>83247755</v>
      </c>
      <c r="L13" s="181"/>
      <c r="M13" s="295">
        <f>SUM(E13:K13)</f>
        <v>83247755</v>
      </c>
    </row>
    <row r="14" spans="1:13" ht="6" customHeight="1">
      <c r="D14" s="95"/>
      <c r="E14" s="293"/>
      <c r="F14" s="181"/>
      <c r="G14" s="293"/>
      <c r="H14" s="181"/>
      <c r="I14" s="293"/>
      <c r="J14" s="181"/>
      <c r="K14" s="293"/>
      <c r="L14" s="181"/>
      <c r="M14" s="293"/>
    </row>
    <row r="15" spans="1:13" ht="21.75" customHeight="1" thickBot="1">
      <c r="A15" s="297" t="s">
        <v>219</v>
      </c>
      <c r="B15" s="76"/>
      <c r="D15" s="79"/>
      <c r="E15" s="296">
        <f>SUM(E10:E14)</f>
        <v>467951591</v>
      </c>
      <c r="F15" s="181"/>
      <c r="G15" s="296">
        <v>448810135</v>
      </c>
      <c r="H15" s="181"/>
      <c r="I15" s="296">
        <f>SUM(I10:I14)</f>
        <v>46795718</v>
      </c>
      <c r="J15" s="181"/>
      <c r="K15" s="296">
        <f>SUM(K10:K14)</f>
        <v>-184160943</v>
      </c>
      <c r="L15" s="181"/>
      <c r="M15" s="296">
        <f>SUM(M10:M14)</f>
        <v>779396501</v>
      </c>
    </row>
    <row r="16" spans="1:13" ht="21.75" customHeight="1" thickTop="1">
      <c r="A16" s="76"/>
      <c r="B16" s="76"/>
      <c r="D16" s="79"/>
      <c r="E16" s="96"/>
      <c r="F16" s="79"/>
      <c r="G16" s="96"/>
      <c r="H16" s="79"/>
      <c r="I16" s="96"/>
      <c r="J16" s="79"/>
      <c r="K16" s="96"/>
      <c r="L16" s="79"/>
      <c r="M16" s="96"/>
    </row>
    <row r="17" spans="1:13" ht="21.75" customHeight="1">
      <c r="A17" s="76" t="s">
        <v>175</v>
      </c>
      <c r="B17" s="76"/>
      <c r="D17" s="166"/>
      <c r="E17" s="245">
        <v>785261701</v>
      </c>
      <c r="F17" s="166"/>
      <c r="G17" s="245">
        <v>353617102</v>
      </c>
      <c r="H17" s="78"/>
      <c r="I17" s="231">
        <v>46795718</v>
      </c>
      <c r="J17" s="167"/>
      <c r="K17" s="231">
        <v>-441968718</v>
      </c>
      <c r="L17" s="79"/>
      <c r="M17" s="247">
        <f>SUM(E17:K17)</f>
        <v>743705803</v>
      </c>
    </row>
    <row r="18" spans="1:13" ht="21.75" customHeight="1">
      <c r="A18" s="151" t="s">
        <v>104</v>
      </c>
      <c r="C18" s="77"/>
      <c r="D18" s="71"/>
      <c r="E18" s="230">
        <v>0</v>
      </c>
      <c r="F18" s="71"/>
      <c r="G18" s="230">
        <v>0</v>
      </c>
      <c r="H18" s="71"/>
      <c r="I18" s="230">
        <v>0</v>
      </c>
      <c r="J18" s="95"/>
      <c r="K18" s="230">
        <v>41001621</v>
      </c>
      <c r="L18" s="95"/>
      <c r="M18" s="230">
        <f>SUM(E18:K18)</f>
        <v>41001621</v>
      </c>
    </row>
    <row r="19" spans="1:13" ht="6" customHeight="1">
      <c r="D19" s="95"/>
      <c r="E19" s="245"/>
      <c r="F19" s="95"/>
      <c r="G19" s="245"/>
      <c r="H19" s="95"/>
      <c r="I19" s="245"/>
      <c r="J19" s="95"/>
      <c r="K19" s="245"/>
      <c r="L19" s="95"/>
      <c r="M19" s="245"/>
    </row>
    <row r="20" spans="1:13" ht="21.75" customHeight="1" thickBot="1">
      <c r="A20" s="297" t="s">
        <v>220</v>
      </c>
      <c r="B20" s="76"/>
      <c r="D20" s="79"/>
      <c r="E20" s="246">
        <f>SUM(E17:E19)</f>
        <v>785261701</v>
      </c>
      <c r="F20" s="79"/>
      <c r="G20" s="246">
        <f>SUM(G17:G18)</f>
        <v>353617102</v>
      </c>
      <c r="H20" s="79"/>
      <c r="I20" s="246">
        <f>SUM(I17:I19)</f>
        <v>46795718</v>
      </c>
      <c r="J20" s="79"/>
      <c r="K20" s="246">
        <f>SUM(K17:K19)</f>
        <v>-400967097</v>
      </c>
      <c r="L20" s="79"/>
      <c r="M20" s="246">
        <f>SUM(M17:M19)</f>
        <v>784707424</v>
      </c>
    </row>
    <row r="21" spans="1:13" ht="21.75" customHeight="1" thickTop="1">
      <c r="A21" s="76"/>
      <c r="B21" s="76"/>
      <c r="D21" s="79"/>
      <c r="E21" s="96"/>
      <c r="F21" s="79"/>
      <c r="G21" s="96"/>
      <c r="H21" s="79"/>
      <c r="I21" s="96"/>
      <c r="J21" s="79"/>
      <c r="K21" s="96"/>
      <c r="L21" s="79"/>
      <c r="M21" s="96"/>
    </row>
    <row r="22" spans="1:13" ht="21.75" customHeight="1">
      <c r="A22" s="76"/>
      <c r="B22" s="76"/>
      <c r="D22" s="79"/>
      <c r="E22" s="96"/>
      <c r="F22" s="79"/>
      <c r="G22" s="96"/>
      <c r="H22" s="79"/>
      <c r="I22" s="96"/>
      <c r="J22" s="79"/>
      <c r="K22" s="96"/>
      <c r="L22" s="79"/>
      <c r="M22" s="96"/>
    </row>
    <row r="25" spans="1:13" ht="10.5" customHeight="1"/>
    <row r="26" spans="1:13" ht="22.15" customHeight="1">
      <c r="A26" s="320" t="s">
        <v>128</v>
      </c>
      <c r="B26" s="320"/>
      <c r="C26" s="320"/>
      <c r="D26" s="320"/>
      <c r="E26" s="320"/>
      <c r="F26" s="320"/>
      <c r="G26" s="320"/>
      <c r="H26" s="320"/>
      <c r="I26" s="320"/>
      <c r="J26" s="320"/>
      <c r="K26" s="320"/>
      <c r="L26" s="320"/>
      <c r="M26" s="320"/>
    </row>
  </sheetData>
  <mergeCells count="3">
    <mergeCell ref="E5:M5"/>
    <mergeCell ref="A26:M26"/>
    <mergeCell ref="I6:K6"/>
  </mergeCells>
  <pageMargins left="1.1000000000000001" right="1.100000000000000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C73C5-6D4D-41BB-974D-5DE5DB6307DD}">
  <dimension ref="A1:M144"/>
  <sheetViews>
    <sheetView topLeftCell="A132" zoomScaleNormal="100" zoomScaleSheetLayoutView="109" workbookViewId="0">
      <selection activeCell="S69" sqref="S69"/>
    </sheetView>
  </sheetViews>
  <sheetFormatPr defaultColWidth="9.28515625" defaultRowHeight="18" customHeight="1"/>
  <cols>
    <col min="1" max="1" width="1.28515625" style="101" customWidth="1"/>
    <col min="2" max="3" width="1.7109375" style="101" customWidth="1"/>
    <col min="4" max="4" width="38.42578125" style="101" customWidth="1"/>
    <col min="5" max="5" width="7.7109375" style="101" customWidth="1"/>
    <col min="6" max="6" width="0.7109375" style="101" customWidth="1"/>
    <col min="7" max="7" width="11.42578125" style="141" customWidth="1"/>
    <col min="8" max="8" width="0.7109375" style="141" customWidth="1"/>
    <col min="9" max="9" width="11.42578125" style="141" customWidth="1"/>
    <col min="10" max="10" width="0.7109375" style="141" customWidth="1"/>
    <col min="11" max="11" width="11.42578125" style="141" customWidth="1"/>
    <col min="12" max="12" width="0.7109375" style="141" customWidth="1"/>
    <col min="13" max="13" width="11.42578125" style="141" customWidth="1"/>
    <col min="14" max="16384" width="9.28515625" style="101"/>
  </cols>
  <sheetData>
    <row r="1" spans="1:13" ht="21.75" customHeight="1">
      <c r="A1" s="192" t="s">
        <v>28</v>
      </c>
      <c r="B1" s="102"/>
      <c r="C1" s="102"/>
      <c r="D1" s="102"/>
      <c r="E1" s="193"/>
      <c r="F1" s="194"/>
      <c r="H1" s="195"/>
      <c r="J1" s="195"/>
      <c r="L1" s="195"/>
    </row>
    <row r="2" spans="1:13" ht="21.75" customHeight="1">
      <c r="A2" s="192" t="s">
        <v>34</v>
      </c>
      <c r="B2" s="102"/>
      <c r="C2" s="102"/>
      <c r="D2" s="102"/>
      <c r="E2" s="193"/>
      <c r="F2" s="194"/>
      <c r="H2" s="195"/>
      <c r="J2" s="195"/>
      <c r="L2" s="195"/>
    </row>
    <row r="3" spans="1:13" ht="21.75" customHeight="1">
      <c r="A3" s="196" t="s">
        <v>217</v>
      </c>
      <c r="B3" s="197"/>
      <c r="C3" s="197"/>
      <c r="D3" s="197"/>
      <c r="E3" s="198"/>
      <c r="F3" s="199"/>
      <c r="G3" s="145"/>
      <c r="H3" s="200"/>
      <c r="I3" s="145"/>
      <c r="J3" s="200"/>
      <c r="K3" s="145"/>
      <c r="L3" s="200"/>
      <c r="M3" s="145"/>
    </row>
    <row r="4" spans="1:13" ht="20.100000000000001" customHeight="1">
      <c r="A4" s="102"/>
      <c r="B4" s="102"/>
      <c r="C4" s="102"/>
      <c r="D4" s="102"/>
      <c r="E4" s="193"/>
      <c r="F4" s="194"/>
      <c r="H4" s="195"/>
      <c r="J4" s="195"/>
      <c r="L4" s="195"/>
    </row>
    <row r="5" spans="1:13" ht="20.100000000000001" customHeight="1">
      <c r="A5" s="102"/>
      <c r="B5" s="102"/>
      <c r="C5" s="102"/>
      <c r="D5" s="102"/>
      <c r="E5" s="193"/>
      <c r="F5" s="137"/>
      <c r="G5" s="324" t="s">
        <v>42</v>
      </c>
      <c r="H5" s="324"/>
      <c r="I5" s="324"/>
      <c r="J5" s="312"/>
      <c r="K5" s="325" t="s">
        <v>90</v>
      </c>
      <c r="L5" s="325"/>
      <c r="M5" s="325"/>
    </row>
    <row r="6" spans="1:13" ht="20.100000000000001" customHeight="1">
      <c r="A6" s="102"/>
      <c r="B6" s="102"/>
      <c r="C6" s="102"/>
      <c r="D6" s="102"/>
      <c r="E6" s="193"/>
      <c r="F6" s="137"/>
      <c r="G6" s="201" t="s">
        <v>215</v>
      </c>
      <c r="H6" s="202"/>
      <c r="I6" s="201" t="s">
        <v>215</v>
      </c>
      <c r="J6" s="203"/>
      <c r="K6" s="201" t="s">
        <v>215</v>
      </c>
      <c r="L6" s="202"/>
      <c r="M6" s="201" t="s">
        <v>215</v>
      </c>
    </row>
    <row r="7" spans="1:13" ht="20.100000000000001" customHeight="1">
      <c r="A7" s="102"/>
      <c r="B7" s="102"/>
      <c r="C7" s="102"/>
      <c r="D7" s="102"/>
      <c r="E7" s="193"/>
      <c r="F7" s="137"/>
      <c r="G7" s="204" t="s">
        <v>174</v>
      </c>
      <c r="H7" s="135"/>
      <c r="I7" s="204" t="s">
        <v>144</v>
      </c>
      <c r="J7" s="205"/>
      <c r="K7" s="204" t="s">
        <v>174</v>
      </c>
      <c r="L7" s="135"/>
      <c r="M7" s="204" t="s">
        <v>144</v>
      </c>
    </row>
    <row r="8" spans="1:13" ht="20.100000000000001" customHeight="1">
      <c r="A8" s="102"/>
      <c r="B8" s="102"/>
      <c r="C8" s="102"/>
      <c r="D8" s="102"/>
      <c r="E8" s="206" t="s">
        <v>45</v>
      </c>
      <c r="F8" s="207"/>
      <c r="G8" s="208" t="s">
        <v>29</v>
      </c>
      <c r="H8" s="209"/>
      <c r="I8" s="208" t="s">
        <v>29</v>
      </c>
      <c r="J8" s="209"/>
      <c r="K8" s="208" t="s">
        <v>29</v>
      </c>
      <c r="L8" s="209"/>
      <c r="M8" s="208" t="s">
        <v>29</v>
      </c>
    </row>
    <row r="9" spans="1:13" ht="20.100000000000001" customHeight="1">
      <c r="A9" s="192" t="s">
        <v>25</v>
      </c>
      <c r="B9" s="192"/>
      <c r="C9" s="192"/>
      <c r="D9" s="192"/>
      <c r="E9" s="193"/>
      <c r="F9" s="137"/>
      <c r="G9" s="248"/>
      <c r="H9" s="99"/>
      <c r="I9" s="154"/>
      <c r="J9" s="137"/>
      <c r="K9" s="248"/>
      <c r="L9" s="99"/>
      <c r="M9" s="154"/>
    </row>
    <row r="10" spans="1:13" ht="20.100000000000001" customHeight="1">
      <c r="A10" s="102" t="s">
        <v>110</v>
      </c>
      <c r="B10" s="102"/>
      <c r="C10" s="102"/>
      <c r="E10" s="193"/>
      <c r="F10" s="137"/>
      <c r="G10" s="248"/>
      <c r="H10" s="99"/>
      <c r="I10" s="154"/>
      <c r="J10" s="137"/>
      <c r="K10" s="248"/>
      <c r="L10" s="99"/>
      <c r="M10" s="154"/>
    </row>
    <row r="11" spans="1:13" ht="20.100000000000001" customHeight="1">
      <c r="A11" s="102"/>
      <c r="B11" s="121" t="s">
        <v>131</v>
      </c>
      <c r="C11" s="102"/>
      <c r="E11" s="193"/>
      <c r="F11" s="137"/>
      <c r="G11" s="248">
        <v>-55217240</v>
      </c>
      <c r="H11" s="99"/>
      <c r="I11" s="154">
        <v>-115383951</v>
      </c>
      <c r="J11" s="137"/>
      <c r="K11" s="248">
        <v>41001621</v>
      </c>
      <c r="L11" s="99"/>
      <c r="M11" s="154">
        <v>70963826</v>
      </c>
    </row>
    <row r="12" spans="1:13" ht="20.100000000000001" customHeight="1">
      <c r="A12" s="102"/>
      <c r="B12" s="121" t="s">
        <v>132</v>
      </c>
      <c r="C12" s="102"/>
      <c r="E12" s="211">
        <v>7.1</v>
      </c>
      <c r="F12" s="137"/>
      <c r="G12" s="251">
        <v>24301911</v>
      </c>
      <c r="H12" s="142"/>
      <c r="I12" s="144">
        <v>29656866</v>
      </c>
      <c r="J12" s="137"/>
      <c r="K12" s="251">
        <v>0</v>
      </c>
      <c r="L12" s="142"/>
      <c r="M12" s="144">
        <v>0</v>
      </c>
    </row>
    <row r="13" spans="1:13" ht="6" customHeight="1">
      <c r="B13" s="102"/>
      <c r="C13" s="102"/>
      <c r="E13" s="193"/>
      <c r="F13" s="137"/>
      <c r="G13" s="248"/>
      <c r="H13" s="99"/>
      <c r="I13" s="154"/>
      <c r="J13" s="137"/>
      <c r="K13" s="248"/>
      <c r="L13" s="99"/>
      <c r="M13" s="154"/>
    </row>
    <row r="14" spans="1:13" ht="20.100000000000001" customHeight="1">
      <c r="A14" s="102" t="s">
        <v>110</v>
      </c>
      <c r="B14" s="102"/>
      <c r="C14" s="102"/>
      <c r="E14" s="193"/>
      <c r="F14" s="137"/>
      <c r="G14" s="248">
        <f>SUM(G11:G12)</f>
        <v>-30915329</v>
      </c>
      <c r="H14" s="99"/>
      <c r="I14" s="154">
        <f>SUM(I11:I12)</f>
        <v>-85727085</v>
      </c>
      <c r="J14" s="137"/>
      <c r="K14" s="248">
        <f>SUM(K11:K12)</f>
        <v>41001621</v>
      </c>
      <c r="L14" s="99"/>
      <c r="M14" s="154">
        <f>SUM(M11:M12)</f>
        <v>70963826</v>
      </c>
    </row>
    <row r="15" spans="1:13" ht="20.100000000000001" customHeight="1">
      <c r="A15" s="102" t="s">
        <v>224</v>
      </c>
      <c r="B15" s="102"/>
      <c r="C15" s="102"/>
      <c r="E15" s="193"/>
      <c r="F15" s="137"/>
      <c r="G15" s="248"/>
      <c r="H15" s="99"/>
      <c r="I15" s="154"/>
      <c r="J15" s="137"/>
      <c r="K15" s="248"/>
      <c r="L15" s="99"/>
      <c r="M15" s="154"/>
    </row>
    <row r="16" spans="1:13" ht="20.100000000000001" customHeight="1">
      <c r="A16" s="192"/>
      <c r="B16" s="137" t="s">
        <v>46</v>
      </c>
      <c r="C16" s="102"/>
      <c r="E16" s="193">
        <v>10</v>
      </c>
      <c r="F16" s="137"/>
      <c r="G16" s="249">
        <v>24074305</v>
      </c>
      <c r="H16" s="142"/>
      <c r="I16" s="141">
        <v>32770447</v>
      </c>
      <c r="J16" s="137"/>
      <c r="K16" s="249">
        <v>68660</v>
      </c>
      <c r="L16" s="142"/>
      <c r="M16" s="141">
        <v>761265</v>
      </c>
    </row>
    <row r="17" spans="1:13" ht="20.100000000000001" customHeight="1">
      <c r="A17" s="192"/>
      <c r="B17" s="137" t="s">
        <v>237</v>
      </c>
      <c r="C17" s="102"/>
      <c r="E17" s="193">
        <v>11</v>
      </c>
      <c r="F17" s="137"/>
      <c r="G17" s="249">
        <v>89463843</v>
      </c>
      <c r="H17" s="142"/>
      <c r="I17" s="141">
        <v>137700108</v>
      </c>
      <c r="J17" s="137"/>
      <c r="K17" s="249">
        <v>4525749</v>
      </c>
      <c r="L17" s="142"/>
      <c r="M17" s="141">
        <v>4414730</v>
      </c>
    </row>
    <row r="18" spans="1:13" ht="20.100000000000001" customHeight="1">
      <c r="B18" s="101" t="s">
        <v>152</v>
      </c>
      <c r="C18" s="102"/>
      <c r="E18" s="193">
        <v>10</v>
      </c>
      <c r="F18" s="137"/>
      <c r="G18" s="249">
        <v>9680687</v>
      </c>
      <c r="H18" s="142"/>
      <c r="I18" s="141">
        <v>10045856</v>
      </c>
      <c r="J18" s="137"/>
      <c r="K18" s="249">
        <v>0</v>
      </c>
      <c r="L18" s="142"/>
      <c r="M18" s="141">
        <v>0</v>
      </c>
    </row>
    <row r="19" spans="1:13" ht="20.100000000000001" customHeight="1">
      <c r="A19" s="102"/>
      <c r="B19" s="101" t="s">
        <v>20</v>
      </c>
      <c r="C19" s="102"/>
      <c r="E19" s="193"/>
      <c r="F19" s="137"/>
      <c r="G19" s="249">
        <v>-1837891</v>
      </c>
      <c r="H19" s="142"/>
      <c r="I19" s="141">
        <v>-2510846</v>
      </c>
      <c r="J19" s="137"/>
      <c r="K19" s="249">
        <v>-2734699</v>
      </c>
      <c r="L19" s="142"/>
      <c r="M19" s="141">
        <v>-3209698</v>
      </c>
    </row>
    <row r="20" spans="1:13" ht="20.100000000000001" customHeight="1">
      <c r="A20" s="102"/>
      <c r="B20" s="101" t="s">
        <v>225</v>
      </c>
      <c r="C20" s="102"/>
      <c r="E20" s="193">
        <v>14</v>
      </c>
      <c r="F20" s="137"/>
      <c r="G20" s="249">
        <v>-2640869</v>
      </c>
      <c r="H20" s="142"/>
      <c r="I20" s="141">
        <v>-419026</v>
      </c>
      <c r="J20" s="137"/>
      <c r="K20" s="249">
        <v>-2640869</v>
      </c>
      <c r="L20" s="142"/>
      <c r="M20" s="141">
        <v>-23319526</v>
      </c>
    </row>
    <row r="21" spans="1:13" ht="20.100000000000001" customHeight="1">
      <c r="A21" s="102"/>
      <c r="B21" s="101" t="s">
        <v>226</v>
      </c>
      <c r="C21" s="102"/>
      <c r="E21" s="193"/>
      <c r="F21" s="137"/>
      <c r="G21" s="249">
        <v>0</v>
      </c>
      <c r="H21" s="142"/>
      <c r="I21" s="141">
        <v>1077494</v>
      </c>
      <c r="J21" s="137"/>
      <c r="K21" s="249">
        <v>0</v>
      </c>
      <c r="L21" s="142"/>
      <c r="M21" s="141">
        <v>1077494</v>
      </c>
    </row>
    <row r="22" spans="1:13" ht="20.100000000000001" customHeight="1">
      <c r="A22" s="102"/>
      <c r="B22" s="101" t="s">
        <v>240</v>
      </c>
      <c r="C22" s="102"/>
      <c r="E22" s="193"/>
      <c r="F22" s="137"/>
      <c r="G22" s="249">
        <v>-428288</v>
      </c>
      <c r="H22" s="142"/>
      <c r="I22" s="141">
        <v>0</v>
      </c>
      <c r="J22" s="137"/>
      <c r="K22" s="249">
        <v>-428288</v>
      </c>
      <c r="L22" s="142"/>
      <c r="M22" s="141">
        <v>0</v>
      </c>
    </row>
    <row r="23" spans="1:13" ht="20.100000000000001" customHeight="1">
      <c r="A23" s="102"/>
      <c r="B23" s="101" t="s">
        <v>153</v>
      </c>
      <c r="C23" s="102"/>
      <c r="E23" s="211">
        <v>17.399999999999999</v>
      </c>
      <c r="F23" s="137"/>
      <c r="G23" s="249">
        <v>0</v>
      </c>
      <c r="H23" s="142"/>
      <c r="I23" s="141">
        <v>14376985</v>
      </c>
      <c r="J23" s="137"/>
      <c r="K23" s="249">
        <v>13215468</v>
      </c>
      <c r="L23" s="142"/>
      <c r="M23" s="141">
        <v>42110465</v>
      </c>
    </row>
    <row r="24" spans="1:13" ht="20.100000000000001" customHeight="1">
      <c r="B24" s="101" t="s">
        <v>108</v>
      </c>
      <c r="C24" s="102"/>
      <c r="E24" s="193"/>
      <c r="F24" s="137"/>
      <c r="G24" s="249">
        <v>0</v>
      </c>
      <c r="H24" s="142"/>
      <c r="I24" s="141">
        <v>1109058</v>
      </c>
      <c r="J24" s="137"/>
      <c r="K24" s="249">
        <v>0</v>
      </c>
      <c r="L24" s="142"/>
      <c r="M24" s="141">
        <v>0</v>
      </c>
    </row>
    <row r="25" spans="1:13" ht="20.100000000000001" customHeight="1">
      <c r="B25" s="101" t="s">
        <v>109</v>
      </c>
      <c r="C25" s="102"/>
      <c r="E25" s="193"/>
      <c r="F25" s="137"/>
      <c r="G25" s="249">
        <v>0</v>
      </c>
      <c r="H25" s="142"/>
      <c r="I25" s="141">
        <v>577295</v>
      </c>
      <c r="J25" s="137"/>
      <c r="K25" s="249">
        <v>0</v>
      </c>
      <c r="L25" s="142"/>
      <c r="M25" s="141">
        <v>0</v>
      </c>
    </row>
    <row r="26" spans="1:13" ht="20.100000000000001" customHeight="1">
      <c r="B26" s="101" t="s">
        <v>116</v>
      </c>
      <c r="C26" s="102"/>
      <c r="E26" s="211"/>
      <c r="F26" s="137"/>
      <c r="G26" s="249">
        <v>0</v>
      </c>
      <c r="H26" s="142"/>
      <c r="I26" s="141">
        <v>-42158136</v>
      </c>
      <c r="J26" s="137"/>
      <c r="K26" s="249">
        <v>0</v>
      </c>
      <c r="L26" s="142"/>
      <c r="M26" s="141">
        <v>-20000000</v>
      </c>
    </row>
    <row r="27" spans="1:13" ht="20.100000000000001" customHeight="1">
      <c r="B27" s="101" t="s">
        <v>154</v>
      </c>
      <c r="C27" s="102"/>
      <c r="E27" s="211"/>
      <c r="F27" s="137"/>
      <c r="G27" s="249">
        <v>0</v>
      </c>
      <c r="H27" s="142"/>
      <c r="I27" s="141">
        <v>-5642576</v>
      </c>
      <c r="J27" s="137"/>
      <c r="K27" s="249">
        <v>0</v>
      </c>
      <c r="L27" s="142"/>
      <c r="M27" s="141">
        <v>0</v>
      </c>
    </row>
    <row r="28" spans="1:13" ht="20.100000000000001" customHeight="1">
      <c r="B28" s="101" t="s">
        <v>192</v>
      </c>
      <c r="C28" s="102"/>
      <c r="E28" s="211">
        <v>7.2</v>
      </c>
      <c r="F28" s="137"/>
      <c r="G28" s="249">
        <v>-12546615</v>
      </c>
      <c r="H28" s="142"/>
      <c r="I28" s="141">
        <v>-915329</v>
      </c>
      <c r="J28" s="137"/>
      <c r="K28" s="249">
        <v>-89312182</v>
      </c>
      <c r="L28" s="142"/>
      <c r="M28" s="141">
        <v>-126315375</v>
      </c>
    </row>
    <row r="29" spans="1:13" ht="20.100000000000001" customHeight="1">
      <c r="B29" s="101" t="s">
        <v>239</v>
      </c>
      <c r="C29" s="102"/>
      <c r="E29" s="193"/>
      <c r="F29" s="137"/>
      <c r="G29" s="249">
        <v>-5874</v>
      </c>
      <c r="H29" s="142"/>
      <c r="I29" s="141">
        <v>0</v>
      </c>
      <c r="J29" s="137"/>
      <c r="K29" s="249">
        <v>-5874</v>
      </c>
      <c r="L29" s="142"/>
      <c r="M29" s="141">
        <v>0</v>
      </c>
    </row>
    <row r="30" spans="1:13" ht="20.100000000000001" customHeight="1">
      <c r="B30" s="101" t="s">
        <v>253</v>
      </c>
      <c r="C30" s="102"/>
      <c r="E30" s="193"/>
      <c r="F30" s="137"/>
      <c r="G30" s="249">
        <v>-11755296</v>
      </c>
      <c r="H30" s="142"/>
      <c r="I30" s="141">
        <v>0</v>
      </c>
      <c r="J30" s="137"/>
      <c r="K30" s="249">
        <v>0</v>
      </c>
      <c r="L30" s="142"/>
      <c r="M30" s="141">
        <v>0</v>
      </c>
    </row>
    <row r="31" spans="1:13" ht="20.100000000000001" customHeight="1">
      <c r="B31" s="101" t="s">
        <v>241</v>
      </c>
      <c r="C31" s="102"/>
      <c r="E31" s="193">
        <v>14</v>
      </c>
      <c r="F31" s="137"/>
      <c r="G31" s="250">
        <v>-343799</v>
      </c>
      <c r="H31" s="142"/>
      <c r="I31" s="143">
        <v>197432</v>
      </c>
      <c r="J31" s="137"/>
      <c r="K31" s="250">
        <v>-9241</v>
      </c>
      <c r="L31" s="142"/>
      <c r="M31" s="143">
        <v>0</v>
      </c>
    </row>
    <row r="32" spans="1:13" ht="20.100000000000001" customHeight="1">
      <c r="B32" s="102" t="s">
        <v>227</v>
      </c>
      <c r="C32" s="102"/>
      <c r="E32" s="193"/>
      <c r="F32" s="137"/>
      <c r="G32" s="250">
        <v>0</v>
      </c>
      <c r="H32" s="142"/>
      <c r="I32" s="143">
        <v>-5237</v>
      </c>
      <c r="J32" s="137"/>
      <c r="K32" s="250">
        <v>0</v>
      </c>
      <c r="L32" s="142"/>
      <c r="M32" s="143">
        <v>0</v>
      </c>
    </row>
    <row r="33" spans="1:13" ht="20.100000000000001" customHeight="1">
      <c r="B33" s="102" t="s">
        <v>164</v>
      </c>
      <c r="C33" s="102"/>
      <c r="E33" s="193">
        <v>10</v>
      </c>
      <c r="F33" s="137"/>
      <c r="G33" s="250">
        <v>2198131</v>
      </c>
      <c r="H33" s="99"/>
      <c r="I33" s="143">
        <v>1125424</v>
      </c>
      <c r="J33" s="137"/>
      <c r="K33" s="250">
        <v>100</v>
      </c>
      <c r="L33" s="99"/>
      <c r="M33" s="143">
        <v>0</v>
      </c>
    </row>
    <row r="34" spans="1:13" ht="20.100000000000001" customHeight="1">
      <c r="B34" s="102" t="s">
        <v>242</v>
      </c>
      <c r="C34" s="102"/>
      <c r="E34" s="193"/>
      <c r="F34" s="137"/>
      <c r="G34" s="250">
        <v>-203567</v>
      </c>
      <c r="H34" s="99"/>
      <c r="I34" s="143">
        <v>2316203</v>
      </c>
      <c r="J34" s="137"/>
      <c r="K34" s="250">
        <v>0</v>
      </c>
      <c r="L34" s="99"/>
      <c r="M34" s="143">
        <v>0</v>
      </c>
    </row>
    <row r="35" spans="1:13" ht="20.100000000000001" customHeight="1">
      <c r="B35" s="102" t="s">
        <v>165</v>
      </c>
      <c r="C35" s="102"/>
      <c r="E35" s="211"/>
      <c r="F35" s="137"/>
      <c r="G35" s="249">
        <v>0</v>
      </c>
      <c r="H35" s="99"/>
      <c r="I35" s="141">
        <v>7202</v>
      </c>
      <c r="J35" s="137"/>
      <c r="K35" s="249">
        <v>0</v>
      </c>
      <c r="L35" s="99"/>
      <c r="M35" s="141">
        <v>0</v>
      </c>
    </row>
    <row r="36" spans="1:13" ht="20.100000000000001" customHeight="1">
      <c r="B36" s="102" t="s">
        <v>172</v>
      </c>
      <c r="C36" s="102"/>
      <c r="E36" s="193"/>
      <c r="F36" s="137"/>
      <c r="G36" s="248">
        <v>2863810</v>
      </c>
      <c r="H36" s="99"/>
      <c r="I36" s="154">
        <v>6364572</v>
      </c>
      <c r="J36" s="137"/>
      <c r="K36" s="248">
        <v>1666535</v>
      </c>
      <c r="L36" s="99"/>
      <c r="M36" s="154">
        <v>1535732</v>
      </c>
    </row>
    <row r="37" spans="1:13" ht="20.100000000000001" customHeight="1">
      <c r="B37" s="102" t="s">
        <v>62</v>
      </c>
      <c r="C37" s="102"/>
      <c r="E37" s="193"/>
      <c r="F37" s="137"/>
      <c r="G37" s="248">
        <v>24522816</v>
      </c>
      <c r="H37" s="99"/>
      <c r="I37" s="154">
        <v>31819994</v>
      </c>
      <c r="J37" s="137"/>
      <c r="K37" s="248">
        <v>13959892</v>
      </c>
      <c r="L37" s="99"/>
      <c r="M37" s="154">
        <v>16740432</v>
      </c>
    </row>
    <row r="38" spans="1:13" ht="20.100000000000001" customHeight="1">
      <c r="B38" s="102" t="s">
        <v>159</v>
      </c>
      <c r="C38" s="102"/>
      <c r="E38" s="211">
        <v>9.1999999999999993</v>
      </c>
      <c r="F38" s="137"/>
      <c r="G38" s="251">
        <v>-16443877</v>
      </c>
      <c r="H38" s="142"/>
      <c r="I38" s="144">
        <v>-23655152</v>
      </c>
      <c r="J38" s="137"/>
      <c r="K38" s="251">
        <v>0</v>
      </c>
      <c r="L38" s="142"/>
      <c r="M38" s="144">
        <v>0</v>
      </c>
    </row>
    <row r="39" spans="1:13" ht="6" customHeight="1">
      <c r="B39" s="102"/>
      <c r="C39" s="102"/>
      <c r="E39" s="193"/>
      <c r="F39" s="137"/>
      <c r="G39" s="248"/>
      <c r="H39" s="99"/>
      <c r="I39" s="154"/>
      <c r="J39" s="137"/>
      <c r="K39" s="248"/>
      <c r="L39" s="99"/>
      <c r="M39" s="154"/>
    </row>
    <row r="40" spans="1:13" ht="20.100000000000001" customHeight="1">
      <c r="B40" s="102"/>
      <c r="C40" s="102"/>
      <c r="E40" s="193"/>
      <c r="F40" s="137"/>
      <c r="G40" s="248">
        <f>SUM(G14:G38)</f>
        <v>75682187</v>
      </c>
      <c r="H40" s="154"/>
      <c r="I40" s="154">
        <f>SUM(I14:I38)</f>
        <v>78454683</v>
      </c>
      <c r="J40" s="154"/>
      <c r="K40" s="248">
        <f t="shared" ref="K40:M40" si="0">SUM(K14:K38)</f>
        <v>-20693128</v>
      </c>
      <c r="L40" s="154"/>
      <c r="M40" s="154">
        <f t="shared" si="0"/>
        <v>-35240655</v>
      </c>
    </row>
    <row r="41" spans="1:13" ht="20.100000000000001" customHeight="1">
      <c r="B41" s="102"/>
      <c r="C41" s="102"/>
      <c r="E41" s="193"/>
      <c r="F41" s="137"/>
      <c r="G41" s="154"/>
      <c r="H41" s="154"/>
      <c r="I41" s="154"/>
      <c r="J41" s="154"/>
      <c r="K41" s="154"/>
      <c r="L41" s="154"/>
      <c r="M41" s="154"/>
    </row>
    <row r="42" spans="1:13" ht="20.100000000000001" customHeight="1">
      <c r="B42" s="102"/>
      <c r="C42" s="102"/>
      <c r="E42" s="193"/>
      <c r="F42" s="137"/>
      <c r="G42" s="154"/>
      <c r="H42" s="154"/>
      <c r="I42" s="154"/>
      <c r="J42" s="154"/>
      <c r="K42" s="154"/>
      <c r="L42" s="154"/>
      <c r="M42" s="154"/>
    </row>
    <row r="43" spans="1:13" ht="20.100000000000001" customHeight="1">
      <c r="B43" s="102"/>
      <c r="C43" s="102"/>
      <c r="E43" s="193"/>
      <c r="F43" s="137"/>
      <c r="G43" s="154"/>
      <c r="H43" s="154"/>
      <c r="I43" s="154"/>
      <c r="J43" s="154"/>
      <c r="K43" s="154"/>
      <c r="L43" s="154"/>
      <c r="M43" s="154"/>
    </row>
    <row r="44" spans="1:13" ht="22.15" customHeight="1">
      <c r="A44" s="212" t="s">
        <v>128</v>
      </c>
      <c r="B44" s="197"/>
      <c r="C44" s="197"/>
      <c r="D44" s="212"/>
      <c r="E44" s="198"/>
      <c r="F44" s="213"/>
      <c r="G44" s="100"/>
      <c r="H44" s="100"/>
      <c r="I44" s="100"/>
      <c r="J44" s="100"/>
      <c r="K44" s="100"/>
      <c r="L44" s="100"/>
      <c r="M44" s="100"/>
    </row>
    <row r="45" spans="1:13" ht="21.75" customHeight="1">
      <c r="A45" s="192" t="s">
        <v>28</v>
      </c>
      <c r="B45" s="102"/>
      <c r="C45" s="102"/>
      <c r="D45" s="102"/>
      <c r="E45" s="193"/>
      <c r="F45" s="194"/>
      <c r="H45" s="195"/>
      <c r="J45" s="195"/>
      <c r="L45" s="195"/>
    </row>
    <row r="46" spans="1:13" ht="21.75" customHeight="1">
      <c r="A46" s="192" t="s">
        <v>173</v>
      </c>
      <c r="B46" s="102"/>
      <c r="C46" s="102"/>
      <c r="D46" s="102"/>
      <c r="E46" s="193"/>
      <c r="F46" s="194"/>
      <c r="H46" s="195"/>
      <c r="J46" s="195"/>
      <c r="L46" s="195"/>
    </row>
    <row r="47" spans="1:13" ht="21.75" customHeight="1">
      <c r="A47" s="196" t="s">
        <v>217</v>
      </c>
      <c r="B47" s="197"/>
      <c r="C47" s="197"/>
      <c r="D47" s="197"/>
      <c r="E47" s="198"/>
      <c r="F47" s="199"/>
      <c r="G47" s="145"/>
      <c r="H47" s="200"/>
      <c r="I47" s="145"/>
      <c r="J47" s="200"/>
      <c r="K47" s="145"/>
      <c r="L47" s="200"/>
      <c r="M47" s="145"/>
    </row>
    <row r="48" spans="1:13" ht="13.5" customHeight="1">
      <c r="A48" s="102"/>
      <c r="B48" s="102"/>
      <c r="C48" s="102"/>
      <c r="D48" s="102"/>
      <c r="E48" s="193"/>
      <c r="F48" s="194"/>
      <c r="H48" s="195"/>
      <c r="J48" s="195"/>
      <c r="L48" s="195"/>
    </row>
    <row r="49" spans="1:13" ht="17.45" customHeight="1">
      <c r="A49" s="102"/>
      <c r="B49" s="102"/>
      <c r="C49" s="102"/>
      <c r="D49" s="102"/>
      <c r="E49" s="193"/>
      <c r="F49" s="137"/>
      <c r="G49" s="324" t="s">
        <v>42</v>
      </c>
      <c r="H49" s="324"/>
      <c r="I49" s="324"/>
      <c r="J49" s="312"/>
      <c r="K49" s="325" t="s">
        <v>90</v>
      </c>
      <c r="L49" s="325"/>
      <c r="M49" s="325"/>
    </row>
    <row r="50" spans="1:13" ht="17.45" customHeight="1">
      <c r="A50" s="102"/>
      <c r="B50" s="102"/>
      <c r="C50" s="102"/>
      <c r="D50" s="102"/>
      <c r="E50" s="193"/>
      <c r="F50" s="137"/>
      <c r="G50" s="201" t="s">
        <v>215</v>
      </c>
      <c r="H50" s="202"/>
      <c r="I50" s="201" t="s">
        <v>215</v>
      </c>
      <c r="J50" s="203"/>
      <c r="K50" s="201" t="s">
        <v>215</v>
      </c>
      <c r="L50" s="202"/>
      <c r="M50" s="201" t="s">
        <v>215</v>
      </c>
    </row>
    <row r="51" spans="1:13" ht="17.45" customHeight="1">
      <c r="A51" s="102"/>
      <c r="B51" s="102"/>
      <c r="C51" s="102"/>
      <c r="D51" s="102"/>
      <c r="E51" s="193"/>
      <c r="F51" s="137"/>
      <c r="G51" s="204" t="s">
        <v>174</v>
      </c>
      <c r="H51" s="135"/>
      <c r="I51" s="204" t="s">
        <v>144</v>
      </c>
      <c r="J51" s="205"/>
      <c r="K51" s="204" t="s">
        <v>174</v>
      </c>
      <c r="L51" s="135"/>
      <c r="M51" s="204" t="s">
        <v>144</v>
      </c>
    </row>
    <row r="52" spans="1:13" ht="17.45" customHeight="1">
      <c r="A52" s="102"/>
      <c r="B52" s="102"/>
      <c r="C52" s="102"/>
      <c r="D52" s="102"/>
      <c r="E52" s="206" t="s">
        <v>45</v>
      </c>
      <c r="F52" s="207"/>
      <c r="G52" s="208" t="s">
        <v>29</v>
      </c>
      <c r="H52" s="209"/>
      <c r="I52" s="208" t="s">
        <v>29</v>
      </c>
      <c r="J52" s="209"/>
      <c r="K52" s="208" t="s">
        <v>29</v>
      </c>
      <c r="L52" s="209"/>
      <c r="M52" s="208" t="s">
        <v>29</v>
      </c>
    </row>
    <row r="53" spans="1:13" ht="17.45" customHeight="1">
      <c r="A53" s="192" t="s">
        <v>228</v>
      </c>
      <c r="B53" s="102"/>
      <c r="C53" s="102"/>
      <c r="E53" s="193"/>
      <c r="F53" s="137"/>
      <c r="G53" s="248"/>
      <c r="H53" s="99"/>
      <c r="I53" s="154"/>
      <c r="J53" s="137"/>
      <c r="K53" s="248"/>
      <c r="L53" s="99"/>
      <c r="M53" s="154"/>
    </row>
    <row r="54" spans="1:13" ht="17.45" customHeight="1">
      <c r="A54" s="102" t="s">
        <v>35</v>
      </c>
      <c r="B54" s="102"/>
      <c r="C54" s="102"/>
      <c r="E54" s="193"/>
      <c r="F54" s="137"/>
      <c r="G54" s="248"/>
      <c r="H54" s="99"/>
      <c r="I54" s="154"/>
      <c r="J54" s="137"/>
      <c r="K54" s="248"/>
      <c r="L54" s="99"/>
      <c r="M54" s="154"/>
    </row>
    <row r="55" spans="1:13" ht="17.45" customHeight="1">
      <c r="B55" s="103" t="s">
        <v>48</v>
      </c>
      <c r="C55" s="102"/>
      <c r="E55" s="193"/>
      <c r="F55" s="137"/>
      <c r="G55" s="249">
        <v>10219566</v>
      </c>
      <c r="H55" s="142"/>
      <c r="I55" s="141">
        <v>100117476</v>
      </c>
      <c r="J55" s="137"/>
      <c r="K55" s="249">
        <v>3351539</v>
      </c>
      <c r="L55" s="142"/>
      <c r="M55" s="141">
        <v>5167264</v>
      </c>
    </row>
    <row r="56" spans="1:13" ht="17.45" customHeight="1">
      <c r="B56" s="103" t="s">
        <v>36</v>
      </c>
      <c r="C56" s="102"/>
      <c r="E56" s="193"/>
      <c r="F56" s="137"/>
      <c r="G56" s="249">
        <v>5405327</v>
      </c>
      <c r="H56" s="142"/>
      <c r="I56" s="141">
        <v>6252096</v>
      </c>
      <c r="J56" s="137"/>
      <c r="K56" s="249">
        <v>0</v>
      </c>
      <c r="L56" s="142"/>
      <c r="M56" s="141">
        <v>0</v>
      </c>
    </row>
    <row r="57" spans="1:13" ht="17.45" customHeight="1">
      <c r="B57" s="103" t="s">
        <v>229</v>
      </c>
      <c r="C57" s="102"/>
      <c r="E57" s="193"/>
      <c r="F57" s="137"/>
      <c r="G57" s="249">
        <v>0</v>
      </c>
      <c r="H57" s="142"/>
      <c r="I57" s="141">
        <v>-24002549</v>
      </c>
      <c r="J57" s="137"/>
      <c r="K57" s="249">
        <v>0</v>
      </c>
      <c r="L57" s="142"/>
      <c r="M57" s="141">
        <v>0</v>
      </c>
    </row>
    <row r="58" spans="1:13" ht="17.45" customHeight="1">
      <c r="B58" s="103" t="s">
        <v>37</v>
      </c>
      <c r="C58" s="102"/>
      <c r="E58" s="193"/>
      <c r="F58" s="137"/>
      <c r="G58" s="249">
        <v>2270416</v>
      </c>
      <c r="H58" s="142"/>
      <c r="I58" s="141">
        <v>21234468</v>
      </c>
      <c r="J58" s="137"/>
      <c r="K58" s="249">
        <v>-213562</v>
      </c>
      <c r="L58" s="142"/>
      <c r="M58" s="141">
        <v>-639057</v>
      </c>
    </row>
    <row r="59" spans="1:13" ht="17.45" customHeight="1">
      <c r="B59" s="103" t="s">
        <v>38</v>
      </c>
      <c r="C59" s="102"/>
      <c r="E59" s="193"/>
      <c r="F59" s="137"/>
      <c r="G59" s="249">
        <v>4982383</v>
      </c>
      <c r="H59" s="142"/>
      <c r="I59" s="141">
        <v>-12512644</v>
      </c>
      <c r="J59" s="137"/>
      <c r="K59" s="249">
        <v>-33075</v>
      </c>
      <c r="L59" s="142"/>
      <c r="M59" s="141">
        <v>-208121</v>
      </c>
    </row>
    <row r="60" spans="1:13" ht="17.45" customHeight="1">
      <c r="B60" s="103" t="s">
        <v>47</v>
      </c>
      <c r="C60" s="102"/>
      <c r="E60" s="193"/>
      <c r="F60" s="137"/>
      <c r="G60" s="249">
        <v>20345690</v>
      </c>
      <c r="H60" s="142"/>
      <c r="I60" s="141">
        <v>-2985878</v>
      </c>
      <c r="J60" s="137"/>
      <c r="K60" s="250">
        <v>700000</v>
      </c>
      <c r="L60" s="142"/>
      <c r="M60" s="143">
        <v>-4879</v>
      </c>
    </row>
    <row r="61" spans="1:13" ht="17.45" customHeight="1">
      <c r="B61" s="103" t="s">
        <v>77</v>
      </c>
      <c r="C61" s="102"/>
      <c r="E61" s="193"/>
      <c r="F61" s="137"/>
      <c r="G61" s="250">
        <v>-42353831</v>
      </c>
      <c r="H61" s="142"/>
      <c r="I61" s="143">
        <v>128599019</v>
      </c>
      <c r="J61" s="137"/>
      <c r="K61" s="249">
        <v>0</v>
      </c>
      <c r="L61" s="142"/>
      <c r="M61" s="141">
        <v>0</v>
      </c>
    </row>
    <row r="62" spans="1:13" ht="17.45" customHeight="1">
      <c r="B62" s="103" t="s">
        <v>39</v>
      </c>
      <c r="C62" s="102"/>
      <c r="E62" s="193"/>
      <c r="F62" s="137"/>
      <c r="G62" s="249">
        <v>6308525</v>
      </c>
      <c r="H62" s="142"/>
      <c r="I62" s="141">
        <v>54746870</v>
      </c>
      <c r="J62" s="137"/>
      <c r="K62" s="249">
        <v>9047015</v>
      </c>
      <c r="L62" s="142"/>
      <c r="M62" s="141">
        <v>1934026</v>
      </c>
    </row>
    <row r="63" spans="1:13" ht="17.45" customHeight="1">
      <c r="B63" s="103" t="s">
        <v>40</v>
      </c>
      <c r="C63" s="102"/>
      <c r="E63" s="193"/>
      <c r="F63" s="137"/>
      <c r="G63" s="249">
        <v>-5973796</v>
      </c>
      <c r="H63" s="142"/>
      <c r="I63" s="141">
        <v>-16969104</v>
      </c>
      <c r="J63" s="137"/>
      <c r="K63" s="249">
        <v>-661595</v>
      </c>
      <c r="L63" s="142"/>
      <c r="M63" s="141">
        <v>-6314008</v>
      </c>
    </row>
    <row r="64" spans="1:13" ht="17.45" customHeight="1">
      <c r="B64" s="103" t="s">
        <v>123</v>
      </c>
      <c r="C64" s="102"/>
      <c r="E64" s="193"/>
      <c r="F64" s="137"/>
      <c r="G64" s="249">
        <v>-193997</v>
      </c>
      <c r="H64" s="142"/>
      <c r="I64" s="141">
        <v>-6120722</v>
      </c>
      <c r="J64" s="137"/>
      <c r="K64" s="249">
        <v>0</v>
      </c>
      <c r="L64" s="142"/>
      <c r="M64" s="141">
        <v>0</v>
      </c>
    </row>
    <row r="65" spans="1:13" ht="17.45" customHeight="1">
      <c r="B65" s="103" t="s">
        <v>75</v>
      </c>
      <c r="C65" s="102"/>
      <c r="E65" s="193"/>
      <c r="F65" s="137"/>
      <c r="G65" s="252">
        <v>-1103461</v>
      </c>
      <c r="H65" s="142"/>
      <c r="I65" s="145">
        <v>-2052729</v>
      </c>
      <c r="J65" s="137"/>
      <c r="K65" s="252">
        <v>0</v>
      </c>
      <c r="L65" s="142"/>
      <c r="M65" s="145">
        <v>0</v>
      </c>
    </row>
    <row r="66" spans="1:13" ht="4.1500000000000004" customHeight="1">
      <c r="A66" s="192"/>
      <c r="B66" s="102"/>
      <c r="C66" s="102"/>
      <c r="D66" s="102"/>
      <c r="E66" s="193"/>
      <c r="F66" s="137"/>
      <c r="G66" s="248"/>
      <c r="H66" s="99"/>
      <c r="I66" s="154"/>
      <c r="J66" s="137"/>
      <c r="K66" s="248"/>
      <c r="L66" s="99"/>
      <c r="M66" s="154"/>
    </row>
    <row r="67" spans="1:13" s="102" customFormat="1" ht="17.45" customHeight="1">
      <c r="A67" s="102" t="s">
        <v>140</v>
      </c>
      <c r="E67" s="193"/>
      <c r="F67" s="137"/>
      <c r="G67" s="248">
        <f>SUM(G40:G65)</f>
        <v>75589009</v>
      </c>
      <c r="H67" s="99"/>
      <c r="I67" s="154">
        <f>SUM(I40:I65)</f>
        <v>324760986</v>
      </c>
      <c r="J67" s="137"/>
      <c r="K67" s="248">
        <f>SUM(K40:K65)</f>
        <v>-8502806</v>
      </c>
      <c r="L67" s="99"/>
      <c r="M67" s="154">
        <f>SUM(M40:M65)</f>
        <v>-35305430</v>
      </c>
    </row>
    <row r="68" spans="1:13" s="102" customFormat="1" ht="17.45" customHeight="1">
      <c r="B68" s="102" t="s">
        <v>127</v>
      </c>
      <c r="E68" s="193"/>
      <c r="F68" s="137"/>
      <c r="G68" s="248">
        <v>-23040577</v>
      </c>
      <c r="H68" s="99"/>
      <c r="I68" s="154">
        <v>-76727114</v>
      </c>
      <c r="J68" s="137"/>
      <c r="K68" s="248">
        <v>-12068277</v>
      </c>
      <c r="L68" s="99"/>
      <c r="M68" s="154">
        <v>-15378233</v>
      </c>
    </row>
    <row r="69" spans="1:13" s="102" customFormat="1" ht="17.45" customHeight="1">
      <c r="B69" s="102" t="s">
        <v>230</v>
      </c>
      <c r="E69" s="193"/>
      <c r="F69" s="137"/>
      <c r="G69" s="252">
        <v>7105354</v>
      </c>
      <c r="H69" s="142"/>
      <c r="I69" s="145">
        <v>-6500151</v>
      </c>
      <c r="J69" s="137"/>
      <c r="K69" s="252">
        <v>2328631</v>
      </c>
      <c r="L69" s="142"/>
      <c r="M69" s="145">
        <v>647281</v>
      </c>
    </row>
    <row r="70" spans="1:13" s="102" customFormat="1" ht="4.1500000000000004" customHeight="1">
      <c r="E70" s="193"/>
      <c r="F70" s="137"/>
      <c r="G70" s="248"/>
      <c r="H70" s="99"/>
      <c r="I70" s="154"/>
      <c r="J70" s="137"/>
      <c r="K70" s="248"/>
      <c r="L70" s="99"/>
      <c r="M70" s="154"/>
    </row>
    <row r="71" spans="1:13" s="102" customFormat="1" ht="17.45" customHeight="1">
      <c r="A71" s="102" t="s">
        <v>141</v>
      </c>
      <c r="E71" s="193"/>
      <c r="F71" s="137"/>
      <c r="G71" s="252">
        <f>SUM(G67:G69)</f>
        <v>59653786</v>
      </c>
      <c r="H71" s="99"/>
      <c r="I71" s="145">
        <f>SUM(I67:I69)</f>
        <v>241533721</v>
      </c>
      <c r="J71" s="137"/>
      <c r="K71" s="252">
        <f>SUM(K67:K69)</f>
        <v>-18242452</v>
      </c>
      <c r="L71" s="99"/>
      <c r="M71" s="145">
        <f>SUM(M67:M69)</f>
        <v>-50036382</v>
      </c>
    </row>
    <row r="72" spans="1:13" ht="8.1" customHeight="1">
      <c r="B72" s="102"/>
      <c r="C72" s="102"/>
      <c r="E72" s="193"/>
      <c r="F72" s="137"/>
      <c r="G72" s="248"/>
      <c r="H72" s="154"/>
      <c r="I72" s="154"/>
      <c r="J72" s="154"/>
      <c r="K72" s="248"/>
      <c r="L72" s="154"/>
      <c r="M72" s="154"/>
    </row>
    <row r="73" spans="1:13" s="102" customFormat="1" ht="17.45" customHeight="1">
      <c r="A73" s="192" t="s">
        <v>26</v>
      </c>
      <c r="E73" s="193"/>
      <c r="F73" s="137"/>
      <c r="G73" s="248"/>
      <c r="H73" s="99"/>
      <c r="I73" s="154"/>
      <c r="J73" s="99"/>
      <c r="K73" s="248"/>
      <c r="L73" s="99"/>
      <c r="M73" s="154"/>
    </row>
    <row r="74" spans="1:13" s="102" customFormat="1" ht="17.45" customHeight="1">
      <c r="A74" s="102" t="s">
        <v>20</v>
      </c>
      <c r="E74" s="193"/>
      <c r="F74" s="137"/>
      <c r="G74" s="250">
        <v>1846410</v>
      </c>
      <c r="H74" s="143"/>
      <c r="I74" s="143">
        <v>2659447</v>
      </c>
      <c r="J74" s="146"/>
      <c r="K74" s="231">
        <v>1269498</v>
      </c>
      <c r="L74" s="146"/>
      <c r="M74" s="70">
        <v>2315015</v>
      </c>
    </row>
    <row r="75" spans="1:13" s="102" customFormat="1" ht="17.45" customHeight="1">
      <c r="A75" s="102" t="s">
        <v>194</v>
      </c>
      <c r="E75" s="193"/>
      <c r="F75" s="137"/>
      <c r="G75" s="250">
        <v>28581</v>
      </c>
      <c r="H75" s="142"/>
      <c r="I75" s="143">
        <v>23319526</v>
      </c>
      <c r="J75" s="142"/>
      <c r="K75" s="250">
        <v>28581</v>
      </c>
      <c r="L75" s="142"/>
      <c r="M75" s="143">
        <v>23319526</v>
      </c>
    </row>
    <row r="76" spans="1:13" s="102" customFormat="1" ht="17.45" customHeight="1">
      <c r="A76" s="102" t="s">
        <v>231</v>
      </c>
      <c r="E76" s="193"/>
      <c r="F76" s="137"/>
      <c r="G76" s="304">
        <v>2431213</v>
      </c>
      <c r="H76" s="142"/>
      <c r="I76" s="139" t="s">
        <v>195</v>
      </c>
      <c r="J76" s="142"/>
      <c r="K76" s="304">
        <v>2431213</v>
      </c>
      <c r="L76" s="142"/>
      <c r="M76" s="139" t="s">
        <v>195</v>
      </c>
    </row>
    <row r="77" spans="1:13" s="102" customFormat="1" ht="17.45" customHeight="1">
      <c r="A77" s="102" t="s">
        <v>222</v>
      </c>
      <c r="E77" s="193"/>
      <c r="F77" s="137"/>
      <c r="G77" s="250"/>
      <c r="I77" s="143"/>
      <c r="K77" s="250"/>
      <c r="M77" s="143"/>
    </row>
    <row r="78" spans="1:13" s="102" customFormat="1" ht="17.45" customHeight="1">
      <c r="B78" s="102" t="s">
        <v>223</v>
      </c>
      <c r="E78" s="193"/>
      <c r="F78" s="137"/>
      <c r="G78" s="250">
        <v>0</v>
      </c>
      <c r="I78" s="143">
        <v>-52735</v>
      </c>
      <c r="K78" s="250">
        <v>0</v>
      </c>
      <c r="M78" s="143">
        <v>-52735</v>
      </c>
    </row>
    <row r="79" spans="1:13" s="102" customFormat="1" ht="17.45" customHeight="1">
      <c r="A79" s="102" t="s">
        <v>63</v>
      </c>
      <c r="E79" s="193"/>
      <c r="F79" s="137"/>
      <c r="G79" s="250">
        <v>0</v>
      </c>
      <c r="H79" s="142"/>
      <c r="I79" s="143">
        <v>-69000000</v>
      </c>
      <c r="J79" s="142"/>
      <c r="K79" s="231">
        <v>0</v>
      </c>
      <c r="L79" s="142"/>
      <c r="M79" s="70">
        <v>-70000000</v>
      </c>
    </row>
    <row r="80" spans="1:13" s="102" customFormat="1" ht="17.45" customHeight="1">
      <c r="A80" s="102" t="s">
        <v>170</v>
      </c>
      <c r="E80" s="193"/>
      <c r="F80" s="137"/>
      <c r="G80" s="250"/>
      <c r="H80" s="142"/>
      <c r="I80" s="143"/>
      <c r="J80" s="142"/>
      <c r="K80" s="231"/>
      <c r="L80" s="142"/>
      <c r="M80" s="70"/>
    </row>
    <row r="81" spans="1:13" s="102" customFormat="1" ht="17.45" customHeight="1">
      <c r="B81" s="102" t="s">
        <v>169</v>
      </c>
      <c r="E81" s="211">
        <v>17.399999999999999</v>
      </c>
      <c r="F81" s="137"/>
      <c r="G81" s="250">
        <v>0</v>
      </c>
      <c r="H81" s="142"/>
      <c r="I81" s="143">
        <v>600000</v>
      </c>
      <c r="J81" s="146"/>
      <c r="K81" s="231">
        <v>700000</v>
      </c>
      <c r="L81" s="146"/>
      <c r="M81" s="70">
        <v>2900000</v>
      </c>
    </row>
    <row r="82" spans="1:13" s="102" customFormat="1" ht="17.45" customHeight="1">
      <c r="A82" s="102" t="s">
        <v>196</v>
      </c>
      <c r="E82" s="211">
        <v>17.399999999999999</v>
      </c>
      <c r="F82" s="137"/>
      <c r="G82" s="254">
        <v>0</v>
      </c>
      <c r="H82" s="138"/>
      <c r="I82" s="148" t="s">
        <v>195</v>
      </c>
      <c r="J82" s="147"/>
      <c r="K82" s="254">
        <v>-3400000</v>
      </c>
      <c r="L82" s="138"/>
      <c r="M82" s="148">
        <v>-68000000</v>
      </c>
    </row>
    <row r="83" spans="1:13" s="102" customFormat="1" ht="17.45" customHeight="1">
      <c r="A83" s="101" t="s">
        <v>197</v>
      </c>
      <c r="E83" s="211"/>
      <c r="F83" s="137"/>
      <c r="G83" s="253"/>
      <c r="K83" s="253"/>
    </row>
    <row r="84" spans="1:13" s="102" customFormat="1" ht="17.45" customHeight="1">
      <c r="B84" s="103" t="s">
        <v>168</v>
      </c>
      <c r="E84" s="211"/>
      <c r="F84" s="137"/>
      <c r="G84" s="254">
        <v>0</v>
      </c>
      <c r="H84" s="138"/>
      <c r="I84" s="148">
        <v>-283809919</v>
      </c>
      <c r="J84" s="138"/>
      <c r="K84" s="254">
        <v>0</v>
      </c>
      <c r="L84" s="138"/>
      <c r="M84" s="148">
        <v>50000000</v>
      </c>
    </row>
    <row r="85" spans="1:13" s="102" customFormat="1" ht="17.45" customHeight="1">
      <c r="A85" s="101" t="s">
        <v>198</v>
      </c>
      <c r="E85" s="211"/>
      <c r="F85" s="137"/>
      <c r="G85" s="254">
        <v>0</v>
      </c>
      <c r="H85" s="138"/>
      <c r="I85" s="148">
        <v>-86459</v>
      </c>
      <c r="J85" s="138"/>
      <c r="K85" s="254">
        <v>0</v>
      </c>
      <c r="L85" s="138"/>
      <c r="M85" s="148" t="s">
        <v>195</v>
      </c>
    </row>
    <row r="86" spans="1:13" s="102" customFormat="1" ht="17.45" customHeight="1">
      <c r="A86" s="101" t="s">
        <v>221</v>
      </c>
      <c r="E86" s="193">
        <v>8</v>
      </c>
      <c r="F86" s="137"/>
      <c r="G86" s="254">
        <v>0</v>
      </c>
      <c r="H86" s="138"/>
      <c r="I86" s="148">
        <v>-85000000</v>
      </c>
      <c r="J86" s="138"/>
      <c r="K86" s="254">
        <v>-51400000</v>
      </c>
      <c r="L86" s="138"/>
      <c r="M86" s="148">
        <v>-85000000</v>
      </c>
    </row>
    <row r="87" spans="1:13" s="102" customFormat="1" ht="17.45" customHeight="1">
      <c r="A87" s="101" t="s">
        <v>155</v>
      </c>
      <c r="E87" s="211"/>
      <c r="F87" s="137"/>
      <c r="G87" s="254">
        <v>148635590</v>
      </c>
      <c r="H87" s="138"/>
      <c r="I87" s="148">
        <v>207984863</v>
      </c>
      <c r="J87" s="138"/>
      <c r="K87" s="254">
        <v>148635590</v>
      </c>
      <c r="L87" s="138"/>
      <c r="M87" s="148">
        <v>207542460</v>
      </c>
    </row>
    <row r="88" spans="1:13" s="102" customFormat="1" ht="17.45" customHeight="1">
      <c r="A88" s="101" t="s">
        <v>238</v>
      </c>
      <c r="E88" s="211"/>
      <c r="F88" s="137"/>
      <c r="G88" s="254">
        <v>0</v>
      </c>
      <c r="H88" s="138"/>
      <c r="I88" s="148">
        <v>0</v>
      </c>
      <c r="J88" s="138"/>
      <c r="K88" s="254">
        <v>-25500000</v>
      </c>
      <c r="L88" s="138"/>
      <c r="M88" s="148">
        <v>0</v>
      </c>
    </row>
    <row r="89" spans="1:13" s="102" customFormat="1" ht="17.45" customHeight="1">
      <c r="A89" s="102" t="s">
        <v>115</v>
      </c>
      <c r="E89" s="211"/>
      <c r="F89" s="137"/>
      <c r="G89" s="254">
        <v>1010613</v>
      </c>
      <c r="H89" s="138"/>
      <c r="I89" s="148">
        <v>4706424</v>
      </c>
      <c r="J89" s="138"/>
      <c r="K89" s="254">
        <v>9346</v>
      </c>
      <c r="L89" s="138"/>
      <c r="M89" s="148">
        <v>0</v>
      </c>
    </row>
    <row r="90" spans="1:13" s="102" customFormat="1" ht="17.45" customHeight="1">
      <c r="A90" s="102" t="s">
        <v>156</v>
      </c>
      <c r="F90" s="137"/>
      <c r="G90" s="254">
        <v>0</v>
      </c>
      <c r="H90" s="138"/>
      <c r="I90" s="148">
        <v>74800</v>
      </c>
      <c r="J90" s="138"/>
      <c r="K90" s="254">
        <v>0</v>
      </c>
      <c r="L90" s="138"/>
      <c r="M90" s="148">
        <v>0</v>
      </c>
    </row>
    <row r="91" spans="1:13" s="102" customFormat="1" ht="17.45" customHeight="1">
      <c r="A91" s="102" t="s">
        <v>100</v>
      </c>
      <c r="E91" s="193"/>
      <c r="F91" s="137"/>
      <c r="G91" s="243">
        <v>-2677046</v>
      </c>
      <c r="H91" s="99"/>
      <c r="I91" s="138">
        <v>-39809057</v>
      </c>
      <c r="J91" s="120"/>
      <c r="K91" s="254">
        <v>0</v>
      </c>
      <c r="L91" s="120"/>
      <c r="M91" s="293">
        <v>-2234</v>
      </c>
    </row>
    <row r="92" spans="1:13" s="102" customFormat="1" ht="17.45" customHeight="1">
      <c r="A92" s="102" t="s">
        <v>76</v>
      </c>
      <c r="E92" s="193"/>
      <c r="F92" s="137"/>
      <c r="G92" s="244">
        <v>-2236094</v>
      </c>
      <c r="H92" s="99"/>
      <c r="I92" s="140">
        <v>-1030908</v>
      </c>
      <c r="J92" s="120"/>
      <c r="K92" s="244">
        <v>0</v>
      </c>
      <c r="L92" s="70"/>
      <c r="M92" s="140">
        <v>0</v>
      </c>
    </row>
    <row r="93" spans="1:13" s="102" customFormat="1" ht="4.1500000000000004" customHeight="1">
      <c r="E93" s="193"/>
      <c r="F93" s="137"/>
      <c r="G93" s="248"/>
      <c r="H93" s="99"/>
      <c r="I93" s="154"/>
      <c r="J93" s="99"/>
      <c r="K93" s="248"/>
      <c r="L93" s="99"/>
      <c r="M93" s="154"/>
    </row>
    <row r="94" spans="1:13" s="102" customFormat="1" ht="17.45" customHeight="1">
      <c r="A94" s="102" t="s">
        <v>243</v>
      </c>
      <c r="E94" s="193"/>
      <c r="F94" s="137"/>
      <c r="G94" s="252">
        <f>SUM(G74:G92)</f>
        <v>149039267</v>
      </c>
      <c r="H94" s="99"/>
      <c r="I94" s="145">
        <f>SUM(I74:I92)</f>
        <v>-239444018</v>
      </c>
      <c r="J94" s="99"/>
      <c r="K94" s="252">
        <f>SUM(K74:K93)</f>
        <v>72774228</v>
      </c>
      <c r="L94" s="141"/>
      <c r="M94" s="145">
        <f>SUM(M74:M93)</f>
        <v>63022032</v>
      </c>
    </row>
    <row r="95" spans="1:13" ht="8.25" customHeight="1">
      <c r="B95" s="102"/>
      <c r="C95" s="102"/>
      <c r="E95" s="193"/>
      <c r="F95" s="137"/>
      <c r="G95" s="154"/>
      <c r="H95" s="154"/>
      <c r="I95" s="154"/>
      <c r="J95" s="154"/>
      <c r="K95" s="154"/>
      <c r="L95" s="154"/>
      <c r="M95" s="154"/>
    </row>
    <row r="96" spans="1:13" ht="22.15" customHeight="1">
      <c r="A96" s="212" t="s">
        <v>128</v>
      </c>
      <c r="B96" s="197"/>
      <c r="C96" s="197"/>
      <c r="D96" s="212"/>
      <c r="E96" s="198"/>
      <c r="F96" s="213"/>
      <c r="G96" s="100"/>
      <c r="H96" s="100"/>
      <c r="I96" s="100"/>
      <c r="J96" s="100"/>
      <c r="K96" s="100"/>
      <c r="L96" s="100"/>
      <c r="M96" s="100"/>
    </row>
    <row r="97" spans="1:13" ht="21.75" customHeight="1">
      <c r="A97" s="192" t="s">
        <v>28</v>
      </c>
      <c r="B97" s="102"/>
      <c r="C97" s="102"/>
      <c r="D97" s="102"/>
      <c r="E97" s="193"/>
      <c r="F97" s="194"/>
      <c r="H97" s="195"/>
      <c r="J97" s="195"/>
      <c r="L97" s="195"/>
    </row>
    <row r="98" spans="1:13" ht="21.75" customHeight="1">
      <c r="A98" s="192" t="s">
        <v>139</v>
      </c>
      <c r="B98" s="102"/>
      <c r="C98" s="102"/>
      <c r="D98" s="102"/>
      <c r="E98" s="193"/>
      <c r="F98" s="194"/>
      <c r="H98" s="195"/>
      <c r="J98" s="195"/>
      <c r="L98" s="195"/>
    </row>
    <row r="99" spans="1:13" ht="21.75" customHeight="1">
      <c r="A99" s="196" t="s">
        <v>217</v>
      </c>
      <c r="B99" s="197"/>
      <c r="C99" s="197"/>
      <c r="D99" s="197"/>
      <c r="E99" s="198"/>
      <c r="F99" s="199"/>
      <c r="G99" s="145"/>
      <c r="H99" s="200"/>
      <c r="I99" s="145"/>
      <c r="J99" s="200"/>
      <c r="K99" s="145"/>
      <c r="L99" s="200"/>
      <c r="M99" s="145"/>
    </row>
    <row r="100" spans="1:13" ht="20.100000000000001" customHeight="1">
      <c r="A100" s="102"/>
      <c r="B100" s="102"/>
      <c r="C100" s="102"/>
      <c r="D100" s="102"/>
      <c r="E100" s="193"/>
      <c r="F100" s="194"/>
      <c r="H100" s="195"/>
      <c r="J100" s="195"/>
      <c r="L100" s="195"/>
    </row>
    <row r="101" spans="1:13" ht="20.100000000000001" customHeight="1">
      <c r="A101" s="102"/>
      <c r="B101" s="102"/>
      <c r="C101" s="102"/>
      <c r="D101" s="102"/>
      <c r="E101" s="193"/>
      <c r="F101" s="137"/>
      <c r="G101" s="324" t="s">
        <v>42</v>
      </c>
      <c r="H101" s="324"/>
      <c r="I101" s="324"/>
      <c r="J101" s="312"/>
      <c r="K101" s="325" t="s">
        <v>90</v>
      </c>
      <c r="L101" s="325"/>
      <c r="M101" s="325"/>
    </row>
    <row r="102" spans="1:13" ht="20.100000000000001" customHeight="1">
      <c r="A102" s="102"/>
      <c r="B102" s="102"/>
      <c r="C102" s="102"/>
      <c r="D102" s="102"/>
      <c r="E102" s="193"/>
      <c r="F102" s="137"/>
      <c r="G102" s="201" t="s">
        <v>215</v>
      </c>
      <c r="H102" s="202"/>
      <c r="I102" s="201" t="s">
        <v>215</v>
      </c>
      <c r="J102" s="203"/>
      <c r="K102" s="201" t="s">
        <v>215</v>
      </c>
      <c r="L102" s="202"/>
      <c r="M102" s="201" t="s">
        <v>215</v>
      </c>
    </row>
    <row r="103" spans="1:13" ht="20.100000000000001" customHeight="1">
      <c r="A103" s="102"/>
      <c r="B103" s="102"/>
      <c r="C103" s="102"/>
      <c r="D103" s="102"/>
      <c r="E103" s="193"/>
      <c r="F103" s="137"/>
      <c r="G103" s="204" t="s">
        <v>174</v>
      </c>
      <c r="H103" s="135"/>
      <c r="I103" s="204" t="s">
        <v>144</v>
      </c>
      <c r="J103" s="205"/>
      <c r="K103" s="204" t="s">
        <v>174</v>
      </c>
      <c r="L103" s="135"/>
      <c r="M103" s="204" t="s">
        <v>144</v>
      </c>
    </row>
    <row r="104" spans="1:13" ht="20.100000000000001" customHeight="1">
      <c r="A104" s="102"/>
      <c r="B104" s="102"/>
      <c r="C104" s="102"/>
      <c r="D104" s="102"/>
      <c r="E104" s="206" t="s">
        <v>45</v>
      </c>
      <c r="F104" s="207"/>
      <c r="G104" s="208" t="s">
        <v>29</v>
      </c>
      <c r="H104" s="209"/>
      <c r="I104" s="208" t="s">
        <v>29</v>
      </c>
      <c r="J104" s="209"/>
      <c r="K104" s="208" t="s">
        <v>29</v>
      </c>
      <c r="L104" s="209"/>
      <c r="M104" s="208" t="s">
        <v>29</v>
      </c>
    </row>
    <row r="105" spans="1:13" s="102" customFormat="1" ht="20.100000000000001" customHeight="1">
      <c r="A105" s="192" t="s">
        <v>72</v>
      </c>
      <c r="E105" s="193"/>
      <c r="F105" s="137"/>
      <c r="G105" s="255"/>
      <c r="H105" s="123"/>
      <c r="I105" s="122"/>
      <c r="J105" s="123"/>
      <c r="K105" s="255"/>
      <c r="L105" s="123"/>
      <c r="M105" s="122"/>
    </row>
    <row r="106" spans="1:13" s="102" customFormat="1" ht="20.100000000000001" customHeight="1">
      <c r="A106" s="102" t="s">
        <v>84</v>
      </c>
      <c r="E106" s="193"/>
      <c r="F106" s="137"/>
      <c r="G106" s="254">
        <v>0</v>
      </c>
      <c r="H106" s="148"/>
      <c r="I106" s="148">
        <v>2000000</v>
      </c>
      <c r="J106" s="70"/>
      <c r="K106" s="231">
        <v>0</v>
      </c>
      <c r="L106" s="70"/>
      <c r="M106" s="70">
        <v>0</v>
      </c>
    </row>
    <row r="107" spans="1:13" s="102" customFormat="1" ht="20.100000000000001" customHeight="1">
      <c r="A107" s="102" t="s">
        <v>74</v>
      </c>
      <c r="E107" s="211"/>
      <c r="F107" s="137"/>
      <c r="G107" s="254">
        <v>0</v>
      </c>
      <c r="H107" s="148"/>
      <c r="I107" s="148">
        <v>27000000</v>
      </c>
      <c r="J107" s="70"/>
      <c r="K107" s="254">
        <v>0</v>
      </c>
      <c r="L107" s="148"/>
      <c r="M107" s="148">
        <v>0</v>
      </c>
    </row>
    <row r="108" spans="1:13" s="102" customFormat="1" ht="20.100000000000001" customHeight="1">
      <c r="A108" s="102" t="s">
        <v>105</v>
      </c>
      <c r="E108" s="211"/>
      <c r="F108" s="137"/>
      <c r="G108" s="254">
        <v>0</v>
      </c>
      <c r="H108" s="148"/>
      <c r="I108" s="148">
        <v>-42500000</v>
      </c>
      <c r="J108" s="139"/>
      <c r="K108" s="254">
        <v>0</v>
      </c>
      <c r="L108" s="139"/>
      <c r="M108" s="148">
        <v>-42500000</v>
      </c>
    </row>
    <row r="109" spans="1:13" s="102" customFormat="1" ht="20.100000000000001" customHeight="1">
      <c r="A109" s="102" t="s">
        <v>232</v>
      </c>
      <c r="E109" s="211"/>
      <c r="F109" s="137"/>
      <c r="G109" s="254">
        <v>5000000</v>
      </c>
      <c r="H109" s="148"/>
      <c r="I109" s="148">
        <v>0</v>
      </c>
      <c r="J109" s="139"/>
      <c r="K109" s="231">
        <v>5000000</v>
      </c>
      <c r="L109" s="139"/>
      <c r="M109" s="70">
        <v>0</v>
      </c>
    </row>
    <row r="110" spans="1:13" s="102" customFormat="1" ht="20.100000000000001" customHeight="1">
      <c r="A110" s="102" t="s">
        <v>166</v>
      </c>
      <c r="E110" s="214"/>
      <c r="F110" s="137"/>
      <c r="G110" s="254">
        <v>-2000000</v>
      </c>
      <c r="H110" s="148"/>
      <c r="I110" s="148">
        <v>-20000000</v>
      </c>
      <c r="J110" s="70"/>
      <c r="K110" s="231">
        <v>0</v>
      </c>
      <c r="L110" s="70"/>
      <c r="M110" s="70">
        <v>-20000000</v>
      </c>
    </row>
    <row r="111" spans="1:13" s="102" customFormat="1" ht="20.100000000000001" customHeight="1">
      <c r="A111" s="102" t="s">
        <v>99</v>
      </c>
      <c r="E111" s="211"/>
      <c r="F111" s="137"/>
      <c r="G111" s="254">
        <v>0</v>
      </c>
      <c r="H111" s="148"/>
      <c r="I111" s="148">
        <v>-9514365</v>
      </c>
      <c r="J111" s="70"/>
      <c r="K111" s="231">
        <v>0</v>
      </c>
      <c r="L111" s="70"/>
      <c r="M111" s="70">
        <v>0</v>
      </c>
    </row>
    <row r="112" spans="1:13" s="102" customFormat="1" ht="20.100000000000001" customHeight="1">
      <c r="A112" s="102" t="s">
        <v>73</v>
      </c>
      <c r="E112" s="214">
        <v>12.2</v>
      </c>
      <c r="F112" s="137"/>
      <c r="G112" s="254">
        <v>-150149863</v>
      </c>
      <c r="H112" s="148"/>
      <c r="I112" s="148">
        <v>-45916796</v>
      </c>
      <c r="J112" s="148"/>
      <c r="K112" s="254">
        <v>-71801740</v>
      </c>
      <c r="L112" s="148"/>
      <c r="M112" s="148">
        <v>-19019067</v>
      </c>
    </row>
    <row r="113" spans="1:13" s="102" customFormat="1" ht="20.100000000000001" customHeight="1">
      <c r="A113" s="102" t="s">
        <v>199</v>
      </c>
      <c r="E113" s="210"/>
      <c r="F113" s="137"/>
      <c r="G113" s="254">
        <v>0</v>
      </c>
      <c r="H113" s="148"/>
      <c r="I113" s="148">
        <v>9546</v>
      </c>
      <c r="J113" s="70"/>
      <c r="K113" s="231">
        <v>0</v>
      </c>
      <c r="L113" s="70"/>
      <c r="M113" s="70">
        <v>9546</v>
      </c>
    </row>
    <row r="114" spans="1:13" s="102" customFormat="1" ht="20.100000000000001" customHeight="1">
      <c r="A114" s="102" t="s">
        <v>200</v>
      </c>
      <c r="E114" s="210"/>
      <c r="F114" s="137"/>
      <c r="G114" s="243">
        <v>0</v>
      </c>
      <c r="H114" s="123"/>
      <c r="I114" s="138">
        <v>-7900351</v>
      </c>
      <c r="K114" s="231">
        <v>0</v>
      </c>
      <c r="L114" s="139"/>
      <c r="M114" s="70">
        <v>0</v>
      </c>
    </row>
    <row r="115" spans="1:13" s="102" customFormat="1" ht="20.100000000000001" customHeight="1">
      <c r="A115" s="102" t="s">
        <v>233</v>
      </c>
      <c r="E115" s="193"/>
      <c r="F115" s="137"/>
      <c r="G115" s="244">
        <v>-95925050</v>
      </c>
      <c r="H115" s="123"/>
      <c r="I115" s="140">
        <v>-141785938</v>
      </c>
      <c r="J115" s="70"/>
      <c r="K115" s="230">
        <v>-4343034</v>
      </c>
      <c r="L115" s="70"/>
      <c r="M115" s="51">
        <v>-4818023</v>
      </c>
    </row>
    <row r="116" spans="1:13" s="218" customFormat="1" ht="6" customHeight="1">
      <c r="A116" s="215"/>
      <c r="B116" s="215"/>
      <c r="C116" s="216"/>
      <c r="D116" s="204"/>
      <c r="E116" s="124"/>
      <c r="F116" s="125"/>
      <c r="G116" s="256"/>
      <c r="H116" s="127"/>
      <c r="I116" s="126"/>
      <c r="J116" s="128"/>
      <c r="K116" s="256"/>
      <c r="L116" s="217"/>
      <c r="M116" s="126"/>
    </row>
    <row r="117" spans="1:13" s="218" customFormat="1" ht="20.100000000000001" customHeight="1">
      <c r="A117" s="102" t="s">
        <v>206</v>
      </c>
      <c r="B117" s="215"/>
      <c r="C117" s="216"/>
      <c r="D117" s="204"/>
      <c r="G117" s="257">
        <f>SUM(G105:G116)</f>
        <v>-243074913</v>
      </c>
      <c r="H117" s="130"/>
      <c r="I117" s="129">
        <f>SUM(I105:I116)</f>
        <v>-238607904</v>
      </c>
      <c r="J117" s="131"/>
      <c r="K117" s="257">
        <f>SUM(K105:K115)</f>
        <v>-71144774</v>
      </c>
      <c r="L117" s="131"/>
      <c r="M117" s="129">
        <f>SUM(M105:M115)</f>
        <v>-86327544</v>
      </c>
    </row>
    <row r="118" spans="1:13" s="218" customFormat="1" ht="20.100000000000001" customHeight="1">
      <c r="A118" s="102"/>
      <c r="B118" s="215"/>
      <c r="C118" s="216"/>
      <c r="D118" s="204"/>
      <c r="G118" s="258"/>
      <c r="H118" s="130"/>
      <c r="I118" s="131"/>
      <c r="J118" s="131"/>
      <c r="K118" s="258"/>
      <c r="L118" s="131"/>
      <c r="M118" s="131"/>
    </row>
    <row r="119" spans="1:13" ht="20.100000000000001" customHeight="1">
      <c r="A119" s="192" t="s">
        <v>244</v>
      </c>
      <c r="B119" s="192"/>
      <c r="C119" s="102"/>
      <c r="E119" s="193"/>
      <c r="F119" s="137"/>
      <c r="G119" s="249">
        <f>G71+G94+G117</f>
        <v>-34381860</v>
      </c>
      <c r="I119" s="141">
        <f>I71+I94+I117</f>
        <v>-236518201</v>
      </c>
      <c r="J119" s="142"/>
      <c r="K119" s="249">
        <f>K71+K94+K117</f>
        <v>-16612998</v>
      </c>
      <c r="M119" s="141">
        <f>M71+M94+M117</f>
        <v>-73341894</v>
      </c>
    </row>
    <row r="120" spans="1:13" ht="20.100000000000001" customHeight="1">
      <c r="A120" s="102" t="s">
        <v>27</v>
      </c>
      <c r="B120" s="192"/>
      <c r="C120" s="102"/>
      <c r="E120" s="193"/>
      <c r="F120" s="137"/>
      <c r="G120" s="249"/>
      <c r="J120" s="142"/>
      <c r="K120" s="249"/>
    </row>
    <row r="121" spans="1:13" ht="20.100000000000001" customHeight="1">
      <c r="A121" s="102"/>
      <c r="B121" s="219" t="s">
        <v>234</v>
      </c>
      <c r="C121" s="102"/>
      <c r="E121" s="298"/>
      <c r="F121" s="137"/>
      <c r="G121" s="249">
        <v>14085878</v>
      </c>
      <c r="H121" s="99"/>
      <c r="I121" s="141">
        <v>70062868</v>
      </c>
      <c r="J121" s="120"/>
      <c r="K121" s="249">
        <v>157131</v>
      </c>
      <c r="L121" s="120"/>
      <c r="M121" s="141">
        <v>53959088</v>
      </c>
    </row>
    <row r="122" spans="1:13" ht="20.100000000000001" customHeight="1">
      <c r="A122" s="102"/>
      <c r="B122" s="219" t="s">
        <v>124</v>
      </c>
      <c r="C122" s="102"/>
      <c r="E122" s="211">
        <v>7.4</v>
      </c>
      <c r="F122" s="137"/>
      <c r="G122" s="249">
        <v>0</v>
      </c>
      <c r="H122" s="99"/>
      <c r="I122" s="141">
        <v>200364187</v>
      </c>
      <c r="J122" s="120"/>
      <c r="K122" s="249">
        <v>0</v>
      </c>
      <c r="L122" s="120"/>
      <c r="M122" s="141">
        <v>0</v>
      </c>
    </row>
    <row r="123" spans="1:13" s="102" customFormat="1" ht="20.100000000000001" customHeight="1">
      <c r="A123" s="102" t="s">
        <v>252</v>
      </c>
      <c r="E123" s="193"/>
      <c r="F123" s="137"/>
      <c r="G123" s="250">
        <v>24969222</v>
      </c>
      <c r="H123" s="143"/>
      <c r="I123" s="143">
        <v>7719952</v>
      </c>
      <c r="J123" s="143"/>
      <c r="K123" s="250">
        <v>16479043</v>
      </c>
      <c r="L123" s="143"/>
      <c r="M123" s="143">
        <v>19595457</v>
      </c>
    </row>
    <row r="124" spans="1:13" ht="20.100000000000001" customHeight="1">
      <c r="A124" s="102" t="s">
        <v>201</v>
      </c>
      <c r="B124" s="220"/>
      <c r="C124" s="102"/>
      <c r="E124" s="211">
        <v>7.4</v>
      </c>
      <c r="F124" s="137"/>
      <c r="G124" s="244">
        <v>0</v>
      </c>
      <c r="H124" s="99"/>
      <c r="I124" s="140">
        <v>522690</v>
      </c>
      <c r="J124" s="120"/>
      <c r="K124" s="230">
        <v>0</v>
      </c>
      <c r="L124" s="120"/>
      <c r="M124" s="51">
        <v>0</v>
      </c>
    </row>
    <row r="125" spans="1:13" s="218" customFormat="1" ht="6" customHeight="1">
      <c r="A125" s="215"/>
      <c r="B125" s="215"/>
      <c r="C125" s="216"/>
      <c r="D125" s="204"/>
      <c r="E125" s="124"/>
      <c r="F125" s="125"/>
      <c r="G125" s="256"/>
      <c r="H125" s="127"/>
      <c r="I125" s="126"/>
      <c r="J125" s="128"/>
      <c r="K125" s="256"/>
      <c r="L125" s="217"/>
      <c r="M125" s="126"/>
    </row>
    <row r="126" spans="1:13" ht="20.100000000000001" customHeight="1" thickBot="1">
      <c r="A126" s="192" t="s">
        <v>61</v>
      </c>
      <c r="B126" s="102"/>
      <c r="C126" s="102"/>
      <c r="E126" s="193"/>
      <c r="F126" s="137"/>
      <c r="G126" s="259">
        <f>SUM(G119:G124)</f>
        <v>4673240</v>
      </c>
      <c r="H126" s="99"/>
      <c r="I126" s="221">
        <f>SUM(I119:I124)</f>
        <v>42151496</v>
      </c>
      <c r="J126" s="99"/>
      <c r="K126" s="259">
        <f>SUM(K119:K124)</f>
        <v>23176</v>
      </c>
      <c r="M126" s="221">
        <f>SUM(M119:M124)</f>
        <v>212651</v>
      </c>
    </row>
    <row r="127" spans="1:13" ht="20.100000000000001" customHeight="1" thickTop="1">
      <c r="A127" s="192"/>
      <c r="B127" s="102"/>
      <c r="C127" s="102"/>
      <c r="E127" s="193"/>
      <c r="F127" s="137"/>
      <c r="G127" s="249"/>
      <c r="H127" s="99"/>
      <c r="J127" s="99"/>
      <c r="K127" s="249"/>
    </row>
    <row r="128" spans="1:13" ht="20.100000000000001" customHeight="1">
      <c r="A128" s="222" t="s">
        <v>103</v>
      </c>
      <c r="B128" s="102"/>
      <c r="C128" s="102"/>
      <c r="E128" s="193"/>
      <c r="F128" s="137"/>
      <c r="G128" s="248"/>
      <c r="H128" s="99"/>
      <c r="I128" s="154"/>
      <c r="J128" s="99"/>
      <c r="K128" s="264"/>
      <c r="L128" s="99"/>
      <c r="M128" s="99"/>
    </row>
    <row r="129" spans="1:13" ht="6" customHeight="1">
      <c r="A129" s="102"/>
      <c r="B129" s="102"/>
      <c r="C129" s="102"/>
      <c r="E129" s="193"/>
      <c r="F129" s="137"/>
      <c r="G129" s="248"/>
      <c r="H129" s="99"/>
      <c r="I129" s="154"/>
      <c r="J129" s="99"/>
      <c r="K129" s="248"/>
      <c r="L129" s="99"/>
      <c r="M129" s="154"/>
    </row>
    <row r="130" spans="1:13" ht="20.100000000000001" customHeight="1">
      <c r="A130" s="101" t="s">
        <v>134</v>
      </c>
      <c r="B130" s="102"/>
      <c r="C130" s="102"/>
      <c r="E130" s="193"/>
      <c r="F130" s="137"/>
      <c r="G130" s="248"/>
      <c r="H130" s="99"/>
      <c r="I130" s="154"/>
      <c r="J130" s="99"/>
      <c r="K130" s="264"/>
      <c r="L130" s="99"/>
      <c r="M130" s="99"/>
    </row>
    <row r="131" spans="1:13" ht="6" customHeight="1">
      <c r="A131" s="192"/>
      <c r="B131" s="102"/>
      <c r="C131" s="102"/>
      <c r="E131" s="193"/>
      <c r="F131" s="137"/>
      <c r="G131" s="248"/>
      <c r="H131" s="99"/>
      <c r="I131" s="154"/>
      <c r="J131" s="99"/>
      <c r="K131" s="248"/>
      <c r="L131" s="99"/>
      <c r="M131" s="154"/>
    </row>
    <row r="132" spans="1:13" ht="20.100000000000001" customHeight="1">
      <c r="A132" s="102" t="s">
        <v>120</v>
      </c>
      <c r="B132" s="102"/>
      <c r="C132" s="102"/>
      <c r="E132" s="193"/>
      <c r="F132" s="137"/>
      <c r="G132" s="248">
        <v>0</v>
      </c>
      <c r="H132" s="99"/>
      <c r="I132" s="154">
        <v>32509294</v>
      </c>
      <c r="J132" s="99"/>
      <c r="K132" s="250">
        <v>0</v>
      </c>
      <c r="L132" s="99"/>
      <c r="M132" s="143">
        <v>0</v>
      </c>
    </row>
    <row r="133" spans="1:13" ht="20.100000000000001" customHeight="1">
      <c r="A133" s="102" t="s">
        <v>121</v>
      </c>
      <c r="B133" s="102"/>
      <c r="C133" s="102"/>
      <c r="E133" s="193"/>
      <c r="F133" s="137"/>
      <c r="G133" s="248">
        <v>0</v>
      </c>
      <c r="H133" s="99"/>
      <c r="I133" s="154">
        <v>8614595</v>
      </c>
      <c r="J133" s="99"/>
      <c r="K133" s="254" t="s">
        <v>195</v>
      </c>
      <c r="L133" s="99"/>
      <c r="M133" s="148">
        <v>0</v>
      </c>
    </row>
    <row r="134" spans="1:13" ht="20.100000000000001" customHeight="1">
      <c r="A134" s="101" t="s">
        <v>235</v>
      </c>
      <c r="B134" s="103"/>
      <c r="C134" s="102"/>
      <c r="E134" s="193"/>
      <c r="F134" s="137"/>
      <c r="G134" s="248"/>
      <c r="H134" s="99"/>
      <c r="I134" s="154"/>
      <c r="J134" s="99"/>
      <c r="K134" s="250"/>
      <c r="L134" s="99"/>
      <c r="M134" s="143"/>
    </row>
    <row r="135" spans="1:13" ht="20.100000000000001" customHeight="1">
      <c r="B135" s="103" t="s">
        <v>236</v>
      </c>
      <c r="C135" s="102"/>
      <c r="E135" s="193"/>
      <c r="F135" s="137"/>
      <c r="G135" s="248">
        <v>0</v>
      </c>
      <c r="H135" s="99"/>
      <c r="I135" s="154">
        <v>65000000</v>
      </c>
      <c r="J135" s="99"/>
      <c r="K135" s="248">
        <v>0</v>
      </c>
      <c r="L135" s="99"/>
      <c r="M135" s="154">
        <v>65000000</v>
      </c>
    </row>
    <row r="136" spans="1:13" s="218" customFormat="1" ht="20.100000000000001" customHeight="1">
      <c r="A136" s="102"/>
      <c r="B136" s="215"/>
      <c r="C136" s="216"/>
      <c r="D136" s="204"/>
      <c r="G136" s="131"/>
      <c r="H136" s="130"/>
      <c r="I136" s="131"/>
      <c r="J136" s="131"/>
      <c r="K136" s="131"/>
      <c r="L136" s="131"/>
      <c r="M136" s="131"/>
    </row>
    <row r="137" spans="1:13" s="218" customFormat="1" ht="20.100000000000001" customHeight="1">
      <c r="A137" s="102"/>
      <c r="B137" s="215"/>
      <c r="C137" s="216"/>
      <c r="D137" s="204"/>
      <c r="G137" s="131"/>
      <c r="H137" s="130"/>
      <c r="I137" s="131"/>
      <c r="J137" s="131"/>
      <c r="K137" s="131"/>
      <c r="L137" s="131"/>
      <c r="M137" s="131"/>
    </row>
    <row r="138" spans="1:13" s="218" customFormat="1" ht="20.100000000000001" customHeight="1">
      <c r="A138" s="102"/>
      <c r="B138" s="215"/>
      <c r="C138" s="216"/>
      <c r="D138" s="204"/>
      <c r="G138" s="131"/>
      <c r="H138" s="130"/>
      <c r="I138" s="131"/>
      <c r="J138" s="131"/>
      <c r="K138" s="131"/>
      <c r="L138" s="131"/>
      <c r="M138" s="131"/>
    </row>
    <row r="139" spans="1:13" s="218" customFormat="1" ht="20.100000000000001" customHeight="1">
      <c r="A139" s="102"/>
      <c r="B139" s="215"/>
      <c r="C139" s="216"/>
      <c r="D139" s="204"/>
      <c r="G139" s="131"/>
      <c r="H139" s="130"/>
      <c r="I139" s="131"/>
      <c r="J139" s="131"/>
      <c r="K139" s="131"/>
      <c r="L139" s="131"/>
      <c r="M139" s="131"/>
    </row>
    <row r="140" spans="1:13" s="218" customFormat="1" ht="20.100000000000001" customHeight="1">
      <c r="A140" s="102"/>
      <c r="B140" s="215"/>
      <c r="C140" s="216"/>
      <c r="D140" s="204"/>
      <c r="G140" s="131"/>
      <c r="H140" s="130"/>
      <c r="I140" s="131"/>
      <c r="J140" s="131"/>
      <c r="K140" s="131"/>
      <c r="L140" s="131"/>
      <c r="M140" s="131"/>
    </row>
    <row r="141" spans="1:13" s="218" customFormat="1" ht="8.25" customHeight="1">
      <c r="A141" s="102"/>
      <c r="B141" s="215"/>
      <c r="C141" s="216"/>
      <c r="D141" s="204"/>
      <c r="G141" s="131"/>
      <c r="H141" s="130"/>
      <c r="I141" s="131"/>
      <c r="J141" s="131"/>
      <c r="K141" s="131"/>
      <c r="L141" s="131"/>
      <c r="M141" s="131"/>
    </row>
    <row r="142" spans="1:13" s="218" customFormat="1" ht="22.15" customHeight="1">
      <c r="A142" s="197" t="s">
        <v>128</v>
      </c>
      <c r="B142" s="299"/>
      <c r="C142" s="300"/>
      <c r="D142" s="301"/>
      <c r="E142" s="302"/>
      <c r="F142" s="302"/>
      <c r="G142" s="129"/>
      <c r="H142" s="303"/>
      <c r="I142" s="129"/>
      <c r="J142" s="129"/>
      <c r="K142" s="129"/>
      <c r="L142" s="129"/>
      <c r="M142" s="129"/>
    </row>
    <row r="143" spans="1:13" ht="18" customHeight="1">
      <c r="B143" s="103"/>
      <c r="C143" s="102"/>
      <c r="E143" s="193"/>
      <c r="F143" s="137"/>
      <c r="G143" s="154"/>
      <c r="H143" s="99"/>
      <c r="I143" s="154"/>
      <c r="J143" s="99"/>
      <c r="K143" s="143"/>
      <c r="L143" s="99"/>
      <c r="M143" s="143"/>
    </row>
    <row r="144" spans="1:13" ht="18" customHeight="1">
      <c r="A144" s="321"/>
      <c r="B144" s="322"/>
      <c r="C144" s="322"/>
      <c r="D144" s="322"/>
      <c r="E144" s="322"/>
      <c r="F144" s="322"/>
      <c r="G144" s="322"/>
      <c r="H144" s="322"/>
      <c r="I144" s="322"/>
      <c r="J144" s="322"/>
      <c r="K144" s="322"/>
      <c r="L144" s="322"/>
      <c r="M144" s="323"/>
    </row>
  </sheetData>
  <mergeCells count="7">
    <mergeCell ref="A144:M144"/>
    <mergeCell ref="G5:I5"/>
    <mergeCell ref="K5:M5"/>
    <mergeCell ref="G49:I49"/>
    <mergeCell ref="K49:M49"/>
    <mergeCell ref="G101:I101"/>
    <mergeCell ref="K101:M101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2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ไทย2-4</vt:lpstr>
      <vt:lpstr>ไทย5-6 (3M)</vt:lpstr>
      <vt:lpstr>ไทย7-8 (9M)</vt:lpstr>
      <vt:lpstr>ไทย9</vt:lpstr>
      <vt:lpstr>ไทย10</vt:lpstr>
      <vt:lpstr>ไทย11-13</vt:lpstr>
      <vt:lpstr>'ไทย11-13'!Print_Area</vt:lpstr>
      <vt:lpstr>'ไทย7-8 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User</cp:lastModifiedBy>
  <cp:lastPrinted>2021-11-11T01:36:09Z</cp:lastPrinted>
  <dcterms:created xsi:type="dcterms:W3CDTF">1999-06-19T09:52:09Z</dcterms:created>
  <dcterms:modified xsi:type="dcterms:W3CDTF">2021-11-11T09:12:18Z</dcterms:modified>
</cp:coreProperties>
</file>