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GST Q3'21\"/>
    </mc:Choice>
  </mc:AlternateContent>
  <xr:revisionPtr revIDLastSave="0" documentId="13_ncr:1_{0276D1C0-9208-4552-B9E3-C39B6CF23346}" xr6:coauthVersionLast="47" xr6:coauthVersionMax="47" xr10:uidLastSave="{00000000-0000-0000-0000-000000000000}"/>
  <bookViews>
    <workbookView xWindow="-108" yWindow="-108" windowWidth="23256" windowHeight="12720" tabRatio="530" firstSheet="2" activeTab="4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BS!$A$1:$K$95</definedName>
    <definedName name="_xlnm.Print_Area" localSheetId="7">CF!$A$1:$I$132</definedName>
    <definedName name="_xlnm.Print_Area" localSheetId="5">'EQ-Conso'!$A$1:$T$23</definedName>
    <definedName name="_xlnm.Print_Area" localSheetId="6">'EQ-Separate'!$A$1:$P$22</definedName>
    <definedName name="_xlnm.Print_Area" localSheetId="3">'PL3'!$A$1:$K$48</definedName>
    <definedName name="_xlnm.Print_Area" localSheetId="4">'PL9'!$A$1:$K$49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10" l="1"/>
  <c r="C101" i="10"/>
  <c r="G17" i="10"/>
  <c r="C17" i="10"/>
  <c r="I16" i="10"/>
  <c r="I32" i="10"/>
  <c r="G32" i="10"/>
  <c r="E32" i="10"/>
  <c r="I35" i="10"/>
  <c r="G35" i="10"/>
  <c r="E35" i="10"/>
  <c r="C35" i="10"/>
  <c r="E16" i="10"/>
  <c r="G67" i="10" l="1"/>
  <c r="I67" i="10"/>
  <c r="E67" i="10"/>
  <c r="C67" i="10"/>
  <c r="C23" i="10"/>
  <c r="G23" i="10"/>
  <c r="E45" i="11" l="1"/>
  <c r="E44" i="13"/>
  <c r="G44" i="13" l="1"/>
  <c r="K21" i="13"/>
  <c r="I21" i="13"/>
  <c r="G21" i="13"/>
  <c r="E21" i="13"/>
  <c r="K14" i="13"/>
  <c r="I14" i="13"/>
  <c r="G14" i="13"/>
  <c r="E14" i="13"/>
  <c r="G27" i="13" l="1"/>
  <c r="G29" i="13" s="1"/>
  <c r="G33" i="13" s="1"/>
  <c r="E27" i="13"/>
  <c r="E29" i="13" s="1"/>
  <c r="E33" i="13" s="1"/>
  <c r="I27" i="13"/>
  <c r="I29" i="13" s="1"/>
  <c r="I33" i="13" s="1"/>
  <c r="K27" i="13"/>
  <c r="K29" i="13" s="1"/>
  <c r="K33" i="13" s="1"/>
  <c r="E35" i="13" l="1"/>
  <c r="I35" i="13"/>
  <c r="K35" i="13"/>
  <c r="E38" i="13" l="1"/>
  <c r="E48" i="13" s="1"/>
  <c r="G35" i="13"/>
  <c r="G38" i="13"/>
  <c r="G48" i="13" s="1"/>
  <c r="K38" i="13"/>
  <c r="K43" i="13"/>
  <c r="I43" i="13"/>
  <c r="E43" i="13"/>
  <c r="I38" i="13"/>
  <c r="E40" i="13" l="1"/>
  <c r="G43" i="13"/>
  <c r="G45" i="13" s="1"/>
  <c r="G40" i="13"/>
  <c r="I48" i="13"/>
  <c r="I40" i="13"/>
  <c r="K45" i="13"/>
  <c r="K48" i="13"/>
  <c r="K40" i="13"/>
  <c r="I45" i="13"/>
  <c r="E45" i="13"/>
  <c r="C32" i="10"/>
  <c r="I21" i="10"/>
  <c r="G21" i="10"/>
  <c r="C21" i="10"/>
  <c r="G20" i="10"/>
  <c r="C20" i="10"/>
  <c r="G16" i="10"/>
  <c r="C16" i="10"/>
  <c r="I101" i="10"/>
  <c r="I102" i="10" s="1"/>
  <c r="G102" i="10"/>
  <c r="E101" i="10"/>
  <c r="E102" i="10" s="1"/>
  <c r="C102" i="10"/>
  <c r="K22" i="11" l="1"/>
  <c r="I22" i="11"/>
  <c r="G22" i="11"/>
  <c r="E22" i="11"/>
  <c r="T19" i="9"/>
  <c r="N16" i="9"/>
  <c r="J16" i="9"/>
  <c r="H16" i="9"/>
  <c r="F16" i="9"/>
  <c r="D16" i="9"/>
  <c r="P18" i="12"/>
  <c r="N16" i="12" l="1"/>
  <c r="J16" i="12"/>
  <c r="H16" i="12"/>
  <c r="F16" i="12"/>
  <c r="D16" i="12"/>
  <c r="E28" i="11" l="1"/>
  <c r="R21" i="9" l="1"/>
  <c r="N23" i="9"/>
  <c r="E90" i="1" s="1"/>
  <c r="J23" i="9"/>
  <c r="H23" i="9"/>
  <c r="F23" i="9"/>
  <c r="D23" i="9"/>
  <c r="E19" i="1" l="1"/>
  <c r="P12" i="12" l="1"/>
  <c r="D22" i="12" l="1"/>
  <c r="F22" i="12"/>
  <c r="H22" i="12"/>
  <c r="J22" i="12"/>
  <c r="K90" i="1" l="1"/>
  <c r="N22" i="12"/>
  <c r="I90" i="1" s="1"/>
  <c r="G90" i="1" l="1"/>
  <c r="I75" i="10" l="1"/>
  <c r="G75" i="10"/>
  <c r="E75" i="10"/>
  <c r="C75" i="10"/>
  <c r="T12" i="9" l="1"/>
  <c r="G45" i="11" l="1"/>
  <c r="K65" i="1"/>
  <c r="I65" i="1"/>
  <c r="E65" i="1"/>
  <c r="G65" i="1"/>
  <c r="K27" i="1"/>
  <c r="I27" i="1"/>
  <c r="G27" i="1"/>
  <c r="E27" i="1"/>
  <c r="R14" i="9" l="1"/>
  <c r="R16" i="9" s="1"/>
  <c r="G92" i="1"/>
  <c r="R23" i="9"/>
  <c r="E92" i="1" s="1"/>
  <c r="G28" i="11"/>
  <c r="G15" i="11"/>
  <c r="E15" i="11"/>
  <c r="E30" i="11" s="1"/>
  <c r="E34" i="11" s="1"/>
  <c r="K54" i="1"/>
  <c r="I54" i="1"/>
  <c r="K19" i="1"/>
  <c r="I19" i="1"/>
  <c r="G30" i="11" l="1"/>
  <c r="G34" i="11" s="1"/>
  <c r="K67" i="1"/>
  <c r="I29" i="1"/>
  <c r="I67" i="1"/>
  <c r="K29" i="1"/>
  <c r="E39" i="11" l="1"/>
  <c r="E36" i="11"/>
  <c r="G39" i="11"/>
  <c r="G36" i="11"/>
  <c r="I15" i="11"/>
  <c r="G49" i="11" l="1"/>
  <c r="E9" i="10"/>
  <c r="E57" i="10" s="1"/>
  <c r="C9" i="10"/>
  <c r="C57" i="10" s="1"/>
  <c r="E49" i="11"/>
  <c r="E44" i="11"/>
  <c r="G41" i="11"/>
  <c r="G44" i="11"/>
  <c r="E41" i="11"/>
  <c r="E77" i="10" l="1"/>
  <c r="E84" i="10" s="1"/>
  <c r="C77" i="10"/>
  <c r="C84" i="10" s="1"/>
  <c r="C134" i="10" s="1"/>
  <c r="E46" i="11"/>
  <c r="L14" i="9"/>
  <c r="L16" i="9" s="1"/>
  <c r="L21" i="9"/>
  <c r="P21" i="9" s="1"/>
  <c r="G46" i="11"/>
  <c r="G89" i="1"/>
  <c r="G91" i="1" s="1"/>
  <c r="P14" i="9" l="1"/>
  <c r="P16" i="9" s="1"/>
  <c r="L23" i="9"/>
  <c r="E89" i="1" s="1"/>
  <c r="T21" i="9"/>
  <c r="P23" i="9"/>
  <c r="G93" i="1"/>
  <c r="T14" i="9"/>
  <c r="T16" i="9" s="1"/>
  <c r="K28" i="11"/>
  <c r="U19" i="9" l="1"/>
  <c r="T23" i="9"/>
  <c r="I28" i="11"/>
  <c r="I30" i="11" s="1"/>
  <c r="I34" i="11" s="1"/>
  <c r="I39" i="11" l="1"/>
  <c r="I36" i="11"/>
  <c r="G9" i="10" l="1"/>
  <c r="G57" i="10" s="1"/>
  <c r="I49" i="11"/>
  <c r="I41" i="11"/>
  <c r="I44" i="11"/>
  <c r="G77" i="10" l="1"/>
  <c r="I46" i="11"/>
  <c r="L20" i="12"/>
  <c r="P20" i="12" s="1"/>
  <c r="E91" i="1"/>
  <c r="K15" i="11"/>
  <c r="K30" i="11" s="1"/>
  <c r="K34" i="11" s="1"/>
  <c r="G54" i="1"/>
  <c r="G19" i="1"/>
  <c r="K39" i="11" l="1"/>
  <c r="K36" i="11"/>
  <c r="E93" i="1"/>
  <c r="U23" i="9" s="1"/>
  <c r="G67" i="1"/>
  <c r="G29" i="1"/>
  <c r="I9" i="10" l="1"/>
  <c r="I57" i="10" s="1"/>
  <c r="K49" i="11"/>
  <c r="G95" i="1"/>
  <c r="K41" i="11"/>
  <c r="K44" i="11"/>
  <c r="E54" i="1"/>
  <c r="I77" i="10" l="1"/>
  <c r="I84" i="10" s="1"/>
  <c r="K46" i="11"/>
  <c r="L14" i="12"/>
  <c r="L16" i="12" s="1"/>
  <c r="E67" i="1"/>
  <c r="E95" i="1" s="1"/>
  <c r="G84" i="10" l="1"/>
  <c r="G134" i="10" s="1"/>
  <c r="P14" i="12"/>
  <c r="P22" i="12" l="1"/>
  <c r="P16" i="12"/>
  <c r="K89" i="1"/>
  <c r="K91" i="1" s="1"/>
  <c r="L22" i="12"/>
  <c r="E29" i="1"/>
  <c r="E97" i="1" s="1"/>
  <c r="I89" i="1" l="1"/>
  <c r="I91" i="1" s="1"/>
  <c r="I93" i="1" s="1"/>
  <c r="K93" i="1"/>
  <c r="K95" i="1"/>
  <c r="I95" i="1" l="1"/>
  <c r="I97" i="1" s="1"/>
  <c r="Q22" i="12"/>
  <c r="Q18" i="12"/>
  <c r="K97" i="1"/>
  <c r="G97" i="1"/>
</calcChain>
</file>

<file path=xl/sharedStrings.xml><?xml version="1.0" encoding="utf-8"?>
<sst xmlns="http://schemas.openxmlformats.org/spreadsheetml/2006/main" count="422" uniqueCount="251">
  <si>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</si>
  <si>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</si>
  <si>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</si>
  <si>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</si>
  <si>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</si>
  <si>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</si>
  <si>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</si>
  <si>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</si>
  <si>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</si>
  <si>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</si>
  <si>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</si>
  <si>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</si>
  <si>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</si>
  <si>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</si>
  <si>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</si>
  <si>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</si>
  <si>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</si>
  <si>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</si>
  <si>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</si>
  <si>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</si>
  <si>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</si>
  <si>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</si>
  <si>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</si>
  <si>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</si>
  <si>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</si>
  <si>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</si>
  <si>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</si>
  <si>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</si>
  <si>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</si>
  <si>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</si>
  <si>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</si>
  <si>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</si>
  <si>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</si>
  <si>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</si>
  <si>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</si>
  <si>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</si>
  <si>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</si>
  <si>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</si>
  <si>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</si>
  <si>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</si>
  <si>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</si>
  <si>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</si>
  <si>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</si>
  <si>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</si>
  <si>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</si>
  <si>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</si>
  <si>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</si>
  <si>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</si>
  <si>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</si>
  <si>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</si>
  <si>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</si>
  <si>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</si>
  <si>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</si>
  <si>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</si>
  <si>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</si>
  <si>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</si>
  <si>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</si>
  <si>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</si>
  <si>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</si>
  <si>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</si>
  <si>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</si>
  <si>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</si>
  <si>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</si>
  <si>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</si>
  <si>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</si>
  <si>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</si>
  <si>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</si>
  <si>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</si>
  <si>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</si>
  <si>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</si>
  <si>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</si>
  <si>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</si>
  <si>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</si>
  <si>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องค์ประกอบอื่น</t>
  </si>
  <si>
    <t>ของส่วนของผู้ถือหุ้น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</si>
  <si>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</si>
  <si>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</si>
  <si>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</si>
  <si>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</si>
  <si>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</si>
  <si>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</si>
  <si>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</si>
  <si>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</si>
  <si>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</si>
  <si>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</si>
  <si>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</si>
  <si>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</si>
  <si>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</si>
  <si>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</si>
  <si>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</si>
  <si>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</si>
  <si>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</si>
  <si>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</si>
  <si>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</si>
  <si>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</si>
  <si>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</si>
  <si>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</si>
  <si>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</si>
  <si>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</si>
  <si>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</si>
  <si>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</si>
  <si>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</si>
  <si>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</si>
  <si>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ประมาณการหนี้สินไม่หมุนเวียนผลประโยชน์พนักงาน</t>
  </si>
  <si>
    <t xml:space="preserve">   เมื่อเกษียณอายุ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</si>
  <si>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</si>
  <si>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</si>
  <si>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</si>
  <si>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</si>
  <si>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</si>
  <si>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รวมส่วนของ</t>
  </si>
  <si>
    <t>ที่ไม่มีอำนาจ</t>
  </si>
  <si>
    <t>ตามกฎหมาย</t>
  </si>
  <si>
    <t>บริษัทใหญ่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</si>
  <si>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</si>
  <si>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</si>
  <si>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</si>
  <si>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</si>
  <si>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</si>
  <si>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ผู้ถือหุ้น - สุทธิ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</si>
  <si>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</si>
  <si>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</si>
  <si>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</si>
  <si>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</si>
  <si>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</si>
  <si>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</si>
  <si>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</si>
  <si>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เงินสดรับจากการขายสินทรัพย์ถาวร</t>
  </si>
  <si>
    <t>เงินจ่ายล่วงหน้าค่าซื้อที่ดิน อาคารและอุปกรณ์ - สุทธิ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</si>
  <si>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</si>
  <si>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</si>
  <si>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</si>
  <si>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</si>
  <si>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</si>
  <si>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ขาดทุนจากการตัดบัญชีสินทรัพย์ถาวร</t>
  </si>
  <si>
    <t>ขาดทุนจากการจำหน่ายสินทรัพย์ถาวร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</si>
  <si>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</si>
  <si>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</si>
  <si>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</si>
  <si>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เงินให้กู้ยืมแก่บริษัทย่อยเพิ่มขึ้น</t>
  </si>
  <si>
    <t>จ่ายผลประโยชน์พนักงาน</t>
  </si>
  <si>
    <t>เงินกู้ยืมจากกิจการอื่น</t>
  </si>
  <si>
    <t>เงินปันผลรับ</t>
  </si>
  <si>
    <t>ค่าตัดจำหน่ายลูกรีด</t>
  </si>
  <si>
    <t>ต้นทุนการผลิตที่สูญเปล่า</t>
  </si>
  <si>
    <t>ตัดบัญชีภาษีเงินได้หัก ณ ที่จ่ายที่ขอคืนไม่ได้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</si>
  <si>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</si>
  <si>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</si>
  <si>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</si>
  <si>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</si>
  <si>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</si>
  <si>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</si>
  <si>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</si>
  <si>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</si>
  <si>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 xml:space="preserve">กำไร (ขาดทุน) ต่อหุ้นขั้นพื้นฐาน </t>
  </si>
  <si>
    <t>ตัดจำหน่ายลูกหนี้การค้า</t>
  </si>
  <si>
    <t>เจ้าหนี้การค้าลดลง</t>
  </si>
  <si>
    <t>ส่วนที่เป็นของผู้ถือหุ้นบริษัทใหญ่</t>
  </si>
  <si>
    <t>ยอดคงเหลือ ณ วันที่ 1 มกราคม 2563</t>
  </si>
  <si>
    <t>ยอดคงเหลือ ณ วันที่ 1 มกราคม 2564</t>
  </si>
  <si>
    <t>ขาดทุนเบ็ดเสร็จรวมสำหรับงวด</t>
  </si>
  <si>
    <t>"ยังไม่ได้ตรวจสอบ"</t>
  </si>
  <si>
    <t>"สอบทานแล้ว"</t>
  </si>
  <si>
    <t>"ตรวจสอบแล้ว"</t>
  </si>
  <si>
    <t>31 ธันวาคม 2563</t>
  </si>
  <si>
    <t>งบแสดงฐานะการเงิน (ต่อ)</t>
  </si>
  <si>
    <t>พันบาท</t>
  </si>
  <si>
    <t>ขาดทุนจากอัตราแลกเปลี่ยนเงินตราต่างประเทศ - สุทธิ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</si>
  <si>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</si>
  <si>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</si>
  <si>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</si>
  <si>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</si>
  <si>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ส่วนที่เป็นของผู้ถือหุ้นบริษัทใหญ่ (บาท)</t>
  </si>
  <si>
    <t>งบการเงินรวม (พันบาท)</t>
  </si>
  <si>
    <t>งบการเงินเฉพาะกิจการ (พันบาท)</t>
  </si>
  <si>
    <t>รายการปรับกระทบกำไร (ขาดทุน) สำหรับงวดเป็นเงินสดสุทธิ</t>
  </si>
  <si>
    <t>กำไรเบ็ดเสร็จรวมสำหรับงวด</t>
  </si>
  <si>
    <t>4, 18</t>
  </si>
  <si>
    <t>กลับรายการขาดทุนจากการด้อยค่าเงินลงทุนในบริษัทย่อย</t>
  </si>
  <si>
    <t>กำไรจากการตัดจำหน่ายหนี้สินที่หมดอายุความ</t>
  </si>
  <si>
    <t>4, 13</t>
  </si>
  <si>
    <t>4, 17</t>
  </si>
  <si>
    <t>4, 21</t>
  </si>
  <si>
    <t>7, 16, 19, 27</t>
  </si>
  <si>
    <t>7, 16</t>
  </si>
  <si>
    <t>ขาดทุนจากอัตราแลกเปลี่ยนเงินตราต่างประเทศที่ยังไม่เกิดขึ้นจริง - สุทธิ</t>
  </si>
  <si>
    <t xml:space="preserve">กลับรายการขาดทุนจากคำสั่งซื้อของวัตถุดิบที่ยังไม่ได้รับมอบ </t>
  </si>
  <si>
    <t>กลับรายการค่าเผื่อการลดมูลค่าสินค้าคงเหลือ</t>
  </si>
  <si>
    <t>เงินสดสุทธิใช้ไปในกิจกรรมลงทุน</t>
  </si>
  <si>
    <t>11, 24</t>
  </si>
  <si>
    <t>ดอกเบี้ยค้างจ่ายลดลง</t>
  </si>
  <si>
    <t>จ่ายภาระหนี้สินจากคดีฟ้องร้อง</t>
  </si>
  <si>
    <t>ตัดจำหน่ายสินค้าคงเหลือ</t>
  </si>
  <si>
    <t>ตัดจำหน่ายสินทรัพย์หมุนเวียนอื่น</t>
  </si>
  <si>
    <t>5)</t>
  </si>
  <si>
    <t>6)</t>
  </si>
  <si>
    <t>เงินสดสุทธิได้มาจากกิจกรรมดำเนินงาน</t>
  </si>
  <si>
    <t>เงินสดใช้ไปในกิจกรรมจัดหาเงิน</t>
  </si>
  <si>
    <t xml:space="preserve">กลับรายการขาดทุนจากการลดมูลค่าสินค้าคงเหลือ </t>
  </si>
  <si>
    <t xml:space="preserve">   ได้มาจากกิจกรรมดำเนินงาน:</t>
  </si>
  <si>
    <t>ตัดจำหน่ายลูกหนี้อื่นและเงินให้กู้ยืมแก่บริษัทย่อย</t>
  </si>
  <si>
    <t>กลับรายการค่าเผื่อการด้อยค่าที่ดิน อาคารและอุปกรณ์</t>
  </si>
  <si>
    <t>รับคืนภาษีเงินได้หัก ณ ที่จ่าย</t>
  </si>
  <si>
    <t>จ่ายภาษีเงินได้</t>
  </si>
  <si>
    <t>โอน Standby letter of credit ที่จ่ายชำระแทนเจ้าหนี้การค้าเป็น</t>
  </si>
  <si>
    <t>โอนเงินกู้ยืมจากผู้ถือหุ้นเป็นเงินกู้ยืมจากกิจการอื่น</t>
  </si>
  <si>
    <t>7)</t>
  </si>
  <si>
    <t>8)</t>
  </si>
  <si>
    <t>4, 10, 11, 17</t>
  </si>
  <si>
    <t>กำไรจากการปรับโครงสร้างหนี้</t>
  </si>
  <si>
    <t>กำไรที่ยังไม่เกิดขึ้นจริงของเงินลงทุนระยะสั้นในหลักทรัพย์เพื่อค้า</t>
  </si>
  <si>
    <t>ค่าเผื่อการด้อยค่าสินทรัพย์</t>
  </si>
  <si>
    <t>กำไรจากการจ่ายชำระหนี้สินจากการประนีประนอมยอมความ</t>
  </si>
  <si>
    <t>9)</t>
  </si>
  <si>
    <t>10)</t>
  </si>
  <si>
    <t>ขาดทุนจากการลดมูลค่าสินค้าคงเหลือ (กลับรายการ)</t>
  </si>
  <si>
    <t>งบกำไรขาดทุนเบ็ดเสร็จ (ต่อ)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</si>
  <si>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</si>
  <si>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</si>
  <si>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</si>
  <si>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กำไร (ขาดทุน) ก่อนภาษีเงินได้</t>
  </si>
  <si>
    <t>ค่าใช้จ่ายภาษีเงินได้</t>
  </si>
  <si>
    <t>รายได้จากการได้รับการยกหนี้เจ้าหนี้อื่นบริษัทย่อย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</si>
  <si>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</si>
  <si>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</si>
  <si>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</si>
  <si>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11)</t>
  </si>
  <si>
    <t>12)</t>
  </si>
  <si>
    <t>รายได้จากการชดเชยความเสียหายจากประกันภัย - สุทธิ</t>
  </si>
  <si>
    <t>รับเงินชดเชยความเสียหายจากประกันภัย</t>
  </si>
  <si>
    <t>ประมาณการหนี้สินไม่หมุนเวียนผลประโยชน์พนักงานเมื่อเกษียณอายุ</t>
  </si>
  <si>
    <t>โอนไปเป็นเจ้าหนี้อื่นและค่าใช้จ่ายค้างจ่าย</t>
  </si>
  <si>
    <t>เงินกู้ยืมระยะสั้นจากและดอกเบี้ยค้างจ่ายแก่บริษัทย่อยลดลง</t>
  </si>
  <si>
    <t>โดยการหักกลบกับการลดทุนของเงินลงทุนในบริษัทย่อย</t>
  </si>
  <si>
    <t>เจ้าหนี้อื่นบริษัทย่อยลดลงจากการได้รับการยกหนี้</t>
  </si>
  <si>
    <t>4, 9, 14, 20</t>
  </si>
  <si>
    <t>4, 9, 11, 19, 27</t>
  </si>
  <si>
    <t>10, 11, 14, 15, 19, 20, 27</t>
  </si>
  <si>
    <t>จ่ายชำระคืนเงินกู้ยืมระยะยาวจากกิจการที่เกี่ยวข้องกัน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</si>
  <si>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</si>
  <si>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-  รับโอนจากเงินจ่ายล่วงหน้าค่าซื้อที่ดินและอาคาร</t>
  </si>
  <si>
    <t>-  รับโอนจากสินทรัพย์ไม่มีตัวตนอื่น</t>
  </si>
  <si>
    <t>-  รับโอนจากสินค้าคงเหลือ</t>
  </si>
  <si>
    <t>-  รับโอนจากสินทรัพย์หมุนเวียนอื่น</t>
  </si>
  <si>
    <t>หนี้สินหมุนเวียนอื่นลดลง</t>
  </si>
  <si>
    <t>โอนเงินสินทรัพย์ไม่หมุนเวียนอื่นเป็นสินทรัพย์หมุนเวียนอื่น</t>
  </si>
  <si>
    <t>เงินสดและรายการเทียบเท่าเงินสดเพิ่มขึ้น (ลดลง) - สุทธิ</t>
  </si>
  <si>
    <t>ค่าเผื่อการด้อยค่าเงินลงทุนในบริษัทย่อยและตัดจำหน่ายเงินลงทุน</t>
  </si>
  <si>
    <t xml:space="preserve">   ในบริษัทย่อย (กลับรายการ)</t>
  </si>
  <si>
    <t>9, 15, 19, 20</t>
  </si>
  <si>
    <t>รายได้จากการขาย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</si>
</sst>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9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27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0" fontId="9" fillId="0" borderId="0" xfId="0" quotePrefix="1" applyFont="1" applyFill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6" fontId="9" fillId="0" borderId="4" xfId="1" applyNumberFormat="1" applyFont="1" applyFill="1" applyBorder="1" applyAlignment="1">
      <alignment horizontal="center"/>
    </xf>
    <xf numFmtId="0" fontId="9" fillId="0" borderId="0" xfId="1203" applyFont="1" applyFill="1" applyAlignment="1">
      <alignment horizontal="right"/>
    </xf>
    <xf numFmtId="0" fontId="9" fillId="0" borderId="0" xfId="3" applyNumberFormat="1" applyFont="1" applyFill="1" applyBorder="1" applyAlignment="1" applyProtection="1">
      <alignment horizontal="center"/>
    </xf>
    <xf numFmtId="167" fontId="498" fillId="0" borderId="0" xfId="1" applyNumberFormat="1" applyFont="1" applyFill="1" applyBorder="1" applyAlignment="1" applyProtection="1"/>
    <xf numFmtId="40" fontId="8" fillId="0" borderId="0" xfId="3" applyNumberFormat="1" applyFont="1" applyFill="1"/>
    <xf numFmtId="40" fontId="9" fillId="0" borderId="0" xfId="3" applyNumberFormat="1" applyFont="1" applyFill="1" applyAlignment="1">
      <alignment horizontal="center"/>
    </xf>
    <xf numFmtId="40" fontId="9" fillId="0" borderId="0" xfId="1203" applyNumberFormat="1" applyFont="1" applyFill="1"/>
    <xf numFmtId="0" fontId="8" fillId="0" borderId="0" xfId="2" applyFont="1" applyFill="1"/>
    <xf numFmtId="40" fontId="9" fillId="0" borderId="0" xfId="0" applyNumberFormat="1" applyFont="1" applyFill="1"/>
    <xf numFmtId="37" fontId="9" fillId="0" borderId="0" xfId="1203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33CC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9"/>
  <sheetViews>
    <sheetView topLeftCell="A31" zoomScale="89" zoomScaleNormal="100" zoomScaleSheetLayoutView="120" workbookViewId="0">
      <selection activeCell="C23" sqref="C23"/>
    </sheetView>
  </sheetViews>
  <sheetFormatPr defaultColWidth="9.125" defaultRowHeight="20.25" customHeight="1"/>
  <cols>
    <col min="1" max="1" width="2.375" style="31" customWidth="1"/>
    <col min="2" max="2" width="39.125" style="31" customWidth="1"/>
    <col min="3" max="3" width="14.75" style="95" customWidth="1"/>
    <col min="4" max="4" width="1.25" style="31" customWidth="1"/>
    <col min="5" max="5" width="15" style="7" customWidth="1"/>
    <col min="6" max="6" width="1.25" style="31" customWidth="1"/>
    <col min="7" max="7" width="15" style="7" customWidth="1"/>
    <col min="8" max="8" width="1.25" style="31" customWidth="1"/>
    <col min="9" max="9" width="15" style="31" bestFit="1" customWidth="1"/>
    <col min="10" max="10" width="1.25" style="31" customWidth="1"/>
    <col min="11" max="11" width="15" style="31" customWidth="1"/>
    <col min="12" max="16384" width="9.125" style="31"/>
  </cols>
  <sheetData>
    <row r="1" spans="1:11" ht="20.25" customHeight="1">
      <c r="A1" s="3" t="s">
        <v>90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95"/>
      <c r="D2" s="32"/>
      <c r="E2" s="32"/>
      <c r="F2" s="32"/>
      <c r="G2" s="32"/>
    </row>
    <row r="3" spans="1:11" ht="20.25" customHeight="1">
      <c r="A3" s="113" t="s">
        <v>217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</row>
    <row r="5" spans="1:11" ht="20.25" customHeight="1">
      <c r="A5" s="22" t="s">
        <v>6</v>
      </c>
      <c r="D5" s="22"/>
      <c r="E5" s="5"/>
      <c r="F5" s="22"/>
      <c r="G5" s="5"/>
    </row>
    <row r="6" spans="1:11" s="75" customFormat="1" ht="20.25" customHeight="1">
      <c r="A6" s="74"/>
      <c r="B6" s="74"/>
      <c r="C6" s="95"/>
      <c r="E6" s="121" t="s">
        <v>166</v>
      </c>
      <c r="F6" s="121"/>
      <c r="G6" s="121"/>
      <c r="H6" s="121"/>
      <c r="I6" s="121"/>
      <c r="J6" s="121"/>
      <c r="K6" s="121"/>
    </row>
    <row r="7" spans="1:11" s="75" customFormat="1" ht="20.25" customHeight="1">
      <c r="A7" s="76"/>
      <c r="B7" s="76"/>
      <c r="C7" s="95"/>
      <c r="D7" s="77"/>
      <c r="E7" s="122" t="s">
        <v>88</v>
      </c>
      <c r="F7" s="122"/>
      <c r="G7" s="122"/>
      <c r="H7" s="56"/>
      <c r="I7" s="123" t="s">
        <v>89</v>
      </c>
      <c r="J7" s="123"/>
      <c r="K7" s="123"/>
    </row>
    <row r="8" spans="1:11" s="75" customFormat="1" ht="20.25" customHeight="1">
      <c r="A8" s="76"/>
      <c r="B8" s="76"/>
      <c r="C8" s="95"/>
      <c r="D8" s="77"/>
      <c r="E8" s="114" t="s">
        <v>218</v>
      </c>
      <c r="F8" s="62"/>
      <c r="G8" s="114" t="s">
        <v>164</v>
      </c>
      <c r="H8" s="56"/>
      <c r="I8" s="114" t="s">
        <v>218</v>
      </c>
      <c r="J8" s="62"/>
      <c r="K8" s="114" t="s">
        <v>164</v>
      </c>
    </row>
    <row r="9" spans="1:11" s="75" customFormat="1" ht="20.25" customHeight="1">
      <c r="A9" s="76"/>
      <c r="B9" s="76"/>
      <c r="C9" s="95"/>
      <c r="D9" s="77"/>
      <c r="E9" s="114" t="s">
        <v>161</v>
      </c>
      <c r="F9" s="62"/>
      <c r="G9" s="114"/>
      <c r="H9" s="56"/>
      <c r="I9" s="114" t="s">
        <v>161</v>
      </c>
      <c r="J9" s="62"/>
      <c r="K9" s="114"/>
    </row>
    <row r="10" spans="1:11" ht="20.25" customHeight="1">
      <c r="A10" s="22"/>
      <c r="C10" s="96" t="s">
        <v>4</v>
      </c>
      <c r="D10" s="23"/>
      <c r="E10" s="119" t="s">
        <v>162</v>
      </c>
      <c r="F10" s="6"/>
      <c r="G10" s="119" t="s">
        <v>163</v>
      </c>
      <c r="I10" s="119" t="s">
        <v>162</v>
      </c>
      <c r="J10" s="6"/>
      <c r="K10" s="119" t="s">
        <v>163</v>
      </c>
    </row>
    <row r="11" spans="1:11" ht="20.25" customHeight="1">
      <c r="A11" s="22"/>
      <c r="D11" s="32"/>
      <c r="E11" s="1"/>
      <c r="F11" s="1"/>
      <c r="G11" s="1"/>
    </row>
    <row r="12" spans="1:11" ht="20.25" customHeight="1">
      <c r="A12" s="32" t="s">
        <v>2</v>
      </c>
      <c r="D12" s="30"/>
      <c r="E12" s="63"/>
      <c r="F12" s="63"/>
      <c r="G12" s="63"/>
    </row>
    <row r="13" spans="1:11" ht="20.25" customHeight="1">
      <c r="A13" s="30" t="s">
        <v>19</v>
      </c>
      <c r="C13" s="95">
        <v>5</v>
      </c>
      <c r="D13" s="30"/>
      <c r="E13" s="50">
        <v>1723450</v>
      </c>
      <c r="F13" s="50"/>
      <c r="G13" s="50">
        <v>437368</v>
      </c>
      <c r="I13" s="50">
        <v>762630</v>
      </c>
      <c r="J13" s="50"/>
      <c r="K13" s="50">
        <v>330743</v>
      </c>
    </row>
    <row r="14" spans="1:11" ht="20.25" customHeight="1">
      <c r="A14" s="30" t="s">
        <v>123</v>
      </c>
      <c r="D14" s="30"/>
      <c r="E14" s="50">
        <v>16429</v>
      </c>
      <c r="F14" s="50"/>
      <c r="G14" s="50">
        <v>8652</v>
      </c>
      <c r="I14" s="50">
        <v>16429</v>
      </c>
      <c r="J14" s="50"/>
      <c r="K14" s="50">
        <v>8652</v>
      </c>
    </row>
    <row r="15" spans="1:11" ht="20.25" customHeight="1">
      <c r="A15" s="31" t="s">
        <v>76</v>
      </c>
      <c r="B15" s="30"/>
      <c r="C15" s="95">
        <v>6</v>
      </c>
      <c r="D15" s="30"/>
      <c r="E15" s="50">
        <v>108504</v>
      </c>
      <c r="F15" s="50"/>
      <c r="G15" s="50">
        <v>32111</v>
      </c>
      <c r="I15" s="50">
        <v>59560</v>
      </c>
      <c r="J15" s="50"/>
      <c r="K15" s="50">
        <v>4189</v>
      </c>
    </row>
    <row r="16" spans="1:11" ht="20.25" customHeight="1">
      <c r="A16" s="31" t="s">
        <v>130</v>
      </c>
      <c r="B16" s="30"/>
      <c r="C16" s="95">
        <v>4</v>
      </c>
      <c r="D16" s="30"/>
      <c r="E16" s="50">
        <v>0</v>
      </c>
      <c r="F16" s="50"/>
      <c r="G16" s="50">
        <v>0</v>
      </c>
      <c r="I16" s="50">
        <v>4444</v>
      </c>
      <c r="J16" s="50"/>
      <c r="K16" s="50">
        <v>4073</v>
      </c>
    </row>
    <row r="17" spans="1:11" ht="20.25" customHeight="1">
      <c r="A17" s="30" t="s">
        <v>77</v>
      </c>
      <c r="B17" s="30"/>
      <c r="C17" s="95" t="s">
        <v>183</v>
      </c>
      <c r="D17" s="30"/>
      <c r="E17" s="50">
        <v>3813960</v>
      </c>
      <c r="F17" s="50"/>
      <c r="G17" s="50">
        <v>2594826</v>
      </c>
      <c r="I17" s="50">
        <v>1643890</v>
      </c>
      <c r="J17" s="50"/>
      <c r="K17" s="50">
        <v>1234190</v>
      </c>
    </row>
    <row r="18" spans="1:11" ht="20.25" customHeight="1">
      <c r="A18" s="30" t="s">
        <v>87</v>
      </c>
      <c r="C18" s="95">
        <v>8</v>
      </c>
      <c r="D18" s="30"/>
      <c r="E18" s="50">
        <v>443218</v>
      </c>
      <c r="F18" s="50"/>
      <c r="G18" s="50">
        <v>394037</v>
      </c>
      <c r="I18" s="50">
        <v>289004</v>
      </c>
      <c r="J18" s="50"/>
      <c r="K18" s="50">
        <v>242353</v>
      </c>
    </row>
    <row r="19" spans="1:11" ht="20.25" customHeight="1">
      <c r="A19" s="32" t="s">
        <v>8</v>
      </c>
      <c r="D19" s="30"/>
      <c r="E19" s="54">
        <f>SUM(E13:E18)</f>
        <v>6105561</v>
      </c>
      <c r="F19" s="50"/>
      <c r="G19" s="54">
        <f>SUM(G13:G18)</f>
        <v>3466994</v>
      </c>
      <c r="I19" s="54">
        <f>SUM(I13:I18)</f>
        <v>2775957</v>
      </c>
      <c r="K19" s="54">
        <f>SUM(K13:K18)</f>
        <v>1824200</v>
      </c>
    </row>
    <row r="20" spans="1:11" ht="20.25" customHeight="1">
      <c r="A20" s="32"/>
      <c r="D20" s="30"/>
      <c r="E20" s="50"/>
      <c r="F20" s="50"/>
      <c r="G20" s="50"/>
      <c r="H20" s="50"/>
      <c r="I20" s="50"/>
      <c r="J20" s="50"/>
      <c r="K20" s="50"/>
    </row>
    <row r="21" spans="1:11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</row>
    <row r="22" spans="1:11" ht="20.25" customHeight="1">
      <c r="A22" s="30" t="s">
        <v>97</v>
      </c>
      <c r="C22" s="95" t="s">
        <v>249</v>
      </c>
      <c r="D22" s="30"/>
      <c r="E22" s="50">
        <v>0</v>
      </c>
      <c r="F22" s="50"/>
      <c r="G22" s="50">
        <v>0</v>
      </c>
      <c r="H22" s="50"/>
      <c r="I22" s="50">
        <v>1153078</v>
      </c>
      <c r="J22" s="50"/>
      <c r="K22" s="50">
        <v>1065805</v>
      </c>
    </row>
    <row r="23" spans="1:11" ht="20.25" customHeight="1">
      <c r="A23" s="31" t="s">
        <v>128</v>
      </c>
      <c r="C23" s="95" t="s">
        <v>208</v>
      </c>
      <c r="D23" s="30"/>
      <c r="E23" s="50">
        <v>0</v>
      </c>
      <c r="F23" s="50"/>
      <c r="G23" s="50">
        <v>210000</v>
      </c>
      <c r="H23" s="50"/>
      <c r="I23" s="50">
        <v>0</v>
      </c>
      <c r="J23" s="50"/>
      <c r="K23" s="50">
        <v>0</v>
      </c>
    </row>
    <row r="24" spans="1:11" ht="20.25" customHeight="1">
      <c r="A24" s="30" t="s">
        <v>33</v>
      </c>
      <c r="C24" s="95" t="s">
        <v>237</v>
      </c>
      <c r="D24" s="25"/>
      <c r="E24" s="61">
        <v>20851484</v>
      </c>
      <c r="F24" s="61"/>
      <c r="G24" s="50">
        <v>21098097</v>
      </c>
      <c r="H24" s="50"/>
      <c r="I24" s="50">
        <v>8221397</v>
      </c>
      <c r="J24" s="50"/>
      <c r="K24" s="50">
        <v>8447081</v>
      </c>
    </row>
    <row r="25" spans="1:11" ht="20.25" customHeight="1">
      <c r="A25" s="30" t="s">
        <v>69</v>
      </c>
      <c r="D25" s="25"/>
      <c r="E25" s="61">
        <v>4721</v>
      </c>
      <c r="F25" s="61"/>
      <c r="G25" s="50">
        <v>6223</v>
      </c>
      <c r="H25" s="50"/>
      <c r="I25" s="50">
        <v>983</v>
      </c>
      <c r="J25" s="50"/>
      <c r="K25" s="50">
        <v>1008</v>
      </c>
    </row>
    <row r="26" spans="1:11" ht="20.25" customHeight="1">
      <c r="A26" s="30" t="s">
        <v>86</v>
      </c>
      <c r="C26" s="95" t="s">
        <v>180</v>
      </c>
      <c r="D26" s="30"/>
      <c r="E26" s="50">
        <v>812968</v>
      </c>
      <c r="F26" s="50"/>
      <c r="G26" s="50">
        <v>679100</v>
      </c>
      <c r="H26" s="50"/>
      <c r="I26" s="50">
        <v>365485</v>
      </c>
      <c r="J26" s="50"/>
      <c r="K26" s="50">
        <v>335378</v>
      </c>
    </row>
    <row r="27" spans="1:11" ht="20.25" customHeight="1">
      <c r="A27" s="32" t="s">
        <v>10</v>
      </c>
      <c r="D27" s="30"/>
      <c r="E27" s="54">
        <f>SUM(E22:E26)</f>
        <v>21669173</v>
      </c>
      <c r="F27" s="50"/>
      <c r="G27" s="54">
        <f>SUM(G22:G26)</f>
        <v>21993420</v>
      </c>
      <c r="I27" s="54">
        <f>SUM(I22:I26)</f>
        <v>9740943</v>
      </c>
      <c r="K27" s="54">
        <f>SUM(K22:K26)</f>
        <v>9849272</v>
      </c>
    </row>
    <row r="28" spans="1:11" ht="20.25" customHeight="1">
      <c r="A28" s="32"/>
      <c r="D28" s="30"/>
      <c r="E28" s="50"/>
      <c r="F28" s="50"/>
      <c r="G28" s="50"/>
      <c r="I28" s="50"/>
      <c r="K28" s="50"/>
    </row>
    <row r="29" spans="1:11" s="4" customFormat="1" ht="20.25" customHeight="1" thickBot="1">
      <c r="A29" s="32" t="s">
        <v>1</v>
      </c>
      <c r="B29" s="31"/>
      <c r="C29" s="95"/>
      <c r="D29" s="30"/>
      <c r="E29" s="64">
        <f>E27+E19</f>
        <v>27774734</v>
      </c>
      <c r="F29" s="50"/>
      <c r="G29" s="64">
        <f>G27+G19</f>
        <v>25460414</v>
      </c>
      <c r="H29" s="31"/>
      <c r="I29" s="64">
        <f>I27+I19</f>
        <v>12516900</v>
      </c>
      <c r="J29" s="31"/>
      <c r="K29" s="64">
        <f>K27+K19</f>
        <v>11673472</v>
      </c>
    </row>
    <row r="30" spans="1:11" ht="20.25" customHeight="1" thickTop="1">
      <c r="A30" s="3" t="s">
        <v>90</v>
      </c>
      <c r="B30" s="24"/>
      <c r="D30" s="24"/>
      <c r="E30" s="24"/>
      <c r="F30" s="24"/>
      <c r="G30" s="24"/>
    </row>
    <row r="31" spans="1:11" ht="20.25" customHeight="1">
      <c r="A31" s="4" t="s">
        <v>165</v>
      </c>
      <c r="B31" s="22"/>
      <c r="D31" s="22"/>
      <c r="E31" s="22"/>
      <c r="F31" s="22"/>
      <c r="G31" s="4"/>
      <c r="H31" s="4"/>
      <c r="I31" s="4"/>
      <c r="J31" s="4"/>
      <c r="K31" s="4"/>
    </row>
    <row r="32" spans="1:11" ht="20.25" customHeight="1">
      <c r="A32" s="113" t="s">
        <v>217</v>
      </c>
      <c r="B32" s="32"/>
      <c r="D32" s="32"/>
      <c r="E32" s="32"/>
      <c r="F32" s="32"/>
    </row>
    <row r="33" spans="1:11" s="75" customFormat="1" ht="20.25" customHeight="1">
      <c r="A33" s="32"/>
      <c r="B33" s="32"/>
      <c r="C33" s="95"/>
      <c r="D33" s="32"/>
      <c r="E33" s="32"/>
      <c r="F33" s="32"/>
      <c r="G33" s="7"/>
      <c r="H33" s="31"/>
      <c r="I33" s="31"/>
      <c r="J33" s="31"/>
      <c r="K33" s="31"/>
    </row>
    <row r="34" spans="1:11" s="75" customFormat="1" ht="20.25" customHeight="1">
      <c r="A34" s="22" t="s">
        <v>27</v>
      </c>
      <c r="B34" s="31"/>
      <c r="C34" s="95"/>
      <c r="D34" s="22"/>
      <c r="E34" s="5"/>
      <c r="F34" s="22"/>
      <c r="G34" s="5"/>
      <c r="H34" s="31"/>
      <c r="I34" s="31"/>
      <c r="J34" s="31"/>
      <c r="K34" s="31"/>
    </row>
    <row r="35" spans="1:11" s="75" customFormat="1" ht="20.25" customHeight="1">
      <c r="A35" s="74"/>
      <c r="B35" s="74"/>
      <c r="C35" s="95"/>
      <c r="E35" s="121" t="s">
        <v>166</v>
      </c>
      <c r="F35" s="121"/>
      <c r="G35" s="121"/>
      <c r="H35" s="121"/>
      <c r="I35" s="121"/>
      <c r="J35" s="121"/>
      <c r="K35" s="121"/>
    </row>
    <row r="36" spans="1:11" s="75" customFormat="1" ht="20.25" customHeight="1">
      <c r="A36" s="76"/>
      <c r="B36" s="76"/>
      <c r="C36" s="95"/>
      <c r="D36" s="77"/>
      <c r="E36" s="122" t="s">
        <v>88</v>
      </c>
      <c r="F36" s="122"/>
      <c r="G36" s="122"/>
      <c r="H36" s="56"/>
      <c r="I36" s="123" t="s">
        <v>89</v>
      </c>
      <c r="J36" s="123"/>
      <c r="K36" s="123"/>
    </row>
    <row r="37" spans="1:11" s="75" customFormat="1" ht="20.25" customHeight="1">
      <c r="A37" s="76"/>
      <c r="B37" s="76"/>
      <c r="C37" s="95"/>
      <c r="D37" s="77"/>
      <c r="E37" s="114" t="s">
        <v>218</v>
      </c>
      <c r="F37" s="62"/>
      <c r="G37" s="114" t="s">
        <v>164</v>
      </c>
      <c r="H37" s="56"/>
      <c r="I37" s="114" t="s">
        <v>218</v>
      </c>
      <c r="J37" s="62"/>
      <c r="K37" s="114" t="s">
        <v>164</v>
      </c>
    </row>
    <row r="38" spans="1:11" s="75" customFormat="1" ht="20.25" customHeight="1">
      <c r="A38" s="76"/>
      <c r="B38" s="76"/>
      <c r="C38" s="95"/>
      <c r="D38" s="77"/>
      <c r="E38" s="114" t="s">
        <v>161</v>
      </c>
      <c r="F38" s="62"/>
      <c r="G38" s="114"/>
      <c r="H38" s="56"/>
      <c r="I38" s="114" t="s">
        <v>161</v>
      </c>
      <c r="J38" s="62"/>
      <c r="K38" s="114"/>
    </row>
    <row r="39" spans="1:11" ht="20.25" customHeight="1">
      <c r="A39" s="22"/>
      <c r="C39" s="96" t="s">
        <v>4</v>
      </c>
      <c r="D39" s="23"/>
      <c r="E39" s="119" t="s">
        <v>162</v>
      </c>
      <c r="F39" s="6"/>
      <c r="G39" s="119" t="s">
        <v>163</v>
      </c>
      <c r="I39" s="119" t="s">
        <v>162</v>
      </c>
      <c r="J39" s="6"/>
      <c r="K39" s="119" t="s">
        <v>163</v>
      </c>
    </row>
    <row r="40" spans="1:11" ht="20.25" customHeight="1">
      <c r="A40" s="32" t="s">
        <v>0</v>
      </c>
      <c r="D40" s="30"/>
      <c r="E40" s="8"/>
      <c r="F40" s="30"/>
      <c r="G40" s="8"/>
    </row>
    <row r="41" spans="1:11" ht="20.25" customHeight="1">
      <c r="A41" s="30" t="s">
        <v>31</v>
      </c>
      <c r="C41" s="95" t="s">
        <v>184</v>
      </c>
      <c r="D41" s="30"/>
      <c r="E41" s="50">
        <v>629482</v>
      </c>
      <c r="F41" s="50"/>
      <c r="G41" s="50">
        <v>529912</v>
      </c>
      <c r="H41" s="50"/>
      <c r="I41" s="50">
        <v>187915</v>
      </c>
      <c r="J41" s="50"/>
      <c r="K41" s="50">
        <v>201778</v>
      </c>
    </row>
    <row r="42" spans="1:11" ht="20.25" customHeight="1">
      <c r="A42" s="30" t="s">
        <v>59</v>
      </c>
      <c r="C42" s="95" t="s">
        <v>181</v>
      </c>
      <c r="E42" s="51">
        <v>976753</v>
      </c>
      <c r="F42" s="51"/>
      <c r="G42" s="50">
        <v>1174121</v>
      </c>
      <c r="H42" s="50"/>
      <c r="I42" s="50">
        <v>533838</v>
      </c>
      <c r="J42" s="50"/>
      <c r="K42" s="50">
        <v>885052</v>
      </c>
    </row>
    <row r="43" spans="1:11" ht="20.25" customHeight="1">
      <c r="A43" s="25" t="s">
        <v>60</v>
      </c>
      <c r="B43" s="30"/>
      <c r="C43" s="95">
        <v>4</v>
      </c>
      <c r="E43" s="52">
        <v>332265</v>
      </c>
      <c r="F43" s="52"/>
      <c r="G43" s="50">
        <v>22871</v>
      </c>
      <c r="H43" s="50"/>
      <c r="I43" s="50">
        <v>165999</v>
      </c>
      <c r="J43" s="50"/>
      <c r="K43" s="50">
        <v>12365</v>
      </c>
    </row>
    <row r="44" spans="1:11" ht="20.25" customHeight="1">
      <c r="A44" s="30" t="s">
        <v>61</v>
      </c>
      <c r="C44" s="95" t="s">
        <v>177</v>
      </c>
      <c r="E44" s="52">
        <v>1292356</v>
      </c>
      <c r="F44" s="52"/>
      <c r="G44" s="50">
        <v>1194587</v>
      </c>
      <c r="H44" s="50"/>
      <c r="I44" s="50">
        <v>1155033</v>
      </c>
      <c r="J44" s="50"/>
      <c r="K44" s="50">
        <v>997452</v>
      </c>
    </row>
    <row r="45" spans="1:11" ht="20.25" customHeight="1">
      <c r="A45" s="30" t="s">
        <v>91</v>
      </c>
      <c r="E45" s="52"/>
      <c r="F45" s="52"/>
      <c r="G45" s="50"/>
      <c r="H45" s="50"/>
      <c r="I45" s="50"/>
      <c r="J45" s="50"/>
      <c r="K45" s="50"/>
    </row>
    <row r="46" spans="1:11" ht="20.25" customHeight="1">
      <c r="A46" s="30" t="s">
        <v>92</v>
      </c>
      <c r="C46" s="95" t="s">
        <v>236</v>
      </c>
      <c r="E46" s="52">
        <v>383718</v>
      </c>
      <c r="F46" s="52"/>
      <c r="G46" s="50">
        <v>352856</v>
      </c>
      <c r="H46" s="50"/>
      <c r="I46" s="50">
        <v>204622</v>
      </c>
      <c r="J46" s="50"/>
      <c r="K46" s="50">
        <v>184325</v>
      </c>
    </row>
    <row r="47" spans="1:11" ht="20.25" customHeight="1">
      <c r="A47" s="30" t="s">
        <v>131</v>
      </c>
      <c r="B47" s="30"/>
      <c r="E47" s="52"/>
      <c r="F47" s="52"/>
      <c r="G47" s="50"/>
      <c r="H47" s="50"/>
      <c r="I47" s="50"/>
      <c r="J47" s="50"/>
      <c r="K47" s="50"/>
    </row>
    <row r="48" spans="1:11" ht="20.25" customHeight="1">
      <c r="A48" s="30" t="s">
        <v>83</v>
      </c>
      <c r="B48" s="30"/>
      <c r="C48" s="95" t="s">
        <v>235</v>
      </c>
      <c r="E48" s="52">
        <v>40558</v>
      </c>
      <c r="F48" s="52"/>
      <c r="G48" s="50">
        <v>625389</v>
      </c>
      <c r="H48" s="50"/>
      <c r="I48" s="50">
        <v>40558</v>
      </c>
      <c r="J48" s="50"/>
      <c r="K48" s="50">
        <v>314000</v>
      </c>
    </row>
    <row r="49" spans="1:11" ht="20.25" customHeight="1">
      <c r="A49" s="30" t="s">
        <v>98</v>
      </c>
      <c r="B49" s="30"/>
      <c r="C49" s="95">
        <v>15</v>
      </c>
      <c r="E49" s="52">
        <v>528830</v>
      </c>
      <c r="F49" s="52"/>
      <c r="G49" s="50">
        <v>468580</v>
      </c>
      <c r="H49" s="50"/>
      <c r="I49" s="50">
        <v>528830</v>
      </c>
      <c r="J49" s="50"/>
      <c r="K49" s="50">
        <v>468580</v>
      </c>
    </row>
    <row r="50" spans="1:11" ht="20.25" customHeight="1">
      <c r="A50" s="30" t="s">
        <v>56</v>
      </c>
      <c r="E50" s="52">
        <v>7151</v>
      </c>
      <c r="F50" s="52"/>
      <c r="G50" s="50">
        <v>12702</v>
      </c>
      <c r="H50" s="50"/>
      <c r="I50" s="50">
        <v>4364</v>
      </c>
      <c r="J50" s="50"/>
      <c r="K50" s="50">
        <v>6962</v>
      </c>
    </row>
    <row r="51" spans="1:11" ht="20.25" customHeight="1">
      <c r="A51" s="30" t="s">
        <v>132</v>
      </c>
      <c r="C51" s="95" t="s">
        <v>235</v>
      </c>
      <c r="E51" s="52">
        <v>864064</v>
      </c>
      <c r="F51" s="52"/>
      <c r="G51" s="50">
        <v>1433190</v>
      </c>
      <c r="H51" s="50"/>
      <c r="I51" s="50">
        <v>864064</v>
      </c>
      <c r="J51" s="50"/>
      <c r="K51" s="50">
        <v>1433190</v>
      </c>
    </row>
    <row r="52" spans="1:11" ht="20.25" customHeight="1">
      <c r="A52" s="30" t="s">
        <v>141</v>
      </c>
      <c r="E52" s="52">
        <v>3850</v>
      </c>
      <c r="F52" s="52"/>
      <c r="G52" s="52">
        <v>3850</v>
      </c>
      <c r="H52" s="50"/>
      <c r="I52" s="50">
        <v>3850</v>
      </c>
      <c r="J52" s="50"/>
      <c r="K52" s="52">
        <v>3850</v>
      </c>
    </row>
    <row r="53" spans="1:11" s="24" customFormat="1" ht="20.25" customHeight="1">
      <c r="A53" s="30" t="s">
        <v>11</v>
      </c>
      <c r="B53" s="31"/>
      <c r="C53" s="95" t="s">
        <v>182</v>
      </c>
      <c r="D53" s="30"/>
      <c r="E53" s="53">
        <v>92481</v>
      </c>
      <c r="F53" s="50"/>
      <c r="G53" s="50">
        <v>65313</v>
      </c>
      <c r="H53" s="50"/>
      <c r="I53" s="50">
        <v>63052</v>
      </c>
      <c r="J53" s="50"/>
      <c r="K53" s="50">
        <v>50041</v>
      </c>
    </row>
    <row r="54" spans="1:11" s="24" customFormat="1" ht="20.25" customHeight="1">
      <c r="A54" s="32" t="s">
        <v>14</v>
      </c>
      <c r="B54" s="31"/>
      <c r="C54" s="95"/>
      <c r="D54" s="30"/>
      <c r="E54" s="54">
        <f>SUM(E41:E53)</f>
        <v>5151508</v>
      </c>
      <c r="F54" s="50"/>
      <c r="G54" s="54">
        <f>SUM(G41:G53)</f>
        <v>5883371</v>
      </c>
      <c r="H54" s="31"/>
      <c r="I54" s="54">
        <f>SUM(I41:I53)</f>
        <v>3752125</v>
      </c>
      <c r="J54" s="31"/>
      <c r="K54" s="54">
        <f>SUM(K41:K53)</f>
        <v>4557595</v>
      </c>
    </row>
    <row r="55" spans="1:11" s="24" customFormat="1" ht="20.25" customHeight="1">
      <c r="A55" s="32"/>
      <c r="B55" s="31"/>
      <c r="C55" s="95"/>
      <c r="D55" s="30"/>
      <c r="E55" s="55"/>
      <c r="F55" s="55"/>
      <c r="G55" s="55"/>
      <c r="H55" s="31"/>
      <c r="I55" s="55"/>
      <c r="J55" s="31"/>
      <c r="K55" s="55"/>
    </row>
    <row r="56" spans="1:11" s="24" customFormat="1" ht="20.25" customHeight="1">
      <c r="A56" s="9" t="s">
        <v>25</v>
      </c>
      <c r="C56" s="95"/>
      <c r="E56" s="56"/>
      <c r="F56" s="56"/>
      <c r="G56" s="50"/>
      <c r="H56" s="50"/>
      <c r="I56" s="50"/>
      <c r="J56" s="50"/>
      <c r="K56" s="50"/>
    </row>
    <row r="57" spans="1:11" s="24" customFormat="1" ht="20.25" customHeight="1">
      <c r="A57" s="30" t="s">
        <v>59</v>
      </c>
      <c r="C57" s="95" t="s">
        <v>181</v>
      </c>
      <c r="E57" s="56">
        <v>1475998</v>
      </c>
      <c r="F57" s="56"/>
      <c r="G57" s="50">
        <v>1132405</v>
      </c>
      <c r="H57" s="50"/>
      <c r="I57" s="56">
        <v>1475998</v>
      </c>
      <c r="J57" s="50"/>
      <c r="K57" s="50">
        <v>1132405</v>
      </c>
    </row>
    <row r="58" spans="1:11" s="24" customFormat="1" ht="20.25" customHeight="1">
      <c r="A58" s="30" t="s">
        <v>61</v>
      </c>
      <c r="B58" s="31"/>
      <c r="C58" s="95" t="s">
        <v>177</v>
      </c>
      <c r="E58" s="56">
        <v>134534</v>
      </c>
      <c r="F58" s="56"/>
      <c r="G58" s="50">
        <v>0</v>
      </c>
      <c r="H58" s="50"/>
      <c r="I58" s="56">
        <v>134534</v>
      </c>
      <c r="J58" s="50"/>
      <c r="K58" s="50">
        <v>0</v>
      </c>
    </row>
    <row r="59" spans="1:11" s="24" customFormat="1" ht="20.25" customHeight="1">
      <c r="A59" s="30" t="s">
        <v>93</v>
      </c>
      <c r="B59" s="31"/>
      <c r="C59" s="95"/>
      <c r="E59" s="56"/>
      <c r="F59" s="56"/>
      <c r="G59" s="50"/>
      <c r="H59" s="50"/>
      <c r="I59" s="50"/>
      <c r="J59" s="50"/>
      <c r="K59" s="50"/>
    </row>
    <row r="60" spans="1:11" s="24" customFormat="1" ht="20.25" customHeight="1">
      <c r="A60" s="30" t="s">
        <v>102</v>
      </c>
      <c r="B60" s="31"/>
      <c r="C60" s="95" t="s">
        <v>236</v>
      </c>
      <c r="E60" s="56">
        <v>544064</v>
      </c>
      <c r="F60" s="56"/>
      <c r="G60" s="50">
        <v>648512</v>
      </c>
      <c r="H60" s="50"/>
      <c r="I60" s="50">
        <v>544064</v>
      </c>
      <c r="J60" s="50"/>
      <c r="K60" s="50">
        <v>648512</v>
      </c>
    </row>
    <row r="61" spans="1:11" s="24" customFormat="1" ht="20.25" customHeight="1">
      <c r="A61" s="30" t="s">
        <v>133</v>
      </c>
      <c r="C61" s="95" t="s">
        <v>235</v>
      </c>
      <c r="E61" s="56">
        <v>1270939</v>
      </c>
      <c r="F61" s="56"/>
      <c r="G61" s="50">
        <v>1626211</v>
      </c>
      <c r="H61" s="50"/>
      <c r="I61" s="50">
        <v>1270939</v>
      </c>
      <c r="J61" s="50"/>
      <c r="K61" s="50">
        <v>887152</v>
      </c>
    </row>
    <row r="62" spans="1:11" ht="20.25" customHeight="1">
      <c r="A62" s="24" t="s">
        <v>57</v>
      </c>
      <c r="B62" s="24"/>
      <c r="D62" s="24"/>
      <c r="E62" s="56">
        <v>2390</v>
      </c>
      <c r="F62" s="56"/>
      <c r="G62" s="50">
        <v>6353</v>
      </c>
      <c r="H62" s="50"/>
      <c r="I62" s="50">
        <v>1496</v>
      </c>
      <c r="J62" s="50"/>
      <c r="K62" s="50">
        <v>4041</v>
      </c>
    </row>
    <row r="63" spans="1:11" ht="20.25" customHeight="1">
      <c r="A63" s="24" t="s">
        <v>103</v>
      </c>
      <c r="B63" s="24"/>
      <c r="D63" s="24"/>
      <c r="E63" s="56"/>
      <c r="F63" s="56"/>
      <c r="G63" s="50"/>
      <c r="H63" s="50"/>
      <c r="I63" s="50"/>
      <c r="J63" s="50"/>
      <c r="K63" s="50"/>
    </row>
    <row r="64" spans="1:11" ht="20.25" customHeight="1">
      <c r="A64" s="24" t="s">
        <v>104</v>
      </c>
      <c r="B64" s="24"/>
      <c r="C64" s="95">
        <v>22</v>
      </c>
      <c r="D64" s="24"/>
      <c r="E64" s="57">
        <v>240876</v>
      </c>
      <c r="F64" s="56"/>
      <c r="G64" s="53">
        <v>229623</v>
      </c>
      <c r="H64" s="50"/>
      <c r="I64" s="53">
        <v>107444</v>
      </c>
      <c r="J64" s="50"/>
      <c r="K64" s="53">
        <v>101447</v>
      </c>
    </row>
    <row r="65" spans="1:11" ht="20.25" customHeight="1">
      <c r="A65" s="32" t="s">
        <v>30</v>
      </c>
      <c r="B65" s="24"/>
      <c r="D65" s="24"/>
      <c r="E65" s="57">
        <f>SUM(E57:E64)</f>
        <v>3668801</v>
      </c>
      <c r="F65" s="56"/>
      <c r="G65" s="57">
        <f>SUM(G57:G64)</f>
        <v>3643104</v>
      </c>
      <c r="H65" s="24"/>
      <c r="I65" s="57">
        <f>SUM(I57:I64)</f>
        <v>3534475</v>
      </c>
      <c r="J65" s="24"/>
      <c r="K65" s="57">
        <f>SUM(K57:K64)</f>
        <v>2773557</v>
      </c>
    </row>
    <row r="66" spans="1:11" ht="20.25" customHeight="1">
      <c r="A66" s="32"/>
      <c r="B66" s="24"/>
      <c r="D66" s="29"/>
      <c r="E66" s="56"/>
      <c r="F66" s="56"/>
      <c r="G66" s="56"/>
      <c r="H66" s="24"/>
      <c r="I66" s="56"/>
      <c r="J66" s="24"/>
      <c r="K66" s="56"/>
    </row>
    <row r="67" spans="1:11" ht="20.25" customHeight="1">
      <c r="A67" s="32" t="s">
        <v>15</v>
      </c>
      <c r="D67" s="30"/>
      <c r="E67" s="53">
        <f>SUM(E65,E54)</f>
        <v>8820309</v>
      </c>
      <c r="F67" s="50"/>
      <c r="G67" s="53">
        <f>SUM(G65,G54)</f>
        <v>9526475</v>
      </c>
      <c r="H67" s="24"/>
      <c r="I67" s="53">
        <f>SUM(I65,I54)</f>
        <v>7286600</v>
      </c>
      <c r="J67" s="24"/>
      <c r="K67" s="53">
        <f>SUM(K65,K54)</f>
        <v>7331152</v>
      </c>
    </row>
    <row r="68" spans="1:11" ht="20.25" customHeight="1">
      <c r="A68" s="3" t="s">
        <v>90</v>
      </c>
      <c r="B68" s="24"/>
      <c r="D68" s="24"/>
      <c r="E68" s="24"/>
      <c r="F68" s="24"/>
      <c r="G68" s="24"/>
    </row>
    <row r="69" spans="1:11" ht="20.25" customHeight="1">
      <c r="A69" s="4" t="s">
        <v>165</v>
      </c>
      <c r="B69" s="22"/>
      <c r="D69" s="22"/>
      <c r="E69" s="22"/>
      <c r="F69" s="22"/>
      <c r="G69" s="4"/>
      <c r="H69" s="4"/>
      <c r="I69" s="4"/>
      <c r="J69" s="4"/>
      <c r="K69" s="4"/>
    </row>
    <row r="70" spans="1:11" ht="20.25" customHeight="1">
      <c r="A70" s="113" t="s">
        <v>217</v>
      </c>
      <c r="B70" s="32"/>
      <c r="D70" s="32"/>
      <c r="E70" s="32"/>
      <c r="F70" s="32"/>
    </row>
    <row r="71" spans="1:11" s="75" customFormat="1" ht="20.25" customHeight="1">
      <c r="A71" s="32"/>
      <c r="B71" s="32"/>
      <c r="C71" s="95"/>
      <c r="D71" s="32"/>
      <c r="E71" s="32"/>
      <c r="F71" s="32"/>
      <c r="G71" s="7"/>
      <c r="H71" s="31"/>
      <c r="I71" s="31"/>
      <c r="J71" s="31"/>
      <c r="K71" s="31"/>
    </row>
    <row r="72" spans="1:11" s="75" customFormat="1" ht="20.25" customHeight="1">
      <c r="A72" s="22" t="s">
        <v>101</v>
      </c>
      <c r="B72" s="31"/>
      <c r="C72" s="95"/>
      <c r="D72" s="22"/>
      <c r="E72" s="5"/>
      <c r="F72" s="22"/>
      <c r="G72" s="5"/>
      <c r="H72" s="31"/>
      <c r="I72" s="31"/>
      <c r="J72" s="31"/>
      <c r="K72" s="31"/>
    </row>
    <row r="73" spans="1:11" s="75" customFormat="1" ht="20.25" customHeight="1">
      <c r="A73" s="74"/>
      <c r="B73" s="74"/>
      <c r="C73" s="95"/>
      <c r="E73" s="121" t="s">
        <v>166</v>
      </c>
      <c r="F73" s="121"/>
      <c r="G73" s="121"/>
      <c r="H73" s="121"/>
      <c r="I73" s="121"/>
      <c r="J73" s="121"/>
      <c r="K73" s="121"/>
    </row>
    <row r="74" spans="1:11" s="75" customFormat="1" ht="20.25" customHeight="1">
      <c r="A74" s="76"/>
      <c r="B74" s="76"/>
      <c r="C74" s="95"/>
      <c r="D74" s="77"/>
      <c r="E74" s="122" t="s">
        <v>88</v>
      </c>
      <c r="F74" s="122"/>
      <c r="G74" s="122"/>
      <c r="H74" s="56"/>
      <c r="I74" s="123" t="s">
        <v>89</v>
      </c>
      <c r="J74" s="123"/>
      <c r="K74" s="123"/>
    </row>
    <row r="75" spans="1:11" s="75" customFormat="1" ht="20.25" customHeight="1">
      <c r="A75" s="76"/>
      <c r="B75" s="76"/>
      <c r="C75" s="95"/>
      <c r="D75" s="77"/>
      <c r="E75" s="114" t="s">
        <v>218</v>
      </c>
      <c r="F75" s="62"/>
      <c r="G75" s="114" t="s">
        <v>164</v>
      </c>
      <c r="H75" s="56"/>
      <c r="I75" s="114" t="s">
        <v>218</v>
      </c>
      <c r="J75" s="62"/>
      <c r="K75" s="114" t="s">
        <v>164</v>
      </c>
    </row>
    <row r="76" spans="1:11" s="75" customFormat="1" ht="20.25" customHeight="1">
      <c r="A76" s="76"/>
      <c r="B76" s="76"/>
      <c r="C76" s="95"/>
      <c r="D76" s="77"/>
      <c r="E76" s="114" t="s">
        <v>161</v>
      </c>
      <c r="F76" s="62"/>
      <c r="G76" s="114"/>
      <c r="H76" s="56"/>
      <c r="I76" s="114" t="s">
        <v>161</v>
      </c>
      <c r="J76" s="62"/>
      <c r="K76" s="114"/>
    </row>
    <row r="77" spans="1:11" ht="20.25" customHeight="1">
      <c r="A77" s="22"/>
      <c r="C77" s="96" t="s">
        <v>4</v>
      </c>
      <c r="D77" s="23"/>
      <c r="E77" s="119" t="s">
        <v>162</v>
      </c>
      <c r="F77" s="6"/>
      <c r="G77" s="119" t="s">
        <v>163</v>
      </c>
      <c r="I77" s="119" t="s">
        <v>162</v>
      </c>
      <c r="J77" s="6"/>
      <c r="K77" s="119" t="s">
        <v>163</v>
      </c>
    </row>
    <row r="78" spans="1:11" ht="20.25" customHeight="1">
      <c r="A78" s="32" t="s">
        <v>28</v>
      </c>
      <c r="D78" s="30"/>
      <c r="E78" s="55"/>
      <c r="F78" s="55"/>
      <c r="G78" s="55"/>
      <c r="I78" s="55"/>
      <c r="K78" s="55"/>
    </row>
    <row r="79" spans="1:11" ht="20.25" customHeight="1">
      <c r="A79" s="30" t="s">
        <v>12</v>
      </c>
      <c r="D79" s="30"/>
      <c r="E79" s="50"/>
      <c r="F79" s="50"/>
      <c r="G79" s="50"/>
      <c r="I79" s="50"/>
      <c r="K79" s="50"/>
    </row>
    <row r="80" spans="1:11" ht="20.25" customHeight="1">
      <c r="A80" s="31" t="s">
        <v>70</v>
      </c>
      <c r="B80" s="25" t="s">
        <v>62</v>
      </c>
      <c r="D80" s="30"/>
      <c r="E80" s="50"/>
      <c r="F80" s="50"/>
      <c r="G80" s="50"/>
      <c r="I80" s="50"/>
      <c r="K80" s="50"/>
    </row>
    <row r="81" spans="1:11" ht="20.25" customHeight="1" thickBot="1">
      <c r="B81" s="31" t="s">
        <v>147</v>
      </c>
      <c r="D81" s="30"/>
      <c r="E81" s="58">
        <v>158059755</v>
      </c>
      <c r="F81" s="50"/>
      <c r="G81" s="58">
        <v>158059755</v>
      </c>
      <c r="I81" s="58">
        <v>158059755</v>
      </c>
      <c r="K81" s="58">
        <v>158059755</v>
      </c>
    </row>
    <row r="82" spans="1:11" ht="20.25" customHeight="1" thickTop="1">
      <c r="A82" s="31" t="s">
        <v>70</v>
      </c>
      <c r="B82" s="25" t="s">
        <v>63</v>
      </c>
      <c r="D82" s="30"/>
      <c r="E82" s="56"/>
      <c r="F82" s="50"/>
      <c r="G82" s="56"/>
      <c r="I82" s="56"/>
      <c r="K82" s="56"/>
    </row>
    <row r="83" spans="1:11" ht="20.25" customHeight="1">
      <c r="B83" s="31" t="s">
        <v>148</v>
      </c>
      <c r="D83" s="30"/>
      <c r="E83" s="50">
        <v>144643827</v>
      </c>
      <c r="F83" s="55"/>
      <c r="G83" s="50">
        <v>144643827</v>
      </c>
      <c r="H83" s="50"/>
      <c r="I83" s="50">
        <v>144643827</v>
      </c>
      <c r="J83" s="50"/>
      <c r="K83" s="50">
        <v>144643827</v>
      </c>
    </row>
    <row r="84" spans="1:11" ht="20.25" customHeight="1">
      <c r="A84" s="25" t="s">
        <v>94</v>
      </c>
      <c r="D84" s="30"/>
      <c r="E84" s="50"/>
      <c r="F84" s="55"/>
      <c r="G84" s="50"/>
      <c r="H84" s="50"/>
      <c r="I84" s="50"/>
      <c r="J84" s="50"/>
      <c r="K84" s="50"/>
    </row>
    <row r="85" spans="1:11" ht="20.25" customHeight="1">
      <c r="A85" s="31" t="s">
        <v>70</v>
      </c>
      <c r="B85" s="31" t="s">
        <v>124</v>
      </c>
      <c r="D85" s="30"/>
      <c r="E85" s="50">
        <v>-116361267</v>
      </c>
      <c r="F85" s="55"/>
      <c r="G85" s="50">
        <v>-116361267</v>
      </c>
      <c r="H85" s="50"/>
      <c r="I85" s="50">
        <v>-116361267</v>
      </c>
      <c r="J85" s="50"/>
      <c r="K85" s="50">
        <v>-116361267</v>
      </c>
    </row>
    <row r="86" spans="1:11" ht="20.25" customHeight="1">
      <c r="A86" s="31" t="s">
        <v>70</v>
      </c>
      <c r="B86" s="31" t="s">
        <v>125</v>
      </c>
      <c r="D86" s="30"/>
      <c r="E86" s="50">
        <v>206307</v>
      </c>
      <c r="F86" s="55"/>
      <c r="G86" s="50">
        <v>206307</v>
      </c>
      <c r="H86" s="50"/>
      <c r="I86" s="50">
        <v>206307</v>
      </c>
      <c r="J86" s="50"/>
      <c r="K86" s="50">
        <v>206307</v>
      </c>
    </row>
    <row r="87" spans="1:11" ht="20.25" customHeight="1">
      <c r="A87" s="30" t="s">
        <v>64</v>
      </c>
      <c r="D87" s="30"/>
      <c r="E87" s="50"/>
      <c r="F87" s="55"/>
      <c r="G87" s="50"/>
      <c r="H87" s="50"/>
      <c r="I87" s="50"/>
      <c r="J87" s="50"/>
      <c r="K87" s="50"/>
    </row>
    <row r="88" spans="1:11" ht="20.25" customHeight="1">
      <c r="A88" s="30" t="s">
        <v>70</v>
      </c>
      <c r="B88" s="31" t="s">
        <v>99</v>
      </c>
      <c r="C88" s="95">
        <v>23</v>
      </c>
      <c r="D88" s="30"/>
      <c r="E88" s="50">
        <v>763977</v>
      </c>
      <c r="F88" s="55"/>
      <c r="G88" s="50">
        <v>763977</v>
      </c>
      <c r="H88" s="50"/>
      <c r="I88" s="50">
        <v>763977</v>
      </c>
      <c r="J88" s="50"/>
      <c r="K88" s="50">
        <v>763977</v>
      </c>
    </row>
    <row r="89" spans="1:11" ht="20.25" customHeight="1">
      <c r="A89" s="30" t="s">
        <v>70</v>
      </c>
      <c r="B89" s="31" t="s">
        <v>65</v>
      </c>
      <c r="D89" s="30"/>
      <c r="E89" s="56">
        <f>'EQ-Conso'!L23</f>
        <v>-21916695</v>
      </c>
      <c r="F89" s="55"/>
      <c r="G89" s="50">
        <f>'EQ-Conso'!L19</f>
        <v>-22927408</v>
      </c>
      <c r="H89" s="50"/>
      <c r="I89" s="50">
        <f>'EQ-Separate'!L22</f>
        <v>-24036594</v>
      </c>
      <c r="J89" s="50"/>
      <c r="K89" s="50">
        <f>'EQ-Separate'!L18</f>
        <v>-24924574</v>
      </c>
    </row>
    <row r="90" spans="1:11" ht="20.25" customHeight="1">
      <c r="A90" s="31" t="s">
        <v>66</v>
      </c>
      <c r="B90" s="30"/>
      <c r="D90" s="30"/>
      <c r="E90" s="53">
        <f>'EQ-Conso'!N23</f>
        <v>14050</v>
      </c>
      <c r="F90" s="55"/>
      <c r="G90" s="53">
        <f>'EQ-Conso'!N19</f>
        <v>14050</v>
      </c>
      <c r="H90" s="50"/>
      <c r="I90" s="53">
        <f>'EQ-Separate'!N22</f>
        <v>14050</v>
      </c>
      <c r="J90" s="50"/>
      <c r="K90" s="53">
        <f>'EQ-Separate'!N18</f>
        <v>14050</v>
      </c>
    </row>
    <row r="91" spans="1:11" ht="20.25" customHeight="1">
      <c r="A91" s="32" t="s">
        <v>100</v>
      </c>
      <c r="D91" s="30"/>
      <c r="E91" s="56">
        <f>SUM(E83:E90)</f>
        <v>7350199</v>
      </c>
      <c r="F91" s="55"/>
      <c r="G91" s="56">
        <f>SUM(G83:G90)</f>
        <v>6339486</v>
      </c>
      <c r="I91" s="56">
        <f>SUM(I83:I90)</f>
        <v>5230300</v>
      </c>
      <c r="K91" s="56">
        <f>SUM(K83:K90)</f>
        <v>4342320</v>
      </c>
    </row>
    <row r="92" spans="1:11" ht="20.25" customHeight="1">
      <c r="A92" s="30" t="s">
        <v>95</v>
      </c>
      <c r="D92" s="30"/>
      <c r="E92" s="57">
        <f>'EQ-Conso'!R23</f>
        <v>11604226</v>
      </c>
      <c r="F92" s="55"/>
      <c r="G92" s="57">
        <f>'EQ-Conso'!R19</f>
        <v>9594453</v>
      </c>
      <c r="H92" s="81"/>
      <c r="I92" s="57">
        <v>0</v>
      </c>
      <c r="J92" s="81"/>
      <c r="K92" s="57">
        <v>0</v>
      </c>
    </row>
    <row r="93" spans="1:11" ht="20.25" customHeight="1">
      <c r="A93" s="32" t="s">
        <v>81</v>
      </c>
      <c r="D93" s="30"/>
      <c r="E93" s="56">
        <f>SUM(E91:E92)</f>
        <v>18954425</v>
      </c>
      <c r="F93" s="55"/>
      <c r="G93" s="57">
        <f>SUM(G91:G92)</f>
        <v>15933939</v>
      </c>
      <c r="I93" s="57">
        <f>SUM(I91:I92)</f>
        <v>5230300</v>
      </c>
      <c r="K93" s="57">
        <f>SUM(K91:K92)</f>
        <v>4342320</v>
      </c>
    </row>
    <row r="94" spans="1:11" ht="20.25" customHeight="1">
      <c r="A94" s="30"/>
      <c r="D94" s="30"/>
      <c r="E94" s="59"/>
      <c r="F94" s="55"/>
      <c r="G94" s="56"/>
      <c r="I94" s="56"/>
      <c r="K94" s="56"/>
    </row>
    <row r="95" spans="1:11" ht="20.25" customHeight="1" thickBot="1">
      <c r="A95" s="32" t="s">
        <v>29</v>
      </c>
      <c r="D95" s="30"/>
      <c r="E95" s="58">
        <f>SUM(E67,E93)</f>
        <v>27774734</v>
      </c>
      <c r="F95" s="56"/>
      <c r="G95" s="58">
        <f>SUM(G67,G93)</f>
        <v>25460414</v>
      </c>
      <c r="I95" s="58">
        <f>SUM(I67,I93)</f>
        <v>12516900</v>
      </c>
      <c r="K95" s="58">
        <f>SUM(K67,K93)</f>
        <v>11673472</v>
      </c>
    </row>
    <row r="96" spans="1:11" ht="20.25" customHeight="1" thickTop="1"/>
    <row r="97" spans="5:11" ht="20.25" customHeight="1">
      <c r="E97" s="33">
        <f>E95-E29</f>
        <v>0</v>
      </c>
      <c r="F97" s="33"/>
      <c r="G97" s="33">
        <f>G95-G29</f>
        <v>0</v>
      </c>
      <c r="I97" s="33">
        <f>I95-I29</f>
        <v>0</v>
      </c>
      <c r="K97" s="33">
        <f>K95-K29</f>
        <v>0</v>
      </c>
    </row>
    <row r="98" spans="5:11" ht="20.25" customHeight="1">
      <c r="I98" s="7"/>
      <c r="K98" s="7"/>
    </row>
    <row r="99" spans="5:11" ht="20.25" customHeight="1">
      <c r="I99" s="7"/>
      <c r="K99" s="7"/>
    </row>
  </sheetData>
  <mergeCells count="9">
    <mergeCell ref="E73:K73"/>
    <mergeCell ref="E74:G74"/>
    <mergeCell ref="I74:K74"/>
    <mergeCell ref="E6:K6"/>
    <mergeCell ref="E7:G7"/>
    <mergeCell ref="I7:K7"/>
    <mergeCell ref="E35:K35"/>
    <mergeCell ref="E36:G36"/>
    <mergeCell ref="I36:K36"/>
  </mergeCells>
  <phoneticPr fontId="6" type="noConversion"/>
  <pageMargins left="0.7" right="0.5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0" man="1"/>
    <brk id="67" max="10" man="1"/>
  </rowBreaks>
  <ignoredErrors>
    <ignoredError sqref="G91 K91" formulaRange="1"/>
    <ignoredError sqref="C49:C5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95B1-C3B6-43E4-A829-66C528FA9DD3}">
  <dimension ref="A1:K49"/>
  <sheetViews>
    <sheetView zoomScale="83" zoomScaleNormal="90" zoomScaleSheetLayoutView="120" workbookViewId="0">
      <selection activeCell="A9" sqref="A9"/>
    </sheetView>
  </sheetViews>
  <sheetFormatPr defaultColWidth="9.125" defaultRowHeight="20.25" customHeight="1"/>
  <cols>
    <col min="1" max="1" width="2.375" style="31" customWidth="1"/>
    <col min="2" max="2" width="44.125" style="31" customWidth="1"/>
    <col min="3" max="3" width="9.125" style="101" customWidth="1"/>
    <col min="4" max="4" width="1.25" style="81" customWidth="1"/>
    <col min="5" max="5" width="15.25" style="7" customWidth="1"/>
    <col min="6" max="6" width="1.25" style="81" customWidth="1"/>
    <col min="7" max="7" width="15.25" style="7" customWidth="1"/>
    <col min="8" max="8" width="1.25" style="84" customWidth="1"/>
    <col min="9" max="9" width="15.25" style="7" customWidth="1"/>
    <col min="10" max="10" width="1.25" style="81" customWidth="1"/>
    <col min="11" max="11" width="15.25" style="7" customWidth="1"/>
    <col min="12" max="16384" width="9.125" style="31"/>
  </cols>
  <sheetData>
    <row r="1" spans="1:11" s="4" customFormat="1" ht="20.25" customHeight="1">
      <c r="A1" s="3" t="s">
        <v>90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161</v>
      </c>
    </row>
    <row r="2" spans="1:11" ht="20.25" customHeight="1">
      <c r="A2" s="26" t="s">
        <v>44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162</v>
      </c>
    </row>
    <row r="3" spans="1:11" ht="20.25" customHeight="1">
      <c r="A3" s="26" t="s">
        <v>219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20.25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24" t="s">
        <v>166</v>
      </c>
      <c r="F5" s="124"/>
      <c r="G5" s="124"/>
      <c r="H5" s="124"/>
      <c r="I5" s="124"/>
      <c r="J5" s="124"/>
      <c r="K5" s="124"/>
    </row>
    <row r="6" spans="1:11" ht="20.25" customHeight="1">
      <c r="B6" s="26"/>
      <c r="C6" s="73"/>
      <c r="D6" s="78"/>
      <c r="E6" s="125" t="s">
        <v>88</v>
      </c>
      <c r="F6" s="125"/>
      <c r="G6" s="125"/>
      <c r="H6" s="73"/>
      <c r="I6" s="125" t="s">
        <v>89</v>
      </c>
      <c r="J6" s="125"/>
      <c r="K6" s="125"/>
    </row>
    <row r="7" spans="1:11" ht="20.25" customHeight="1">
      <c r="B7" s="22"/>
      <c r="C7" s="97" t="s">
        <v>4</v>
      </c>
      <c r="D7" s="79"/>
      <c r="E7" s="119">
        <v>2564</v>
      </c>
      <c r="F7" s="79"/>
      <c r="G7" s="119">
        <v>2563</v>
      </c>
      <c r="H7" s="72"/>
      <c r="I7" s="119">
        <v>2564</v>
      </c>
      <c r="J7" s="79"/>
      <c r="K7" s="119">
        <v>2563</v>
      </c>
    </row>
    <row r="8" spans="1:11" ht="20.25" customHeight="1">
      <c r="A8" s="32" t="s">
        <v>3</v>
      </c>
      <c r="C8" s="98"/>
      <c r="D8" s="65"/>
      <c r="E8" s="2"/>
      <c r="F8" s="65"/>
      <c r="G8" s="2"/>
      <c r="H8" s="2"/>
      <c r="I8" s="2"/>
      <c r="J8" s="65"/>
      <c r="K8" s="2"/>
    </row>
    <row r="9" spans="1:11" ht="20.25" customHeight="1">
      <c r="A9" s="31" t="s">
        <v>250</v>
      </c>
      <c r="B9" s="30"/>
      <c r="C9" s="98">
        <v>4</v>
      </c>
      <c r="D9" s="34"/>
      <c r="E9" s="60">
        <v>9725194</v>
      </c>
      <c r="F9" s="34"/>
      <c r="G9" s="60">
        <v>5540694</v>
      </c>
      <c r="H9" s="60"/>
      <c r="I9" s="60">
        <v>4114496</v>
      </c>
      <c r="J9" s="34"/>
      <c r="K9" s="60">
        <v>2460336</v>
      </c>
    </row>
    <row r="10" spans="1:11" ht="20.25" customHeight="1">
      <c r="A10" s="31" t="s">
        <v>71</v>
      </c>
      <c r="C10" s="77"/>
      <c r="D10" s="65"/>
      <c r="E10" s="60">
        <v>0</v>
      </c>
      <c r="F10" s="65"/>
      <c r="G10" s="55">
        <v>37917</v>
      </c>
      <c r="H10" s="55"/>
      <c r="I10" s="60">
        <v>0</v>
      </c>
      <c r="J10" s="65"/>
      <c r="K10" s="60">
        <v>24183</v>
      </c>
    </row>
    <row r="11" spans="1:11" ht="20.25" customHeight="1">
      <c r="A11" s="31" t="s">
        <v>179</v>
      </c>
      <c r="C11" s="77"/>
      <c r="D11" s="65"/>
      <c r="E11" s="60">
        <v>37898</v>
      </c>
      <c r="F11" s="65"/>
      <c r="G11" s="55">
        <v>0</v>
      </c>
      <c r="H11" s="55"/>
      <c r="I11" s="60">
        <v>37898</v>
      </c>
      <c r="J11" s="65"/>
      <c r="K11" s="60">
        <v>0</v>
      </c>
    </row>
    <row r="12" spans="1:11" ht="20.25" customHeight="1">
      <c r="A12" s="31" t="s">
        <v>222</v>
      </c>
      <c r="C12" s="98">
        <v>4</v>
      </c>
      <c r="D12" s="65"/>
      <c r="E12" s="60">
        <v>0</v>
      </c>
      <c r="F12" s="65"/>
      <c r="G12" s="55">
        <v>0</v>
      </c>
      <c r="H12" s="55"/>
      <c r="I12" s="60">
        <v>0</v>
      </c>
      <c r="J12" s="65"/>
      <c r="K12" s="60">
        <v>292658</v>
      </c>
    </row>
    <row r="13" spans="1:11" ht="20.25" customHeight="1">
      <c r="A13" s="31" t="s">
        <v>13</v>
      </c>
      <c r="C13" s="98"/>
      <c r="D13" s="65"/>
      <c r="E13" s="55">
        <v>23052</v>
      </c>
      <c r="F13" s="65"/>
      <c r="G13" s="55">
        <v>36861</v>
      </c>
      <c r="H13" s="55"/>
      <c r="I13" s="55">
        <v>8442</v>
      </c>
      <c r="J13" s="65"/>
      <c r="K13" s="55">
        <v>6528</v>
      </c>
    </row>
    <row r="14" spans="1:11" ht="20.25" customHeight="1">
      <c r="A14" s="32" t="s">
        <v>16</v>
      </c>
      <c r="C14" s="98"/>
      <c r="D14" s="65"/>
      <c r="E14" s="54">
        <f>SUM(E9:E13)</f>
        <v>9786144</v>
      </c>
      <c r="F14" s="65"/>
      <c r="G14" s="54">
        <f>SUM(G9:G13)</f>
        <v>5615472</v>
      </c>
      <c r="H14" s="55"/>
      <c r="I14" s="54">
        <f>SUM(I9:I13)</f>
        <v>4160836</v>
      </c>
      <c r="J14" s="65"/>
      <c r="K14" s="54">
        <f>SUM(K9:K13)</f>
        <v>2783705</v>
      </c>
    </row>
    <row r="15" spans="1:11" ht="15" customHeight="1">
      <c r="A15" s="32"/>
      <c r="C15" s="98"/>
      <c r="D15" s="65"/>
      <c r="E15" s="55"/>
      <c r="F15" s="65"/>
      <c r="G15" s="55"/>
      <c r="H15" s="55"/>
      <c r="I15" s="55"/>
      <c r="J15" s="65"/>
      <c r="K15" s="55"/>
    </row>
    <row r="16" spans="1:11" ht="20.25" customHeight="1">
      <c r="A16" s="32" t="s">
        <v>23</v>
      </c>
      <c r="C16" s="98"/>
      <c r="D16" s="65"/>
      <c r="E16" s="55"/>
      <c r="F16" s="65"/>
      <c r="G16" s="55"/>
      <c r="H16" s="55"/>
      <c r="I16" s="55"/>
      <c r="J16" s="65"/>
      <c r="K16" s="55"/>
    </row>
    <row r="17" spans="1:11" ht="20.25" customHeight="1">
      <c r="A17" s="30" t="s">
        <v>32</v>
      </c>
      <c r="B17" s="30"/>
      <c r="C17" s="98">
        <v>4</v>
      </c>
      <c r="D17" s="65"/>
      <c r="E17" s="55"/>
      <c r="F17" s="65"/>
      <c r="G17" s="55"/>
      <c r="H17" s="55"/>
      <c r="I17" s="55"/>
      <c r="J17" s="65"/>
      <c r="K17" s="55"/>
    </row>
    <row r="18" spans="1:11" ht="20.25" customHeight="1">
      <c r="A18" s="30" t="s">
        <v>70</v>
      </c>
      <c r="B18" s="30" t="s">
        <v>72</v>
      </c>
      <c r="C18" s="98"/>
      <c r="D18" s="65"/>
      <c r="E18" s="55">
        <v>7288501</v>
      </c>
      <c r="F18" s="65"/>
      <c r="G18" s="55">
        <v>5443342</v>
      </c>
      <c r="H18" s="55"/>
      <c r="I18" s="55">
        <v>3153287</v>
      </c>
      <c r="J18" s="65"/>
      <c r="K18" s="55">
        <v>2403750</v>
      </c>
    </row>
    <row r="19" spans="1:11" ht="20.25" customHeight="1">
      <c r="A19" s="30" t="s">
        <v>70</v>
      </c>
      <c r="B19" s="30" t="s">
        <v>144</v>
      </c>
      <c r="C19" s="98"/>
      <c r="D19" s="65"/>
      <c r="E19" s="55">
        <v>55636</v>
      </c>
      <c r="F19" s="65"/>
      <c r="G19" s="55">
        <v>26387</v>
      </c>
      <c r="H19" s="55"/>
      <c r="I19" s="55">
        <v>55636</v>
      </c>
      <c r="J19" s="65"/>
      <c r="K19" s="55">
        <v>26387</v>
      </c>
    </row>
    <row r="20" spans="1:11" ht="20.25" customHeight="1">
      <c r="A20" s="30" t="s">
        <v>70</v>
      </c>
      <c r="B20" s="30" t="s">
        <v>215</v>
      </c>
      <c r="C20" s="98"/>
      <c r="D20" s="65"/>
      <c r="E20" s="53">
        <v>321</v>
      </c>
      <c r="F20" s="65"/>
      <c r="G20" s="53">
        <v>-26093</v>
      </c>
      <c r="H20" s="55"/>
      <c r="I20" s="53">
        <v>-1389</v>
      </c>
      <c r="J20" s="65"/>
      <c r="K20" s="53">
        <v>-11817</v>
      </c>
    </row>
    <row r="21" spans="1:11" ht="20.25" customHeight="1">
      <c r="A21" s="30" t="s">
        <v>67</v>
      </c>
      <c r="B21" s="30"/>
      <c r="C21" s="98"/>
      <c r="D21" s="65"/>
      <c r="E21" s="55">
        <f>SUM(E18:E20)</f>
        <v>7344458</v>
      </c>
      <c r="F21" s="65"/>
      <c r="G21" s="55">
        <f>SUM(G18:G20)</f>
        <v>5443636</v>
      </c>
      <c r="H21" s="55"/>
      <c r="I21" s="55">
        <f>SUM(I18:I20)</f>
        <v>3207534</v>
      </c>
      <c r="J21" s="65"/>
      <c r="K21" s="55">
        <f>SUM(K18:K20)</f>
        <v>2418320</v>
      </c>
    </row>
    <row r="22" spans="1:11" ht="20.25" customHeight="1">
      <c r="A22" s="31" t="s">
        <v>68</v>
      </c>
      <c r="B22" s="30"/>
      <c r="C22" s="98"/>
      <c r="D22" s="65"/>
      <c r="E22" s="55">
        <v>86383</v>
      </c>
      <c r="F22" s="65"/>
      <c r="G22" s="55">
        <v>84588</v>
      </c>
      <c r="H22" s="55"/>
      <c r="I22" s="55">
        <v>39607</v>
      </c>
      <c r="J22" s="65"/>
      <c r="K22" s="55">
        <v>39281</v>
      </c>
    </row>
    <row r="23" spans="1:11" ht="20.25" customHeight="1">
      <c r="A23" s="31" t="s">
        <v>20</v>
      </c>
      <c r="C23" s="98">
        <v>4</v>
      </c>
      <c r="D23" s="34"/>
      <c r="E23" s="55">
        <v>317367</v>
      </c>
      <c r="F23" s="34"/>
      <c r="G23" s="55">
        <v>223838</v>
      </c>
      <c r="H23" s="55"/>
      <c r="I23" s="55">
        <v>109424</v>
      </c>
      <c r="J23" s="34"/>
      <c r="K23" s="55">
        <v>87219</v>
      </c>
    </row>
    <row r="24" spans="1:11" ht="20.25" customHeight="1">
      <c r="A24" s="31" t="s">
        <v>167</v>
      </c>
      <c r="C24" s="98"/>
      <c r="D24" s="34"/>
      <c r="E24" s="55">
        <v>317077</v>
      </c>
      <c r="F24" s="34"/>
      <c r="G24" s="55">
        <v>149047</v>
      </c>
      <c r="H24" s="55"/>
      <c r="I24" s="55">
        <v>274711</v>
      </c>
      <c r="J24" s="34"/>
      <c r="K24" s="55">
        <v>121400</v>
      </c>
    </row>
    <row r="25" spans="1:11" ht="20.25" customHeight="1">
      <c r="A25" s="31" t="s">
        <v>96</v>
      </c>
      <c r="C25" s="98">
        <v>24</v>
      </c>
      <c r="D25" s="34"/>
      <c r="E25" s="55">
        <v>0</v>
      </c>
      <c r="F25" s="34"/>
      <c r="G25" s="55">
        <v>2400</v>
      </c>
      <c r="H25" s="55"/>
      <c r="I25" s="55">
        <v>0</v>
      </c>
      <c r="J25" s="34"/>
      <c r="K25" s="55">
        <v>15465</v>
      </c>
    </row>
    <row r="26" spans="1:11" ht="20.25" customHeight="1">
      <c r="A26" s="30" t="s">
        <v>21</v>
      </c>
      <c r="C26" s="98">
        <v>4</v>
      </c>
      <c r="D26" s="65"/>
      <c r="E26" s="57">
        <v>154435</v>
      </c>
      <c r="F26" s="65"/>
      <c r="G26" s="57">
        <v>214821</v>
      </c>
      <c r="H26" s="56"/>
      <c r="I26" s="57">
        <v>123467</v>
      </c>
      <c r="J26" s="65"/>
      <c r="K26" s="57">
        <v>150070</v>
      </c>
    </row>
    <row r="27" spans="1:11" ht="20.25" customHeight="1">
      <c r="A27" s="32" t="s">
        <v>24</v>
      </c>
      <c r="C27" s="99"/>
      <c r="D27" s="65"/>
      <c r="E27" s="54">
        <f>SUM(E21:E26)</f>
        <v>8219720</v>
      </c>
      <c r="F27" s="65"/>
      <c r="G27" s="54">
        <f>SUM(G21:G26)</f>
        <v>6118330</v>
      </c>
      <c r="H27" s="55"/>
      <c r="I27" s="54">
        <f>SUM(I21:I26)</f>
        <v>3754743</v>
      </c>
      <c r="J27" s="65"/>
      <c r="K27" s="54">
        <f>SUM(K21:K26)</f>
        <v>2831755</v>
      </c>
    </row>
    <row r="28" spans="1:11" ht="15" customHeight="1">
      <c r="A28" s="32"/>
      <c r="C28" s="98"/>
      <c r="D28" s="65"/>
      <c r="E28" s="55"/>
      <c r="F28" s="65"/>
      <c r="G28" s="55"/>
      <c r="H28" s="55"/>
      <c r="I28" s="55"/>
      <c r="J28" s="65"/>
      <c r="K28" s="55"/>
    </row>
    <row r="29" spans="1:11" ht="20.25" customHeight="1">
      <c r="A29" s="32" t="s">
        <v>220</v>
      </c>
      <c r="C29" s="98"/>
      <c r="D29" s="65"/>
      <c r="E29" s="55">
        <f>E14-E27</f>
        <v>1566424</v>
      </c>
      <c r="F29" s="65"/>
      <c r="G29" s="55">
        <f>G14-G27</f>
        <v>-502858</v>
      </c>
      <c r="H29" s="55"/>
      <c r="I29" s="55">
        <f>I14-I27</f>
        <v>406093</v>
      </c>
      <c r="J29" s="65"/>
      <c r="K29" s="55">
        <f>K14-K27</f>
        <v>-48050</v>
      </c>
    </row>
    <row r="30" spans="1:11" ht="15" customHeight="1">
      <c r="A30" s="32"/>
      <c r="C30" s="98"/>
      <c r="D30" s="65"/>
      <c r="E30" s="55"/>
      <c r="F30" s="65"/>
      <c r="G30" s="55"/>
      <c r="H30" s="55"/>
      <c r="I30" s="55"/>
      <c r="J30" s="65"/>
      <c r="K30" s="55"/>
    </row>
    <row r="31" spans="1:11" ht="20.25" customHeight="1">
      <c r="A31" s="30" t="s">
        <v>221</v>
      </c>
      <c r="C31" s="98"/>
      <c r="D31" s="65"/>
      <c r="E31" s="53">
        <v>0</v>
      </c>
      <c r="F31" s="65"/>
      <c r="G31" s="53">
        <v>-176</v>
      </c>
      <c r="H31" s="55"/>
      <c r="I31" s="53">
        <v>0</v>
      </c>
      <c r="J31" s="65"/>
      <c r="K31" s="53">
        <v>0</v>
      </c>
    </row>
    <row r="32" spans="1:11" ht="15" customHeight="1">
      <c r="A32" s="32"/>
      <c r="C32" s="98"/>
      <c r="D32" s="65"/>
      <c r="E32" s="55"/>
      <c r="F32" s="65"/>
      <c r="G32" s="55"/>
      <c r="H32" s="55"/>
      <c r="I32" s="55"/>
      <c r="J32" s="65"/>
      <c r="K32" s="55"/>
    </row>
    <row r="33" spans="1:11" ht="20.25" customHeight="1" thickBot="1">
      <c r="A33" s="32" t="s">
        <v>168</v>
      </c>
      <c r="C33" s="98"/>
      <c r="D33" s="65"/>
      <c r="E33" s="58">
        <f>SUM(E29,E31)</f>
        <v>1566424</v>
      </c>
      <c r="F33" s="65"/>
      <c r="G33" s="58">
        <f>SUM(G29,G31)</f>
        <v>-503034</v>
      </c>
      <c r="H33" s="56"/>
      <c r="I33" s="58">
        <f>SUM(I29,I31)</f>
        <v>406093</v>
      </c>
      <c r="J33" s="65"/>
      <c r="K33" s="58">
        <f>SUM(K29,K31)</f>
        <v>-48050</v>
      </c>
    </row>
    <row r="34" spans="1:11" ht="15" customHeight="1" thickTop="1">
      <c r="A34" s="32"/>
      <c r="C34" s="98"/>
      <c r="D34" s="65"/>
      <c r="E34" s="55"/>
      <c r="F34" s="65"/>
      <c r="G34" s="55"/>
      <c r="H34" s="55"/>
      <c r="I34" s="55"/>
      <c r="J34" s="65"/>
      <c r="K34" s="55"/>
    </row>
    <row r="35" spans="1:11" ht="20.25" customHeight="1" thickBot="1">
      <c r="A35" s="32" t="s">
        <v>169</v>
      </c>
      <c r="B35" s="35"/>
      <c r="C35" s="100"/>
      <c r="D35" s="80"/>
      <c r="E35" s="58">
        <f>SUM(E33)</f>
        <v>1566424</v>
      </c>
      <c r="F35" s="80"/>
      <c r="G35" s="58">
        <f>SUM(G33)</f>
        <v>-503034</v>
      </c>
      <c r="H35" s="56"/>
      <c r="I35" s="58">
        <f>SUM(I33)</f>
        <v>406093</v>
      </c>
      <c r="J35" s="80"/>
      <c r="K35" s="58">
        <f>SUM(K33)</f>
        <v>-48050</v>
      </c>
    </row>
    <row r="36" spans="1:11" ht="15" customHeight="1" thickTop="1">
      <c r="B36" s="22"/>
      <c r="C36" s="111"/>
      <c r="D36" s="79"/>
      <c r="E36" s="72"/>
      <c r="F36" s="79"/>
      <c r="G36" s="72"/>
      <c r="H36" s="72"/>
      <c r="I36" s="72"/>
      <c r="J36" s="79"/>
      <c r="K36" s="72"/>
    </row>
    <row r="37" spans="1:11" ht="20.25" customHeight="1">
      <c r="A37" s="74" t="s">
        <v>171</v>
      </c>
      <c r="C37" s="77"/>
      <c r="D37" s="85"/>
      <c r="E37" s="86"/>
      <c r="F37" s="86"/>
      <c r="G37" s="86"/>
      <c r="H37" s="87"/>
      <c r="I37" s="86"/>
      <c r="J37" s="86"/>
      <c r="K37" s="86"/>
    </row>
    <row r="38" spans="1:11" ht="20.25" customHeight="1">
      <c r="A38" s="76"/>
      <c r="B38" s="31" t="s">
        <v>157</v>
      </c>
      <c r="C38" s="77"/>
      <c r="D38" s="85"/>
      <c r="E38" s="52">
        <f>E33-E39</f>
        <v>515613</v>
      </c>
      <c r="F38" s="88"/>
      <c r="G38" s="52">
        <f>G33-G39</f>
        <v>-339744</v>
      </c>
      <c r="H38" s="87"/>
      <c r="I38" s="52">
        <f>I33-I39</f>
        <v>406093</v>
      </c>
      <c r="J38" s="88"/>
      <c r="K38" s="52">
        <f>K33-K39</f>
        <v>-48050</v>
      </c>
    </row>
    <row r="39" spans="1:11" ht="20.25" customHeight="1">
      <c r="A39" s="76"/>
      <c r="B39" s="31" t="s">
        <v>105</v>
      </c>
      <c r="C39" s="77"/>
      <c r="D39" s="85"/>
      <c r="E39" s="57">
        <v>1050811</v>
      </c>
      <c r="F39" s="89"/>
      <c r="G39" s="52">
        <v>-163290</v>
      </c>
      <c r="H39" s="87"/>
      <c r="I39" s="52">
        <v>0</v>
      </c>
      <c r="J39" s="89"/>
      <c r="K39" s="52">
        <v>0</v>
      </c>
    </row>
    <row r="40" spans="1:11" ht="20.25" customHeight="1" thickBot="1">
      <c r="A40" s="74"/>
      <c r="C40" s="77"/>
      <c r="D40" s="85"/>
      <c r="E40" s="90">
        <f>SUM(E38:E39)</f>
        <v>1566424</v>
      </c>
      <c r="F40" s="88"/>
      <c r="G40" s="90">
        <f>SUM(G38:G39)</f>
        <v>-503034</v>
      </c>
      <c r="H40" s="87"/>
      <c r="I40" s="90">
        <f>SUM(I38:I39)</f>
        <v>406093</v>
      </c>
      <c r="J40" s="88"/>
      <c r="K40" s="90">
        <f>SUM(K38:K39)</f>
        <v>-48050</v>
      </c>
    </row>
    <row r="41" spans="1:11" ht="15" customHeight="1" thickTop="1">
      <c r="A41" s="32"/>
      <c r="C41" s="98"/>
      <c r="D41" s="65"/>
      <c r="E41" s="55"/>
      <c r="F41" s="65"/>
      <c r="G41" s="55"/>
      <c r="H41" s="55"/>
      <c r="I41" s="55"/>
      <c r="J41" s="65"/>
      <c r="K41" s="55"/>
    </row>
    <row r="42" spans="1:11" ht="20.25" customHeight="1">
      <c r="A42" s="74" t="s">
        <v>170</v>
      </c>
      <c r="C42" s="77"/>
      <c r="D42" s="85"/>
      <c r="E42" s="86"/>
      <c r="F42" s="86"/>
      <c r="G42" s="86"/>
      <c r="H42" s="87"/>
      <c r="I42" s="86"/>
      <c r="J42" s="86"/>
      <c r="K42" s="86"/>
    </row>
    <row r="43" spans="1:11" ht="20.25" customHeight="1">
      <c r="A43" s="76"/>
      <c r="B43" s="31" t="s">
        <v>157</v>
      </c>
      <c r="C43" s="77"/>
      <c r="D43" s="85"/>
      <c r="E43" s="52">
        <f>E35-E44</f>
        <v>515613</v>
      </c>
      <c r="F43" s="88"/>
      <c r="G43" s="52">
        <f>G35-G44</f>
        <v>-339744</v>
      </c>
      <c r="H43" s="87"/>
      <c r="I43" s="52">
        <f>I35-I44</f>
        <v>406093</v>
      </c>
      <c r="J43" s="88"/>
      <c r="K43" s="52">
        <f>K35-K44</f>
        <v>-48050</v>
      </c>
    </row>
    <row r="44" spans="1:11" ht="20.25" customHeight="1">
      <c r="A44" s="76"/>
      <c r="B44" s="31" t="s">
        <v>105</v>
      </c>
      <c r="C44" s="77"/>
      <c r="D44" s="85"/>
      <c r="E44" s="57">
        <f>E39</f>
        <v>1050811</v>
      </c>
      <c r="F44" s="89"/>
      <c r="G44" s="57">
        <f>G39</f>
        <v>-163290</v>
      </c>
      <c r="H44" s="87"/>
      <c r="I44" s="57">
        <v>0</v>
      </c>
      <c r="J44" s="89"/>
      <c r="K44" s="57">
        <v>0</v>
      </c>
    </row>
    <row r="45" spans="1:11" ht="20.25" customHeight="1" thickBot="1">
      <c r="B45" s="74"/>
      <c r="C45" s="77"/>
      <c r="D45" s="85"/>
      <c r="E45" s="90">
        <f>SUM(E43:E44)</f>
        <v>1566424</v>
      </c>
      <c r="F45" s="88"/>
      <c r="G45" s="90">
        <f>SUM(G43:G44)</f>
        <v>-503034</v>
      </c>
      <c r="H45" s="87"/>
      <c r="I45" s="90">
        <f>SUM(I43:I44)</f>
        <v>406093</v>
      </c>
      <c r="J45" s="88"/>
      <c r="K45" s="90">
        <f>SUM(K43:K44)</f>
        <v>-48050</v>
      </c>
    </row>
    <row r="46" spans="1:11" ht="15" customHeight="1" thickTop="1">
      <c r="A46" s="32"/>
      <c r="C46" s="98"/>
      <c r="D46" s="65"/>
      <c r="E46" s="55"/>
      <c r="F46" s="65"/>
      <c r="G46" s="55"/>
      <c r="H46" s="55"/>
      <c r="I46" s="55"/>
      <c r="J46" s="65"/>
      <c r="K46" s="55"/>
    </row>
    <row r="47" spans="1:11" ht="20.25" customHeight="1">
      <c r="A47" s="32" t="s">
        <v>154</v>
      </c>
      <c r="C47" s="77"/>
      <c r="D47" s="85"/>
      <c r="E47" s="56"/>
      <c r="F47" s="86"/>
      <c r="G47" s="56"/>
      <c r="H47" s="87"/>
      <c r="I47" s="56"/>
      <c r="J47" s="86"/>
      <c r="K47" s="56"/>
    </row>
    <row r="48" spans="1:11" ht="20.25" customHeight="1" thickBot="1">
      <c r="B48" s="91" t="s">
        <v>172</v>
      </c>
      <c r="C48" s="77">
        <v>26</v>
      </c>
      <c r="D48" s="85"/>
      <c r="E48" s="103">
        <f>E38/28928765</f>
        <v>1.7823539995571881E-2</v>
      </c>
      <c r="F48" s="93"/>
      <c r="G48" s="103">
        <f>G38/28928765</f>
        <v>-1.1744158452668131E-2</v>
      </c>
      <c r="H48" s="94"/>
      <c r="I48" s="103">
        <f>I38/28928765</f>
        <v>1.4037688784847884E-2</v>
      </c>
      <c r="J48" s="93"/>
      <c r="K48" s="103">
        <f>K38/28928765</f>
        <v>-1.660976540132287E-3</v>
      </c>
    </row>
    <row r="49" ht="20.25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tabSelected="1" zoomScale="85" zoomScaleNormal="85" zoomScaleSheetLayoutView="120" workbookViewId="0">
      <selection activeCell="A9" sqref="A9"/>
    </sheetView>
  </sheetViews>
  <sheetFormatPr defaultColWidth="9.125" defaultRowHeight="20.25" customHeight="1"/>
  <cols>
    <col min="1" max="1" width="2.375" style="31" customWidth="1"/>
    <col min="2" max="2" width="44.125" style="31" customWidth="1"/>
    <col min="3" max="3" width="9.125" style="101" customWidth="1"/>
    <col min="4" max="4" width="1.25" style="81" customWidth="1"/>
    <col min="5" max="5" width="15.25" style="7" customWidth="1"/>
    <col min="6" max="6" width="1.25" style="81" customWidth="1"/>
    <col min="7" max="7" width="15.25" style="7" customWidth="1"/>
    <col min="8" max="8" width="1.25" style="84" customWidth="1"/>
    <col min="9" max="9" width="15.25" style="7" customWidth="1"/>
    <col min="10" max="10" width="1.25" style="81" customWidth="1"/>
    <col min="11" max="11" width="15.25" style="7" customWidth="1"/>
    <col min="12" max="16384" width="9.125" style="31"/>
  </cols>
  <sheetData>
    <row r="1" spans="1:11" s="4" customFormat="1" ht="20.25" customHeight="1">
      <c r="A1" s="3" t="s">
        <v>90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161</v>
      </c>
    </row>
    <row r="2" spans="1:11" ht="20.25" customHeight="1">
      <c r="A2" s="26" t="s">
        <v>216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162</v>
      </c>
    </row>
    <row r="3" spans="1:11" ht="20.25" customHeight="1">
      <c r="A3" s="26" t="s">
        <v>223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20.25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24" t="s">
        <v>166</v>
      </c>
      <c r="F5" s="124"/>
      <c r="G5" s="124"/>
      <c r="H5" s="124"/>
      <c r="I5" s="124"/>
      <c r="J5" s="124"/>
      <c r="K5" s="124"/>
    </row>
    <row r="6" spans="1:11" ht="20.25" customHeight="1">
      <c r="B6" s="26"/>
      <c r="C6" s="73"/>
      <c r="D6" s="78"/>
      <c r="E6" s="125" t="s">
        <v>88</v>
      </c>
      <c r="F6" s="125"/>
      <c r="G6" s="125"/>
      <c r="H6" s="73"/>
      <c r="I6" s="125" t="s">
        <v>89</v>
      </c>
      <c r="J6" s="125"/>
      <c r="K6" s="125"/>
    </row>
    <row r="7" spans="1:11" ht="20.25" customHeight="1">
      <c r="B7" s="22"/>
      <c r="C7" s="97" t="s">
        <v>4</v>
      </c>
      <c r="D7" s="79"/>
      <c r="E7" s="119">
        <v>2564</v>
      </c>
      <c r="F7" s="79"/>
      <c r="G7" s="119">
        <v>2563</v>
      </c>
      <c r="H7" s="72"/>
      <c r="I7" s="119">
        <v>2564</v>
      </c>
      <c r="J7" s="79"/>
      <c r="K7" s="119">
        <v>2563</v>
      </c>
    </row>
    <row r="8" spans="1:11" ht="20.25" customHeight="1">
      <c r="A8" s="32" t="s">
        <v>3</v>
      </c>
      <c r="C8" s="98"/>
      <c r="D8" s="65"/>
      <c r="E8" s="2"/>
      <c r="F8" s="65"/>
      <c r="G8" s="2"/>
      <c r="H8" s="2"/>
      <c r="I8" s="2"/>
      <c r="J8" s="65"/>
      <c r="K8" s="2"/>
    </row>
    <row r="9" spans="1:11" ht="20.25" customHeight="1">
      <c r="A9" s="31" t="s">
        <v>250</v>
      </c>
      <c r="B9" s="30"/>
      <c r="C9" s="98">
        <v>4</v>
      </c>
      <c r="D9" s="34"/>
      <c r="E9" s="60">
        <v>25405619</v>
      </c>
      <c r="F9" s="34"/>
      <c r="G9" s="60">
        <v>15073733</v>
      </c>
      <c r="H9" s="60"/>
      <c r="I9" s="60">
        <v>11597037</v>
      </c>
      <c r="J9" s="34"/>
      <c r="K9" s="60">
        <v>6545376</v>
      </c>
    </row>
    <row r="10" spans="1:11" ht="20.25" customHeight="1">
      <c r="A10" s="117" t="s">
        <v>178</v>
      </c>
      <c r="C10" s="98">
        <v>9</v>
      </c>
      <c r="D10" s="65"/>
      <c r="E10" s="55">
        <v>0</v>
      </c>
      <c r="F10" s="65"/>
      <c r="G10" s="55">
        <v>0</v>
      </c>
      <c r="H10" s="55"/>
      <c r="I10" s="55">
        <v>87273</v>
      </c>
      <c r="J10" s="65"/>
      <c r="K10" s="55">
        <v>0</v>
      </c>
    </row>
    <row r="11" spans="1:11" ht="20.25" customHeight="1">
      <c r="A11" s="31" t="s">
        <v>71</v>
      </c>
      <c r="C11" s="77"/>
      <c r="D11" s="65"/>
      <c r="E11" s="55">
        <v>0</v>
      </c>
      <c r="F11" s="65"/>
      <c r="G11" s="60">
        <v>106292</v>
      </c>
      <c r="H11" s="55"/>
      <c r="I11" s="55">
        <v>0</v>
      </c>
      <c r="J11" s="65"/>
      <c r="K11" s="60">
        <v>87117</v>
      </c>
    </row>
    <row r="12" spans="1:11" ht="20.25" customHeight="1">
      <c r="A12" s="31" t="s">
        <v>179</v>
      </c>
      <c r="C12" s="77"/>
      <c r="D12" s="65"/>
      <c r="E12" s="55">
        <v>195998</v>
      </c>
      <c r="F12" s="65"/>
      <c r="G12" s="55">
        <v>0</v>
      </c>
      <c r="H12" s="55"/>
      <c r="I12" s="55">
        <v>195998</v>
      </c>
      <c r="J12" s="65"/>
      <c r="K12" s="55">
        <v>0</v>
      </c>
    </row>
    <row r="13" spans="1:11" ht="20.25" customHeight="1">
      <c r="A13" s="31" t="s">
        <v>222</v>
      </c>
      <c r="C13" s="98">
        <v>4</v>
      </c>
      <c r="D13" s="65"/>
      <c r="E13" s="55">
        <v>0</v>
      </c>
      <c r="F13" s="65"/>
      <c r="G13" s="55">
        <v>0</v>
      </c>
      <c r="H13" s="55"/>
      <c r="I13" s="55">
        <v>0</v>
      </c>
      <c r="J13" s="65"/>
      <c r="K13" s="55">
        <v>292658</v>
      </c>
    </row>
    <row r="14" spans="1:11" ht="20.25" customHeight="1">
      <c r="A14" s="31" t="s">
        <v>13</v>
      </c>
      <c r="C14" s="98">
        <v>4</v>
      </c>
      <c r="D14" s="65"/>
      <c r="E14" s="55">
        <v>95294</v>
      </c>
      <c r="F14" s="65"/>
      <c r="G14" s="55">
        <v>75678</v>
      </c>
      <c r="H14" s="55"/>
      <c r="I14" s="55">
        <v>51024</v>
      </c>
      <c r="J14" s="65"/>
      <c r="K14" s="55">
        <v>19403</v>
      </c>
    </row>
    <row r="15" spans="1:11" ht="20.25" customHeight="1">
      <c r="A15" s="32" t="s">
        <v>16</v>
      </c>
      <c r="C15" s="98"/>
      <c r="D15" s="65"/>
      <c r="E15" s="54">
        <f>SUM(E9:E14)</f>
        <v>25696911</v>
      </c>
      <c r="F15" s="65"/>
      <c r="G15" s="54">
        <f>SUM(G9:G14)</f>
        <v>15255703</v>
      </c>
      <c r="H15" s="55"/>
      <c r="I15" s="54">
        <f>SUM(I9:I14)</f>
        <v>11931332</v>
      </c>
      <c r="J15" s="65"/>
      <c r="K15" s="54">
        <f>SUM(K9:K14)</f>
        <v>6944554</v>
      </c>
    </row>
    <row r="16" spans="1:11" ht="15" customHeight="1">
      <c r="A16" s="32"/>
      <c r="C16" s="98"/>
      <c r="D16" s="65"/>
      <c r="E16" s="55"/>
      <c r="F16" s="65"/>
      <c r="G16" s="55"/>
      <c r="H16" s="55"/>
      <c r="I16" s="55"/>
      <c r="J16" s="65"/>
      <c r="K16" s="55"/>
    </row>
    <row r="17" spans="1:11" ht="20.25" customHeight="1">
      <c r="A17" s="32" t="s">
        <v>23</v>
      </c>
      <c r="C17" s="98"/>
      <c r="D17" s="65"/>
      <c r="E17" s="55"/>
      <c r="F17" s="65"/>
      <c r="G17" s="55"/>
      <c r="H17" s="55"/>
      <c r="I17" s="55"/>
      <c r="J17" s="65"/>
      <c r="K17" s="55"/>
    </row>
    <row r="18" spans="1:11" ht="20.25" customHeight="1">
      <c r="A18" s="30" t="s">
        <v>32</v>
      </c>
      <c r="B18" s="30"/>
      <c r="C18" s="98">
        <v>4</v>
      </c>
      <c r="D18" s="65"/>
      <c r="E18" s="55"/>
      <c r="F18" s="65"/>
      <c r="G18" s="55"/>
      <c r="H18" s="55"/>
      <c r="I18" s="55"/>
      <c r="J18" s="65"/>
      <c r="K18" s="55"/>
    </row>
    <row r="19" spans="1:11" ht="20.25" customHeight="1">
      <c r="A19" s="30" t="s">
        <v>70</v>
      </c>
      <c r="B19" s="30" t="s">
        <v>72</v>
      </c>
      <c r="C19" s="98"/>
      <c r="D19" s="65"/>
      <c r="E19" s="55">
        <v>20191218</v>
      </c>
      <c r="F19" s="65"/>
      <c r="G19" s="55">
        <v>15178104</v>
      </c>
      <c r="H19" s="55"/>
      <c r="I19" s="55">
        <v>9569852</v>
      </c>
      <c r="J19" s="65"/>
      <c r="K19" s="55">
        <v>6596197</v>
      </c>
    </row>
    <row r="20" spans="1:11" ht="20.25" customHeight="1">
      <c r="A20" s="30" t="s">
        <v>70</v>
      </c>
      <c r="B20" s="30" t="s">
        <v>144</v>
      </c>
      <c r="C20" s="98"/>
      <c r="D20" s="65"/>
      <c r="E20" s="55">
        <v>86965</v>
      </c>
      <c r="F20" s="65"/>
      <c r="G20" s="55">
        <v>182045</v>
      </c>
      <c r="H20" s="55"/>
      <c r="I20" s="55">
        <v>55636</v>
      </c>
      <c r="J20" s="65"/>
      <c r="K20" s="55">
        <v>144900</v>
      </c>
    </row>
    <row r="21" spans="1:11" ht="20.25" customHeight="1">
      <c r="A21" s="30" t="s">
        <v>70</v>
      </c>
      <c r="B21" s="30" t="s">
        <v>198</v>
      </c>
      <c r="C21" s="98"/>
      <c r="D21" s="65"/>
      <c r="E21" s="53">
        <v>-71</v>
      </c>
      <c r="F21" s="65"/>
      <c r="G21" s="53">
        <v>-174157</v>
      </c>
      <c r="H21" s="55"/>
      <c r="I21" s="53">
        <v>-1452</v>
      </c>
      <c r="J21" s="65"/>
      <c r="K21" s="53">
        <v>-92296</v>
      </c>
    </row>
    <row r="22" spans="1:11" ht="20.25" customHeight="1">
      <c r="A22" s="30" t="s">
        <v>67</v>
      </c>
      <c r="B22" s="30"/>
      <c r="C22" s="98"/>
      <c r="D22" s="65"/>
      <c r="E22" s="55">
        <f>SUM(E19:E21)</f>
        <v>20278112</v>
      </c>
      <c r="F22" s="65"/>
      <c r="G22" s="55">
        <f>SUM(G19:G21)</f>
        <v>15185992</v>
      </c>
      <c r="H22" s="55"/>
      <c r="I22" s="55">
        <f>SUM(I19:I21)</f>
        <v>9624036</v>
      </c>
      <c r="J22" s="65"/>
      <c r="K22" s="55">
        <f>SUM(K19:K21)</f>
        <v>6648801</v>
      </c>
    </row>
    <row r="23" spans="1:11" ht="20.25" customHeight="1">
      <c r="A23" s="31" t="s">
        <v>68</v>
      </c>
      <c r="B23" s="30"/>
      <c r="C23" s="98"/>
      <c r="D23" s="65"/>
      <c r="E23" s="55">
        <v>255948</v>
      </c>
      <c r="F23" s="65"/>
      <c r="G23" s="55">
        <v>236621</v>
      </c>
      <c r="H23" s="55"/>
      <c r="I23" s="55">
        <v>126366</v>
      </c>
      <c r="J23" s="65"/>
      <c r="K23" s="55">
        <v>106728</v>
      </c>
    </row>
    <row r="24" spans="1:11" ht="20.25" customHeight="1">
      <c r="A24" s="31" t="s">
        <v>20</v>
      </c>
      <c r="C24" s="98">
        <v>4</v>
      </c>
      <c r="D24" s="34"/>
      <c r="E24" s="55">
        <v>894214</v>
      </c>
      <c r="F24" s="34"/>
      <c r="G24" s="55">
        <v>638371</v>
      </c>
      <c r="H24" s="55"/>
      <c r="I24" s="55">
        <v>305229</v>
      </c>
      <c r="J24" s="34"/>
      <c r="K24" s="55">
        <v>263595</v>
      </c>
    </row>
    <row r="25" spans="1:11" ht="20.25" customHeight="1">
      <c r="A25" s="31" t="s">
        <v>167</v>
      </c>
      <c r="C25" s="98"/>
      <c r="D25" s="34"/>
      <c r="E25" s="55">
        <v>720940</v>
      </c>
      <c r="F25" s="34"/>
      <c r="G25" s="55">
        <v>273506</v>
      </c>
      <c r="H25" s="55"/>
      <c r="I25" s="55">
        <v>600489</v>
      </c>
      <c r="J25" s="34"/>
      <c r="K25" s="55">
        <v>224696</v>
      </c>
    </row>
    <row r="26" spans="1:11" ht="20.25" customHeight="1">
      <c r="A26" s="31" t="s">
        <v>96</v>
      </c>
      <c r="C26" s="98" t="s">
        <v>189</v>
      </c>
      <c r="D26" s="34"/>
      <c r="E26" s="55">
        <v>0</v>
      </c>
      <c r="F26" s="34"/>
      <c r="G26" s="55">
        <v>24613</v>
      </c>
      <c r="H26" s="55"/>
      <c r="I26" s="55">
        <v>0</v>
      </c>
      <c r="J26" s="34"/>
      <c r="K26" s="55">
        <v>82263</v>
      </c>
    </row>
    <row r="27" spans="1:11" ht="20.25" customHeight="1">
      <c r="A27" s="30" t="s">
        <v>21</v>
      </c>
      <c r="C27" s="98">
        <v>4</v>
      </c>
      <c r="D27" s="65"/>
      <c r="E27" s="57">
        <v>527211</v>
      </c>
      <c r="F27" s="65"/>
      <c r="G27" s="57">
        <v>666364</v>
      </c>
      <c r="H27" s="56"/>
      <c r="I27" s="57">
        <v>387232</v>
      </c>
      <c r="J27" s="65"/>
      <c r="K27" s="57">
        <v>475276</v>
      </c>
    </row>
    <row r="28" spans="1:11" ht="20.25" customHeight="1">
      <c r="A28" s="32" t="s">
        <v>24</v>
      </c>
      <c r="C28" s="99"/>
      <c r="D28" s="65"/>
      <c r="E28" s="54">
        <f>SUM(E22:E27)</f>
        <v>22676425</v>
      </c>
      <c r="F28" s="65"/>
      <c r="G28" s="54">
        <f>SUM(G22:G27)</f>
        <v>17025467</v>
      </c>
      <c r="H28" s="55"/>
      <c r="I28" s="54">
        <f>SUM(I22:I27)</f>
        <v>11043352</v>
      </c>
      <c r="J28" s="65"/>
      <c r="K28" s="54">
        <f>SUM(K22:K27)</f>
        <v>7801359</v>
      </c>
    </row>
    <row r="29" spans="1:11" ht="15" customHeight="1">
      <c r="A29" s="32"/>
      <c r="C29" s="98"/>
      <c r="D29" s="65"/>
      <c r="E29" s="55"/>
      <c r="F29" s="65"/>
      <c r="G29" s="55"/>
      <c r="H29" s="55"/>
      <c r="I29" s="55"/>
      <c r="J29" s="65"/>
      <c r="K29" s="55"/>
    </row>
    <row r="30" spans="1:11" ht="20.25" customHeight="1">
      <c r="A30" s="32" t="s">
        <v>220</v>
      </c>
      <c r="C30" s="98"/>
      <c r="D30" s="65"/>
      <c r="E30" s="55">
        <f>E15-E28</f>
        <v>3020486</v>
      </c>
      <c r="F30" s="65"/>
      <c r="G30" s="55">
        <f>G15-G28</f>
        <v>-1769764</v>
      </c>
      <c r="H30" s="55"/>
      <c r="I30" s="55">
        <f>I15-I28</f>
        <v>887980</v>
      </c>
      <c r="J30" s="65"/>
      <c r="K30" s="55">
        <f>K15-K28</f>
        <v>-856805</v>
      </c>
    </row>
    <row r="31" spans="1:11" ht="15" customHeight="1">
      <c r="A31" s="32"/>
      <c r="C31" s="98"/>
      <c r="D31" s="65"/>
      <c r="E31" s="55"/>
      <c r="F31" s="65"/>
      <c r="G31" s="55"/>
      <c r="H31" s="55"/>
      <c r="I31" s="55"/>
      <c r="J31" s="65"/>
      <c r="K31" s="55"/>
    </row>
    <row r="32" spans="1:11" ht="20.25" customHeight="1">
      <c r="A32" s="30" t="s">
        <v>221</v>
      </c>
      <c r="C32" s="98"/>
      <c r="D32" s="65"/>
      <c r="E32" s="53">
        <v>0</v>
      </c>
      <c r="F32" s="65"/>
      <c r="G32" s="53">
        <v>-176</v>
      </c>
      <c r="H32" s="55"/>
      <c r="I32" s="53">
        <v>0</v>
      </c>
      <c r="J32" s="65"/>
      <c r="K32" s="53">
        <v>0</v>
      </c>
    </row>
    <row r="33" spans="1:11" ht="15" customHeight="1">
      <c r="A33" s="32"/>
      <c r="C33" s="98"/>
      <c r="D33" s="65"/>
      <c r="E33" s="55"/>
      <c r="F33" s="65"/>
      <c r="G33" s="55"/>
      <c r="H33" s="55"/>
      <c r="I33" s="55"/>
      <c r="J33" s="65"/>
      <c r="K33" s="55"/>
    </row>
    <row r="34" spans="1:11" ht="20.25" customHeight="1" thickBot="1">
      <c r="A34" s="32" t="s">
        <v>168</v>
      </c>
      <c r="C34" s="98"/>
      <c r="D34" s="65"/>
      <c r="E34" s="58">
        <f>SUM(E30,E32)</f>
        <v>3020486</v>
      </c>
      <c r="F34" s="65"/>
      <c r="G34" s="58">
        <f>SUM(G30,G32)</f>
        <v>-1769940</v>
      </c>
      <c r="H34" s="56"/>
      <c r="I34" s="58">
        <f>SUM(I30,I32)</f>
        <v>887980</v>
      </c>
      <c r="J34" s="65"/>
      <c r="K34" s="58">
        <f>SUM(K30,K32)</f>
        <v>-856805</v>
      </c>
    </row>
    <row r="35" spans="1:11" ht="15" customHeight="1" thickTop="1">
      <c r="A35" s="32"/>
      <c r="C35" s="98"/>
      <c r="D35" s="65"/>
      <c r="E35" s="55"/>
      <c r="F35" s="65"/>
      <c r="G35" s="55"/>
      <c r="H35" s="55"/>
      <c r="I35" s="55"/>
      <c r="J35" s="65"/>
      <c r="K35" s="55"/>
    </row>
    <row r="36" spans="1:11" ht="20.25" customHeight="1" thickBot="1">
      <c r="A36" s="32" t="s">
        <v>169</v>
      </c>
      <c r="B36" s="35"/>
      <c r="C36" s="100"/>
      <c r="D36" s="80"/>
      <c r="E36" s="58">
        <f>SUM(E34)</f>
        <v>3020486</v>
      </c>
      <c r="F36" s="80"/>
      <c r="G36" s="58">
        <f>SUM(G34)</f>
        <v>-1769940</v>
      </c>
      <c r="H36" s="56"/>
      <c r="I36" s="58">
        <f>SUM(I34)</f>
        <v>887980</v>
      </c>
      <c r="J36" s="80"/>
      <c r="K36" s="58">
        <f>SUM(K34)</f>
        <v>-856805</v>
      </c>
    </row>
    <row r="37" spans="1:11" ht="15" customHeight="1" thickTop="1">
      <c r="B37" s="22"/>
      <c r="C37" s="111"/>
      <c r="D37" s="79"/>
      <c r="E37" s="72"/>
      <c r="F37" s="79"/>
      <c r="G37" s="72"/>
      <c r="H37" s="72"/>
      <c r="I37" s="72"/>
      <c r="J37" s="79"/>
      <c r="K37" s="72"/>
    </row>
    <row r="38" spans="1:11" ht="20.25" customHeight="1">
      <c r="A38" s="74" t="s">
        <v>171</v>
      </c>
      <c r="C38" s="77"/>
      <c r="D38" s="85"/>
      <c r="E38" s="86"/>
      <c r="F38" s="86"/>
      <c r="G38" s="86"/>
      <c r="H38" s="87"/>
      <c r="I38" s="86"/>
      <c r="J38" s="86"/>
      <c r="K38" s="86"/>
    </row>
    <row r="39" spans="1:11" ht="20.25" customHeight="1">
      <c r="A39" s="76"/>
      <c r="B39" s="31" t="s">
        <v>157</v>
      </c>
      <c r="C39" s="77"/>
      <c r="D39" s="85"/>
      <c r="E39" s="52">
        <f>E34-E40</f>
        <v>1010713</v>
      </c>
      <c r="F39" s="88"/>
      <c r="G39" s="52">
        <f>G34-G40</f>
        <v>-1149110</v>
      </c>
      <c r="H39" s="87"/>
      <c r="I39" s="52">
        <f>I34-I40</f>
        <v>887980</v>
      </c>
      <c r="J39" s="88"/>
      <c r="K39" s="52">
        <f>K34-K40</f>
        <v>-856805</v>
      </c>
    </row>
    <row r="40" spans="1:11" ht="20.25" customHeight="1">
      <c r="A40" s="76"/>
      <c r="B40" s="31" t="s">
        <v>105</v>
      </c>
      <c r="C40" s="77"/>
      <c r="D40" s="85"/>
      <c r="E40" s="57">
        <v>2009773</v>
      </c>
      <c r="F40" s="89"/>
      <c r="G40" s="52">
        <v>-620830</v>
      </c>
      <c r="H40" s="87"/>
      <c r="I40" s="52">
        <v>0</v>
      </c>
      <c r="J40" s="89"/>
      <c r="K40" s="52">
        <v>0</v>
      </c>
    </row>
    <row r="41" spans="1:11" ht="20.25" customHeight="1" thickBot="1">
      <c r="A41" s="74"/>
      <c r="C41" s="77"/>
      <c r="D41" s="85"/>
      <c r="E41" s="90">
        <f>SUM(E39:E40)</f>
        <v>3020486</v>
      </c>
      <c r="F41" s="88"/>
      <c r="G41" s="90">
        <f>SUM(G39:G40)</f>
        <v>-1769940</v>
      </c>
      <c r="H41" s="87"/>
      <c r="I41" s="90">
        <f>SUM(I39:I40)</f>
        <v>887980</v>
      </c>
      <c r="J41" s="88"/>
      <c r="K41" s="90">
        <f>SUM(K39:K40)</f>
        <v>-856805</v>
      </c>
    </row>
    <row r="42" spans="1:11" ht="15" customHeight="1" thickTop="1">
      <c r="A42" s="32"/>
      <c r="C42" s="98"/>
      <c r="D42" s="65"/>
      <c r="E42" s="55"/>
      <c r="F42" s="65"/>
      <c r="G42" s="55"/>
      <c r="H42" s="55"/>
      <c r="I42" s="55"/>
      <c r="J42" s="65"/>
      <c r="K42" s="55"/>
    </row>
    <row r="43" spans="1:11" ht="20.25" customHeight="1">
      <c r="A43" s="74" t="s">
        <v>170</v>
      </c>
      <c r="C43" s="77"/>
      <c r="D43" s="85"/>
      <c r="E43" s="86"/>
      <c r="F43" s="86"/>
      <c r="G43" s="86"/>
      <c r="H43" s="87"/>
      <c r="I43" s="86"/>
      <c r="J43" s="86"/>
      <c r="K43" s="86"/>
    </row>
    <row r="44" spans="1:11" ht="20.25" customHeight="1">
      <c r="A44" s="76"/>
      <c r="B44" s="31" t="s">
        <v>157</v>
      </c>
      <c r="C44" s="77"/>
      <c r="D44" s="85"/>
      <c r="E44" s="52">
        <f>E36-E45</f>
        <v>1010713</v>
      </c>
      <c r="F44" s="88"/>
      <c r="G44" s="52">
        <f>G36-G45</f>
        <v>-1149110</v>
      </c>
      <c r="H44" s="87"/>
      <c r="I44" s="52">
        <f>I36-I45</f>
        <v>887980</v>
      </c>
      <c r="J44" s="88"/>
      <c r="K44" s="52">
        <f>K36-K45</f>
        <v>-856805</v>
      </c>
    </row>
    <row r="45" spans="1:11" ht="20.25" customHeight="1">
      <c r="A45" s="76"/>
      <c r="B45" s="31" t="s">
        <v>105</v>
      </c>
      <c r="C45" s="77"/>
      <c r="D45" s="85"/>
      <c r="E45" s="57">
        <f>E40</f>
        <v>2009773</v>
      </c>
      <c r="F45" s="89"/>
      <c r="G45" s="57">
        <f>G40</f>
        <v>-620830</v>
      </c>
      <c r="H45" s="87"/>
      <c r="I45" s="57">
        <v>0</v>
      </c>
      <c r="J45" s="89"/>
      <c r="K45" s="57">
        <v>0</v>
      </c>
    </row>
    <row r="46" spans="1:11" ht="20.25" customHeight="1" thickBot="1">
      <c r="B46" s="74"/>
      <c r="C46" s="77"/>
      <c r="D46" s="85"/>
      <c r="E46" s="90">
        <f>SUM(E44:E45)</f>
        <v>3020486</v>
      </c>
      <c r="F46" s="88"/>
      <c r="G46" s="90">
        <f>SUM(G44:G45)</f>
        <v>-1769940</v>
      </c>
      <c r="H46" s="87"/>
      <c r="I46" s="90">
        <f>SUM(I44:I45)</f>
        <v>887980</v>
      </c>
      <c r="J46" s="88"/>
      <c r="K46" s="90">
        <f>SUM(K44:K45)</f>
        <v>-856805</v>
      </c>
    </row>
    <row r="47" spans="1:11" ht="15" customHeight="1" thickTop="1">
      <c r="A47" s="32"/>
      <c r="C47" s="98"/>
      <c r="D47" s="65"/>
      <c r="E47" s="55"/>
      <c r="F47" s="65"/>
      <c r="G47" s="55"/>
      <c r="H47" s="55"/>
      <c r="I47" s="55"/>
      <c r="J47" s="65"/>
      <c r="K47" s="55"/>
    </row>
    <row r="48" spans="1:11" ht="20.25" customHeight="1">
      <c r="A48" s="32" t="s">
        <v>154</v>
      </c>
      <c r="C48" s="77"/>
      <c r="D48" s="85"/>
      <c r="E48" s="56"/>
      <c r="F48" s="86"/>
      <c r="G48" s="56"/>
      <c r="H48" s="87"/>
      <c r="I48" s="56"/>
      <c r="J48" s="86"/>
      <c r="K48" s="56"/>
    </row>
    <row r="49" spans="2:11" ht="20.25" customHeight="1" thickBot="1">
      <c r="B49" s="91" t="s">
        <v>172</v>
      </c>
      <c r="C49" s="77">
        <v>26</v>
      </c>
      <c r="D49" s="85"/>
      <c r="E49" s="103">
        <f>E39/28928765</f>
        <v>3.4937993377871471E-2</v>
      </c>
      <c r="F49" s="93"/>
      <c r="G49" s="103">
        <f>G39/28928765</f>
        <v>-3.9722055193161548E-2</v>
      </c>
      <c r="H49" s="94"/>
      <c r="I49" s="103">
        <f>I39/28928765</f>
        <v>3.0695399544363542E-2</v>
      </c>
      <c r="J49" s="93"/>
      <c r="K49" s="103">
        <f>K39/28928765</f>
        <v>-2.9617752434298525E-2</v>
      </c>
    </row>
    <row r="50" spans="2:11" ht="20.25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8 G28:K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24"/>
  <sheetViews>
    <sheetView zoomScale="70" zoomScaleNormal="70" zoomScaleSheetLayoutView="100" workbookViewId="0">
      <selection activeCell="A9" sqref="A9"/>
    </sheetView>
  </sheetViews>
  <sheetFormatPr defaultColWidth="9.125" defaultRowHeight="19.8" customHeight="1"/>
  <cols>
    <col min="1" max="1" width="37.25" style="15" customWidth="1"/>
    <col min="2" max="2" width="7.375" style="15" customWidth="1"/>
    <col min="3" max="3" width="1.125" style="15" customWidth="1"/>
    <col min="4" max="4" width="14.375" style="19" customWidth="1"/>
    <col min="5" max="5" width="1.125" style="19" customWidth="1"/>
    <col min="6" max="6" width="14.75" style="19" customWidth="1"/>
    <col min="7" max="7" width="1.125" style="19" customWidth="1"/>
    <col min="8" max="8" width="14.375" style="19" customWidth="1"/>
    <col min="9" max="9" width="1.125" style="19" customWidth="1"/>
    <col min="10" max="10" width="14.375" style="19" customWidth="1"/>
    <col min="11" max="11" width="1.125" style="19" customWidth="1"/>
    <col min="12" max="12" width="14.375" style="19" customWidth="1"/>
    <col min="13" max="13" width="1.125" style="19" customWidth="1"/>
    <col min="14" max="14" width="14.375" style="19" customWidth="1"/>
    <col min="15" max="15" width="1.125" style="19" customWidth="1"/>
    <col min="16" max="16" width="14.375" style="19" customWidth="1"/>
    <col min="17" max="17" width="1.125" style="19" customWidth="1"/>
    <col min="18" max="18" width="14.375" style="19" customWidth="1"/>
    <col min="19" max="19" width="1.125" style="19" customWidth="1"/>
    <col min="20" max="20" width="14.375" style="19" customWidth="1"/>
    <col min="21" max="21" width="15.5" style="33" bestFit="1" customWidth="1"/>
    <col min="22" max="16384" width="9.125" style="15"/>
  </cols>
  <sheetData>
    <row r="1" spans="1:49" ht="19.8" customHeight="1">
      <c r="A1" s="3" t="s">
        <v>90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4"/>
      <c r="Q1" s="13"/>
      <c r="R1" s="14"/>
      <c r="S1" s="13"/>
      <c r="T1" s="14" t="s">
        <v>161</v>
      </c>
    </row>
    <row r="2" spans="1:49" ht="19.8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P2" s="14"/>
      <c r="Q2" s="13"/>
      <c r="R2" s="14"/>
      <c r="S2" s="13"/>
      <c r="T2" s="14" t="s">
        <v>162</v>
      </c>
    </row>
    <row r="3" spans="1:49" s="31" customFormat="1" ht="19.8" customHeight="1">
      <c r="A3" s="26" t="s">
        <v>223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33"/>
    </row>
    <row r="4" spans="1:49" s="31" customFormat="1" ht="19.8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33"/>
    </row>
    <row r="5" spans="1:49" ht="19.8" customHeight="1">
      <c r="A5" s="11"/>
      <c r="B5" s="11"/>
      <c r="D5" s="126" t="s">
        <v>173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28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</row>
    <row r="6" spans="1:49" ht="19.8" customHeight="1">
      <c r="A6" s="11"/>
      <c r="B6" s="11"/>
      <c r="D6" s="18"/>
      <c r="E6" s="18"/>
      <c r="F6" s="109"/>
      <c r="G6" s="109"/>
      <c r="H6" s="109"/>
      <c r="I6" s="109"/>
      <c r="J6" s="109"/>
      <c r="K6" s="109"/>
      <c r="L6" s="109"/>
      <c r="M6" s="18"/>
      <c r="N6" s="18" t="s">
        <v>73</v>
      </c>
      <c r="O6" s="18"/>
      <c r="P6" s="18"/>
      <c r="Q6" s="18"/>
      <c r="R6" s="18"/>
      <c r="S6" s="18"/>
      <c r="T6" s="18"/>
      <c r="U6" s="28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</row>
    <row r="7" spans="1:49" s="20" customFormat="1" ht="19.8" customHeight="1">
      <c r="A7" s="16"/>
      <c r="B7" s="16"/>
      <c r="D7" s="83"/>
      <c r="E7" s="83"/>
      <c r="F7" s="126" t="s">
        <v>82</v>
      </c>
      <c r="G7" s="126"/>
      <c r="H7" s="126"/>
      <c r="I7" s="83"/>
      <c r="J7" s="126" t="s">
        <v>64</v>
      </c>
      <c r="K7" s="126"/>
      <c r="L7" s="126"/>
      <c r="M7" s="83"/>
      <c r="N7" s="120" t="s">
        <v>74</v>
      </c>
      <c r="O7" s="83"/>
      <c r="P7" s="83"/>
      <c r="Q7" s="83"/>
      <c r="R7" s="83"/>
      <c r="S7" s="83"/>
      <c r="T7" s="83"/>
      <c r="U7" s="28"/>
    </row>
    <row r="8" spans="1:49" ht="19.8" customHeight="1">
      <c r="A8" s="11"/>
      <c r="B8" s="16"/>
      <c r="D8" s="18" t="s">
        <v>12</v>
      </c>
      <c r="E8" s="18"/>
      <c r="F8" s="92"/>
      <c r="G8" s="15"/>
      <c r="H8" s="15"/>
      <c r="I8" s="18"/>
      <c r="J8" s="92" t="s">
        <v>107</v>
      </c>
      <c r="K8" s="92"/>
      <c r="L8" s="92"/>
      <c r="M8" s="18"/>
      <c r="N8" s="18" t="s">
        <v>149</v>
      </c>
      <c r="O8" s="18"/>
      <c r="P8" s="13" t="s">
        <v>110</v>
      </c>
      <c r="Q8" s="18"/>
      <c r="R8" s="13" t="s">
        <v>108</v>
      </c>
      <c r="S8" s="18"/>
      <c r="T8" s="13"/>
    </row>
    <row r="9" spans="1:49" ht="19.8" customHeight="1">
      <c r="A9" s="11"/>
      <c r="B9" s="16"/>
      <c r="D9" s="13" t="s">
        <v>17</v>
      </c>
      <c r="E9" s="13"/>
      <c r="F9" s="18" t="s">
        <v>126</v>
      </c>
      <c r="G9" s="18"/>
      <c r="H9" s="18" t="s">
        <v>106</v>
      </c>
      <c r="I9" s="18"/>
      <c r="J9" s="18" t="s">
        <v>109</v>
      </c>
      <c r="K9" s="18"/>
      <c r="L9" s="18"/>
      <c r="M9" s="18"/>
      <c r="N9" s="13" t="s">
        <v>151</v>
      </c>
      <c r="O9" s="18"/>
      <c r="P9" s="13" t="s">
        <v>117</v>
      </c>
      <c r="Q9" s="18"/>
      <c r="R9" s="13" t="s">
        <v>111</v>
      </c>
      <c r="S9" s="18"/>
      <c r="T9" s="13" t="s">
        <v>118</v>
      </c>
    </row>
    <row r="10" spans="1:49" ht="19.8" customHeight="1">
      <c r="A10" s="11"/>
      <c r="B10" s="16"/>
      <c r="D10" s="120" t="s">
        <v>18</v>
      </c>
      <c r="E10" s="18"/>
      <c r="F10" s="120" t="s">
        <v>115</v>
      </c>
      <c r="G10" s="18"/>
      <c r="H10" s="120" t="s">
        <v>116</v>
      </c>
      <c r="I10" s="18"/>
      <c r="J10" s="120" t="s">
        <v>112</v>
      </c>
      <c r="K10" s="18"/>
      <c r="L10" s="120" t="s">
        <v>65</v>
      </c>
      <c r="M10" s="18"/>
      <c r="N10" s="120" t="s">
        <v>150</v>
      </c>
      <c r="O10" s="18"/>
      <c r="P10" s="120" t="s">
        <v>113</v>
      </c>
      <c r="Q10" s="18"/>
      <c r="R10" s="120" t="s">
        <v>114</v>
      </c>
      <c r="S10" s="18"/>
      <c r="T10" s="120" t="s">
        <v>119</v>
      </c>
    </row>
    <row r="11" spans="1:49" ht="19.8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49" ht="19.8" customHeight="1">
      <c r="A12" s="116" t="s">
        <v>158</v>
      </c>
      <c r="B12" s="16"/>
      <c r="D12" s="62">
        <v>144643827</v>
      </c>
      <c r="E12" s="62"/>
      <c r="F12" s="56">
        <v>-116361267</v>
      </c>
      <c r="G12" s="62"/>
      <c r="H12" s="56">
        <v>206307</v>
      </c>
      <c r="I12" s="62"/>
      <c r="J12" s="56">
        <v>763977</v>
      </c>
      <c r="K12" s="62"/>
      <c r="L12" s="56">
        <v>-22253295</v>
      </c>
      <c r="M12" s="62"/>
      <c r="N12" s="62">
        <v>14050</v>
      </c>
      <c r="O12" s="62"/>
      <c r="P12" s="56">
        <v>7013599</v>
      </c>
      <c r="Q12" s="62"/>
      <c r="R12" s="56">
        <v>10168321</v>
      </c>
      <c r="S12" s="62"/>
      <c r="T12" s="56">
        <f>SUM(P12:R12)</f>
        <v>17181920</v>
      </c>
    </row>
    <row r="13" spans="1:49" ht="19.8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62"/>
      <c r="O13" s="62"/>
      <c r="P13" s="56"/>
      <c r="Q13" s="62"/>
      <c r="R13" s="56"/>
      <c r="S13" s="62"/>
      <c r="T13" s="56"/>
    </row>
    <row r="14" spans="1:49" ht="19.8" customHeight="1">
      <c r="A14" s="20" t="s">
        <v>160</v>
      </c>
      <c r="B14" s="16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f>'PL9'!G44</f>
        <v>-1149110</v>
      </c>
      <c r="M14" s="56"/>
      <c r="N14" s="57">
        <v>0</v>
      </c>
      <c r="O14" s="56"/>
      <c r="P14" s="57">
        <f>SUM(D14:N14)</f>
        <v>-1149110</v>
      </c>
      <c r="Q14" s="56"/>
      <c r="R14" s="57">
        <f>'PL9'!G45</f>
        <v>-620830</v>
      </c>
      <c r="S14" s="56"/>
      <c r="T14" s="57">
        <f t="shared" ref="T14" si="0">SUM(P14:R14)</f>
        <v>-1769940</v>
      </c>
      <c r="U14" s="28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49" ht="19.8" customHeight="1">
      <c r="A15" s="20"/>
      <c r="B15" s="7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28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49" ht="19.8" customHeight="1" thickBot="1">
      <c r="A16" s="116" t="s">
        <v>224</v>
      </c>
      <c r="B16" s="20"/>
      <c r="D16" s="58">
        <f>SUM(D12:D14)</f>
        <v>144643827</v>
      </c>
      <c r="E16" s="56"/>
      <c r="F16" s="58">
        <f>SUM(F12:F14)</f>
        <v>-116361267</v>
      </c>
      <c r="G16" s="56"/>
      <c r="H16" s="58">
        <f>SUM(H12:H14)</f>
        <v>206307</v>
      </c>
      <c r="I16" s="56"/>
      <c r="J16" s="58">
        <f>SUM(J12:J14)</f>
        <v>763977</v>
      </c>
      <c r="K16" s="56"/>
      <c r="L16" s="58">
        <f>SUM(L12:L14)</f>
        <v>-23402405</v>
      </c>
      <c r="M16" s="56"/>
      <c r="N16" s="58">
        <f>SUM(N12:N14)</f>
        <v>14050</v>
      </c>
      <c r="O16" s="56"/>
      <c r="P16" s="58">
        <f>SUM(P12:P14)</f>
        <v>5864489</v>
      </c>
      <c r="Q16" s="56"/>
      <c r="R16" s="58">
        <f>SUM(R12:R14)</f>
        <v>9547491</v>
      </c>
      <c r="S16" s="56"/>
      <c r="T16" s="58">
        <f>SUM(T12:T14)</f>
        <v>15411980</v>
      </c>
      <c r="U16" s="28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</row>
    <row r="17" spans="1:49" ht="19.8" customHeight="1" thickTop="1">
      <c r="A17" s="27"/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56"/>
      <c r="Q17" s="62"/>
      <c r="R17" s="56"/>
      <c r="S17" s="62"/>
      <c r="T17" s="56"/>
    </row>
    <row r="18" spans="1:49" ht="19.8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56"/>
      <c r="Q18" s="62"/>
      <c r="R18" s="56"/>
      <c r="S18" s="62"/>
      <c r="T18" s="56"/>
    </row>
    <row r="19" spans="1:49" ht="19.8" customHeight="1">
      <c r="A19" s="116" t="s">
        <v>159</v>
      </c>
      <c r="B19" s="20"/>
      <c r="D19" s="56">
        <v>144643827</v>
      </c>
      <c r="E19" s="56"/>
      <c r="F19" s="56">
        <v>-116361267</v>
      </c>
      <c r="G19" s="56"/>
      <c r="H19" s="56">
        <v>206307</v>
      </c>
      <c r="I19" s="56"/>
      <c r="J19" s="56">
        <v>763977</v>
      </c>
      <c r="K19" s="56"/>
      <c r="L19" s="56">
        <v>-22927408</v>
      </c>
      <c r="M19" s="56"/>
      <c r="N19" s="56">
        <v>14050</v>
      </c>
      <c r="O19" s="56"/>
      <c r="P19" s="56">
        <v>6339486</v>
      </c>
      <c r="Q19" s="56"/>
      <c r="R19" s="56">
        <v>9594453</v>
      </c>
      <c r="S19" s="56"/>
      <c r="T19" s="56">
        <f>SUM(P19:R19)</f>
        <v>15933939</v>
      </c>
      <c r="U19" s="28">
        <f>T19-BS!G93</f>
        <v>0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</row>
    <row r="20" spans="1:49" ht="19.8" customHeight="1">
      <c r="A20" s="27"/>
      <c r="B20" s="16"/>
      <c r="D20" s="62"/>
      <c r="E20" s="62"/>
      <c r="F20" s="56"/>
      <c r="G20" s="62"/>
      <c r="H20" s="56"/>
      <c r="I20" s="62"/>
      <c r="J20" s="56"/>
      <c r="K20" s="62"/>
      <c r="L20" s="56"/>
      <c r="M20" s="62"/>
      <c r="N20" s="56"/>
      <c r="O20" s="62"/>
      <c r="P20" s="56"/>
      <c r="Q20" s="62"/>
      <c r="R20" s="56"/>
      <c r="S20" s="62"/>
      <c r="T20" s="56"/>
    </row>
    <row r="21" spans="1:49" ht="19.8" customHeight="1">
      <c r="A21" s="20" t="s">
        <v>176</v>
      </c>
      <c r="B21" s="21"/>
      <c r="D21" s="57">
        <v>0</v>
      </c>
      <c r="E21" s="56"/>
      <c r="F21" s="57">
        <v>0</v>
      </c>
      <c r="G21" s="56"/>
      <c r="H21" s="57">
        <v>0</v>
      </c>
      <c r="I21" s="56"/>
      <c r="J21" s="57">
        <v>0</v>
      </c>
      <c r="K21" s="56"/>
      <c r="L21" s="57">
        <f>'PL9'!E44</f>
        <v>1010713</v>
      </c>
      <c r="M21" s="56"/>
      <c r="N21" s="57">
        <v>0</v>
      </c>
      <c r="O21" s="56"/>
      <c r="P21" s="57">
        <f>SUM(D21:N21)</f>
        <v>1010713</v>
      </c>
      <c r="Q21" s="56"/>
      <c r="R21" s="57">
        <f>'PL9'!E45</f>
        <v>2009773</v>
      </c>
      <c r="S21" s="56"/>
      <c r="T21" s="57">
        <f t="shared" ref="T21" si="1">SUM(P21:R21)</f>
        <v>3020486</v>
      </c>
    </row>
    <row r="22" spans="1:49" ht="19.8" customHeight="1">
      <c r="A22" s="20"/>
      <c r="B22" s="2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1:49" ht="19.8" customHeight="1" thickBot="1">
      <c r="A23" s="116" t="s">
        <v>225</v>
      </c>
      <c r="B23" s="20"/>
      <c r="D23" s="58">
        <f>SUM(D19:D21)</f>
        <v>144643827</v>
      </c>
      <c r="E23" s="56"/>
      <c r="F23" s="58">
        <f>SUM(F19:F21)</f>
        <v>-116361267</v>
      </c>
      <c r="G23" s="56"/>
      <c r="H23" s="58">
        <f>SUM(H19:H21)</f>
        <v>206307</v>
      </c>
      <c r="I23" s="56"/>
      <c r="J23" s="58">
        <f>SUM(J19:J21)</f>
        <v>763977</v>
      </c>
      <c r="K23" s="56"/>
      <c r="L23" s="58">
        <f>SUM(L19:L21)</f>
        <v>-21916695</v>
      </c>
      <c r="M23" s="56"/>
      <c r="N23" s="58">
        <f>SUM(N19:N21)</f>
        <v>14050</v>
      </c>
      <c r="O23" s="56"/>
      <c r="P23" s="58">
        <f>SUM(P19:P21)</f>
        <v>7350199</v>
      </c>
      <c r="Q23" s="56"/>
      <c r="R23" s="58">
        <f>SUM(R19:R21)</f>
        <v>11604226</v>
      </c>
      <c r="S23" s="56"/>
      <c r="T23" s="58">
        <f>SUM(T19:T21)</f>
        <v>18954425</v>
      </c>
      <c r="U23" s="33">
        <f>T23-BS!E93</f>
        <v>0</v>
      </c>
    </row>
    <row r="24" spans="1:49" ht="19.8" customHeight="1" thickTop="1"/>
  </sheetData>
  <mergeCells count="3">
    <mergeCell ref="J7:L7"/>
    <mergeCell ref="F7:H7"/>
    <mergeCell ref="D5:T5"/>
  </mergeCells>
  <phoneticPr fontId="6" type="noConversion"/>
  <pageMargins left="0.5" right="0.5" top="0.8" bottom="0.4" header="0.4" footer="0.33"/>
  <pageSetup paperSize="9" scale="80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23"/>
  <sheetViews>
    <sheetView zoomScale="85" zoomScaleNormal="85" zoomScaleSheetLayoutView="100" workbookViewId="0">
      <selection activeCell="L18" sqref="L18"/>
    </sheetView>
  </sheetViews>
  <sheetFormatPr defaultColWidth="9.125" defaultRowHeight="20.25" customHeight="1"/>
  <cols>
    <col min="1" max="1" width="44.625" style="15" customWidth="1"/>
    <col min="2" max="2" width="8.25" style="15" customWidth="1"/>
    <col min="3" max="3" width="1.25" style="15" customWidth="1"/>
    <col min="4" max="4" width="17.625" style="19" customWidth="1"/>
    <col min="5" max="5" width="1.25" style="19" customWidth="1"/>
    <col min="6" max="6" width="17.625" style="19" customWidth="1"/>
    <col min="7" max="7" width="1.25" style="19" customWidth="1"/>
    <col min="8" max="8" width="17.625" style="19" customWidth="1"/>
    <col min="9" max="9" width="1.25" style="19" customWidth="1"/>
    <col min="10" max="10" width="17.625" style="19" customWidth="1"/>
    <col min="11" max="11" width="1.25" style="19" customWidth="1"/>
    <col min="12" max="12" width="17.625" style="19" customWidth="1"/>
    <col min="13" max="13" width="1.25" style="19" customWidth="1"/>
    <col min="14" max="14" width="17.625" style="19" customWidth="1"/>
    <col min="15" max="15" width="1.25" style="19" customWidth="1"/>
    <col min="16" max="16" width="17.625" style="19" customWidth="1"/>
    <col min="17" max="17" width="15.5" style="33" bestFit="1" customWidth="1"/>
    <col min="18" max="18" width="10.875" style="15" customWidth="1"/>
    <col min="19" max="19" width="9.125" style="15"/>
    <col min="20" max="20" width="11.375" style="15" customWidth="1"/>
    <col min="21" max="16384" width="9.125" style="15"/>
  </cols>
  <sheetData>
    <row r="1" spans="1:46" ht="20.25" customHeight="1">
      <c r="A1" s="3" t="s">
        <v>90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4" t="s">
        <v>161</v>
      </c>
    </row>
    <row r="2" spans="1:46" ht="20.25" customHeight="1">
      <c r="A2" s="26" t="s">
        <v>120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P2" s="14" t="s">
        <v>162</v>
      </c>
    </row>
    <row r="3" spans="1:46" s="31" customFormat="1" ht="20.25" customHeight="1">
      <c r="A3" s="26" t="s">
        <v>223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33"/>
    </row>
    <row r="4" spans="1:46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33"/>
    </row>
    <row r="5" spans="1:46" ht="20.25" customHeight="1">
      <c r="A5" s="11"/>
      <c r="B5" s="11"/>
      <c r="D5" s="126" t="s">
        <v>174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28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</row>
    <row r="6" spans="1:46" ht="20.25" customHeight="1">
      <c r="A6" s="11"/>
      <c r="B6" s="11"/>
      <c r="D6" s="18"/>
      <c r="E6" s="18"/>
      <c r="F6" s="109"/>
      <c r="G6" s="109"/>
      <c r="H6" s="109"/>
      <c r="I6" s="109"/>
      <c r="J6" s="109"/>
      <c r="K6" s="109"/>
      <c r="L6" s="109"/>
      <c r="M6" s="18"/>
      <c r="N6" s="13" t="s">
        <v>73</v>
      </c>
      <c r="O6" s="18"/>
      <c r="P6" s="18"/>
      <c r="Q6" s="28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</row>
    <row r="7" spans="1:46" s="20" customFormat="1" ht="20.25" customHeight="1">
      <c r="A7" s="16"/>
      <c r="B7" s="16"/>
      <c r="D7" s="83"/>
      <c r="E7" s="83"/>
      <c r="F7" s="126" t="s">
        <v>82</v>
      </c>
      <c r="G7" s="126"/>
      <c r="H7" s="126"/>
      <c r="I7" s="83"/>
      <c r="J7" s="126" t="s">
        <v>64</v>
      </c>
      <c r="K7" s="126"/>
      <c r="L7" s="126"/>
      <c r="M7" s="83"/>
      <c r="N7" s="120" t="s">
        <v>74</v>
      </c>
      <c r="O7" s="83"/>
      <c r="Q7" s="28"/>
    </row>
    <row r="8" spans="1:46" ht="20.25" customHeight="1">
      <c r="A8" s="11"/>
      <c r="B8" s="16"/>
      <c r="D8" s="18" t="s">
        <v>12</v>
      </c>
      <c r="E8" s="18"/>
      <c r="F8" s="92"/>
      <c r="G8" s="15"/>
      <c r="H8" s="15"/>
      <c r="I8" s="18"/>
      <c r="J8" s="92" t="s">
        <v>107</v>
      </c>
      <c r="K8" s="92"/>
      <c r="L8" s="92"/>
      <c r="M8" s="18"/>
      <c r="N8" s="18" t="s">
        <v>149</v>
      </c>
      <c r="O8" s="18"/>
      <c r="P8" s="18"/>
    </row>
    <row r="9" spans="1:46" ht="20.25" customHeight="1">
      <c r="A9" s="11"/>
      <c r="B9" s="16"/>
      <c r="D9" s="13" t="s">
        <v>17</v>
      </c>
      <c r="E9" s="13"/>
      <c r="F9" s="18" t="s">
        <v>126</v>
      </c>
      <c r="G9" s="18"/>
      <c r="H9" s="18" t="s">
        <v>106</v>
      </c>
      <c r="I9" s="18"/>
      <c r="J9" s="18" t="s">
        <v>109</v>
      </c>
      <c r="K9" s="18"/>
      <c r="L9" s="18"/>
      <c r="M9" s="18"/>
      <c r="N9" s="18" t="s">
        <v>151</v>
      </c>
      <c r="O9" s="18"/>
      <c r="P9" s="13" t="s">
        <v>118</v>
      </c>
    </row>
    <row r="10" spans="1:46" ht="20.25" customHeight="1">
      <c r="A10" s="11"/>
      <c r="B10" s="16"/>
      <c r="D10" s="120" t="s">
        <v>18</v>
      </c>
      <c r="E10" s="18"/>
      <c r="F10" s="120" t="s">
        <v>115</v>
      </c>
      <c r="G10" s="18"/>
      <c r="H10" s="120" t="s">
        <v>116</v>
      </c>
      <c r="I10" s="18"/>
      <c r="J10" s="120" t="s">
        <v>112</v>
      </c>
      <c r="K10" s="18"/>
      <c r="L10" s="120" t="s">
        <v>65</v>
      </c>
      <c r="M10" s="18"/>
      <c r="N10" s="120" t="s">
        <v>150</v>
      </c>
      <c r="O10" s="18"/>
      <c r="P10" s="120" t="s">
        <v>119</v>
      </c>
    </row>
    <row r="11" spans="1:46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46" ht="20.25" customHeight="1">
      <c r="A12" s="27" t="s">
        <v>158</v>
      </c>
      <c r="B12" s="16"/>
      <c r="D12" s="62">
        <v>144643827</v>
      </c>
      <c r="E12" s="62"/>
      <c r="F12" s="56">
        <v>-116361267</v>
      </c>
      <c r="G12" s="62"/>
      <c r="H12" s="56">
        <v>206307</v>
      </c>
      <c r="I12" s="62"/>
      <c r="J12" s="56">
        <v>763977</v>
      </c>
      <c r="K12" s="62"/>
      <c r="L12" s="56">
        <v>-24304263</v>
      </c>
      <c r="M12" s="62"/>
      <c r="N12" s="62">
        <v>14050</v>
      </c>
      <c r="O12" s="62"/>
      <c r="P12" s="56">
        <f>SUM(D12:N12)</f>
        <v>4962631</v>
      </c>
    </row>
    <row r="13" spans="1:46" ht="20.2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62"/>
      <c r="O13" s="62"/>
      <c r="P13" s="56"/>
    </row>
    <row r="14" spans="1:46" ht="20.25" customHeight="1">
      <c r="A14" s="20" t="s">
        <v>160</v>
      </c>
      <c r="B14" s="71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f>'PL9'!K44</f>
        <v>-856805</v>
      </c>
      <c r="M14" s="56"/>
      <c r="N14" s="57">
        <v>0</v>
      </c>
      <c r="O14" s="56"/>
      <c r="P14" s="57">
        <f>SUM(D14:N14)</f>
        <v>-856805</v>
      </c>
      <c r="Q14" s="28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</row>
    <row r="15" spans="1:46" ht="20.25" customHeight="1">
      <c r="A15" s="20"/>
      <c r="B15" s="7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8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</row>
    <row r="16" spans="1:46" ht="20.25" customHeight="1" thickBot="1">
      <c r="A16" s="27" t="s">
        <v>224</v>
      </c>
      <c r="B16" s="20"/>
      <c r="D16" s="58">
        <f>SUM(D12:D14)</f>
        <v>144643827</v>
      </c>
      <c r="E16" s="56"/>
      <c r="F16" s="58">
        <f>SUM(F12:F14)</f>
        <v>-116361267</v>
      </c>
      <c r="G16" s="56"/>
      <c r="H16" s="58">
        <f>SUM(H12:H14)</f>
        <v>206307</v>
      </c>
      <c r="I16" s="56"/>
      <c r="J16" s="58">
        <f>SUM(J12:J14)</f>
        <v>763977</v>
      </c>
      <c r="K16" s="56"/>
      <c r="L16" s="58">
        <f>SUM(L12:L14)</f>
        <v>-25161068</v>
      </c>
      <c r="M16" s="56"/>
      <c r="N16" s="58">
        <f>SUM(N12:N14)</f>
        <v>14050</v>
      </c>
      <c r="O16" s="56"/>
      <c r="P16" s="58">
        <f>SUM(P12:P14)</f>
        <v>4105826</v>
      </c>
      <c r="Q16" s="28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</row>
    <row r="17" spans="1:46" ht="20.25" customHeight="1" thickTop="1">
      <c r="A17" s="27"/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56"/>
      <c r="Q17" s="28"/>
    </row>
    <row r="18" spans="1:46" ht="20.25" customHeight="1">
      <c r="A18" s="27" t="s">
        <v>159</v>
      </c>
      <c r="B18" s="20"/>
      <c r="D18" s="56">
        <v>144643827</v>
      </c>
      <c r="E18" s="56"/>
      <c r="F18" s="56">
        <v>-116361267</v>
      </c>
      <c r="G18" s="56"/>
      <c r="H18" s="56">
        <v>206307</v>
      </c>
      <c r="I18" s="56"/>
      <c r="J18" s="56">
        <v>763977</v>
      </c>
      <c r="K18" s="56"/>
      <c r="L18" s="56">
        <v>-24924574</v>
      </c>
      <c r="M18" s="56"/>
      <c r="N18" s="56">
        <v>14050</v>
      </c>
      <c r="O18" s="56"/>
      <c r="P18" s="56">
        <f>SUM(D18:N18)</f>
        <v>4342320</v>
      </c>
      <c r="Q18" s="28">
        <f>P18-BS!K93</f>
        <v>0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</row>
    <row r="19" spans="1:46" ht="20.25" customHeight="1">
      <c r="A19" s="27"/>
      <c r="B19" s="16"/>
      <c r="D19" s="62"/>
      <c r="E19" s="62"/>
      <c r="F19" s="56"/>
      <c r="G19" s="62"/>
      <c r="H19" s="56"/>
      <c r="I19" s="62"/>
      <c r="J19" s="56"/>
      <c r="K19" s="62"/>
      <c r="L19" s="56"/>
      <c r="M19" s="62"/>
      <c r="N19" s="56"/>
      <c r="O19" s="62"/>
      <c r="P19" s="56"/>
      <c r="Q19" s="28"/>
    </row>
    <row r="20" spans="1:46" ht="20.25" customHeight="1">
      <c r="A20" s="20" t="s">
        <v>176</v>
      </c>
      <c r="B20" s="21"/>
      <c r="D20" s="57">
        <v>0</v>
      </c>
      <c r="E20" s="56"/>
      <c r="F20" s="57">
        <v>0</v>
      </c>
      <c r="G20" s="56"/>
      <c r="H20" s="57">
        <v>0</v>
      </c>
      <c r="I20" s="56"/>
      <c r="J20" s="57">
        <v>0</v>
      </c>
      <c r="K20" s="56"/>
      <c r="L20" s="57">
        <f>'PL9'!I44</f>
        <v>887980</v>
      </c>
      <c r="M20" s="56"/>
      <c r="N20" s="57">
        <v>0</v>
      </c>
      <c r="O20" s="56"/>
      <c r="P20" s="57">
        <f>SUM(D20:N20)</f>
        <v>887980</v>
      </c>
    </row>
    <row r="21" spans="1:46" ht="20.25" customHeight="1">
      <c r="A21" s="20"/>
      <c r="B21" s="21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46" ht="20.25" customHeight="1" thickBot="1">
      <c r="A22" s="27" t="s">
        <v>225</v>
      </c>
      <c r="B22" s="20"/>
      <c r="D22" s="58">
        <f>SUM(D18:D20)</f>
        <v>144643827</v>
      </c>
      <c r="E22" s="56"/>
      <c r="F22" s="58">
        <f>SUM(F18:F20)</f>
        <v>-116361267</v>
      </c>
      <c r="G22" s="56"/>
      <c r="H22" s="58">
        <f>SUM(H18:H20)</f>
        <v>206307</v>
      </c>
      <c r="I22" s="56"/>
      <c r="J22" s="58">
        <f>SUM(J18:J20)</f>
        <v>763977</v>
      </c>
      <c r="K22" s="56"/>
      <c r="L22" s="58">
        <f>SUM(L18:L20)</f>
        <v>-24036594</v>
      </c>
      <c r="M22" s="56"/>
      <c r="N22" s="58">
        <f>SUM(N18:N20)</f>
        <v>14050</v>
      </c>
      <c r="O22" s="56"/>
      <c r="P22" s="58">
        <f>SUM(P18:P20)</f>
        <v>5230300</v>
      </c>
      <c r="Q22" s="33">
        <f>P22-BS!I93</f>
        <v>0</v>
      </c>
    </row>
    <row r="23" spans="1:46" ht="20.25" customHeight="1" thickTop="1"/>
  </sheetData>
  <mergeCells count="3">
    <mergeCell ref="D5:P5"/>
    <mergeCell ref="F7:H7"/>
    <mergeCell ref="J7:L7"/>
  </mergeCells>
  <pageMargins left="0.5" right="0.5" top="0.8" bottom="0.4" header="0.4" footer="0.33"/>
  <pageSetup paperSize="9" scale="80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34"/>
  <sheetViews>
    <sheetView zoomScale="85" zoomScaleNormal="85" zoomScaleSheetLayoutView="80" workbookViewId="0">
      <selection activeCell="C50" sqref="C50:G52"/>
    </sheetView>
  </sheetViews>
  <sheetFormatPr defaultColWidth="9.125" defaultRowHeight="20.25" customHeight="1"/>
  <cols>
    <col min="1" max="1" width="3" style="39" customWidth="1"/>
    <col min="2" max="2" width="54.125" style="39" customWidth="1"/>
    <col min="3" max="3" width="15.25" style="70" customWidth="1"/>
    <col min="4" max="4" width="1.125" style="70" customWidth="1"/>
    <col min="5" max="5" width="15.25" style="39" customWidth="1"/>
    <col min="6" max="6" width="1.125" style="70" customWidth="1"/>
    <col min="7" max="7" width="15.25" style="70" customWidth="1"/>
    <col min="8" max="8" width="1.125" style="70" customWidth="1"/>
    <col min="9" max="9" width="15.25" style="39" customWidth="1"/>
    <col min="10" max="16384" width="9.125" style="39"/>
  </cols>
  <sheetData>
    <row r="1" spans="1:9" s="42" customFormat="1" ht="20.25" customHeight="1">
      <c r="A1" s="3" t="s">
        <v>90</v>
      </c>
      <c r="B1" s="36"/>
      <c r="C1" s="66"/>
      <c r="D1" s="67"/>
      <c r="E1" s="37"/>
      <c r="F1" s="67"/>
      <c r="G1" s="66"/>
      <c r="H1" s="67"/>
      <c r="I1" s="110" t="s">
        <v>161</v>
      </c>
    </row>
    <row r="2" spans="1:9" s="42" customFormat="1" ht="20.25" customHeight="1">
      <c r="A2" s="36" t="s">
        <v>35</v>
      </c>
      <c r="B2" s="36"/>
      <c r="C2" s="68"/>
      <c r="D2" s="67"/>
      <c r="E2" s="37"/>
      <c r="F2" s="67"/>
      <c r="G2" s="68"/>
      <c r="H2" s="67"/>
      <c r="I2" s="110" t="s">
        <v>162</v>
      </c>
    </row>
    <row r="3" spans="1:9" s="67" customFormat="1" ht="20.25" customHeight="1">
      <c r="A3" s="26" t="s">
        <v>223</v>
      </c>
      <c r="B3" s="36"/>
      <c r="C3" s="68"/>
      <c r="E3" s="68"/>
      <c r="G3" s="68"/>
      <c r="I3" s="68"/>
    </row>
    <row r="4" spans="1:9" s="67" customFormat="1" ht="19.95" customHeight="1">
      <c r="A4" s="36"/>
      <c r="B4" s="36"/>
      <c r="C4" s="68"/>
      <c r="E4" s="68"/>
      <c r="G4" s="68"/>
      <c r="I4" s="68"/>
    </row>
    <row r="5" spans="1:9" s="67" customFormat="1" ht="20.25" customHeight="1">
      <c r="C5" s="124" t="s">
        <v>166</v>
      </c>
      <c r="D5" s="124"/>
      <c r="E5" s="124"/>
      <c r="F5" s="124"/>
      <c r="G5" s="124"/>
      <c r="H5" s="124"/>
      <c r="I5" s="124"/>
    </row>
    <row r="6" spans="1:9" s="67" customFormat="1" ht="20.25" customHeight="1">
      <c r="C6" s="125" t="s">
        <v>88</v>
      </c>
      <c r="D6" s="125"/>
      <c r="E6" s="125"/>
      <c r="F6" s="73"/>
      <c r="G6" s="125" t="s">
        <v>89</v>
      </c>
      <c r="H6" s="125"/>
      <c r="I6" s="125"/>
    </row>
    <row r="7" spans="1:9" s="42" customFormat="1" ht="20.25" customHeight="1">
      <c r="A7" s="69"/>
      <c r="B7" s="118"/>
      <c r="C7" s="119">
        <v>2564</v>
      </c>
      <c r="D7" s="79"/>
      <c r="E7" s="119">
        <v>2563</v>
      </c>
      <c r="F7" s="72"/>
      <c r="G7" s="119">
        <v>2564</v>
      </c>
      <c r="H7" s="79"/>
      <c r="I7" s="119">
        <v>2563</v>
      </c>
    </row>
    <row r="8" spans="1:9" ht="20.25" customHeight="1">
      <c r="A8" s="38" t="s">
        <v>36</v>
      </c>
      <c r="B8" s="38"/>
      <c r="C8" s="67"/>
      <c r="D8" s="67"/>
      <c r="E8" s="42"/>
      <c r="F8" s="67"/>
      <c r="G8" s="67"/>
      <c r="H8" s="67"/>
      <c r="I8" s="42"/>
    </row>
    <row r="9" spans="1:9" ht="20.25" customHeight="1">
      <c r="A9" s="39" t="s">
        <v>168</v>
      </c>
      <c r="C9" s="55">
        <f>'PL9'!E36</f>
        <v>3020486</v>
      </c>
      <c r="D9" s="55"/>
      <c r="E9" s="55">
        <f>'PL9'!G36</f>
        <v>-1769940</v>
      </c>
      <c r="F9" s="55"/>
      <c r="G9" s="55">
        <f>'PL9'!I36</f>
        <v>887980</v>
      </c>
      <c r="H9" s="55"/>
      <c r="I9" s="55">
        <f>'PL9'!K36</f>
        <v>-856805</v>
      </c>
    </row>
    <row r="10" spans="1:9" ht="20.25" customHeight="1">
      <c r="A10" s="41" t="s">
        <v>175</v>
      </c>
      <c r="B10" s="41"/>
      <c r="C10" s="55"/>
      <c r="D10" s="55"/>
      <c r="E10" s="55"/>
      <c r="F10" s="55"/>
      <c r="G10" s="55"/>
      <c r="H10" s="55"/>
      <c r="I10" s="55"/>
    </row>
    <row r="11" spans="1:9" ht="20.25" customHeight="1">
      <c r="A11" s="41" t="s">
        <v>199</v>
      </c>
      <c r="B11" s="41"/>
      <c r="C11" s="55"/>
      <c r="D11" s="55"/>
      <c r="E11" s="55"/>
      <c r="F11" s="55"/>
      <c r="G11" s="55"/>
      <c r="H11" s="55"/>
      <c r="I11" s="55"/>
    </row>
    <row r="12" spans="1:9" ht="20.25" customHeight="1">
      <c r="A12" s="48" t="s">
        <v>37</v>
      </c>
      <c r="B12" s="48"/>
      <c r="C12" s="55">
        <v>723698</v>
      </c>
      <c r="D12" s="55"/>
      <c r="E12" s="55">
        <v>729891</v>
      </c>
      <c r="F12" s="55"/>
      <c r="G12" s="55">
        <v>336530</v>
      </c>
      <c r="H12" s="55"/>
      <c r="I12" s="55">
        <v>333349</v>
      </c>
    </row>
    <row r="13" spans="1:9" ht="20.25" customHeight="1">
      <c r="A13" s="48" t="s">
        <v>143</v>
      </c>
      <c r="B13" s="48"/>
      <c r="C13" s="55">
        <v>106050</v>
      </c>
      <c r="D13" s="55"/>
      <c r="E13" s="55">
        <v>96565</v>
      </c>
      <c r="F13" s="55"/>
      <c r="G13" s="55">
        <v>39262</v>
      </c>
      <c r="H13" s="55"/>
      <c r="I13" s="55">
        <v>36035</v>
      </c>
    </row>
    <row r="14" spans="1:9" ht="20.25" customHeight="1">
      <c r="A14" s="48" t="s">
        <v>185</v>
      </c>
      <c r="B14" s="48"/>
      <c r="C14" s="55">
        <v>557347</v>
      </c>
      <c r="D14" s="55"/>
      <c r="E14" s="55">
        <v>255930</v>
      </c>
      <c r="F14" s="55"/>
      <c r="G14" s="55">
        <v>536046</v>
      </c>
      <c r="H14" s="55"/>
      <c r="I14" s="55">
        <v>190418</v>
      </c>
    </row>
    <row r="15" spans="1:9" ht="20.25" customHeight="1">
      <c r="A15" s="39" t="s">
        <v>210</v>
      </c>
      <c r="C15" s="112">
        <v>-7524</v>
      </c>
      <c r="D15" s="55"/>
      <c r="E15" s="55">
        <v>-586</v>
      </c>
      <c r="F15" s="55"/>
      <c r="G15" s="112">
        <v>-7524</v>
      </c>
      <c r="H15" s="55"/>
      <c r="I15" s="55">
        <v>-586</v>
      </c>
    </row>
    <row r="16" spans="1:9" ht="20.25" customHeight="1">
      <c r="A16" s="39" t="s">
        <v>179</v>
      </c>
      <c r="C16" s="112">
        <f>-'PL9'!E12</f>
        <v>-195998</v>
      </c>
      <c r="D16" s="55"/>
      <c r="E16" s="112">
        <f>-'PL9'!G12</f>
        <v>0</v>
      </c>
      <c r="F16" s="55"/>
      <c r="G16" s="112">
        <f>-'PL9'!I12</f>
        <v>-195998</v>
      </c>
      <c r="H16" s="55"/>
      <c r="I16" s="112">
        <f>-'PL9'!K12</f>
        <v>0</v>
      </c>
    </row>
    <row r="17" spans="1:9" ht="20.25" customHeight="1">
      <c r="A17" s="39" t="s">
        <v>222</v>
      </c>
      <c r="C17" s="112">
        <f>-'PL9'!E13</f>
        <v>0</v>
      </c>
      <c r="D17" s="55"/>
      <c r="E17" s="112">
        <v>0</v>
      </c>
      <c r="F17" s="55"/>
      <c r="G17" s="112">
        <f>-'PL9'!I13</f>
        <v>0</v>
      </c>
      <c r="H17" s="55"/>
      <c r="I17" s="112">
        <v>-292658</v>
      </c>
    </row>
    <row r="18" spans="1:9" ht="20.25" customHeight="1">
      <c r="A18" s="39" t="s">
        <v>209</v>
      </c>
      <c r="C18" s="112">
        <v>-9159</v>
      </c>
      <c r="D18" s="55"/>
      <c r="E18" s="112">
        <v>0</v>
      </c>
      <c r="F18" s="55"/>
      <c r="G18" s="112">
        <v>-9159</v>
      </c>
      <c r="H18" s="55"/>
      <c r="I18" s="112">
        <v>0</v>
      </c>
    </row>
    <row r="19" spans="1:9" ht="20.25" customHeight="1">
      <c r="A19" s="39" t="s">
        <v>212</v>
      </c>
      <c r="C19" s="112">
        <v>-8618</v>
      </c>
      <c r="D19" s="55"/>
      <c r="E19" s="112">
        <v>0</v>
      </c>
      <c r="F19" s="55"/>
      <c r="G19" s="112">
        <v>-8618</v>
      </c>
      <c r="H19" s="55"/>
      <c r="I19" s="112">
        <v>0</v>
      </c>
    </row>
    <row r="20" spans="1:9" ht="20.25" customHeight="1">
      <c r="A20" s="39" t="s">
        <v>187</v>
      </c>
      <c r="C20" s="55">
        <f>'PL9'!E21</f>
        <v>-71</v>
      </c>
      <c r="D20" s="55"/>
      <c r="E20" s="55">
        <v>-174157</v>
      </c>
      <c r="F20" s="55"/>
      <c r="G20" s="55">
        <f>'PL9'!I21</f>
        <v>-1452</v>
      </c>
      <c r="H20" s="55"/>
      <c r="I20" s="55">
        <v>-92296</v>
      </c>
    </row>
    <row r="21" spans="1:9" ht="20.25" customHeight="1">
      <c r="A21" s="39" t="s">
        <v>186</v>
      </c>
      <c r="C21" s="55">
        <f>-'PL9'!E11</f>
        <v>0</v>
      </c>
      <c r="D21" s="55"/>
      <c r="E21" s="55">
        <v>-106292</v>
      </c>
      <c r="F21" s="55"/>
      <c r="G21" s="55">
        <f>-'PL9'!I11</f>
        <v>0</v>
      </c>
      <c r="H21" s="55"/>
      <c r="I21" s="55">
        <f>-'PL9'!K11</f>
        <v>-87117</v>
      </c>
    </row>
    <row r="22" spans="1:9" ht="20.25" customHeight="1">
      <c r="A22" s="39" t="s">
        <v>247</v>
      </c>
      <c r="C22" s="55"/>
      <c r="D22" s="55"/>
      <c r="E22" s="55"/>
      <c r="F22" s="55"/>
      <c r="G22" s="55"/>
      <c r="H22" s="55"/>
      <c r="I22" s="55"/>
    </row>
    <row r="23" spans="1:9" ht="20.25" customHeight="1">
      <c r="A23" s="39" t="s">
        <v>248</v>
      </c>
      <c r="C23" s="55">
        <f>-'PL9'!E10</f>
        <v>0</v>
      </c>
      <c r="D23" s="55"/>
      <c r="E23" s="55">
        <v>0</v>
      </c>
      <c r="F23" s="55"/>
      <c r="G23" s="55">
        <f>-'PL9'!I10</f>
        <v>-87273</v>
      </c>
      <c r="H23" s="55"/>
      <c r="I23" s="55">
        <v>58500</v>
      </c>
    </row>
    <row r="24" spans="1:9" ht="20.25" customHeight="1">
      <c r="A24" s="39" t="s">
        <v>200</v>
      </c>
      <c r="C24" s="112">
        <v>0</v>
      </c>
      <c r="D24" s="55"/>
      <c r="E24" s="55">
        <v>0</v>
      </c>
      <c r="F24" s="55"/>
      <c r="G24" s="55">
        <v>0</v>
      </c>
      <c r="H24" s="55"/>
      <c r="I24" s="55">
        <v>484</v>
      </c>
    </row>
    <row r="25" spans="1:9" ht="20.25" customHeight="1">
      <c r="A25" s="39" t="s">
        <v>211</v>
      </c>
      <c r="C25" s="55">
        <v>0</v>
      </c>
      <c r="D25" s="55"/>
      <c r="E25" s="55">
        <v>2</v>
      </c>
      <c r="F25" s="55"/>
      <c r="G25" s="55">
        <v>0</v>
      </c>
      <c r="H25" s="55"/>
      <c r="I25" s="55">
        <v>1237</v>
      </c>
    </row>
    <row r="26" spans="1:9" ht="20.25" customHeight="1">
      <c r="A26" s="39" t="s">
        <v>201</v>
      </c>
      <c r="C26" s="112">
        <v>0</v>
      </c>
      <c r="D26" s="55"/>
      <c r="E26" s="55">
        <v>-175</v>
      </c>
      <c r="F26" s="55"/>
      <c r="G26" s="55">
        <v>0</v>
      </c>
      <c r="H26" s="55"/>
      <c r="I26" s="55">
        <v>0</v>
      </c>
    </row>
    <row r="27" spans="1:9" ht="20.25" customHeight="1">
      <c r="A27" s="39" t="s">
        <v>135</v>
      </c>
      <c r="C27" s="112">
        <v>0</v>
      </c>
      <c r="D27" s="55"/>
      <c r="E27" s="55">
        <v>22213</v>
      </c>
      <c r="F27" s="39"/>
      <c r="G27" s="55">
        <v>0</v>
      </c>
      <c r="H27" s="39"/>
      <c r="I27" s="55">
        <v>22213</v>
      </c>
    </row>
    <row r="28" spans="1:9" ht="20.25" customHeight="1">
      <c r="A28" s="39" t="s">
        <v>134</v>
      </c>
      <c r="C28" s="55">
        <v>18963</v>
      </c>
      <c r="D28" s="55"/>
      <c r="E28" s="55">
        <v>2137</v>
      </c>
      <c r="F28" s="55"/>
      <c r="G28" s="55">
        <v>0</v>
      </c>
      <c r="H28" s="55"/>
      <c r="I28" s="55">
        <v>0</v>
      </c>
    </row>
    <row r="29" spans="1:9" ht="20.25" customHeight="1">
      <c r="A29" s="39" t="s">
        <v>228</v>
      </c>
      <c r="C29" s="55">
        <v>0</v>
      </c>
      <c r="D29" s="55"/>
      <c r="E29" s="55">
        <v>-1836</v>
      </c>
      <c r="F29" s="55"/>
      <c r="G29" s="55">
        <v>0</v>
      </c>
      <c r="H29" s="55"/>
      <c r="I29" s="55">
        <v>0</v>
      </c>
    </row>
    <row r="30" spans="1:9" ht="20.25" customHeight="1">
      <c r="A30" s="39" t="s">
        <v>145</v>
      </c>
      <c r="C30" s="55">
        <v>0</v>
      </c>
      <c r="D30" s="55"/>
      <c r="E30" s="55">
        <v>2451</v>
      </c>
      <c r="F30" s="55"/>
      <c r="G30" s="55">
        <v>0</v>
      </c>
      <c r="H30" s="55"/>
      <c r="I30" s="55">
        <v>2451</v>
      </c>
    </row>
    <row r="31" spans="1:9" ht="20.25" customHeight="1">
      <c r="A31" s="39" t="s">
        <v>34</v>
      </c>
      <c r="B31" s="41"/>
      <c r="C31" s="55">
        <v>14235</v>
      </c>
      <c r="D31" s="55"/>
      <c r="E31" s="55">
        <v>13362</v>
      </c>
      <c r="F31" s="55"/>
      <c r="G31" s="55">
        <v>5997</v>
      </c>
      <c r="H31" s="55"/>
      <c r="I31" s="55">
        <v>5608</v>
      </c>
    </row>
    <row r="32" spans="1:9" ht="20.25" customHeight="1">
      <c r="A32" s="49" t="s">
        <v>21</v>
      </c>
      <c r="B32" s="49"/>
      <c r="C32" s="55">
        <f>'PL9'!E27</f>
        <v>527211</v>
      </c>
      <c r="D32" s="55"/>
      <c r="E32" s="55">
        <f>'PL9'!G27</f>
        <v>666364</v>
      </c>
      <c r="F32" s="55"/>
      <c r="G32" s="55">
        <f>'PL9'!I27</f>
        <v>387232</v>
      </c>
      <c r="H32" s="55"/>
      <c r="I32" s="55">
        <f>'PL9'!K27</f>
        <v>475276</v>
      </c>
    </row>
    <row r="33" spans="1:10" ht="20.25" customHeight="1">
      <c r="A33" s="49" t="s">
        <v>38</v>
      </c>
      <c r="B33" s="49"/>
      <c r="C33" s="55">
        <v>-786</v>
      </c>
      <c r="D33" s="55"/>
      <c r="E33" s="55">
        <v>-1601</v>
      </c>
      <c r="F33" s="55"/>
      <c r="G33" s="55">
        <v>-184</v>
      </c>
      <c r="H33" s="55"/>
      <c r="I33" s="55">
        <v>-152</v>
      </c>
    </row>
    <row r="34" spans="1:10" ht="20.25" customHeight="1">
      <c r="A34" s="49" t="s">
        <v>142</v>
      </c>
      <c r="B34" s="49"/>
      <c r="C34" s="55">
        <v>-285</v>
      </c>
      <c r="D34" s="55"/>
      <c r="E34" s="55">
        <v>-2158</v>
      </c>
      <c r="F34" s="55"/>
      <c r="G34" s="55">
        <v>-285</v>
      </c>
      <c r="H34" s="55"/>
      <c r="I34" s="55">
        <v>-2158</v>
      </c>
    </row>
    <row r="35" spans="1:10" ht="20.25" customHeight="1">
      <c r="A35" s="30" t="s">
        <v>221</v>
      </c>
      <c r="B35" s="49"/>
      <c r="C35" s="55">
        <f>-'PL9'!E32</f>
        <v>0</v>
      </c>
      <c r="D35" s="55"/>
      <c r="E35" s="55">
        <f>-'PL9'!G32</f>
        <v>176</v>
      </c>
      <c r="F35" s="55"/>
      <c r="G35" s="55">
        <f>-'PL9'!I32</f>
        <v>0</v>
      </c>
      <c r="H35" s="55"/>
      <c r="I35" s="55">
        <f>-'PL9'!K32</f>
        <v>0</v>
      </c>
    </row>
    <row r="36" spans="1:10" ht="20.25" customHeight="1">
      <c r="A36" s="38" t="s">
        <v>146</v>
      </c>
      <c r="C36" s="55"/>
      <c r="D36" s="55"/>
      <c r="E36" s="55"/>
      <c r="F36" s="55"/>
      <c r="G36" s="55"/>
      <c r="H36" s="55"/>
      <c r="I36" s="55"/>
    </row>
    <row r="37" spans="1:10" ht="20.25" customHeight="1">
      <c r="A37" s="39" t="s">
        <v>49</v>
      </c>
      <c r="C37" s="55">
        <v>-76393</v>
      </c>
      <c r="D37" s="55"/>
      <c r="E37" s="55">
        <v>-122860</v>
      </c>
      <c r="F37" s="55"/>
      <c r="G37" s="55">
        <v>-55743</v>
      </c>
      <c r="H37" s="55"/>
      <c r="I37" s="55">
        <v>-72178</v>
      </c>
    </row>
    <row r="38" spans="1:10" ht="20.25" customHeight="1">
      <c r="A38" s="39" t="s">
        <v>39</v>
      </c>
      <c r="C38" s="55">
        <v>-1226010</v>
      </c>
      <c r="D38" s="55"/>
      <c r="E38" s="55">
        <v>126315</v>
      </c>
      <c r="F38" s="55"/>
      <c r="G38" s="55">
        <v>-408247</v>
      </c>
      <c r="H38" s="55"/>
      <c r="I38" s="55">
        <v>153465</v>
      </c>
    </row>
    <row r="39" spans="1:10" ht="20.25" customHeight="1">
      <c r="A39" s="39" t="s">
        <v>7</v>
      </c>
      <c r="C39" s="55">
        <v>-11954</v>
      </c>
      <c r="D39" s="55"/>
      <c r="E39" s="55">
        <v>-79306</v>
      </c>
      <c r="F39" s="55"/>
      <c r="G39" s="55">
        <v>-46646</v>
      </c>
      <c r="H39" s="55"/>
      <c r="I39" s="55">
        <v>-49595</v>
      </c>
    </row>
    <row r="40" spans="1:10" ht="20.25" customHeight="1">
      <c r="A40" s="39" t="s">
        <v>9</v>
      </c>
      <c r="C40" s="55">
        <v>-285018</v>
      </c>
      <c r="D40" s="55"/>
      <c r="E40" s="55">
        <v>-67823</v>
      </c>
      <c r="F40" s="55"/>
      <c r="G40" s="55">
        <v>-69368</v>
      </c>
      <c r="H40" s="55"/>
      <c r="I40" s="55">
        <v>-5756</v>
      </c>
    </row>
    <row r="41" spans="1:10" ht="20.25" customHeight="1">
      <c r="A41" s="3" t="s">
        <v>90</v>
      </c>
      <c r="B41" s="36"/>
      <c r="C41" s="66"/>
      <c r="D41" s="67"/>
      <c r="E41" s="37"/>
      <c r="F41" s="67"/>
      <c r="G41" s="66"/>
      <c r="H41" s="67"/>
      <c r="I41" s="110" t="s">
        <v>161</v>
      </c>
    </row>
    <row r="42" spans="1:10" ht="20.25" customHeight="1">
      <c r="A42" s="36" t="s">
        <v>41</v>
      </c>
      <c r="B42" s="36"/>
      <c r="C42" s="68"/>
      <c r="D42" s="67"/>
      <c r="E42" s="37"/>
      <c r="F42" s="67"/>
      <c r="G42" s="68"/>
      <c r="H42" s="67"/>
      <c r="I42" s="110" t="s">
        <v>162</v>
      </c>
      <c r="J42" s="42"/>
    </row>
    <row r="43" spans="1:10" ht="20.25" customHeight="1">
      <c r="A43" s="26" t="s">
        <v>223</v>
      </c>
      <c r="B43" s="36"/>
      <c r="C43" s="68"/>
      <c r="D43" s="67"/>
      <c r="E43" s="68"/>
      <c r="F43" s="67"/>
      <c r="G43" s="68"/>
      <c r="H43" s="67"/>
      <c r="I43" s="68"/>
      <c r="J43" s="42"/>
    </row>
    <row r="44" spans="1:10" s="42" customFormat="1" ht="20.25" customHeight="1">
      <c r="A44" s="36"/>
      <c r="B44" s="36"/>
      <c r="C44" s="68"/>
      <c r="D44" s="67"/>
      <c r="E44" s="68"/>
      <c r="F44" s="67"/>
      <c r="G44" s="68"/>
      <c r="H44" s="67"/>
      <c r="I44" s="68"/>
      <c r="J44" s="67"/>
    </row>
    <row r="45" spans="1:10" s="42" customFormat="1" ht="20.25" customHeight="1">
      <c r="A45" s="67"/>
      <c r="B45" s="67"/>
      <c r="C45" s="124" t="s">
        <v>166</v>
      </c>
      <c r="D45" s="124"/>
      <c r="E45" s="124"/>
      <c r="F45" s="124"/>
      <c r="G45" s="124"/>
      <c r="H45" s="124"/>
      <c r="I45" s="124"/>
      <c r="J45" s="67"/>
    </row>
    <row r="46" spans="1:10" s="67" customFormat="1" ht="20.25" customHeight="1">
      <c r="C46" s="125" t="s">
        <v>88</v>
      </c>
      <c r="D46" s="125"/>
      <c r="E46" s="125"/>
      <c r="F46" s="73"/>
      <c r="G46" s="125" t="s">
        <v>89</v>
      </c>
      <c r="H46" s="125"/>
      <c r="I46" s="125"/>
    </row>
    <row r="47" spans="1:10" s="67" customFormat="1" ht="20.25" customHeight="1">
      <c r="A47" s="69"/>
      <c r="B47" s="69"/>
      <c r="C47" s="119">
        <v>2564</v>
      </c>
      <c r="D47" s="79"/>
      <c r="E47" s="119">
        <v>2563</v>
      </c>
      <c r="F47" s="72"/>
      <c r="G47" s="119">
        <v>2564</v>
      </c>
      <c r="H47" s="79"/>
      <c r="I47" s="119">
        <v>2563</v>
      </c>
    </row>
    <row r="48" spans="1:10" ht="20.25" customHeight="1">
      <c r="A48" s="102" t="s">
        <v>40</v>
      </c>
      <c r="B48" s="41"/>
      <c r="C48" s="55"/>
      <c r="D48" s="55"/>
      <c r="E48" s="55"/>
      <c r="F48" s="55"/>
      <c r="G48" s="55"/>
      <c r="H48" s="55"/>
      <c r="I48" s="55"/>
      <c r="J48" s="42"/>
    </row>
    <row r="49" spans="1:10" ht="20.25" customHeight="1">
      <c r="A49" s="39" t="s">
        <v>31</v>
      </c>
      <c r="C49" s="55">
        <v>189697</v>
      </c>
      <c r="D49" s="55"/>
      <c r="E49" s="55">
        <v>714997</v>
      </c>
      <c r="F49" s="55"/>
      <c r="G49" s="55">
        <v>76375</v>
      </c>
      <c r="H49" s="55"/>
      <c r="I49" s="55">
        <v>439331</v>
      </c>
    </row>
    <row r="50" spans="1:10" s="42" customFormat="1" ht="20.25" customHeight="1">
      <c r="A50" s="39" t="s">
        <v>60</v>
      </c>
      <c r="B50" s="39"/>
      <c r="C50" s="55">
        <v>309394</v>
      </c>
      <c r="D50" s="55"/>
      <c r="E50" s="55">
        <v>-38128</v>
      </c>
      <c r="F50" s="55"/>
      <c r="G50" s="55">
        <v>153634</v>
      </c>
      <c r="H50" s="55"/>
      <c r="I50" s="55">
        <v>-67178</v>
      </c>
    </row>
    <row r="51" spans="1:10" ht="20.25" customHeight="1">
      <c r="A51" s="39" t="s">
        <v>59</v>
      </c>
      <c r="C51" s="55">
        <v>37734</v>
      </c>
      <c r="D51" s="55"/>
      <c r="E51" s="55">
        <v>-77914</v>
      </c>
      <c r="F51" s="55"/>
      <c r="G51" s="55">
        <v>-111305</v>
      </c>
      <c r="H51" s="55"/>
      <c r="I51" s="55">
        <v>-46685</v>
      </c>
    </row>
    <row r="52" spans="1:10" s="42" customFormat="1" ht="20.25" customHeight="1">
      <c r="A52" s="39" t="s">
        <v>11</v>
      </c>
      <c r="B52" s="39"/>
      <c r="C52" s="55">
        <v>55767</v>
      </c>
      <c r="D52" s="55"/>
      <c r="E52" s="55">
        <v>-16831</v>
      </c>
      <c r="F52" s="55"/>
      <c r="G52" s="55">
        <v>42945</v>
      </c>
      <c r="H52" s="55"/>
      <c r="I52" s="55">
        <v>-18343</v>
      </c>
      <c r="J52" s="43"/>
    </row>
    <row r="53" spans="1:10" ht="20.25" customHeight="1">
      <c r="A53" s="39" t="s">
        <v>191</v>
      </c>
      <c r="C53" s="55">
        <v>-2615</v>
      </c>
      <c r="D53" s="55"/>
      <c r="E53" s="55">
        <v>0</v>
      </c>
      <c r="F53" s="55"/>
      <c r="G53" s="55">
        <v>0</v>
      </c>
      <c r="H53" s="55"/>
      <c r="I53" s="55">
        <v>0</v>
      </c>
    </row>
    <row r="54" spans="1:10" s="43" customFormat="1" ht="20.25" customHeight="1">
      <c r="A54" s="39" t="s">
        <v>140</v>
      </c>
      <c r="B54" s="39"/>
      <c r="C54" s="55">
        <v>-2982</v>
      </c>
      <c r="D54" s="55"/>
      <c r="E54" s="55">
        <v>-7625</v>
      </c>
      <c r="F54" s="55"/>
      <c r="G54" s="55">
        <v>0</v>
      </c>
      <c r="H54" s="55"/>
      <c r="I54" s="55">
        <v>0</v>
      </c>
      <c r="J54" s="39"/>
    </row>
    <row r="55" spans="1:10" ht="20.25" customHeight="1">
      <c r="A55" s="39" t="s">
        <v>202</v>
      </c>
      <c r="C55" s="55">
        <v>0</v>
      </c>
      <c r="D55" s="55"/>
      <c r="E55" s="55">
        <v>130398</v>
      </c>
      <c r="F55" s="55"/>
      <c r="G55" s="55">
        <v>0</v>
      </c>
      <c r="H55" s="55"/>
      <c r="I55" s="55">
        <v>130398</v>
      </c>
    </row>
    <row r="56" spans="1:10" ht="20.25" customHeight="1">
      <c r="A56" s="39" t="s">
        <v>203</v>
      </c>
      <c r="C56" s="55">
        <v>-5</v>
      </c>
      <c r="D56" s="55"/>
      <c r="E56" s="55">
        <v>-2</v>
      </c>
      <c r="F56" s="55"/>
      <c r="G56" s="55">
        <v>-5</v>
      </c>
      <c r="H56" s="55"/>
      <c r="I56" s="55">
        <v>-2</v>
      </c>
    </row>
    <row r="57" spans="1:10" ht="20.25" customHeight="1">
      <c r="A57" s="38" t="s">
        <v>196</v>
      </c>
      <c r="C57" s="54">
        <f>SUM(C9:C40,C49:C56)</f>
        <v>3733164</v>
      </c>
      <c r="D57" s="55"/>
      <c r="E57" s="54">
        <f>SUM(E9:E40,E49:E56)</f>
        <v>293567</v>
      </c>
      <c r="F57" s="55"/>
      <c r="G57" s="54">
        <f>SUM(G9:G40,G49:G56)</f>
        <v>1464194</v>
      </c>
      <c r="H57" s="55"/>
      <c r="I57" s="54">
        <f>SUM(I9:I40,I49:I56)</f>
        <v>257256</v>
      </c>
    </row>
    <row r="58" spans="1:10" ht="20.25" customHeight="1">
      <c r="A58" s="38"/>
      <c r="C58" s="55"/>
      <c r="D58" s="55"/>
      <c r="E58" s="55"/>
      <c r="F58" s="55"/>
      <c r="G58" s="55"/>
      <c r="H58" s="55"/>
      <c r="I58" s="55"/>
    </row>
    <row r="59" spans="1:10" s="67" customFormat="1" ht="20.25" customHeight="1">
      <c r="A59" s="38" t="s">
        <v>47</v>
      </c>
      <c r="B59" s="39"/>
      <c r="C59" s="55"/>
      <c r="D59" s="55"/>
      <c r="E59" s="55"/>
      <c r="F59" s="55"/>
      <c r="G59" s="55"/>
      <c r="H59" s="55"/>
      <c r="I59" s="55"/>
      <c r="J59" s="43"/>
    </row>
    <row r="60" spans="1:10" s="67" customFormat="1" ht="20.25" customHeight="1">
      <c r="A60" s="39" t="s">
        <v>139</v>
      </c>
      <c r="B60" s="39"/>
      <c r="C60" s="55">
        <v>0</v>
      </c>
      <c r="D60" s="55"/>
      <c r="E60" s="55">
        <v>0</v>
      </c>
      <c r="F60" s="55"/>
      <c r="G60" s="55">
        <v>0</v>
      </c>
      <c r="H60" s="55"/>
      <c r="I60" s="55">
        <v>-2123</v>
      </c>
      <c r="J60" s="43"/>
    </row>
    <row r="61" spans="1:10" s="43" customFormat="1" ht="20.25" customHeight="1">
      <c r="A61" s="39" t="s">
        <v>127</v>
      </c>
      <c r="B61" s="39"/>
      <c r="C61" s="55">
        <v>0</v>
      </c>
      <c r="D61" s="55"/>
      <c r="E61" s="55">
        <v>1033</v>
      </c>
      <c r="F61" s="55"/>
      <c r="G61" s="55">
        <v>0</v>
      </c>
      <c r="H61" s="55"/>
      <c r="I61" s="55">
        <v>1033</v>
      </c>
    </row>
    <row r="62" spans="1:10" s="43" customFormat="1" ht="20.25" customHeight="1">
      <c r="A62" s="39" t="s">
        <v>229</v>
      </c>
      <c r="B62" s="39"/>
      <c r="C62" s="55">
        <v>0</v>
      </c>
      <c r="D62" s="55"/>
      <c r="E62" s="55">
        <v>12629</v>
      </c>
      <c r="F62" s="55"/>
      <c r="G62" s="55">
        <v>0</v>
      </c>
      <c r="H62" s="55"/>
      <c r="I62" s="55">
        <v>0</v>
      </c>
    </row>
    <row r="63" spans="1:10" s="43" customFormat="1" ht="20.25" customHeight="1">
      <c r="A63" s="39" t="s">
        <v>58</v>
      </c>
      <c r="B63" s="39"/>
      <c r="C63" s="55">
        <v>-311750</v>
      </c>
      <c r="D63" s="55"/>
      <c r="E63" s="55">
        <v>-130321</v>
      </c>
      <c r="F63" s="55"/>
      <c r="G63" s="55">
        <v>-159836</v>
      </c>
      <c r="H63" s="55"/>
      <c r="I63" s="55">
        <v>-18013</v>
      </c>
      <c r="J63" s="70"/>
    </row>
    <row r="64" spans="1:10" s="43" customFormat="1" ht="20.25" customHeight="1">
      <c r="A64" s="39" t="s">
        <v>78</v>
      </c>
      <c r="B64" s="39"/>
      <c r="C64" s="55">
        <v>-774</v>
      </c>
      <c r="D64" s="55"/>
      <c r="E64" s="55">
        <v>-1567</v>
      </c>
      <c r="F64" s="55"/>
      <c r="G64" s="55">
        <v>-94</v>
      </c>
      <c r="H64" s="55"/>
      <c r="I64" s="55">
        <v>0</v>
      </c>
      <c r="J64" s="45"/>
    </row>
    <row r="65" spans="1:10" s="70" customFormat="1" ht="20.25" customHeight="1">
      <c r="A65" s="39" t="s">
        <v>75</v>
      </c>
      <c r="B65" s="39"/>
      <c r="C65" s="55">
        <v>786</v>
      </c>
      <c r="D65" s="55"/>
      <c r="E65" s="55">
        <v>1601</v>
      </c>
      <c r="F65" s="55"/>
      <c r="G65" s="55">
        <v>184</v>
      </c>
      <c r="H65" s="55"/>
      <c r="I65" s="55">
        <v>152</v>
      </c>
      <c r="J65" s="43"/>
    </row>
    <row r="66" spans="1:10" s="45" customFormat="1" ht="20.25" customHeight="1">
      <c r="A66" s="39" t="s">
        <v>129</v>
      </c>
      <c r="B66" s="39"/>
      <c r="C66" s="55">
        <v>32</v>
      </c>
      <c r="D66" s="55"/>
      <c r="E66" s="55">
        <v>1220</v>
      </c>
      <c r="F66" s="55"/>
      <c r="G66" s="55">
        <v>32</v>
      </c>
      <c r="H66" s="55"/>
      <c r="I66" s="55">
        <v>1220</v>
      </c>
      <c r="J66" s="43"/>
    </row>
    <row r="67" spans="1:10" s="43" customFormat="1" ht="20.25" customHeight="1">
      <c r="A67" s="38" t="s">
        <v>188</v>
      </c>
      <c r="B67" s="39"/>
      <c r="C67" s="54">
        <f>SUM(C60:C66)</f>
        <v>-311706</v>
      </c>
      <c r="D67" s="55"/>
      <c r="E67" s="54">
        <f>SUM(E60:E66)</f>
        <v>-115405</v>
      </c>
      <c r="F67" s="55"/>
      <c r="G67" s="54">
        <f>SUM(G60:G66)</f>
        <v>-159714</v>
      </c>
      <c r="H67" s="55"/>
      <c r="I67" s="54">
        <f>SUM(I60:I66)</f>
        <v>-17731</v>
      </c>
      <c r="J67" s="45"/>
    </row>
    <row r="68" spans="1:10" s="43" customFormat="1" ht="20.25" customHeight="1">
      <c r="A68" s="39"/>
      <c r="B68" s="39"/>
      <c r="C68" s="55"/>
      <c r="D68" s="55"/>
      <c r="E68" s="55"/>
      <c r="F68" s="55"/>
      <c r="G68" s="55"/>
      <c r="H68" s="55"/>
      <c r="I68" s="55"/>
    </row>
    <row r="69" spans="1:10" s="45" customFormat="1" ht="20.25" customHeight="1">
      <c r="A69" s="44" t="s">
        <v>48</v>
      </c>
      <c r="B69" s="39"/>
      <c r="C69" s="55"/>
      <c r="D69" s="55"/>
      <c r="E69" s="55"/>
      <c r="F69" s="55"/>
      <c r="G69" s="55"/>
      <c r="H69" s="55"/>
      <c r="I69" s="55"/>
      <c r="J69" s="43"/>
    </row>
    <row r="70" spans="1:10" s="43" customFormat="1" ht="20.25" customHeight="1">
      <c r="A70" s="39" t="s">
        <v>121</v>
      </c>
      <c r="B70" s="39"/>
      <c r="C70" s="55">
        <v>-85111</v>
      </c>
      <c r="D70" s="55"/>
      <c r="E70" s="55">
        <v>-41416</v>
      </c>
      <c r="F70" s="55"/>
      <c r="G70" s="55">
        <v>-84008</v>
      </c>
      <c r="H70" s="55"/>
      <c r="I70" s="55">
        <v>-39775</v>
      </c>
    </row>
    <row r="71" spans="1:10" s="43" customFormat="1" ht="20.25" customHeight="1">
      <c r="A71" s="39" t="s">
        <v>239</v>
      </c>
      <c r="B71" s="39"/>
      <c r="C71" s="55">
        <v>-667570</v>
      </c>
      <c r="D71" s="55"/>
      <c r="E71" s="55">
        <v>0</v>
      </c>
      <c r="F71" s="55"/>
      <c r="G71" s="55">
        <v>-667570</v>
      </c>
      <c r="H71" s="55"/>
      <c r="I71" s="55">
        <v>0</v>
      </c>
    </row>
    <row r="72" spans="1:10" s="43" customFormat="1" ht="20.25" customHeight="1">
      <c r="A72" s="39" t="s">
        <v>238</v>
      </c>
      <c r="B72" s="39"/>
      <c r="C72" s="55">
        <v>-1067705</v>
      </c>
      <c r="D72" s="55"/>
      <c r="E72" s="55">
        <v>0</v>
      </c>
      <c r="F72" s="55"/>
      <c r="G72" s="55">
        <v>-10467</v>
      </c>
      <c r="H72" s="55"/>
      <c r="I72" s="55">
        <v>0</v>
      </c>
    </row>
    <row r="73" spans="1:10" s="43" customFormat="1" ht="20.25" customHeight="1">
      <c r="A73" s="39" t="s">
        <v>54</v>
      </c>
      <c r="B73" s="39"/>
      <c r="C73" s="55">
        <v>-9514</v>
      </c>
      <c r="D73" s="55"/>
      <c r="E73" s="55">
        <v>-8293</v>
      </c>
      <c r="F73" s="55"/>
      <c r="G73" s="55">
        <v>-5143</v>
      </c>
      <c r="H73" s="55"/>
      <c r="I73" s="55">
        <v>-4264</v>
      </c>
    </row>
    <row r="74" spans="1:10" s="43" customFormat="1" ht="20.25" customHeight="1">
      <c r="A74" s="39" t="s">
        <v>45</v>
      </c>
      <c r="B74" s="39"/>
      <c r="C74" s="55">
        <v>-308779</v>
      </c>
      <c r="D74" s="55"/>
      <c r="E74" s="55">
        <v>-204221</v>
      </c>
      <c r="F74" s="55"/>
      <c r="G74" s="55">
        <v>-107941</v>
      </c>
      <c r="H74" s="55"/>
      <c r="I74" s="55">
        <v>-23945</v>
      </c>
    </row>
    <row r="75" spans="1:10" s="43" customFormat="1" ht="20.25" customHeight="1">
      <c r="A75" s="38" t="s">
        <v>197</v>
      </c>
      <c r="B75" s="39"/>
      <c r="C75" s="54">
        <f>SUM(C70:C74)</f>
        <v>-2138679</v>
      </c>
      <c r="D75" s="55"/>
      <c r="E75" s="54">
        <f>SUM(E70:E74)</f>
        <v>-253930</v>
      </c>
      <c r="F75" s="55"/>
      <c r="G75" s="54">
        <f>SUM(G70:G74)</f>
        <v>-875129</v>
      </c>
      <c r="H75" s="55"/>
      <c r="I75" s="54">
        <f>SUM(I70:I74)</f>
        <v>-67984</v>
      </c>
    </row>
    <row r="76" spans="1:10" s="43" customFormat="1" ht="20.25" customHeight="1">
      <c r="A76" s="39"/>
      <c r="B76" s="39"/>
      <c r="C76" s="55"/>
      <c r="D76" s="55"/>
      <c r="E76" s="55"/>
      <c r="F76" s="55"/>
      <c r="G76" s="55"/>
      <c r="H76" s="55"/>
      <c r="I76" s="55"/>
    </row>
    <row r="77" spans="1:10" s="43" customFormat="1" ht="20.25" customHeight="1">
      <c r="A77" s="44" t="s">
        <v>246</v>
      </c>
      <c r="B77" s="39"/>
      <c r="C77" s="55">
        <f>SUM(C75,C67,C57)</f>
        <v>1282779</v>
      </c>
      <c r="D77" s="55"/>
      <c r="E77" s="55">
        <f>SUM(E75,E67,E57)</f>
        <v>-75768</v>
      </c>
      <c r="F77" s="55"/>
      <c r="G77" s="55">
        <f>SUM(G75,G67,G57)</f>
        <v>429351</v>
      </c>
      <c r="H77" s="55"/>
      <c r="I77" s="55">
        <f>SUM(I75,I67,I57)</f>
        <v>171541</v>
      </c>
    </row>
    <row r="78" spans="1:10" s="43" customFormat="1" ht="20.25" customHeight="1">
      <c r="A78" s="44"/>
      <c r="B78" s="39"/>
      <c r="C78" s="55"/>
      <c r="D78" s="55"/>
      <c r="E78" s="55"/>
      <c r="F78" s="55"/>
      <c r="G78" s="55"/>
      <c r="H78" s="55"/>
      <c r="I78" s="55"/>
    </row>
    <row r="79" spans="1:10" s="43" customFormat="1" ht="20.25" customHeight="1">
      <c r="A79" s="38" t="s">
        <v>50</v>
      </c>
      <c r="B79" s="39"/>
      <c r="C79" s="55">
        <v>437368</v>
      </c>
      <c r="D79" s="55"/>
      <c r="E79" s="55">
        <v>464124</v>
      </c>
      <c r="F79" s="55"/>
      <c r="G79" s="55">
        <v>330743</v>
      </c>
      <c r="H79" s="55"/>
      <c r="I79" s="55">
        <v>39825</v>
      </c>
    </row>
    <row r="80" spans="1:10" s="43" customFormat="1" ht="20.25" customHeight="1">
      <c r="A80" s="38"/>
      <c r="B80" s="39"/>
      <c r="C80" s="55"/>
      <c r="D80" s="55"/>
      <c r="E80" s="55"/>
      <c r="F80" s="55"/>
      <c r="G80" s="55"/>
      <c r="H80" s="55"/>
      <c r="I80" s="55"/>
      <c r="J80" s="39"/>
    </row>
    <row r="81" spans="1:10" s="43" customFormat="1" ht="20.25" customHeight="1">
      <c r="A81" s="39" t="s">
        <v>79</v>
      </c>
      <c r="B81" s="38"/>
      <c r="C81" s="55"/>
      <c r="D81" s="55"/>
      <c r="E81" s="55"/>
      <c r="F81" s="55"/>
      <c r="G81" s="55"/>
      <c r="H81" s="55"/>
      <c r="I81" s="55"/>
      <c r="J81" s="39"/>
    </row>
    <row r="82" spans="1:10" ht="20.25" customHeight="1">
      <c r="A82" s="43" t="s">
        <v>80</v>
      </c>
      <c r="B82" s="38"/>
      <c r="C82" s="53">
        <v>3303</v>
      </c>
      <c r="D82" s="55"/>
      <c r="E82" s="53">
        <v>20</v>
      </c>
      <c r="F82" s="55"/>
      <c r="G82" s="53">
        <v>2536</v>
      </c>
      <c r="H82" s="55"/>
      <c r="I82" s="53">
        <v>14</v>
      </c>
    </row>
    <row r="83" spans="1:10" ht="20.25" customHeight="1">
      <c r="A83" s="43"/>
      <c r="B83" s="38"/>
      <c r="C83" s="55"/>
      <c r="D83" s="55"/>
      <c r="E83" s="55"/>
      <c r="F83" s="55"/>
      <c r="G83" s="55"/>
      <c r="H83" s="55"/>
      <c r="I83" s="55"/>
      <c r="J83" s="42"/>
    </row>
    <row r="84" spans="1:10" ht="20.25" customHeight="1" thickBot="1">
      <c r="A84" s="44" t="s">
        <v>51</v>
      </c>
      <c r="C84" s="64">
        <f>SUM(C77:C82)</f>
        <v>1723450</v>
      </c>
      <c r="D84" s="55"/>
      <c r="E84" s="64">
        <f>SUM(E77:E82)</f>
        <v>388376</v>
      </c>
      <c r="F84" s="55"/>
      <c r="G84" s="64">
        <f>SUM(G77:G82)</f>
        <v>762630</v>
      </c>
      <c r="H84" s="55"/>
      <c r="I84" s="64">
        <f>SUM(I77:I82)</f>
        <v>211380</v>
      </c>
      <c r="J84" s="42"/>
    </row>
    <row r="85" spans="1:10" ht="20.25" customHeight="1" thickTop="1">
      <c r="A85" s="3" t="s">
        <v>90</v>
      </c>
      <c r="B85" s="36"/>
      <c r="C85" s="66"/>
      <c r="D85" s="67"/>
      <c r="E85" s="37"/>
      <c r="F85" s="67"/>
      <c r="G85" s="66"/>
      <c r="H85" s="67"/>
      <c r="I85" s="110" t="s">
        <v>161</v>
      </c>
    </row>
    <row r="86" spans="1:10" ht="20.25" customHeight="1">
      <c r="A86" s="36" t="s">
        <v>41</v>
      </c>
      <c r="B86" s="36"/>
      <c r="C86" s="68"/>
      <c r="D86" s="67"/>
      <c r="E86" s="37"/>
      <c r="F86" s="67"/>
      <c r="G86" s="68"/>
      <c r="H86" s="67"/>
      <c r="I86" s="110" t="s">
        <v>162</v>
      </c>
      <c r="J86" s="42"/>
    </row>
    <row r="87" spans="1:10" ht="20.25" customHeight="1">
      <c r="A87" s="26" t="s">
        <v>223</v>
      </c>
      <c r="B87" s="36"/>
      <c r="C87" s="68"/>
      <c r="D87" s="67"/>
      <c r="E87" s="68"/>
      <c r="F87" s="67"/>
      <c r="G87" s="68"/>
      <c r="H87" s="67"/>
      <c r="I87" s="68"/>
      <c r="J87" s="42"/>
    </row>
    <row r="88" spans="1:10" s="42" customFormat="1" ht="20.25" customHeight="1">
      <c r="A88" s="36"/>
      <c r="B88" s="36"/>
      <c r="C88" s="68"/>
      <c r="D88" s="67"/>
      <c r="E88" s="68"/>
      <c r="F88" s="67"/>
      <c r="G88" s="68"/>
      <c r="H88" s="67"/>
      <c r="I88" s="68"/>
      <c r="J88" s="67"/>
    </row>
    <row r="89" spans="1:10" s="42" customFormat="1" ht="20.25" customHeight="1">
      <c r="A89" s="67"/>
      <c r="B89" s="67"/>
      <c r="C89" s="124" t="s">
        <v>166</v>
      </c>
      <c r="D89" s="124"/>
      <c r="E89" s="124"/>
      <c r="F89" s="124"/>
      <c r="G89" s="124"/>
      <c r="H89" s="124"/>
      <c r="I89" s="124"/>
      <c r="J89" s="67"/>
    </row>
    <row r="90" spans="1:10" s="67" customFormat="1" ht="20.25" customHeight="1">
      <c r="C90" s="125" t="s">
        <v>88</v>
      </c>
      <c r="D90" s="125"/>
      <c r="E90" s="125"/>
      <c r="F90" s="73"/>
      <c r="G90" s="125" t="s">
        <v>89</v>
      </c>
      <c r="H90" s="125"/>
      <c r="I90" s="125"/>
    </row>
    <row r="91" spans="1:10" s="67" customFormat="1" ht="20.25" customHeight="1">
      <c r="A91" s="69"/>
      <c r="B91" s="69"/>
      <c r="C91" s="119">
        <v>2564</v>
      </c>
      <c r="D91" s="79"/>
      <c r="E91" s="119">
        <v>2563</v>
      </c>
      <c r="F91" s="72"/>
      <c r="G91" s="119">
        <v>2564</v>
      </c>
      <c r="H91" s="79"/>
      <c r="I91" s="119">
        <v>2563</v>
      </c>
    </row>
    <row r="92" spans="1:10" s="42" customFormat="1" ht="20.25" customHeight="1">
      <c r="A92" s="39"/>
      <c r="B92" s="39"/>
      <c r="C92" s="55"/>
      <c r="D92" s="55"/>
      <c r="E92" s="55"/>
      <c r="F92" s="55"/>
      <c r="G92" s="55"/>
      <c r="H92" s="55"/>
      <c r="I92" s="55"/>
      <c r="J92" s="39"/>
    </row>
    <row r="93" spans="1:10" s="42" customFormat="1" ht="20.25" customHeight="1">
      <c r="A93" s="46" t="s">
        <v>42</v>
      </c>
      <c r="B93" s="39"/>
      <c r="C93" s="55"/>
      <c r="D93" s="55"/>
      <c r="E93" s="55"/>
      <c r="F93" s="55"/>
      <c r="G93" s="55"/>
      <c r="H93" s="55"/>
      <c r="I93" s="55"/>
      <c r="J93" s="39"/>
    </row>
    <row r="94" spans="1:10" ht="20.25" customHeight="1">
      <c r="A94" s="25" t="s">
        <v>84</v>
      </c>
      <c r="B94" s="30" t="s">
        <v>46</v>
      </c>
      <c r="C94" s="55"/>
      <c r="D94" s="55"/>
      <c r="E94" s="55"/>
      <c r="F94" s="55"/>
      <c r="G94" s="55"/>
      <c r="H94" s="55"/>
      <c r="I94" s="55"/>
    </row>
    <row r="95" spans="1:10" ht="20.25" customHeight="1">
      <c r="A95" s="104"/>
      <c r="B95" s="104" t="s">
        <v>53</v>
      </c>
      <c r="C95" s="55">
        <v>-42805</v>
      </c>
      <c r="D95" s="106"/>
      <c r="E95" s="105">
        <v>65837</v>
      </c>
      <c r="F95" s="105"/>
      <c r="G95" s="55">
        <v>-49110</v>
      </c>
      <c r="H95" s="105"/>
      <c r="I95" s="105">
        <v>64000</v>
      </c>
    </row>
    <row r="96" spans="1:10" ht="20.25" customHeight="1">
      <c r="A96" s="104"/>
      <c r="B96" s="104" t="s">
        <v>240</v>
      </c>
      <c r="C96" s="105">
        <v>210000</v>
      </c>
      <c r="D96" s="106"/>
      <c r="E96" s="105">
        <v>0</v>
      </c>
      <c r="F96" s="105"/>
      <c r="G96" s="105">
        <v>0</v>
      </c>
      <c r="H96" s="105"/>
      <c r="I96" s="105">
        <v>0</v>
      </c>
    </row>
    <row r="97" spans="1:10" ht="20.25" customHeight="1">
      <c r="A97" s="104"/>
      <c r="B97" s="104" t="s">
        <v>241</v>
      </c>
      <c r="C97" s="105">
        <v>1810</v>
      </c>
      <c r="D97" s="106"/>
      <c r="E97" s="105">
        <v>0</v>
      </c>
      <c r="F97" s="105"/>
      <c r="G97" s="105">
        <v>0</v>
      </c>
      <c r="H97" s="105"/>
      <c r="I97" s="105">
        <v>0</v>
      </c>
    </row>
    <row r="98" spans="1:10" ht="20.25" customHeight="1">
      <c r="A98" s="104"/>
      <c r="B98" s="104" t="s">
        <v>242</v>
      </c>
      <c r="C98" s="105">
        <v>6947</v>
      </c>
      <c r="D98" s="106"/>
      <c r="E98" s="105">
        <v>0</v>
      </c>
      <c r="F98" s="105"/>
      <c r="G98" s="105">
        <v>0</v>
      </c>
      <c r="H98" s="105"/>
      <c r="I98" s="105">
        <v>0</v>
      </c>
    </row>
    <row r="99" spans="1:10" ht="20.25" customHeight="1">
      <c r="A99" s="104"/>
      <c r="B99" s="104" t="s">
        <v>243</v>
      </c>
      <c r="C99" s="105">
        <v>7878</v>
      </c>
      <c r="D99" s="106"/>
      <c r="E99" s="105">
        <v>0</v>
      </c>
      <c r="F99" s="105"/>
      <c r="G99" s="105">
        <v>0</v>
      </c>
      <c r="H99" s="105"/>
      <c r="I99" s="105">
        <v>0</v>
      </c>
    </row>
    <row r="100" spans="1:10" ht="20.25" customHeight="1">
      <c r="A100" s="30"/>
      <c r="B100" s="104" t="s">
        <v>55</v>
      </c>
      <c r="C100" s="105">
        <v>0</v>
      </c>
      <c r="D100" s="106"/>
      <c r="E100" s="105">
        <v>26624</v>
      </c>
      <c r="F100" s="105"/>
      <c r="G100" s="105">
        <v>0</v>
      </c>
      <c r="H100" s="105"/>
      <c r="I100" s="105">
        <v>15174</v>
      </c>
    </row>
    <row r="101" spans="1:10" ht="20.25" customHeight="1">
      <c r="B101" s="104" t="s">
        <v>52</v>
      </c>
      <c r="C101" s="107">
        <f>-C63</f>
        <v>311750</v>
      </c>
      <c r="D101" s="106"/>
      <c r="E101" s="107">
        <f>-E63</f>
        <v>130321</v>
      </c>
      <c r="F101" s="105"/>
      <c r="G101" s="107">
        <f>-G63</f>
        <v>159836</v>
      </c>
      <c r="H101" s="105"/>
      <c r="I101" s="107">
        <f>-I63</f>
        <v>18013</v>
      </c>
    </row>
    <row r="102" spans="1:10" ht="20.25" customHeight="1" thickBot="1">
      <c r="B102" s="47" t="s">
        <v>43</v>
      </c>
      <c r="C102" s="108">
        <f>SUM(C95:C101)</f>
        <v>495580</v>
      </c>
      <c r="D102" s="106"/>
      <c r="E102" s="108">
        <f>SUM(E95:E101)</f>
        <v>222782</v>
      </c>
      <c r="F102" s="105"/>
      <c r="G102" s="108">
        <f>SUM(G95:G101)</f>
        <v>110726</v>
      </c>
      <c r="H102" s="105"/>
      <c r="I102" s="108">
        <f>SUM(I95:I101)</f>
        <v>97187</v>
      </c>
    </row>
    <row r="103" spans="1:10" ht="18" customHeight="1" thickTop="1">
      <c r="C103" s="55"/>
      <c r="D103" s="55"/>
      <c r="E103" s="55"/>
      <c r="F103" s="55"/>
      <c r="G103" s="55"/>
      <c r="H103" s="55"/>
      <c r="I103" s="55"/>
    </row>
    <row r="104" spans="1:10" ht="20.25" customHeight="1">
      <c r="A104" s="39" t="s">
        <v>85</v>
      </c>
      <c r="B104" s="115" t="s">
        <v>155</v>
      </c>
      <c r="C104" s="55">
        <v>93377</v>
      </c>
      <c r="D104" s="55"/>
      <c r="E104" s="55">
        <v>0</v>
      </c>
      <c r="F104" s="55"/>
      <c r="G104" s="55">
        <v>93245</v>
      </c>
      <c r="H104" s="55"/>
      <c r="I104" s="55">
        <v>0</v>
      </c>
    </row>
    <row r="105" spans="1:10" ht="18" customHeight="1">
      <c r="C105" s="55"/>
      <c r="D105" s="55"/>
      <c r="E105" s="55"/>
      <c r="F105" s="55"/>
      <c r="G105" s="55"/>
      <c r="H105" s="55"/>
      <c r="I105" s="55"/>
    </row>
    <row r="106" spans="1:10" ht="20.25" customHeight="1">
      <c r="A106" s="39" t="s">
        <v>122</v>
      </c>
      <c r="B106" s="115" t="s">
        <v>192</v>
      </c>
      <c r="C106" s="55">
        <v>30952</v>
      </c>
      <c r="D106" s="55"/>
      <c r="E106" s="55">
        <v>0</v>
      </c>
      <c r="F106" s="55"/>
      <c r="G106" s="55">
        <v>0</v>
      </c>
      <c r="H106" s="55"/>
      <c r="I106" s="55">
        <v>0</v>
      </c>
    </row>
    <row r="107" spans="1:10" ht="18" customHeight="1">
      <c r="C107" s="55"/>
      <c r="D107" s="55"/>
      <c r="E107" s="55"/>
      <c r="F107" s="55"/>
      <c r="G107" s="55"/>
      <c r="H107" s="55"/>
      <c r="I107" s="55"/>
    </row>
    <row r="108" spans="1:10" ht="20.25" customHeight="1">
      <c r="A108" s="39" t="s">
        <v>136</v>
      </c>
      <c r="B108" s="115" t="s">
        <v>193</v>
      </c>
      <c r="C108" s="55">
        <v>1111</v>
      </c>
      <c r="D108" s="55"/>
      <c r="E108" s="55">
        <v>0</v>
      </c>
      <c r="F108" s="55"/>
      <c r="G108" s="55">
        <v>0</v>
      </c>
      <c r="H108" s="55"/>
      <c r="I108" s="55">
        <v>0</v>
      </c>
    </row>
    <row r="109" spans="1:10" s="67" customFormat="1" ht="18" customHeight="1">
      <c r="A109" s="39"/>
      <c r="B109" s="69"/>
      <c r="C109" s="72"/>
      <c r="D109" s="79"/>
      <c r="E109" s="72"/>
      <c r="F109" s="72"/>
      <c r="G109" s="72"/>
      <c r="H109" s="79"/>
      <c r="I109" s="72"/>
    </row>
    <row r="110" spans="1:10" s="67" customFormat="1" ht="20.25" customHeight="1">
      <c r="A110" s="39" t="s">
        <v>194</v>
      </c>
      <c r="B110" s="39" t="s">
        <v>152</v>
      </c>
      <c r="C110" s="55"/>
      <c r="D110" s="55"/>
      <c r="E110" s="55"/>
      <c r="F110" s="55"/>
      <c r="G110" s="55"/>
      <c r="H110" s="55"/>
      <c r="I110" s="55"/>
      <c r="J110" s="39"/>
    </row>
    <row r="111" spans="1:10" ht="20.25" customHeight="1">
      <c r="B111" s="39" t="s">
        <v>156</v>
      </c>
      <c r="C111" s="55">
        <v>93340</v>
      </c>
      <c r="D111" s="55"/>
      <c r="E111" s="55">
        <v>0</v>
      </c>
      <c r="F111" s="55"/>
      <c r="G111" s="55">
        <v>93340</v>
      </c>
      <c r="H111" s="55"/>
      <c r="I111" s="55">
        <v>0</v>
      </c>
    </row>
    <row r="112" spans="1:10" ht="20.25" customHeight="1">
      <c r="B112" s="39" t="s">
        <v>153</v>
      </c>
      <c r="C112" s="55">
        <v>1533</v>
      </c>
      <c r="D112" s="55"/>
      <c r="E112" s="55">
        <v>0</v>
      </c>
      <c r="F112" s="55"/>
      <c r="G112" s="55">
        <v>1533</v>
      </c>
      <c r="H112" s="55"/>
      <c r="I112" s="55">
        <v>0</v>
      </c>
    </row>
    <row r="113" spans="1:9" ht="20.25" customHeight="1">
      <c r="B113" s="39" t="s">
        <v>190</v>
      </c>
      <c r="C113" s="55">
        <v>71190</v>
      </c>
      <c r="D113" s="55"/>
      <c r="E113" s="55">
        <v>0</v>
      </c>
      <c r="F113" s="55"/>
      <c r="G113" s="55">
        <v>71190</v>
      </c>
      <c r="H113" s="55"/>
      <c r="I113" s="55">
        <v>0</v>
      </c>
    </row>
    <row r="114" spans="1:9" ht="20.25" customHeight="1">
      <c r="B114" s="39" t="s">
        <v>244</v>
      </c>
      <c r="C114" s="55">
        <v>29935</v>
      </c>
      <c r="D114" s="55"/>
      <c r="E114" s="55">
        <v>0</v>
      </c>
      <c r="F114" s="55"/>
      <c r="G114" s="55">
        <v>29935</v>
      </c>
      <c r="H114" s="55"/>
      <c r="I114" s="55">
        <v>0</v>
      </c>
    </row>
    <row r="115" spans="1:9" ht="18" customHeight="1">
      <c r="C115" s="55"/>
      <c r="D115" s="55"/>
      <c r="E115" s="55"/>
      <c r="F115" s="55"/>
      <c r="G115" s="55"/>
      <c r="H115" s="55"/>
      <c r="I115" s="55"/>
    </row>
    <row r="116" spans="1:9" ht="20.25" customHeight="1">
      <c r="A116" s="39" t="s">
        <v>195</v>
      </c>
      <c r="B116" s="39" t="s">
        <v>245</v>
      </c>
      <c r="C116" s="55">
        <v>45100</v>
      </c>
      <c r="D116" s="55"/>
      <c r="E116" s="55">
        <v>0</v>
      </c>
      <c r="F116" s="55"/>
      <c r="G116" s="55">
        <v>0</v>
      </c>
      <c r="H116" s="55"/>
      <c r="I116" s="55">
        <v>0</v>
      </c>
    </row>
    <row r="117" spans="1:9" ht="18" customHeight="1">
      <c r="A117" s="69"/>
      <c r="C117" s="55"/>
      <c r="D117" s="55"/>
      <c r="E117" s="55"/>
      <c r="F117" s="55"/>
      <c r="G117" s="55"/>
      <c r="H117" s="55"/>
      <c r="I117" s="55"/>
    </row>
    <row r="118" spans="1:9" ht="20.25" customHeight="1">
      <c r="A118" s="39" t="s">
        <v>206</v>
      </c>
      <c r="B118" s="39" t="s">
        <v>137</v>
      </c>
      <c r="C118" s="55"/>
      <c r="D118" s="55"/>
      <c r="E118" s="55"/>
      <c r="F118" s="55"/>
      <c r="G118" s="55"/>
      <c r="H118" s="55"/>
      <c r="I118" s="55"/>
    </row>
    <row r="119" spans="1:9" ht="20.25" customHeight="1">
      <c r="B119" s="39" t="s">
        <v>138</v>
      </c>
      <c r="C119" s="55">
        <v>0</v>
      </c>
      <c r="D119" s="55"/>
      <c r="E119" s="55">
        <v>23890</v>
      </c>
      <c r="F119" s="55"/>
      <c r="G119" s="55">
        <v>0</v>
      </c>
      <c r="H119" s="55"/>
      <c r="I119" s="55">
        <v>23890</v>
      </c>
    </row>
    <row r="120" spans="1:9" ht="18" customHeight="1">
      <c r="C120" s="55"/>
      <c r="D120" s="55"/>
      <c r="E120" s="55"/>
      <c r="F120" s="55"/>
      <c r="G120" s="55"/>
      <c r="H120" s="55"/>
      <c r="I120" s="55"/>
    </row>
    <row r="121" spans="1:9" ht="20.25" customHeight="1">
      <c r="A121" s="39" t="s">
        <v>207</v>
      </c>
      <c r="B121" s="39" t="s">
        <v>204</v>
      </c>
      <c r="C121" s="55"/>
      <c r="D121" s="55"/>
      <c r="E121" s="55"/>
      <c r="F121" s="55"/>
      <c r="G121" s="55"/>
      <c r="H121" s="55"/>
      <c r="I121" s="55"/>
    </row>
    <row r="122" spans="1:9" ht="20.25" customHeight="1">
      <c r="B122" s="39" t="s">
        <v>132</v>
      </c>
      <c r="C122" s="55">
        <v>0</v>
      </c>
      <c r="D122" s="55"/>
      <c r="E122" s="55">
        <v>655365</v>
      </c>
      <c r="F122" s="55"/>
      <c r="G122" s="55">
        <v>0</v>
      </c>
      <c r="H122" s="55"/>
      <c r="I122" s="55">
        <v>655365</v>
      </c>
    </row>
    <row r="123" spans="1:9" ht="18" customHeight="1">
      <c r="C123" s="55"/>
      <c r="D123" s="55"/>
      <c r="E123" s="55"/>
      <c r="F123" s="55"/>
      <c r="G123" s="55"/>
      <c r="H123" s="55"/>
      <c r="I123" s="55"/>
    </row>
    <row r="124" spans="1:9" ht="20.25" customHeight="1">
      <c r="A124" s="39" t="s">
        <v>213</v>
      </c>
      <c r="B124" s="39" t="s">
        <v>205</v>
      </c>
      <c r="C124" s="55">
        <v>0</v>
      </c>
      <c r="D124" s="55"/>
      <c r="E124" s="55">
        <v>3850</v>
      </c>
      <c r="F124" s="55"/>
      <c r="G124" s="55">
        <v>0</v>
      </c>
      <c r="H124" s="55"/>
      <c r="I124" s="55">
        <v>3850</v>
      </c>
    </row>
    <row r="125" spans="1:9" ht="18" customHeight="1">
      <c r="C125" s="55"/>
      <c r="D125" s="55"/>
      <c r="E125" s="55"/>
      <c r="F125" s="55"/>
      <c r="G125" s="55"/>
      <c r="H125" s="55"/>
      <c r="I125" s="55"/>
    </row>
    <row r="126" spans="1:9" ht="20.25" customHeight="1">
      <c r="A126" s="39" t="s">
        <v>214</v>
      </c>
      <c r="B126" s="39" t="s">
        <v>230</v>
      </c>
      <c r="C126" s="55"/>
      <c r="D126" s="55"/>
      <c r="E126" s="55"/>
      <c r="F126" s="55"/>
      <c r="G126" s="55"/>
      <c r="H126" s="55"/>
      <c r="I126" s="55"/>
    </row>
    <row r="127" spans="1:9" ht="20.25" customHeight="1">
      <c r="B127" s="39" t="s">
        <v>231</v>
      </c>
      <c r="C127" s="55">
        <v>0</v>
      </c>
      <c r="D127" s="39"/>
      <c r="E127" s="55">
        <v>6478</v>
      </c>
      <c r="F127" s="55"/>
      <c r="G127" s="55">
        <v>0</v>
      </c>
      <c r="H127" s="55"/>
      <c r="I127" s="55">
        <v>0</v>
      </c>
    </row>
    <row r="128" spans="1:9" ht="18" customHeight="1">
      <c r="C128" s="39"/>
      <c r="D128" s="39"/>
      <c r="E128" s="55"/>
      <c r="F128" s="55"/>
      <c r="G128" s="55"/>
      <c r="H128" s="55"/>
      <c r="I128" s="55"/>
    </row>
    <row r="129" spans="1:9" ht="20.25" customHeight="1">
      <c r="A129" s="39" t="s">
        <v>226</v>
      </c>
      <c r="B129" s="39" t="s">
        <v>232</v>
      </c>
      <c r="C129" s="39"/>
      <c r="D129" s="39"/>
      <c r="E129" s="55"/>
      <c r="F129" s="55"/>
      <c r="G129" s="55"/>
      <c r="H129" s="55"/>
      <c r="I129" s="55"/>
    </row>
    <row r="130" spans="1:9" ht="20.25" customHeight="1">
      <c r="B130" s="39" t="s">
        <v>233</v>
      </c>
      <c r="C130" s="55">
        <v>0</v>
      </c>
      <c r="D130" s="39"/>
      <c r="E130" s="55">
        <v>0</v>
      </c>
      <c r="F130" s="55"/>
      <c r="G130" s="55">
        <v>0</v>
      </c>
      <c r="H130" s="55"/>
      <c r="I130" s="55">
        <v>624889</v>
      </c>
    </row>
    <row r="131" spans="1:9" ht="18" customHeight="1">
      <c r="C131" s="39"/>
      <c r="D131" s="39"/>
      <c r="E131" s="55"/>
      <c r="F131" s="55"/>
      <c r="G131" s="55"/>
      <c r="H131" s="55"/>
      <c r="I131" s="55"/>
    </row>
    <row r="132" spans="1:9" ht="20.25" customHeight="1">
      <c r="A132" s="39" t="s">
        <v>227</v>
      </c>
      <c r="B132" s="39" t="s">
        <v>234</v>
      </c>
      <c r="C132" s="55">
        <v>0</v>
      </c>
      <c r="D132" s="39"/>
      <c r="E132" s="55">
        <v>0</v>
      </c>
      <c r="F132" s="55"/>
      <c r="G132" s="55">
        <v>0</v>
      </c>
      <c r="H132" s="55"/>
      <c r="I132" s="55">
        <v>91700</v>
      </c>
    </row>
    <row r="133" spans="1:9" ht="20.25" customHeight="1">
      <c r="C133" s="55"/>
      <c r="D133" s="55"/>
      <c r="E133" s="55"/>
      <c r="F133" s="55"/>
      <c r="G133" s="55"/>
      <c r="H133" s="55"/>
      <c r="I133" s="55"/>
    </row>
    <row r="134" spans="1:9" ht="20.25" customHeight="1">
      <c r="C134" s="40">
        <f>C84-BS!E13</f>
        <v>0</v>
      </c>
      <c r="E134" s="40"/>
      <c r="G134" s="40">
        <f>G84-BS!I13</f>
        <v>0</v>
      </c>
      <c r="I134" s="40"/>
    </row>
  </sheetData>
  <mergeCells count="9">
    <mergeCell ref="C89:I89"/>
    <mergeCell ref="C90:E90"/>
    <mergeCell ref="G90:I90"/>
    <mergeCell ref="C5:I5"/>
    <mergeCell ref="C45:I45"/>
    <mergeCell ref="C46:E46"/>
    <mergeCell ref="G46:I46"/>
    <mergeCell ref="G6:I6"/>
    <mergeCell ref="C6:E6"/>
  </mergeCells>
  <pageMargins left="0.7" right="0.5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40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2021-10-27T11:59:23Z</cp:lastPrinted>
  <dcterms:created xsi:type="dcterms:W3CDTF">1998-09-16T09:49:24Z</dcterms:created>
  <dcterms:modified xsi:type="dcterms:W3CDTF">2021-11-03T04:29:18Z</dcterms:modified>
</cp:coreProperties>
</file>