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GST Q3'21\"/>
    </mc:Choice>
  </mc:AlternateContent>
  <xr:revisionPtr revIDLastSave="0" documentId="13_ncr:1_{8D57E50D-6063-4916-AA23-E78B76FD7225}" xr6:coauthVersionLast="47" xr6:coauthVersionMax="47" xr10:uidLastSave="{00000000-0000-0000-0000-000000000000}"/>
  <bookViews>
    <workbookView xWindow="-108" yWindow="-108" windowWidth="23256" windowHeight="12720" tabRatio="530" firstSheet="2" activeTab="4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BS!$A$1:$K$98</definedName>
    <definedName name="_xlnm.Print_Area" localSheetId="7">CF!$A$1:$I$132</definedName>
    <definedName name="_xlnm.Print_Area" localSheetId="5">'EQ-Conso'!$A$1:$T$22</definedName>
    <definedName name="_xlnm.Print_Area" localSheetId="6">'EQ-Separate'!$A$1:$P$23</definedName>
    <definedName name="_xlnm.Print_Area" localSheetId="3">'PL3'!$A$1:$K$51</definedName>
    <definedName name="_xlnm.Print_Area" localSheetId="4">'PL9'!$A$1:$K$52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0" l="1"/>
  <c r="I94" i="10"/>
  <c r="I18" i="10" l="1"/>
  <c r="G18" i="10"/>
  <c r="E18" i="10"/>
  <c r="C18" i="10"/>
  <c r="C17" i="10"/>
  <c r="I36" i="10"/>
  <c r="G36" i="10"/>
  <c r="C36" i="10"/>
  <c r="I33" i="10"/>
  <c r="C24" i="10" l="1"/>
  <c r="G24" i="10"/>
  <c r="G75" i="10" l="1"/>
  <c r="I67" i="10" l="1"/>
  <c r="C67" i="10"/>
  <c r="E67" i="10"/>
  <c r="E48" i="11" l="1"/>
  <c r="G48" i="11"/>
  <c r="E47" i="13"/>
  <c r="G47" i="13"/>
  <c r="I21" i="10" l="1"/>
  <c r="G21" i="10"/>
  <c r="C21" i="10"/>
  <c r="K22" i="13" l="1"/>
  <c r="K28" i="13" s="1"/>
  <c r="I22" i="13"/>
  <c r="I28" i="13" s="1"/>
  <c r="G22" i="13"/>
  <c r="G28" i="13" s="1"/>
  <c r="E22" i="13"/>
  <c r="K15" i="13"/>
  <c r="K30" i="13" s="1"/>
  <c r="K34" i="13" s="1"/>
  <c r="I15" i="13"/>
  <c r="G15" i="13"/>
  <c r="E15" i="13"/>
  <c r="I30" i="13" l="1"/>
  <c r="I34" i="13" s="1"/>
  <c r="G30" i="13"/>
  <c r="G34" i="13" s="1"/>
  <c r="G40" i="13" s="1"/>
  <c r="E28" i="13"/>
  <c r="E30" i="13" s="1"/>
  <c r="E34" i="13" s="1"/>
  <c r="K40" i="13"/>
  <c r="I40" i="13" l="1"/>
  <c r="I42" i="13" s="1"/>
  <c r="E37" i="13"/>
  <c r="I37" i="13"/>
  <c r="K37" i="13"/>
  <c r="K46" i="13" s="1"/>
  <c r="K48" i="13" s="1"/>
  <c r="G37" i="13"/>
  <c r="G46" i="13" s="1"/>
  <c r="G48" i="13" s="1"/>
  <c r="G51" i="13"/>
  <c r="G42" i="13"/>
  <c r="K51" i="13"/>
  <c r="K42" i="13"/>
  <c r="I51" i="13" l="1"/>
  <c r="E40" i="13"/>
  <c r="E51" i="13" s="1"/>
  <c r="I46" i="13"/>
  <c r="E46" i="13"/>
  <c r="G33" i="10"/>
  <c r="E33" i="10"/>
  <c r="C33" i="10"/>
  <c r="I22" i="10"/>
  <c r="G22" i="10"/>
  <c r="C22" i="10"/>
  <c r="E22" i="10"/>
  <c r="I17" i="10"/>
  <c r="G17" i="10"/>
  <c r="E17" i="10"/>
  <c r="E42" i="13" l="1"/>
  <c r="I48" i="13"/>
  <c r="E48" i="13"/>
  <c r="C94" i="10"/>
  <c r="G94" i="10" l="1"/>
  <c r="G95" i="10" s="1"/>
  <c r="I95" i="10"/>
  <c r="E94" i="10"/>
  <c r="E95" i="10" s="1"/>
  <c r="C95" i="10"/>
  <c r="T18" i="9" l="1"/>
  <c r="E21" i="10"/>
  <c r="P18" i="12"/>
  <c r="D15" i="12" l="1"/>
  <c r="N15" i="12"/>
  <c r="J15" i="12"/>
  <c r="H15" i="12"/>
  <c r="F15" i="12"/>
  <c r="N15" i="9"/>
  <c r="J15" i="9"/>
  <c r="H15" i="9"/>
  <c r="F15" i="9"/>
  <c r="D15" i="9"/>
  <c r="E16" i="11" l="1"/>
  <c r="J22" i="12" l="1"/>
  <c r="H22" i="12"/>
  <c r="F22" i="12"/>
  <c r="D22" i="12"/>
  <c r="K93" i="1" l="1"/>
  <c r="N22" i="12"/>
  <c r="I93" i="1" s="1"/>
  <c r="N22" i="9" l="1"/>
  <c r="E93" i="1" s="1"/>
  <c r="J22" i="9"/>
  <c r="H22" i="9"/>
  <c r="F22" i="9"/>
  <c r="D22" i="9"/>
  <c r="G93" i="1" l="1"/>
  <c r="E75" i="10" l="1"/>
  <c r="I75" i="10"/>
  <c r="C75" i="10"/>
  <c r="I28" i="1" l="1"/>
  <c r="E28" i="1"/>
  <c r="P11" i="12" l="1"/>
  <c r="T11" i="9" l="1"/>
  <c r="R13" i="9" l="1"/>
  <c r="K66" i="1"/>
  <c r="I66" i="1"/>
  <c r="E66" i="1"/>
  <c r="G66" i="1"/>
  <c r="K28" i="1"/>
  <c r="G28" i="1"/>
  <c r="G95" i="1" l="1"/>
  <c r="R15" i="9"/>
  <c r="R20" i="9"/>
  <c r="G23" i="11"/>
  <c r="E23" i="11"/>
  <c r="G16" i="11"/>
  <c r="K55" i="1"/>
  <c r="I55" i="1"/>
  <c r="K19" i="1"/>
  <c r="I19" i="1"/>
  <c r="E29" i="11" l="1"/>
  <c r="E31" i="11" s="1"/>
  <c r="E35" i="11" s="1"/>
  <c r="G29" i="11"/>
  <c r="R22" i="9"/>
  <c r="E95" i="1" s="1"/>
  <c r="K68" i="1"/>
  <c r="I30" i="1"/>
  <c r="I68" i="1"/>
  <c r="K30" i="1"/>
  <c r="G31" i="11" l="1"/>
  <c r="G35" i="11" s="1"/>
  <c r="G38" i="11" s="1"/>
  <c r="G41" i="11" l="1"/>
  <c r="G52" i="11" s="1"/>
  <c r="E9" i="10"/>
  <c r="E51" i="10" s="1"/>
  <c r="E77" i="10" s="1"/>
  <c r="E38" i="11"/>
  <c r="G47" i="11"/>
  <c r="L13" i="9" s="1"/>
  <c r="I16" i="11"/>
  <c r="G92" i="1" l="1"/>
  <c r="G94" i="1" s="1"/>
  <c r="G96" i="1" s="1"/>
  <c r="L15" i="9"/>
  <c r="C9" i="10"/>
  <c r="C51" i="10" s="1"/>
  <c r="E41" i="11"/>
  <c r="G43" i="11"/>
  <c r="E84" i="10"/>
  <c r="G49" i="11"/>
  <c r="E52" i="11" l="1"/>
  <c r="E47" i="11"/>
  <c r="C77" i="10"/>
  <c r="P13" i="9"/>
  <c r="P15" i="9" l="1"/>
  <c r="C84" i="10"/>
  <c r="L20" i="9"/>
  <c r="E49" i="11"/>
  <c r="E43" i="11"/>
  <c r="T13" i="9"/>
  <c r="T15" i="9" s="1"/>
  <c r="I23" i="11"/>
  <c r="K23" i="11"/>
  <c r="I29" i="11" l="1"/>
  <c r="I31" i="11" s="1"/>
  <c r="I35" i="11" s="1"/>
  <c r="K29" i="11"/>
  <c r="P20" i="9"/>
  <c r="L22" i="9"/>
  <c r="E92" i="1" s="1"/>
  <c r="C134" i="10"/>
  <c r="U18" i="9" l="1"/>
  <c r="T20" i="9"/>
  <c r="T22" i="9" s="1"/>
  <c r="P22" i="9"/>
  <c r="I38" i="11" l="1"/>
  <c r="G9" i="10"/>
  <c r="G51" i="10" s="1"/>
  <c r="I41" i="11"/>
  <c r="K16" i="11"/>
  <c r="G55" i="1"/>
  <c r="G68" i="1" s="1"/>
  <c r="G98" i="1" s="1"/>
  <c r="G19" i="1"/>
  <c r="K31" i="11" l="1"/>
  <c r="K35" i="11" s="1"/>
  <c r="K38" i="11" s="1"/>
  <c r="I52" i="11"/>
  <c r="G77" i="10"/>
  <c r="G84" i="10" s="1"/>
  <c r="G134" i="10" s="1"/>
  <c r="I47" i="11"/>
  <c r="E94" i="1"/>
  <c r="I43" i="11"/>
  <c r="G30" i="1"/>
  <c r="K41" i="11" l="1"/>
  <c r="K52" i="11" s="1"/>
  <c r="I9" i="10"/>
  <c r="I51" i="10" s="1"/>
  <c r="I77" i="10" s="1"/>
  <c r="I49" i="11"/>
  <c r="L20" i="12"/>
  <c r="P20" i="12" s="1"/>
  <c r="E96" i="1"/>
  <c r="K47" i="11"/>
  <c r="E55" i="1"/>
  <c r="U22" i="9" l="1"/>
  <c r="K43" i="11"/>
  <c r="I84" i="10"/>
  <c r="K49" i="11"/>
  <c r="L13" i="12"/>
  <c r="E68" i="1"/>
  <c r="L22" i="12" l="1"/>
  <c r="I92" i="1" s="1"/>
  <c r="L15" i="12"/>
  <c r="E98" i="1"/>
  <c r="P13" i="12"/>
  <c r="P15" i="12" s="1"/>
  <c r="E19" i="1"/>
  <c r="K92" i="1" l="1"/>
  <c r="K94" i="1" s="1"/>
  <c r="K96" i="1" s="1"/>
  <c r="K98" i="1" s="1"/>
  <c r="K100" i="1" s="1"/>
  <c r="I94" i="1"/>
  <c r="E30" i="1"/>
  <c r="I96" i="1" l="1"/>
  <c r="Q18" i="12"/>
  <c r="P22" i="12"/>
  <c r="E100" i="1"/>
  <c r="Q22" i="12" l="1"/>
  <c r="I98" i="1"/>
  <c r="G100" i="1"/>
  <c r="I100" i="1" l="1"/>
</calcChain>
</file>

<file path=xl/sharedStrings.xml><?xml version="1.0" encoding="utf-8"?>
<sst xmlns="http://schemas.openxmlformats.org/spreadsheetml/2006/main" count="426" uniqueCount="261">
  <si>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</si>
  <si>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</si>
  <si>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</si>
  <si>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</si>
  <si>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</si>
  <si>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</si>
  <si>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</si>
  <si>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</si>
  <si>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</si>
  <si>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</si>
  <si>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</si>
  <si>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</si>
  <si>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</si>
  <si>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</si>
  <si>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</si>
  <si>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</si>
  <si>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</si>
  <si>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</si>
  <si>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</si>
  <si>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</si>
  <si>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</si>
  <si>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</si>
  <si>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</si>
  <si>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</si>
  <si>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</si>
  <si>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</si>
  <si>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</si>
  <si>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</si>
  <si>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</si>
  <si>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</si>
  <si>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</si>
  <si>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</si>
  <si>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</si>
  <si>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</si>
  <si>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</si>
  <si>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</si>
  <si>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</si>
  <si>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</si>
  <si>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</si>
  <si>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</si>
  <si>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</si>
  <si>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</si>
  <si>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</si>
  <si>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</si>
  <si>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</si>
  <si>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</si>
  <si>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</si>
  <si>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</si>
  <si>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</si>
  <si>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</si>
  <si>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</si>
  <si>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</si>
  <si>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</si>
  <si>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</si>
  <si>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</si>
  <si>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</si>
  <si>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</si>
  <si>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</si>
  <si>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</si>
  <si>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</si>
  <si>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</si>
  <si>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Idle cost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</si>
  <si>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</si>
  <si>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</si>
  <si>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</si>
  <si>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</si>
  <si>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</si>
  <si>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</si>
  <si>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</si>
  <si>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Other expenses</t>
  </si>
  <si>
    <t xml:space="preserve">Reversal of loss on confirmed purchase orders for 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</si>
  <si>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</si>
  <si>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</si>
  <si>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</si>
  <si>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</si>
  <si>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</si>
  <si>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</si>
  <si>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</si>
  <si>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</si>
  <si>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</si>
  <si>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</si>
  <si>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</si>
  <si>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</si>
  <si>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</si>
  <si>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</si>
  <si>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the parent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</si>
  <si>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</si>
  <si>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</si>
  <si>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</si>
  <si>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</si>
  <si>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</si>
  <si>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</si>
  <si>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</si>
  <si>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</si>
  <si>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</si>
  <si>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</si>
  <si>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</si>
  <si>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</si>
  <si>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</si>
  <si>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</si>
  <si>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</si>
  <si>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</si>
  <si>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</si>
  <si>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</si>
  <si>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</si>
  <si>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</si>
  <si>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</si>
  <si>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</si>
  <si>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</si>
  <si>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</si>
  <si>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</si>
  <si>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</si>
  <si>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</si>
  <si>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</si>
  <si>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</si>
  <si>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Investments in subsidiaries - net</t>
  </si>
  <si>
    <t>Proceeds from sales of fixed assets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</si>
  <si>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</si>
  <si>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</si>
  <si>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</si>
  <si>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</si>
  <si>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</si>
  <si>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Loss on sales of fixed assets</t>
  </si>
  <si>
    <t>Other receivables from related parties</t>
  </si>
  <si>
    <t xml:space="preserve">   related parties</t>
  </si>
  <si>
    <t>Short-term borrowings from related parties</t>
  </si>
  <si>
    <t>Long-term borrowings from related parties - net</t>
  </si>
  <si>
    <t>4)</t>
  </si>
  <si>
    <t xml:space="preserve">Transfer other non-current assets (cash guarantee for electricity usage) </t>
  </si>
  <si>
    <t>to settle with liabilities under rehabilitation plan and compromise</t>
  </si>
  <si>
    <t>at Baht 5 par value)</t>
  </si>
  <si>
    <t>at Baht 5 per share)</t>
  </si>
  <si>
    <t>Employee benefit paid</t>
  </si>
  <si>
    <t>5)</t>
  </si>
  <si>
    <t>6)</t>
  </si>
  <si>
    <t xml:space="preserve">   undelivered raw materials</t>
  </si>
  <si>
    <t>Borrowing from other party</t>
  </si>
  <si>
    <t>Dividend income</t>
  </si>
  <si>
    <t>Work roll amortization</t>
  </si>
  <si>
    <t>Dividend received</t>
  </si>
  <si>
    <t>expired warrants</t>
  </si>
  <si>
    <t>Write-off unclaimed withholding income tax deducted at source</t>
  </si>
  <si>
    <t>Non-current provision for employee</t>
  </si>
  <si>
    <t xml:space="preserve">   retirement benefit</t>
  </si>
  <si>
    <t>Equity</t>
  </si>
  <si>
    <t xml:space="preserve">(ordinary share 31,611,951,028 shares </t>
  </si>
  <si>
    <t xml:space="preserve"> of equity</t>
  </si>
  <si>
    <t>Other components</t>
  </si>
  <si>
    <t>attributable</t>
  </si>
  <si>
    <t>Decrease in trade account payables</t>
  </si>
  <si>
    <t xml:space="preserve">(ordinary share 28,928,765,432 shares </t>
  </si>
  <si>
    <t xml:space="preserve">Basic Earnings (Loss) per Share Attributable to </t>
  </si>
  <si>
    <t xml:space="preserve">   attributable to:</t>
  </si>
  <si>
    <t>TOTAL COMPREHENSIVE INCOME (LOSS)</t>
  </si>
  <si>
    <t xml:space="preserve">   in trading securities</t>
  </si>
  <si>
    <t>From write-back the expired legal prescription of liabilities</t>
  </si>
  <si>
    <t>"Unaudited"</t>
  </si>
  <si>
    <t>"Reviewed"</t>
  </si>
  <si>
    <t>"Audited"</t>
  </si>
  <si>
    <t>December 31, 2020</t>
  </si>
  <si>
    <t>In Thousand Baht</t>
  </si>
  <si>
    <t>STATEMENT OF FINANCIAL POSITION (Continued)</t>
  </si>
  <si>
    <t>"UNAUDITED"</t>
  </si>
  <si>
    <t>"REVIEWED"</t>
  </si>
  <si>
    <t>Profit (loss) for the period</t>
  </si>
  <si>
    <t xml:space="preserve">Adjustments to reconcile profit (loss) for the period to net cash </t>
  </si>
  <si>
    <t>Balance as at January 1, 2020</t>
  </si>
  <si>
    <t>Total comprehensive loss for the period</t>
  </si>
  <si>
    <t>Balance as at January 1, 2021</t>
  </si>
  <si>
    <t xml:space="preserve">   Owners of the Parent (In Baht)</t>
  </si>
  <si>
    <t xml:space="preserve">Total comprehensive  income (loss) for the period </t>
  </si>
  <si>
    <t xml:space="preserve">   FOR THE PERIOD</t>
  </si>
  <si>
    <t>PROFIT (LOSS) FOR THE PERIOD</t>
  </si>
  <si>
    <t>Loss on foreign exchange - net</t>
  </si>
  <si>
    <t>Profit (loss) for the period attributable to:</t>
  </si>
  <si>
    <t>Total comprehensive income for the period</t>
  </si>
  <si>
    <t>CASH AND CASH EQUIVALENTS, AT END OF PERIOD</t>
  </si>
  <si>
    <t>CASH AND CASH EQUIVALENTS, AT BEGINNING OF PERIOD</t>
  </si>
  <si>
    <t>4, 18</t>
  </si>
  <si>
    <t>4, 13</t>
  </si>
  <si>
    <t>4, 17</t>
  </si>
  <si>
    <t>4, 21</t>
  </si>
  <si>
    <t>7, 16, 19, 27</t>
  </si>
  <si>
    <t>7, 16</t>
  </si>
  <si>
    <t>Unrealized loss on foreign exchange - net</t>
  </si>
  <si>
    <t>Reversal of allowance for decline in value of inventories</t>
  </si>
  <si>
    <t>Net Cash Used in Investing Activities</t>
  </si>
  <si>
    <t>11, 24</t>
  </si>
  <si>
    <t>Reversal of impairment loss on investment in subsidiary</t>
  </si>
  <si>
    <t>Reversal of loss on decline in value of inventories</t>
  </si>
  <si>
    <t>Gain from write-back the expired legal prescription of liabilities</t>
  </si>
  <si>
    <t>Write-off trade account receivables</t>
  </si>
  <si>
    <t xml:space="preserve">Decrease in other payables and accrued expenses </t>
  </si>
  <si>
    <t>Write-off inventories</t>
  </si>
  <si>
    <t>Decrease in accrued interest expenses</t>
  </si>
  <si>
    <t>Write-off other current assets</t>
  </si>
  <si>
    <t>Net Cash Provided by Operating Activities</t>
  </si>
  <si>
    <t>Cash Used in Financing Activities</t>
  </si>
  <si>
    <t xml:space="preserve">   provided by operating activities:</t>
  </si>
  <si>
    <t>Increase in loans to subsidiary</t>
  </si>
  <si>
    <t>Consolidated Financial Statements (In Thousand Baht)</t>
  </si>
  <si>
    <t>Separate Financial Statements (In Thousand Baht)</t>
  </si>
  <si>
    <t>Write-off other account receivables and loans to subsidiaries</t>
  </si>
  <si>
    <t>Cash refunded from withholding income tax deducted at sources</t>
  </si>
  <si>
    <t>Tax paid</t>
  </si>
  <si>
    <t xml:space="preserve">Transfer standby letter of credit which settlement with </t>
  </si>
  <si>
    <t>trade account payables to short-term borrowings from related party</t>
  </si>
  <si>
    <t>Transfer borrowing from shareholder to borrowing from other party</t>
  </si>
  <si>
    <t>7)</t>
  </si>
  <si>
    <t>8)</t>
  </si>
  <si>
    <t>4, 10, 11, 17</t>
  </si>
  <si>
    <t>Gain from debt restructuring</t>
  </si>
  <si>
    <t xml:space="preserve">Unrealized gain on revaluation of short-term investment </t>
  </si>
  <si>
    <t>Allowance for impairment losses on assets</t>
  </si>
  <si>
    <t>Reversal of loss on confirmed purchase orders for undelivered raw materials</t>
  </si>
  <si>
    <t>Total Liabilities</t>
  </si>
  <si>
    <t>Loss for court case claim paid</t>
  </si>
  <si>
    <t>9)</t>
  </si>
  <si>
    <t>10)</t>
  </si>
  <si>
    <t>Loss on decline in value of inventories (Reversal)</t>
  </si>
  <si>
    <t>Note</t>
  </si>
  <si>
    <t>STATEMENT OF COMPREHENSIVE INCOME (Continued)</t>
  </si>
  <si>
    <t>Gain from repayment of liabilities from compromise</t>
  </si>
  <si>
    <t>Reversal of allowance for impairment losses on property, plant and equipment</t>
  </si>
  <si>
    <t>AS AT SEPTEMBER 30, 2021</t>
  </si>
  <si>
    <t>FOR THE THREE-MONTH PERIOD ENDED SEPTEMBER 30, 2021</t>
  </si>
  <si>
    <t>FOR THE NINE-MONTH PERIOD ENDED SEPTEMBER 30, 2021</t>
  </si>
  <si>
    <t>Balance as at September 30, 2020</t>
  </si>
  <si>
    <t>Balance as at September 30, 2021</t>
  </si>
  <si>
    <t>Income from forgiveness of other payables to subsidiary</t>
  </si>
  <si>
    <t>Profit (Loss) before Tax</t>
  </si>
  <si>
    <t>Tax expense</t>
  </si>
  <si>
    <t>Income from forgiveness of other payable to subsidiary</t>
  </si>
  <si>
    <t>Allowance for impairment loss on investments in subsidiaries and</t>
  </si>
  <si>
    <t>Insurance compensation income - net</t>
  </si>
  <si>
    <t>Proceeds from insurance claim</t>
  </si>
  <si>
    <t xml:space="preserve">Non-current provision for employee retirement benefit transferred to </t>
  </si>
  <si>
    <t>other payables and accrued expenses</t>
  </si>
  <si>
    <t xml:space="preserve">Short-term borrowings from and interest payable to subsidiary decreased </t>
  </si>
  <si>
    <t>from settlement of capital reduction of investment in subsidiary</t>
  </si>
  <si>
    <t>Decrease in other payables to subsidiary from debt forgiveness</t>
  </si>
  <si>
    <t>11)</t>
  </si>
  <si>
    <t xml:space="preserve">  write-off investments in subsidiaries (reversal)</t>
  </si>
  <si>
    <t>12)</t>
  </si>
  <si>
    <t>Additional cash flow information (Continued) :</t>
  </si>
  <si>
    <t>September 30, 2021</t>
  </si>
  <si>
    <t>10, 11, 14, 15, 19, 20, 27</t>
  </si>
  <si>
    <t>4, 9, 11, 19, 27</t>
  </si>
  <si>
    <t>4, 9, 14, 20</t>
  </si>
  <si>
    <t xml:space="preserve">-  Transfer from advance payment for purchase of land and building </t>
  </si>
  <si>
    <t xml:space="preserve">-  Transfer other intangible assets </t>
  </si>
  <si>
    <t>-  Transfer inventories</t>
  </si>
  <si>
    <t>-  Transfer other current assets</t>
  </si>
  <si>
    <t>Transfer other non-current assets to current assets</t>
  </si>
  <si>
    <t>NET INCREASE (DECREASE) IN CASH AND CASH EQUIVALENTS</t>
  </si>
  <si>
    <t>Decrease in other current liabilities</t>
  </si>
  <si>
    <t>Repayment of long-term borrowing from related parties</t>
  </si>
  <si>
    <t>Repayment of short-term borrowing from related party</t>
  </si>
  <si>
    <t>Loss on written-off fixed assets</t>
  </si>
  <si>
    <t>Revenue from sales - net</t>
  </si>
  <si>
    <t>9, 15, 19, 20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</si>
</sst>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8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40" fontId="130" fillId="0" borderId="0" xfId="917" quotePrefix="1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224" fontId="130" fillId="0" borderId="0" xfId="1309" applyFont="1" applyFill="1" applyAlignment="1"/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0" fontId="136" fillId="0" borderId="0" xfId="1239" applyFont="1" applyFill="1" applyAlignment="1"/>
    <xf numFmtId="37" fontId="136" fillId="0" borderId="0" xfId="1239" applyNumberFormat="1" applyFont="1" applyFill="1" applyAlignment="1"/>
    <xf numFmtId="37" fontId="136" fillId="0" borderId="0" xfId="1239" applyNumberFormat="1" applyFont="1" applyFill="1" applyBorder="1" applyAlignment="1"/>
    <xf numFmtId="223" fontId="136" fillId="0" borderId="0" xfId="1239" applyNumberFormat="1" applyFont="1" applyFill="1" applyAlignment="1"/>
    <xf numFmtId="223" fontId="136" fillId="0" borderId="0" xfId="1239" applyNumberFormat="1" applyFont="1" applyFill="1" applyAlignment="1">
      <alignment horizontal="left"/>
    </xf>
    <xf numFmtId="0" fontId="136" fillId="0" borderId="0" xfId="1239" applyFont="1" applyFill="1" applyBorder="1" applyAlignment="1"/>
    <xf numFmtId="167" fontId="136" fillId="0" borderId="0" xfId="1239" applyNumberFormat="1" applyFont="1" applyFill="1" applyAlignment="1"/>
    <xf numFmtId="3" fontId="130" fillId="0" borderId="0" xfId="2" applyNumberFormat="1" applyFont="1" applyFill="1" applyBorder="1" applyAlignment="1"/>
    <xf numFmtId="167" fontId="130" fillId="0" borderId="0" xfId="1298" quotePrefix="1" applyNumberFormat="1" applyFont="1" applyFill="1" applyBorder="1" applyAlignment="1" applyProtection="1">
      <alignment horizontal="center"/>
    </xf>
    <xf numFmtId="0" fontId="133" fillId="0" borderId="0" xfId="2" applyFont="1" applyFill="1"/>
    <xf numFmtId="0" fontId="130" fillId="0" borderId="0" xfId="2" applyFont="1" applyFill="1"/>
    <xf numFmtId="224" fontId="135" fillId="0" borderId="0" xfId="1304" quotePrefix="1" applyFont="1" applyFill="1" applyAlignment="1">
      <alignment horizontal="center"/>
    </xf>
    <xf numFmtId="224" fontId="130" fillId="0" borderId="0" xfId="1304" applyFont="1" applyFill="1"/>
    <xf numFmtId="224" fontId="130" fillId="0" borderId="0" xfId="1304" quotePrefix="1" applyFont="1" applyFill="1" applyAlignment="1">
      <alignment horizontal="center"/>
    </xf>
    <xf numFmtId="224" fontId="135" fillId="0" borderId="0" xfId="1304" applyFont="1" applyFill="1" applyAlignment="1">
      <alignment horizontal="center"/>
    </xf>
    <xf numFmtId="224" fontId="130" fillId="0" borderId="0" xfId="1304" applyFont="1" applyFill="1" applyAlignment="1">
      <alignment horizontal="center"/>
    </xf>
    <xf numFmtId="37" fontId="135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/>
    <xf numFmtId="37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Alignment="1">
      <alignment horizontal="center"/>
    </xf>
    <xf numFmtId="0" fontId="130" fillId="0" borderId="0" xfId="1239" applyFont="1" applyFill="1"/>
    <xf numFmtId="166" fontId="130" fillId="0" borderId="1" xfId="1" applyNumberFormat="1" applyFont="1" applyFill="1" applyBorder="1" applyAlignment="1">
      <alignment horizontal="center"/>
    </xf>
    <xf numFmtId="40" fontId="130" fillId="0" borderId="1" xfId="3" applyNumberFormat="1" applyFont="1" applyFill="1" applyBorder="1" applyAlignment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00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topLeftCell="A2" zoomScale="102" zoomScaleNormal="100" zoomScaleSheetLayoutView="120" workbookViewId="0">
      <selection activeCell="C23" sqref="C23"/>
    </sheetView>
  </sheetViews>
  <sheetFormatPr defaultColWidth="9.125" defaultRowHeight="18" customHeight="1"/>
  <cols>
    <col min="1" max="1" width="2.375" style="3" customWidth="1"/>
    <col min="2" max="2" width="34" style="3" customWidth="1"/>
    <col min="3" max="3" width="18.375" style="102" customWidth="1"/>
    <col min="4" max="4" width="1.25" style="3" customWidth="1"/>
    <col min="5" max="5" width="15.25" style="22" customWidth="1"/>
    <col min="6" max="6" width="1.25" style="3" customWidth="1"/>
    <col min="7" max="7" width="15.25" style="22" customWidth="1"/>
    <col min="8" max="8" width="1.25" style="3" customWidth="1"/>
    <col min="9" max="9" width="15.25" style="3" customWidth="1"/>
    <col min="10" max="10" width="1.25" style="3" customWidth="1"/>
    <col min="11" max="11" width="15.25" style="3" customWidth="1"/>
    <col min="12" max="12" width="9.125" style="3"/>
    <col min="13" max="13" width="9.375" style="3" bestFit="1" customWidth="1"/>
    <col min="14" max="16384" width="9.125" style="3"/>
  </cols>
  <sheetData>
    <row r="1" spans="1:11" ht="18" customHeight="1">
      <c r="A1" s="34" t="s">
        <v>67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02"/>
      <c r="D2" s="5"/>
      <c r="E2" s="5"/>
      <c r="F2" s="5"/>
      <c r="G2" s="5"/>
    </row>
    <row r="3" spans="1:11" ht="18" customHeight="1">
      <c r="A3" s="5" t="s">
        <v>224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  <c r="I4" s="7"/>
      <c r="K4" s="7"/>
    </row>
    <row r="5" spans="1:11" ht="18" customHeight="1">
      <c r="A5" s="6" t="s">
        <v>5</v>
      </c>
      <c r="D5" s="6"/>
      <c r="E5" s="7"/>
      <c r="F5" s="6"/>
      <c r="G5" s="7"/>
    </row>
    <row r="6" spans="1:11" s="9" customFormat="1" ht="18" customHeight="1">
      <c r="A6" s="8"/>
      <c r="B6" s="8"/>
      <c r="C6" s="88"/>
      <c r="D6" s="6"/>
      <c r="E6" s="143" t="s">
        <v>160</v>
      </c>
      <c r="F6" s="143"/>
      <c r="G6" s="143"/>
      <c r="H6" s="143"/>
      <c r="I6" s="143"/>
      <c r="J6" s="143"/>
      <c r="K6" s="143"/>
    </row>
    <row r="7" spans="1:11" s="9" customFormat="1" ht="18" customHeight="1">
      <c r="A7" s="10"/>
      <c r="B7" s="10"/>
      <c r="C7" s="88"/>
      <c r="D7" s="6"/>
      <c r="E7" s="144" t="s">
        <v>39</v>
      </c>
      <c r="F7" s="144"/>
      <c r="G7" s="144"/>
      <c r="H7" s="89"/>
      <c r="I7" s="145" t="s">
        <v>40</v>
      </c>
      <c r="J7" s="145"/>
      <c r="K7" s="145"/>
    </row>
    <row r="8" spans="1:11" s="9" customFormat="1" ht="18" customHeight="1">
      <c r="A8" s="10"/>
      <c r="B8" s="10"/>
      <c r="C8" s="88"/>
      <c r="D8" s="6"/>
      <c r="E8" s="132" t="s">
        <v>245</v>
      </c>
      <c r="F8" s="133"/>
      <c r="G8" s="134" t="s">
        <v>159</v>
      </c>
      <c r="H8" s="133"/>
      <c r="I8" s="132" t="s">
        <v>245</v>
      </c>
      <c r="J8" s="133"/>
      <c r="K8" s="134" t="s">
        <v>159</v>
      </c>
    </row>
    <row r="9" spans="1:11" s="9" customFormat="1" ht="18" customHeight="1">
      <c r="A9" s="10"/>
      <c r="B9" s="10"/>
      <c r="C9" s="88"/>
      <c r="D9" s="6"/>
      <c r="E9" s="135" t="s">
        <v>156</v>
      </c>
      <c r="F9" s="133"/>
      <c r="G9" s="136"/>
      <c r="H9" s="133"/>
      <c r="I9" s="135" t="s">
        <v>156</v>
      </c>
      <c r="J9" s="133"/>
      <c r="K9" s="136"/>
    </row>
    <row r="10" spans="1:11" ht="18" customHeight="1">
      <c r="A10" s="6"/>
      <c r="C10" s="90" t="s">
        <v>41</v>
      </c>
      <c r="D10" s="12"/>
      <c r="E10" s="137" t="s">
        <v>157</v>
      </c>
      <c r="F10" s="138"/>
      <c r="G10" s="139" t="s">
        <v>158</v>
      </c>
      <c r="H10" s="140"/>
      <c r="I10" s="137" t="s">
        <v>157</v>
      </c>
      <c r="J10" s="138"/>
      <c r="K10" s="139" t="s">
        <v>158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C13" s="102">
        <v>5</v>
      </c>
      <c r="D13" s="14"/>
      <c r="E13" s="16">
        <v>1723450</v>
      </c>
      <c r="F13" s="16"/>
      <c r="G13" s="16">
        <v>437368</v>
      </c>
      <c r="I13" s="16">
        <v>762630</v>
      </c>
      <c r="J13" s="16"/>
      <c r="K13" s="16">
        <v>330743</v>
      </c>
    </row>
    <row r="14" spans="1:11" ht="18" customHeight="1">
      <c r="A14" s="14" t="s">
        <v>37</v>
      </c>
      <c r="D14" s="14"/>
      <c r="E14" s="16">
        <v>16429</v>
      </c>
      <c r="F14" s="16"/>
      <c r="G14" s="16">
        <v>8652</v>
      </c>
      <c r="I14" s="16">
        <v>16429</v>
      </c>
      <c r="J14" s="16"/>
      <c r="K14" s="16">
        <v>8652</v>
      </c>
    </row>
    <row r="15" spans="1:11" ht="18" customHeight="1">
      <c r="A15" s="3" t="s">
        <v>8</v>
      </c>
      <c r="B15" s="14"/>
      <c r="C15" s="102">
        <v>6</v>
      </c>
      <c r="D15" s="14"/>
      <c r="E15" s="16">
        <v>108504</v>
      </c>
      <c r="F15" s="16"/>
      <c r="G15" s="16">
        <v>32111</v>
      </c>
      <c r="I15" s="16">
        <v>59560</v>
      </c>
      <c r="J15" s="16"/>
      <c r="K15" s="16">
        <v>4189</v>
      </c>
    </row>
    <row r="16" spans="1:11" ht="18" customHeight="1">
      <c r="A16" s="3" t="s">
        <v>123</v>
      </c>
      <c r="B16" s="14"/>
      <c r="C16" s="102">
        <v>4</v>
      </c>
      <c r="D16" s="14"/>
      <c r="E16" s="16">
        <v>0</v>
      </c>
      <c r="F16" s="16"/>
      <c r="G16" s="16">
        <v>0</v>
      </c>
      <c r="I16" s="16">
        <v>4444</v>
      </c>
      <c r="J16" s="16"/>
      <c r="K16" s="16">
        <v>4073</v>
      </c>
    </row>
    <row r="17" spans="1:11" ht="18" customHeight="1">
      <c r="A17" s="75" t="s">
        <v>9</v>
      </c>
      <c r="B17" s="14"/>
      <c r="C17" s="102" t="s">
        <v>182</v>
      </c>
      <c r="D17" s="14"/>
      <c r="E17" s="16">
        <v>3813960</v>
      </c>
      <c r="F17" s="16"/>
      <c r="G17" s="16">
        <v>2594826</v>
      </c>
      <c r="I17" s="16">
        <v>1643890</v>
      </c>
      <c r="J17" s="16"/>
      <c r="K17" s="16">
        <v>1234190</v>
      </c>
    </row>
    <row r="18" spans="1:11" ht="18" customHeight="1">
      <c r="A18" s="75" t="s">
        <v>10</v>
      </c>
      <c r="C18" s="102">
        <v>8</v>
      </c>
      <c r="D18" s="14"/>
      <c r="E18" s="16">
        <v>443218</v>
      </c>
      <c r="F18" s="16"/>
      <c r="G18" s="16">
        <v>394037</v>
      </c>
      <c r="I18" s="16">
        <v>289004</v>
      </c>
      <c r="J18" s="16"/>
      <c r="K18" s="16">
        <v>242353</v>
      </c>
    </row>
    <row r="19" spans="1:11" ht="18" customHeight="1">
      <c r="A19" s="5" t="s">
        <v>11</v>
      </c>
      <c r="D19" s="14"/>
      <c r="E19" s="17">
        <f>SUM(E13:E18)</f>
        <v>6105561</v>
      </c>
      <c r="F19" s="16"/>
      <c r="G19" s="17">
        <f>SUM(G13:G18)</f>
        <v>3466994</v>
      </c>
      <c r="I19" s="17">
        <f>SUM(I13:I18)</f>
        <v>2775957</v>
      </c>
      <c r="K19" s="17">
        <f>SUM(K13:K18)</f>
        <v>1824200</v>
      </c>
    </row>
    <row r="20" spans="1:11" ht="18" customHeight="1">
      <c r="A20" s="5"/>
      <c r="D20" s="14"/>
      <c r="E20" s="16"/>
      <c r="F20" s="16"/>
      <c r="G20" s="16"/>
      <c r="H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14" t="s">
        <v>115</v>
      </c>
      <c r="C22" s="102" t="s">
        <v>260</v>
      </c>
      <c r="D22" s="14"/>
      <c r="E22" s="16">
        <v>0</v>
      </c>
      <c r="F22" s="16"/>
      <c r="G22" s="16">
        <v>0</v>
      </c>
      <c r="H22" s="16"/>
      <c r="I22" s="16">
        <v>1153078</v>
      </c>
      <c r="J22" s="16"/>
      <c r="K22" s="16">
        <v>1065805</v>
      </c>
    </row>
    <row r="23" spans="1:11" ht="18" customHeight="1">
      <c r="A23" s="14" t="s">
        <v>120</v>
      </c>
      <c r="D23" s="14"/>
      <c r="E23" s="16"/>
      <c r="F23" s="16"/>
      <c r="G23" s="16"/>
      <c r="H23" s="16"/>
      <c r="I23" s="16"/>
      <c r="J23" s="16"/>
      <c r="K23" s="16"/>
    </row>
    <row r="24" spans="1:11" ht="18" customHeight="1">
      <c r="A24" s="3" t="s">
        <v>121</v>
      </c>
      <c r="C24" s="102" t="s">
        <v>210</v>
      </c>
      <c r="D24" s="14"/>
      <c r="E24" s="16">
        <v>0</v>
      </c>
      <c r="F24" s="16"/>
      <c r="G24" s="16">
        <v>210000</v>
      </c>
      <c r="H24" s="16"/>
      <c r="I24" s="16">
        <v>0</v>
      </c>
      <c r="J24" s="16"/>
      <c r="K24" s="16">
        <v>0</v>
      </c>
    </row>
    <row r="25" spans="1:11" ht="18" customHeight="1">
      <c r="A25" s="75" t="s">
        <v>13</v>
      </c>
      <c r="C25" s="102" t="s">
        <v>246</v>
      </c>
      <c r="D25" s="18"/>
      <c r="E25" s="19">
        <v>20851484</v>
      </c>
      <c r="F25" s="19"/>
      <c r="G25" s="16">
        <v>21098097</v>
      </c>
      <c r="H25" s="16"/>
      <c r="I25" s="16">
        <v>8221397</v>
      </c>
      <c r="J25" s="16"/>
      <c r="K25" s="16">
        <v>8447081</v>
      </c>
    </row>
    <row r="26" spans="1:11" ht="18" customHeight="1">
      <c r="A26" s="31" t="s">
        <v>14</v>
      </c>
      <c r="D26" s="18"/>
      <c r="E26" s="19">
        <v>4721</v>
      </c>
      <c r="F26" s="19"/>
      <c r="G26" s="16">
        <v>6223</v>
      </c>
      <c r="H26" s="16"/>
      <c r="I26" s="16">
        <v>983</v>
      </c>
      <c r="J26" s="16"/>
      <c r="K26" s="16">
        <v>1008</v>
      </c>
    </row>
    <row r="27" spans="1:11" ht="18" customHeight="1">
      <c r="A27" s="75" t="s">
        <v>15</v>
      </c>
      <c r="C27" s="102" t="s">
        <v>179</v>
      </c>
      <c r="D27" s="14"/>
      <c r="E27" s="16">
        <v>812968</v>
      </c>
      <c r="F27" s="16"/>
      <c r="G27" s="16">
        <v>679100</v>
      </c>
      <c r="H27" s="16"/>
      <c r="I27" s="16">
        <v>365485</v>
      </c>
      <c r="J27" s="16"/>
      <c r="K27" s="16">
        <v>335378</v>
      </c>
    </row>
    <row r="28" spans="1:11" ht="18" customHeight="1">
      <c r="A28" s="5" t="s">
        <v>16</v>
      </c>
      <c r="D28" s="14"/>
      <c r="E28" s="17">
        <f>SUM(E22:E27)</f>
        <v>21669173</v>
      </c>
      <c r="F28" s="16"/>
      <c r="G28" s="17">
        <f>SUM(G22:G27)</f>
        <v>21993420</v>
      </c>
      <c r="I28" s="17">
        <f>SUM(I22:I27)</f>
        <v>9740943</v>
      </c>
      <c r="K28" s="17">
        <f>SUM(K22:K27)</f>
        <v>9849272</v>
      </c>
    </row>
    <row r="29" spans="1:11" ht="18" customHeight="1">
      <c r="A29" s="5"/>
      <c r="D29" s="14"/>
      <c r="E29" s="16"/>
      <c r="F29" s="16"/>
      <c r="G29" s="16"/>
      <c r="I29" s="16"/>
      <c r="K29" s="16"/>
    </row>
    <row r="30" spans="1:11" s="4" customFormat="1" ht="18" customHeight="1" thickBot="1">
      <c r="A30" s="5" t="s">
        <v>38</v>
      </c>
      <c r="B30" s="3"/>
      <c r="C30" s="102"/>
      <c r="D30" s="14"/>
      <c r="E30" s="20">
        <f>E28+E19</f>
        <v>27774734</v>
      </c>
      <c r="F30" s="16"/>
      <c r="G30" s="20">
        <f>G28+G19</f>
        <v>25460414</v>
      </c>
      <c r="H30" s="3"/>
      <c r="I30" s="20">
        <f>I28+I19</f>
        <v>12516900</v>
      </c>
      <c r="J30" s="3"/>
      <c r="K30" s="20">
        <f>K28+K19</f>
        <v>11673472</v>
      </c>
    </row>
    <row r="31" spans="1:11" ht="18" customHeight="1" thickTop="1">
      <c r="A31" s="34" t="s">
        <v>67</v>
      </c>
      <c r="D31" s="21"/>
      <c r="E31" s="21"/>
      <c r="F31" s="21"/>
      <c r="G31" s="21"/>
    </row>
    <row r="32" spans="1:11" ht="18" customHeight="1">
      <c r="A32" s="4" t="s">
        <v>161</v>
      </c>
      <c r="D32" s="6"/>
      <c r="E32" s="6"/>
      <c r="F32" s="6"/>
      <c r="G32" s="4"/>
      <c r="H32" s="4"/>
      <c r="I32" s="4"/>
      <c r="J32" s="4"/>
      <c r="K32" s="4"/>
    </row>
    <row r="33" spans="1:11" ht="18" customHeight="1">
      <c r="A33" s="5" t="s">
        <v>224</v>
      </c>
      <c r="D33" s="5"/>
      <c r="E33" s="5"/>
      <c r="F33" s="5"/>
    </row>
    <row r="34" spans="1:11" s="9" customFormat="1" ht="18" customHeight="1">
      <c r="A34" s="5"/>
      <c r="B34" s="5"/>
      <c r="C34" s="102"/>
      <c r="D34" s="5"/>
      <c r="E34" s="5"/>
      <c r="F34" s="5"/>
      <c r="G34" s="22"/>
      <c r="H34" s="3"/>
      <c r="I34" s="3"/>
      <c r="J34" s="3"/>
      <c r="K34" s="3"/>
    </row>
    <row r="35" spans="1:11" s="9" customFormat="1" ht="18" customHeight="1">
      <c r="A35" s="6" t="s">
        <v>17</v>
      </c>
      <c r="B35" s="3"/>
      <c r="C35" s="102"/>
      <c r="D35" s="6"/>
      <c r="E35" s="7"/>
      <c r="F35" s="6"/>
      <c r="G35" s="7"/>
      <c r="H35" s="3"/>
      <c r="I35" s="3"/>
      <c r="J35" s="3"/>
      <c r="K35" s="3"/>
    </row>
    <row r="36" spans="1:11" ht="18" customHeight="1">
      <c r="A36" s="8"/>
      <c r="B36" s="8"/>
      <c r="C36" s="88"/>
      <c r="D36" s="6"/>
      <c r="E36" s="143" t="s">
        <v>160</v>
      </c>
      <c r="F36" s="143"/>
      <c r="G36" s="143"/>
      <c r="H36" s="143"/>
      <c r="I36" s="143"/>
      <c r="J36" s="143"/>
      <c r="K36" s="143"/>
    </row>
    <row r="37" spans="1:11" ht="18" customHeight="1">
      <c r="A37" s="10"/>
      <c r="B37" s="10"/>
      <c r="C37" s="88"/>
      <c r="D37" s="6"/>
      <c r="E37" s="144" t="s">
        <v>39</v>
      </c>
      <c r="F37" s="144"/>
      <c r="G37" s="144"/>
      <c r="H37" s="89"/>
      <c r="I37" s="145" t="s">
        <v>40</v>
      </c>
      <c r="J37" s="145"/>
      <c r="K37" s="145"/>
    </row>
    <row r="38" spans="1:11" ht="18" customHeight="1">
      <c r="A38" s="10"/>
      <c r="B38" s="10"/>
      <c r="C38" s="88"/>
      <c r="D38" s="6"/>
      <c r="E38" s="132" t="s">
        <v>245</v>
      </c>
      <c r="F38" s="133"/>
      <c r="G38" s="134" t="s">
        <v>159</v>
      </c>
      <c r="H38" s="133"/>
      <c r="I38" s="132" t="s">
        <v>245</v>
      </c>
      <c r="J38" s="133"/>
      <c r="K38" s="134" t="s">
        <v>159</v>
      </c>
    </row>
    <row r="39" spans="1:11" ht="18" customHeight="1">
      <c r="A39" s="10"/>
      <c r="B39" s="10"/>
      <c r="C39" s="88"/>
      <c r="D39" s="6"/>
      <c r="E39" s="135" t="s">
        <v>156</v>
      </c>
      <c r="F39" s="133"/>
      <c r="G39" s="136"/>
      <c r="H39" s="133"/>
      <c r="I39" s="135" t="s">
        <v>156</v>
      </c>
      <c r="J39" s="133"/>
      <c r="K39" s="136"/>
    </row>
    <row r="40" spans="1:11" ht="18" customHeight="1">
      <c r="A40" s="6"/>
      <c r="C40" s="90" t="s">
        <v>41</v>
      </c>
      <c r="D40" s="12"/>
      <c r="E40" s="137" t="s">
        <v>157</v>
      </c>
      <c r="F40" s="138"/>
      <c r="G40" s="139" t="s">
        <v>158</v>
      </c>
      <c r="H40" s="140"/>
      <c r="I40" s="137" t="s">
        <v>157</v>
      </c>
      <c r="J40" s="138"/>
      <c r="K40" s="139" t="s">
        <v>158</v>
      </c>
    </row>
    <row r="41" spans="1:11" ht="18" customHeight="1">
      <c r="A41" s="5" t="s">
        <v>18</v>
      </c>
      <c r="D41" s="14"/>
      <c r="E41" s="23"/>
      <c r="F41" s="14"/>
      <c r="G41" s="23"/>
    </row>
    <row r="42" spans="1:11" ht="18" customHeight="1">
      <c r="A42" s="14" t="s">
        <v>19</v>
      </c>
      <c r="C42" s="102" t="s">
        <v>183</v>
      </c>
      <c r="D42" s="14"/>
      <c r="E42" s="16">
        <v>629482</v>
      </c>
      <c r="F42" s="16"/>
      <c r="G42" s="16">
        <v>529912</v>
      </c>
      <c r="H42" s="16"/>
      <c r="I42" s="16">
        <v>187915</v>
      </c>
      <c r="J42" s="16"/>
      <c r="K42" s="16">
        <v>201778</v>
      </c>
    </row>
    <row r="43" spans="1:11" ht="18" customHeight="1">
      <c r="A43" s="14" t="s">
        <v>20</v>
      </c>
      <c r="C43" s="102" t="s">
        <v>180</v>
      </c>
      <c r="E43" s="24">
        <v>976753</v>
      </c>
      <c r="F43" s="24"/>
      <c r="G43" s="16">
        <v>1174121</v>
      </c>
      <c r="H43" s="16"/>
      <c r="I43" s="16">
        <v>533838</v>
      </c>
      <c r="J43" s="16"/>
      <c r="K43" s="16">
        <v>885052</v>
      </c>
    </row>
    <row r="44" spans="1:11" ht="18" customHeight="1">
      <c r="A44" s="18" t="s">
        <v>21</v>
      </c>
      <c r="B44" s="14"/>
      <c r="C44" s="102">
        <v>4</v>
      </c>
      <c r="E44" s="25">
        <v>332265</v>
      </c>
      <c r="F44" s="25"/>
      <c r="G44" s="16">
        <v>22871</v>
      </c>
      <c r="H44" s="16"/>
      <c r="I44" s="16">
        <v>165999</v>
      </c>
      <c r="J44" s="16"/>
      <c r="K44" s="16">
        <v>12365</v>
      </c>
    </row>
    <row r="45" spans="1:11" ht="18" customHeight="1">
      <c r="A45" s="14" t="s">
        <v>22</v>
      </c>
      <c r="C45" s="102" t="s">
        <v>178</v>
      </c>
      <c r="E45" s="25">
        <v>1292356</v>
      </c>
      <c r="F45" s="25"/>
      <c r="G45" s="16">
        <v>1194587</v>
      </c>
      <c r="H45" s="16"/>
      <c r="I45" s="16">
        <v>1155033</v>
      </c>
      <c r="J45" s="16"/>
      <c r="K45" s="16">
        <v>997452</v>
      </c>
    </row>
    <row r="46" spans="1:11" ht="18" customHeight="1">
      <c r="A46" s="14" t="s">
        <v>42</v>
      </c>
      <c r="E46" s="25"/>
      <c r="F46" s="25"/>
      <c r="G46" s="16"/>
      <c r="H46" s="16"/>
      <c r="I46" s="16"/>
      <c r="J46" s="16"/>
      <c r="K46" s="16"/>
    </row>
    <row r="47" spans="1:11" ht="18" customHeight="1">
      <c r="A47" s="14" t="s">
        <v>43</v>
      </c>
      <c r="C47" s="102" t="s">
        <v>247</v>
      </c>
      <c r="E47" s="25">
        <v>383718</v>
      </c>
      <c r="F47" s="25"/>
      <c r="G47" s="16">
        <v>352856</v>
      </c>
      <c r="H47" s="16"/>
      <c r="I47" s="16">
        <v>204622</v>
      </c>
      <c r="J47" s="16"/>
      <c r="K47" s="16">
        <v>184325</v>
      </c>
    </row>
    <row r="48" spans="1:11" ht="18" customHeight="1">
      <c r="A48" s="14" t="s">
        <v>53</v>
      </c>
      <c r="E48" s="25"/>
      <c r="F48" s="25"/>
      <c r="G48" s="16"/>
      <c r="H48" s="16"/>
      <c r="I48" s="16"/>
      <c r="J48" s="16"/>
      <c r="K48" s="16"/>
    </row>
    <row r="49" spans="1:11" ht="18" customHeight="1">
      <c r="A49" s="3" t="s">
        <v>124</v>
      </c>
      <c r="B49" s="14"/>
      <c r="C49" s="102" t="s">
        <v>248</v>
      </c>
      <c r="E49" s="25">
        <v>40558</v>
      </c>
      <c r="F49" s="25"/>
      <c r="G49" s="16">
        <v>625389</v>
      </c>
      <c r="H49" s="16"/>
      <c r="I49" s="16">
        <v>40558</v>
      </c>
      <c r="J49" s="16"/>
      <c r="K49" s="16">
        <v>314000</v>
      </c>
    </row>
    <row r="50" spans="1:11" ht="18" customHeight="1">
      <c r="A50" s="14" t="s">
        <v>44</v>
      </c>
      <c r="B50" s="14"/>
      <c r="C50" s="102">
        <v>15</v>
      </c>
      <c r="E50" s="25">
        <v>528830</v>
      </c>
      <c r="F50" s="25"/>
      <c r="G50" s="16">
        <v>468580</v>
      </c>
      <c r="H50" s="16"/>
      <c r="I50" s="16">
        <v>528830</v>
      </c>
      <c r="J50" s="16"/>
      <c r="K50" s="16">
        <v>468580</v>
      </c>
    </row>
    <row r="51" spans="1:11" ht="18" customHeight="1">
      <c r="A51" s="75" t="s">
        <v>23</v>
      </c>
      <c r="E51" s="25">
        <v>7151</v>
      </c>
      <c r="F51" s="25"/>
      <c r="G51" s="16">
        <v>12702</v>
      </c>
      <c r="H51" s="16"/>
      <c r="I51" s="16">
        <v>4364</v>
      </c>
      <c r="J51" s="16"/>
      <c r="K51" s="16">
        <v>6962</v>
      </c>
    </row>
    <row r="52" spans="1:11" ht="18" customHeight="1">
      <c r="A52" s="14" t="s">
        <v>125</v>
      </c>
      <c r="C52" s="102" t="s">
        <v>248</v>
      </c>
      <c r="E52" s="25">
        <v>864064</v>
      </c>
      <c r="F52" s="25"/>
      <c r="G52" s="16">
        <v>1433190</v>
      </c>
      <c r="H52" s="16"/>
      <c r="I52" s="16">
        <v>864064</v>
      </c>
      <c r="J52" s="16"/>
      <c r="K52" s="16">
        <v>1433190</v>
      </c>
    </row>
    <row r="53" spans="1:11" ht="18" customHeight="1">
      <c r="A53" s="14" t="s">
        <v>136</v>
      </c>
      <c r="E53" s="25">
        <v>3850</v>
      </c>
      <c r="F53" s="25"/>
      <c r="G53" s="16">
        <v>3850</v>
      </c>
      <c r="H53" s="16"/>
      <c r="I53" s="16">
        <v>3850</v>
      </c>
      <c r="J53" s="16"/>
      <c r="K53" s="16">
        <v>3850</v>
      </c>
    </row>
    <row r="54" spans="1:11" s="21" customFormat="1" ht="18" customHeight="1">
      <c r="A54" s="3" t="s">
        <v>24</v>
      </c>
      <c r="B54" s="3"/>
      <c r="C54" s="102" t="s">
        <v>181</v>
      </c>
      <c r="D54" s="14"/>
      <c r="E54" s="26">
        <v>92481</v>
      </c>
      <c r="F54" s="16"/>
      <c r="G54" s="16">
        <v>65313</v>
      </c>
      <c r="H54" s="16"/>
      <c r="I54" s="16">
        <v>63052</v>
      </c>
      <c r="J54" s="16"/>
      <c r="K54" s="16">
        <v>50041</v>
      </c>
    </row>
    <row r="55" spans="1:11" s="21" customFormat="1" ht="18" customHeight="1">
      <c r="A55" s="5" t="s">
        <v>25</v>
      </c>
      <c r="B55" s="3"/>
      <c r="C55" s="102"/>
      <c r="D55" s="14"/>
      <c r="E55" s="17">
        <f>SUM(E42:E54)</f>
        <v>5151508</v>
      </c>
      <c r="F55" s="16"/>
      <c r="G55" s="17">
        <f>SUM(G42:G54)</f>
        <v>5883371</v>
      </c>
      <c r="H55" s="3"/>
      <c r="I55" s="17">
        <f>SUM(I42:I54)</f>
        <v>3752125</v>
      </c>
      <c r="J55" s="3"/>
      <c r="K55" s="17">
        <f>SUM(K42:K54)</f>
        <v>4557595</v>
      </c>
    </row>
    <row r="56" spans="1:11" s="21" customFormat="1" ht="18" customHeight="1">
      <c r="A56" s="5"/>
      <c r="B56" s="3"/>
      <c r="C56" s="102"/>
      <c r="D56" s="14"/>
      <c r="E56" s="27"/>
      <c r="F56" s="27"/>
      <c r="G56" s="27"/>
      <c r="H56" s="3"/>
      <c r="I56" s="27"/>
      <c r="J56" s="3"/>
      <c r="K56" s="27"/>
    </row>
    <row r="57" spans="1:11" s="21" customFormat="1" ht="18" customHeight="1">
      <c r="A57" s="28" t="s">
        <v>26</v>
      </c>
      <c r="C57" s="102"/>
      <c r="E57" s="11"/>
      <c r="F57" s="11"/>
      <c r="G57" s="16"/>
      <c r="H57" s="16"/>
      <c r="I57" s="16"/>
      <c r="J57" s="16"/>
      <c r="K57" s="16"/>
    </row>
    <row r="58" spans="1:11" s="21" customFormat="1" ht="18" customHeight="1">
      <c r="A58" s="14" t="s">
        <v>20</v>
      </c>
      <c r="B58" s="3"/>
      <c r="C58" s="102" t="s">
        <v>180</v>
      </c>
      <c r="E58" s="11">
        <v>1475998</v>
      </c>
      <c r="F58" s="11"/>
      <c r="G58" s="16">
        <v>1132405</v>
      </c>
      <c r="H58" s="16"/>
      <c r="I58" s="11">
        <v>1475998</v>
      </c>
      <c r="J58" s="16"/>
      <c r="K58" s="16">
        <v>1132405</v>
      </c>
    </row>
    <row r="59" spans="1:11" s="21" customFormat="1" ht="18" customHeight="1">
      <c r="A59" s="14" t="s">
        <v>22</v>
      </c>
      <c r="B59" s="3"/>
      <c r="C59" s="102" t="s">
        <v>178</v>
      </c>
      <c r="E59" s="11">
        <v>134534</v>
      </c>
      <c r="F59" s="11"/>
      <c r="G59" s="16">
        <v>0</v>
      </c>
      <c r="H59" s="16"/>
      <c r="I59" s="11">
        <v>134534</v>
      </c>
      <c r="J59" s="16"/>
      <c r="K59" s="16">
        <v>0</v>
      </c>
    </row>
    <row r="60" spans="1:11" s="21" customFormat="1" ht="18" customHeight="1">
      <c r="A60" s="14" t="s">
        <v>118</v>
      </c>
      <c r="B60" s="3"/>
      <c r="C60" s="102"/>
      <c r="E60" s="11"/>
      <c r="F60" s="11"/>
      <c r="G60" s="16"/>
      <c r="H60" s="16"/>
      <c r="I60" s="16"/>
      <c r="J60" s="16"/>
      <c r="K60" s="16"/>
    </row>
    <row r="61" spans="1:11" s="21" customFormat="1" ht="18" customHeight="1">
      <c r="A61" s="14" t="s">
        <v>119</v>
      </c>
      <c r="B61" s="3"/>
      <c r="C61" s="102" t="s">
        <v>247</v>
      </c>
      <c r="E61" s="11">
        <v>544064</v>
      </c>
      <c r="F61" s="11"/>
      <c r="G61" s="16">
        <v>648512</v>
      </c>
      <c r="H61" s="16"/>
      <c r="I61" s="11">
        <v>544064</v>
      </c>
      <c r="J61" s="16"/>
      <c r="K61" s="16">
        <v>648512</v>
      </c>
    </row>
    <row r="62" spans="1:11" s="21" customFormat="1" ht="18" customHeight="1">
      <c r="A62" s="31" t="s">
        <v>126</v>
      </c>
      <c r="C62" s="102" t="s">
        <v>248</v>
      </c>
      <c r="E62" s="11">
        <v>1270939</v>
      </c>
      <c r="F62" s="11"/>
      <c r="G62" s="16">
        <v>1626211</v>
      </c>
      <c r="H62" s="16"/>
      <c r="I62" s="16">
        <v>1270939</v>
      </c>
      <c r="J62" s="16"/>
      <c r="K62" s="16">
        <v>887152</v>
      </c>
    </row>
    <row r="63" spans="1:11" s="21" customFormat="1" ht="18" customHeight="1">
      <c r="A63" s="75" t="s">
        <v>27</v>
      </c>
      <c r="C63" s="102"/>
      <c r="E63" s="11">
        <v>2390</v>
      </c>
      <c r="F63" s="11"/>
      <c r="G63" s="16">
        <v>6353</v>
      </c>
      <c r="H63" s="16"/>
      <c r="I63" s="16">
        <v>1496</v>
      </c>
      <c r="J63" s="16"/>
      <c r="K63" s="16">
        <v>4041</v>
      </c>
    </row>
    <row r="64" spans="1:11" s="21" customFormat="1" ht="18" customHeight="1">
      <c r="A64" s="75" t="s">
        <v>142</v>
      </c>
      <c r="C64" s="102"/>
      <c r="E64" s="11"/>
      <c r="F64" s="11"/>
      <c r="G64" s="16"/>
      <c r="H64" s="16"/>
      <c r="I64" s="16"/>
      <c r="J64" s="16"/>
      <c r="K64" s="16"/>
    </row>
    <row r="65" spans="1:11" ht="18" customHeight="1">
      <c r="A65" s="75" t="s">
        <v>143</v>
      </c>
      <c r="C65" s="102">
        <v>22</v>
      </c>
      <c r="D65" s="21"/>
      <c r="E65" s="29">
        <v>240876</v>
      </c>
      <c r="F65" s="11"/>
      <c r="G65" s="26">
        <v>229623</v>
      </c>
      <c r="H65" s="16"/>
      <c r="I65" s="26">
        <v>107444</v>
      </c>
      <c r="J65" s="16"/>
      <c r="K65" s="26">
        <v>101447</v>
      </c>
    </row>
    <row r="66" spans="1:11" ht="18" customHeight="1">
      <c r="A66" s="5" t="s">
        <v>28</v>
      </c>
      <c r="B66" s="21"/>
      <c r="D66" s="21"/>
      <c r="E66" s="29">
        <f>SUM(E58:E65)</f>
        <v>3668801</v>
      </c>
      <c r="F66" s="11"/>
      <c r="G66" s="29">
        <f>SUM(G58:G65)</f>
        <v>3643104</v>
      </c>
      <c r="H66" s="21"/>
      <c r="I66" s="29">
        <f>SUM(I58:I65)</f>
        <v>3534475</v>
      </c>
      <c r="J66" s="21"/>
      <c r="K66" s="29">
        <f>SUM(K58:K65)</f>
        <v>2773557</v>
      </c>
    </row>
    <row r="67" spans="1:11" ht="18" customHeight="1">
      <c r="A67" s="5"/>
      <c r="B67" s="21"/>
      <c r="D67" s="30"/>
      <c r="E67" s="11"/>
      <c r="F67" s="11"/>
      <c r="G67" s="11"/>
      <c r="H67" s="21"/>
      <c r="I67" s="11"/>
      <c r="J67" s="21"/>
      <c r="K67" s="11"/>
    </row>
    <row r="68" spans="1:11" ht="18" customHeight="1">
      <c r="A68" s="5" t="s">
        <v>215</v>
      </c>
      <c r="D68" s="14"/>
      <c r="E68" s="26">
        <f>SUM(E66,E55)</f>
        <v>8820309</v>
      </c>
      <c r="F68" s="16"/>
      <c r="G68" s="26">
        <f>SUM(G66,G55)</f>
        <v>9526475</v>
      </c>
      <c r="H68" s="21"/>
      <c r="I68" s="26">
        <f>SUM(I66,I55)</f>
        <v>7286600</v>
      </c>
      <c r="J68" s="21"/>
      <c r="K68" s="26">
        <f>SUM(K66,K55)</f>
        <v>7331152</v>
      </c>
    </row>
    <row r="69" spans="1:11" ht="18" customHeight="1">
      <c r="A69" s="34" t="s">
        <v>67</v>
      </c>
      <c r="D69" s="21"/>
      <c r="E69" s="21"/>
      <c r="F69" s="21"/>
      <c r="G69" s="21"/>
    </row>
    <row r="70" spans="1:11" ht="18" customHeight="1">
      <c r="A70" s="4" t="s">
        <v>161</v>
      </c>
      <c r="D70" s="6"/>
      <c r="E70" s="6"/>
      <c r="F70" s="6"/>
      <c r="G70" s="4"/>
      <c r="H70" s="4"/>
      <c r="I70" s="4"/>
      <c r="J70" s="4"/>
      <c r="K70" s="4"/>
    </row>
    <row r="71" spans="1:11" ht="18" customHeight="1">
      <c r="A71" s="5" t="s">
        <v>224</v>
      </c>
      <c r="D71" s="5"/>
      <c r="E71" s="5"/>
      <c r="F71" s="5"/>
    </row>
    <row r="72" spans="1:11" ht="18" customHeight="1">
      <c r="A72" s="5"/>
      <c r="B72" s="5"/>
      <c r="D72" s="5"/>
      <c r="E72" s="5"/>
      <c r="F72" s="5"/>
    </row>
    <row r="73" spans="1:11" ht="18" customHeight="1">
      <c r="A73" s="6" t="s">
        <v>45</v>
      </c>
      <c r="D73" s="6"/>
      <c r="E73" s="7"/>
      <c r="F73" s="6"/>
      <c r="G73" s="7"/>
    </row>
    <row r="74" spans="1:11" s="9" customFormat="1" ht="18" customHeight="1">
      <c r="A74" s="8"/>
      <c r="B74" s="8"/>
      <c r="C74" s="88"/>
      <c r="D74" s="6"/>
      <c r="E74" s="143" t="s">
        <v>160</v>
      </c>
      <c r="F74" s="143"/>
      <c r="G74" s="143"/>
      <c r="H74" s="143"/>
      <c r="I74" s="143"/>
      <c r="J74" s="143"/>
      <c r="K74" s="143"/>
    </row>
    <row r="75" spans="1:11" s="9" customFormat="1" ht="18" customHeight="1">
      <c r="A75" s="10"/>
      <c r="B75" s="10"/>
      <c r="C75" s="88"/>
      <c r="D75" s="6"/>
      <c r="E75" s="144" t="s">
        <v>39</v>
      </c>
      <c r="F75" s="144"/>
      <c r="G75" s="144"/>
      <c r="H75" s="89"/>
      <c r="I75" s="145" t="s">
        <v>40</v>
      </c>
      <c r="J75" s="145"/>
      <c r="K75" s="145"/>
    </row>
    <row r="76" spans="1:11" s="9" customFormat="1" ht="18" customHeight="1">
      <c r="A76" s="10"/>
      <c r="B76" s="10"/>
      <c r="C76" s="88"/>
      <c r="D76" s="6"/>
      <c r="E76" s="132" t="s">
        <v>245</v>
      </c>
      <c r="F76" s="133"/>
      <c r="G76" s="134" t="s">
        <v>159</v>
      </c>
      <c r="H76" s="133"/>
      <c r="I76" s="132" t="s">
        <v>245</v>
      </c>
      <c r="J76" s="133"/>
      <c r="K76" s="134" t="s">
        <v>159</v>
      </c>
    </row>
    <row r="77" spans="1:11" s="9" customFormat="1" ht="18" customHeight="1">
      <c r="A77" s="10"/>
      <c r="B77" s="10"/>
      <c r="C77" s="88"/>
      <c r="D77" s="6"/>
      <c r="E77" s="135" t="s">
        <v>156</v>
      </c>
      <c r="F77" s="133"/>
      <c r="G77" s="136"/>
      <c r="H77" s="133"/>
      <c r="I77" s="135" t="s">
        <v>156</v>
      </c>
      <c r="J77" s="133"/>
      <c r="K77" s="136"/>
    </row>
    <row r="78" spans="1:11" ht="18" customHeight="1">
      <c r="A78" s="6"/>
      <c r="C78" s="90" t="s">
        <v>220</v>
      </c>
      <c r="D78" s="12"/>
      <c r="E78" s="137" t="s">
        <v>157</v>
      </c>
      <c r="F78" s="138"/>
      <c r="G78" s="139" t="s">
        <v>158</v>
      </c>
      <c r="H78" s="140"/>
      <c r="I78" s="137" t="s">
        <v>157</v>
      </c>
      <c r="J78" s="138"/>
      <c r="K78" s="139" t="s">
        <v>158</v>
      </c>
    </row>
    <row r="79" spans="1:11" ht="18" customHeight="1">
      <c r="A79" s="5" t="s">
        <v>29</v>
      </c>
      <c r="D79" s="14"/>
      <c r="E79" s="27"/>
      <c r="F79" s="27"/>
      <c r="G79" s="27"/>
      <c r="I79" s="27"/>
      <c r="K79" s="27"/>
    </row>
    <row r="80" spans="1:11" ht="18" customHeight="1">
      <c r="A80" s="14" t="s">
        <v>30</v>
      </c>
      <c r="D80" s="14"/>
      <c r="E80" s="16"/>
      <c r="F80" s="16"/>
      <c r="G80" s="16"/>
      <c r="I80" s="16"/>
      <c r="K80" s="16"/>
    </row>
    <row r="81" spans="1:11" ht="18" customHeight="1">
      <c r="A81" s="3" t="s">
        <v>0</v>
      </c>
      <c r="B81" s="18" t="s">
        <v>31</v>
      </c>
      <c r="D81" s="14"/>
      <c r="E81" s="16"/>
      <c r="F81" s="16"/>
      <c r="G81" s="16"/>
      <c r="I81" s="16"/>
      <c r="K81" s="16"/>
    </row>
    <row r="82" spans="1:11" ht="18" customHeight="1">
      <c r="B82" s="3" t="s">
        <v>145</v>
      </c>
      <c r="D82" s="14"/>
      <c r="E82" s="16"/>
      <c r="F82" s="16"/>
      <c r="G82" s="16"/>
      <c r="I82" s="16"/>
      <c r="K82" s="16"/>
    </row>
    <row r="83" spans="1:11" ht="18" customHeight="1" thickBot="1">
      <c r="B83" s="3" t="s">
        <v>130</v>
      </c>
      <c r="D83" s="14"/>
      <c r="E83" s="1">
        <v>158059755</v>
      </c>
      <c r="F83" s="16"/>
      <c r="G83" s="1">
        <v>158059755</v>
      </c>
      <c r="I83" s="1">
        <v>158059755</v>
      </c>
      <c r="K83" s="1">
        <v>158059755</v>
      </c>
    </row>
    <row r="84" spans="1:11" ht="18" customHeight="1" thickTop="1">
      <c r="A84" s="3" t="s">
        <v>0</v>
      </c>
      <c r="B84" s="18" t="s">
        <v>32</v>
      </c>
      <c r="D84" s="14"/>
      <c r="E84" s="11"/>
      <c r="F84" s="16"/>
      <c r="G84" s="11"/>
      <c r="I84" s="11"/>
      <c r="K84" s="11"/>
    </row>
    <row r="85" spans="1:11" ht="18" customHeight="1">
      <c r="B85" s="3" t="s">
        <v>150</v>
      </c>
      <c r="D85" s="14"/>
      <c r="E85" s="11"/>
      <c r="F85" s="16"/>
      <c r="G85" s="11"/>
      <c r="I85" s="11"/>
      <c r="K85" s="11"/>
    </row>
    <row r="86" spans="1:11" ht="18" customHeight="1">
      <c r="B86" s="3" t="s">
        <v>131</v>
      </c>
      <c r="D86" s="14"/>
      <c r="E86" s="16">
        <v>144643827</v>
      </c>
      <c r="F86" s="27"/>
      <c r="G86" s="16">
        <v>144643827</v>
      </c>
      <c r="H86" s="16"/>
      <c r="I86" s="16">
        <v>144643827</v>
      </c>
      <c r="J86" s="16"/>
      <c r="K86" s="16">
        <v>144643827</v>
      </c>
    </row>
    <row r="87" spans="1:11" ht="18" customHeight="1">
      <c r="A87" s="18" t="s">
        <v>49</v>
      </c>
      <c r="D87" s="14"/>
      <c r="E87" s="11"/>
      <c r="F87" s="27"/>
      <c r="G87" s="16"/>
      <c r="H87" s="16"/>
      <c r="I87" s="11"/>
      <c r="J87" s="16"/>
      <c r="K87" s="16"/>
    </row>
    <row r="88" spans="1:11" ht="18" customHeight="1">
      <c r="A88" s="3" t="s">
        <v>0</v>
      </c>
      <c r="B88" s="3" t="s">
        <v>46</v>
      </c>
      <c r="D88" s="14"/>
      <c r="E88" s="16">
        <v>-116361267</v>
      </c>
      <c r="F88" s="27"/>
      <c r="G88" s="16">
        <v>-116361267</v>
      </c>
      <c r="H88" s="16"/>
      <c r="I88" s="16">
        <v>-116361267</v>
      </c>
      <c r="J88" s="16"/>
      <c r="K88" s="16">
        <v>-116361267</v>
      </c>
    </row>
    <row r="89" spans="1:11" ht="18" customHeight="1">
      <c r="A89" s="3" t="s">
        <v>0</v>
      </c>
      <c r="B89" s="3" t="s">
        <v>47</v>
      </c>
      <c r="D89" s="14"/>
      <c r="E89" s="16">
        <v>206307</v>
      </c>
      <c r="F89" s="27"/>
      <c r="G89" s="16">
        <v>206307</v>
      </c>
      <c r="H89" s="16"/>
      <c r="I89" s="16">
        <v>206307</v>
      </c>
      <c r="J89" s="16"/>
      <c r="K89" s="16">
        <v>206307</v>
      </c>
    </row>
    <row r="90" spans="1:11" ht="18" customHeight="1">
      <c r="A90" s="14" t="s">
        <v>50</v>
      </c>
      <c r="D90" s="14"/>
      <c r="E90" s="11"/>
      <c r="F90" s="27"/>
      <c r="G90" s="16"/>
      <c r="H90" s="16"/>
      <c r="I90" s="11"/>
      <c r="J90" s="16"/>
      <c r="K90" s="16"/>
    </row>
    <row r="91" spans="1:11" ht="18" customHeight="1">
      <c r="A91" s="14" t="s">
        <v>0</v>
      </c>
      <c r="B91" s="3" t="s">
        <v>48</v>
      </c>
      <c r="C91" s="102">
        <v>23</v>
      </c>
      <c r="D91" s="14"/>
      <c r="E91" s="16">
        <v>763977</v>
      </c>
      <c r="F91" s="27"/>
      <c r="G91" s="16">
        <v>763977</v>
      </c>
      <c r="H91" s="16"/>
      <c r="I91" s="16">
        <v>763977</v>
      </c>
      <c r="J91" s="16"/>
      <c r="K91" s="16">
        <v>763977</v>
      </c>
    </row>
    <row r="92" spans="1:11" ht="18" customHeight="1">
      <c r="A92" s="14" t="s">
        <v>0</v>
      </c>
      <c r="B92" s="3" t="s">
        <v>33</v>
      </c>
      <c r="D92" s="14"/>
      <c r="E92" s="11">
        <f>'EQ-Conso'!L22</f>
        <v>-21916695</v>
      </c>
      <c r="F92" s="27"/>
      <c r="G92" s="16">
        <f>'EQ-Conso'!L18</f>
        <v>-22927408</v>
      </c>
      <c r="H92" s="16"/>
      <c r="I92" s="16">
        <f>'EQ-Separate'!L22</f>
        <v>-24036594</v>
      </c>
      <c r="J92" s="16"/>
      <c r="K92" s="16">
        <f>'EQ-Separate'!L18</f>
        <v>-24924574</v>
      </c>
    </row>
    <row r="93" spans="1:11" ht="18" customHeight="1">
      <c r="A93" s="3" t="s">
        <v>34</v>
      </c>
      <c r="B93" s="14"/>
      <c r="D93" s="14"/>
      <c r="E93" s="26">
        <f>'EQ-Conso'!N22</f>
        <v>14050</v>
      </c>
      <c r="F93" s="27"/>
      <c r="G93" s="26">
        <f>'EQ-Conso'!N18</f>
        <v>14050</v>
      </c>
      <c r="H93" s="16"/>
      <c r="I93" s="26">
        <f>'EQ-Separate'!N22</f>
        <v>14050</v>
      </c>
      <c r="J93" s="16"/>
      <c r="K93" s="26">
        <f>'EQ-Separate'!N18</f>
        <v>14050</v>
      </c>
    </row>
    <row r="94" spans="1:11" ht="18" customHeight="1">
      <c r="A94" s="4" t="s">
        <v>51</v>
      </c>
      <c r="D94" s="14"/>
      <c r="E94" s="11">
        <f>SUM(E86:E93)</f>
        <v>7350199</v>
      </c>
      <c r="F94" s="27"/>
      <c r="G94" s="11">
        <f>SUM(G86:G93)</f>
        <v>6339486</v>
      </c>
      <c r="I94" s="11">
        <f>SUM(I86:I93)</f>
        <v>5230300</v>
      </c>
      <c r="K94" s="11">
        <f>SUM(K86:K93)</f>
        <v>4342320</v>
      </c>
    </row>
    <row r="95" spans="1:11" ht="18" customHeight="1">
      <c r="A95" s="14" t="s">
        <v>52</v>
      </c>
      <c r="D95" s="14"/>
      <c r="E95" s="29">
        <f>'EQ-Conso'!R22</f>
        <v>11604226</v>
      </c>
      <c r="F95" s="27"/>
      <c r="G95" s="29">
        <f>'EQ-Conso'!R18</f>
        <v>9594453</v>
      </c>
      <c r="H95" s="31"/>
      <c r="I95" s="29">
        <v>0</v>
      </c>
      <c r="J95" s="31"/>
      <c r="K95" s="29">
        <v>0</v>
      </c>
    </row>
    <row r="96" spans="1:11" ht="18" customHeight="1">
      <c r="A96" s="5" t="s">
        <v>35</v>
      </c>
      <c r="D96" s="14"/>
      <c r="E96" s="11">
        <f>SUM(E94:E95)</f>
        <v>18954425</v>
      </c>
      <c r="F96" s="27"/>
      <c r="G96" s="29">
        <f>SUM(G94:G95)</f>
        <v>15933939</v>
      </c>
      <c r="I96" s="29">
        <f>SUM(I94:I95)</f>
        <v>5230300</v>
      </c>
      <c r="K96" s="29">
        <f>SUM(K94:K95)</f>
        <v>4342320</v>
      </c>
    </row>
    <row r="97" spans="1:11" ht="18" customHeight="1">
      <c r="A97" s="14"/>
      <c r="D97" s="14"/>
      <c r="E97" s="32"/>
      <c r="F97" s="27"/>
      <c r="G97" s="11"/>
      <c r="I97" s="11"/>
      <c r="K97" s="11"/>
    </row>
    <row r="98" spans="1:11" ht="18" customHeight="1" thickBot="1">
      <c r="A98" s="5" t="s">
        <v>36</v>
      </c>
      <c r="D98" s="14"/>
      <c r="E98" s="1">
        <f>SUM(E68,E96)</f>
        <v>27774734</v>
      </c>
      <c r="F98" s="11"/>
      <c r="G98" s="1">
        <f>SUM(G68,G96)</f>
        <v>25460414</v>
      </c>
      <c r="I98" s="1">
        <f>SUM(I68,I96)</f>
        <v>12516900</v>
      </c>
      <c r="K98" s="1">
        <f>SUM(K68,K96)</f>
        <v>11673472</v>
      </c>
    </row>
    <row r="99" spans="1:11" ht="18" customHeight="1" thickTop="1"/>
    <row r="100" spans="1:11" ht="18" customHeight="1">
      <c r="E100" s="33">
        <f>E98-E30</f>
        <v>0</v>
      </c>
      <c r="F100" s="33"/>
      <c r="G100" s="33">
        <f>G98-G30</f>
        <v>0</v>
      </c>
      <c r="I100" s="33">
        <f>I98-I30</f>
        <v>0</v>
      </c>
      <c r="K100" s="33">
        <f>K98-K30</f>
        <v>0</v>
      </c>
    </row>
    <row r="102" spans="1:11" ht="18" customHeight="1">
      <c r="I102" s="22"/>
    </row>
    <row r="103" spans="1:11" ht="18" customHeight="1">
      <c r="I103" s="22"/>
    </row>
  </sheetData>
  <mergeCells count="9">
    <mergeCell ref="E74:K74"/>
    <mergeCell ref="E75:G75"/>
    <mergeCell ref="I75:K75"/>
    <mergeCell ref="E6:K6"/>
    <mergeCell ref="E7:G7"/>
    <mergeCell ref="I7:K7"/>
    <mergeCell ref="E36:K36"/>
    <mergeCell ref="E37:G37"/>
    <mergeCell ref="I37:K37"/>
  </mergeCells>
  <phoneticPr fontId="5" type="noConversion"/>
  <pageMargins left="0.7" right="0.5" top="0.8" bottom="0.4" header="0.4" footer="0.33"/>
  <pageSetup paperSize="9" scale="80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0" man="1"/>
    <brk id="68" max="10" man="1"/>
  </rowBreaks>
  <ignoredErrors>
    <ignoredError sqref="G94 K94 E94 I9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72DB-B274-4FB9-9D0E-A746FA830E55}">
  <dimension ref="A1:K52"/>
  <sheetViews>
    <sheetView zoomScaleNormal="100" zoomScaleSheetLayoutView="120" workbookViewId="0">
      <selection activeCell="A10" sqref="A10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09" customWidth="1"/>
    <col min="4" max="4" width="1.25" style="31" customWidth="1"/>
    <col min="5" max="5" width="15.25" style="22" customWidth="1"/>
    <col min="6" max="6" width="1.25" style="31" customWidth="1"/>
    <col min="7" max="7" width="15.25" style="22" customWidth="1"/>
    <col min="8" max="8" width="1.25" style="87" customWidth="1"/>
    <col min="9" max="9" width="15.25" style="22" customWidth="1"/>
    <col min="10" max="10" width="1.25" style="31" customWidth="1"/>
    <col min="11" max="11" width="15.25" style="22" customWidth="1"/>
    <col min="12" max="16384" width="9.125" style="3"/>
  </cols>
  <sheetData>
    <row r="1" spans="1:11" s="4" customFormat="1" ht="18" customHeight="1">
      <c r="A1" s="34" t="s">
        <v>67</v>
      </c>
      <c r="B1" s="60"/>
      <c r="C1" s="103"/>
      <c r="D1" s="72"/>
      <c r="E1" s="58"/>
      <c r="F1" s="72"/>
      <c r="G1" s="58"/>
      <c r="H1" s="73"/>
      <c r="I1" s="58"/>
      <c r="J1" s="72"/>
      <c r="K1" s="58" t="s">
        <v>162</v>
      </c>
    </row>
    <row r="2" spans="1:11" ht="18" customHeight="1">
      <c r="A2" s="4" t="s">
        <v>54</v>
      </c>
      <c r="B2" s="60"/>
      <c r="C2" s="103"/>
      <c r="D2" s="72"/>
      <c r="E2" s="58"/>
      <c r="F2" s="72"/>
      <c r="G2" s="58"/>
      <c r="H2" s="73"/>
      <c r="I2" s="58"/>
      <c r="J2" s="72"/>
      <c r="K2" s="58" t="s">
        <v>163</v>
      </c>
    </row>
    <row r="3" spans="1:11" ht="18" customHeight="1">
      <c r="A3" s="5" t="s">
        <v>225</v>
      </c>
      <c r="B3" s="60"/>
      <c r="C3" s="103"/>
      <c r="D3" s="72"/>
      <c r="E3" s="63"/>
      <c r="F3" s="72"/>
      <c r="G3" s="63"/>
      <c r="H3" s="66"/>
      <c r="I3" s="63"/>
      <c r="J3" s="72"/>
      <c r="K3" s="63"/>
    </row>
    <row r="4" spans="1:11" ht="18" customHeight="1">
      <c r="A4" s="60"/>
      <c r="B4" s="60"/>
      <c r="C4" s="103"/>
      <c r="D4" s="72"/>
      <c r="E4" s="129"/>
      <c r="F4" s="72"/>
      <c r="G4" s="129"/>
      <c r="H4" s="74"/>
      <c r="I4" s="129"/>
      <c r="J4" s="72"/>
      <c r="K4" s="74"/>
    </row>
    <row r="5" spans="1:11" ht="18" customHeight="1">
      <c r="B5" s="60"/>
      <c r="C5" s="103"/>
      <c r="D5" s="72"/>
      <c r="E5" s="143" t="s">
        <v>160</v>
      </c>
      <c r="F5" s="143"/>
      <c r="G5" s="143"/>
      <c r="H5" s="143"/>
      <c r="I5" s="143"/>
      <c r="J5" s="143"/>
      <c r="K5" s="143"/>
    </row>
    <row r="6" spans="1:11" ht="18" customHeight="1">
      <c r="B6" s="60"/>
      <c r="C6" s="103"/>
      <c r="D6" s="72"/>
      <c r="E6" s="144" t="s">
        <v>39</v>
      </c>
      <c r="F6" s="144"/>
      <c r="G6" s="144"/>
      <c r="H6" s="89"/>
      <c r="I6" s="145" t="s">
        <v>40</v>
      </c>
      <c r="J6" s="145"/>
      <c r="K6" s="145"/>
    </row>
    <row r="7" spans="1:11" ht="18" customHeight="1">
      <c r="B7" s="6"/>
      <c r="C7" s="104" t="s">
        <v>41</v>
      </c>
      <c r="D7" s="42"/>
      <c r="E7" s="40">
        <v>2021</v>
      </c>
      <c r="F7" s="42"/>
      <c r="G7" s="40">
        <v>2020</v>
      </c>
      <c r="H7" s="43"/>
      <c r="I7" s="40">
        <v>2021</v>
      </c>
      <c r="J7" s="42"/>
      <c r="K7" s="40">
        <v>2020</v>
      </c>
    </row>
    <row r="8" spans="1:11" ht="18" customHeight="1">
      <c r="A8" s="5" t="s">
        <v>55</v>
      </c>
      <c r="C8" s="105"/>
      <c r="D8" s="75"/>
      <c r="E8" s="76"/>
      <c r="F8" s="75"/>
      <c r="G8" s="76"/>
      <c r="H8" s="76"/>
      <c r="I8" s="76"/>
      <c r="J8" s="75"/>
      <c r="K8" s="76"/>
    </row>
    <row r="9" spans="1:11" ht="18" customHeight="1">
      <c r="A9" s="3" t="s">
        <v>259</v>
      </c>
      <c r="B9" s="14"/>
      <c r="C9" s="105">
        <v>4</v>
      </c>
      <c r="D9" s="77"/>
      <c r="E9" s="78">
        <v>9725194</v>
      </c>
      <c r="F9" s="77"/>
      <c r="G9" s="78">
        <v>5540694</v>
      </c>
      <c r="H9" s="78"/>
      <c r="I9" s="78">
        <v>4114496</v>
      </c>
      <c r="J9" s="77"/>
      <c r="K9" s="78">
        <v>2460336</v>
      </c>
    </row>
    <row r="10" spans="1:11" ht="18" customHeight="1">
      <c r="A10" s="3" t="s">
        <v>70</v>
      </c>
      <c r="C10" s="105"/>
      <c r="D10" s="75"/>
      <c r="E10" s="27"/>
      <c r="F10" s="75"/>
    </row>
    <row r="11" spans="1:11" ht="18" customHeight="1">
      <c r="A11" s="3" t="s">
        <v>135</v>
      </c>
      <c r="C11" s="105"/>
      <c r="D11" s="75"/>
      <c r="E11" s="27">
        <v>0</v>
      </c>
      <c r="F11" s="75"/>
      <c r="G11" s="78">
        <v>37917</v>
      </c>
      <c r="H11" s="27"/>
      <c r="I11" s="27">
        <v>0</v>
      </c>
      <c r="J11" s="75"/>
      <c r="K11" s="78">
        <v>24183</v>
      </c>
    </row>
    <row r="12" spans="1:11" ht="17.55" customHeight="1">
      <c r="A12" s="3" t="s">
        <v>190</v>
      </c>
      <c r="C12" s="105"/>
      <c r="D12" s="75"/>
      <c r="E12" s="78">
        <v>37898</v>
      </c>
      <c r="F12" s="75"/>
      <c r="G12" s="78">
        <v>0</v>
      </c>
      <c r="H12" s="27"/>
      <c r="I12" s="78">
        <v>37898</v>
      </c>
      <c r="J12" s="75"/>
      <c r="K12" s="78">
        <v>0</v>
      </c>
    </row>
    <row r="13" spans="1:11" ht="18" customHeight="1">
      <c r="A13" s="3" t="s">
        <v>229</v>
      </c>
      <c r="C13" s="105">
        <v>4</v>
      </c>
      <c r="D13" s="75"/>
      <c r="E13" s="27">
        <v>0</v>
      </c>
      <c r="F13" s="75"/>
      <c r="G13" s="78">
        <v>0</v>
      </c>
      <c r="H13" s="27"/>
      <c r="I13" s="27">
        <v>0</v>
      </c>
      <c r="J13" s="75"/>
      <c r="K13" s="78">
        <v>292658</v>
      </c>
    </row>
    <row r="14" spans="1:11" ht="18" customHeight="1">
      <c r="A14" s="75" t="s">
        <v>56</v>
      </c>
      <c r="C14" s="105"/>
      <c r="D14" s="75"/>
      <c r="E14" s="27">
        <v>23052</v>
      </c>
      <c r="F14" s="75"/>
      <c r="G14" s="27">
        <v>36861</v>
      </c>
      <c r="H14" s="27"/>
      <c r="I14" s="27">
        <v>8442</v>
      </c>
      <c r="J14" s="75"/>
      <c r="K14" s="27">
        <v>6528</v>
      </c>
    </row>
    <row r="15" spans="1:11" ht="18" customHeight="1">
      <c r="A15" s="5" t="s">
        <v>57</v>
      </c>
      <c r="C15" s="105"/>
      <c r="D15" s="75"/>
      <c r="E15" s="17">
        <f>SUM(E9:E14)</f>
        <v>9786144</v>
      </c>
      <c r="F15" s="75"/>
      <c r="G15" s="17">
        <f>SUM(G9:G14)</f>
        <v>5615472</v>
      </c>
      <c r="H15" s="27"/>
      <c r="I15" s="17">
        <f>SUM(I9:I14)</f>
        <v>4160836</v>
      </c>
      <c r="J15" s="75"/>
      <c r="K15" s="17">
        <f>SUM(K9:K14)</f>
        <v>2783705</v>
      </c>
    </row>
    <row r="16" spans="1:11" ht="18" customHeight="1">
      <c r="A16" s="5"/>
      <c r="C16" s="105"/>
      <c r="D16" s="75"/>
      <c r="E16" s="27"/>
      <c r="F16" s="75"/>
      <c r="G16" s="27"/>
      <c r="H16" s="27"/>
      <c r="I16" s="27"/>
      <c r="J16" s="75"/>
      <c r="K16" s="27"/>
    </row>
    <row r="17" spans="1:11" ht="18" customHeight="1">
      <c r="A17" s="5" t="s">
        <v>58</v>
      </c>
      <c r="C17" s="105"/>
      <c r="D17" s="75"/>
      <c r="E17" s="27"/>
      <c r="F17" s="75"/>
      <c r="G17" s="27"/>
      <c r="H17" s="27"/>
      <c r="I17" s="27"/>
      <c r="J17" s="75"/>
      <c r="K17" s="27"/>
    </row>
    <row r="18" spans="1:11" ht="18" customHeight="1">
      <c r="A18" s="14" t="s">
        <v>59</v>
      </c>
      <c r="B18" s="14"/>
      <c r="C18" s="105">
        <v>4</v>
      </c>
      <c r="D18" s="75"/>
      <c r="E18" s="27"/>
      <c r="F18" s="75"/>
      <c r="G18" s="27"/>
      <c r="H18" s="27"/>
      <c r="I18" s="27"/>
      <c r="J18" s="75"/>
      <c r="K18" s="27"/>
    </row>
    <row r="19" spans="1:11" ht="18" customHeight="1">
      <c r="A19" s="14" t="s">
        <v>0</v>
      </c>
      <c r="B19" s="14" t="s">
        <v>60</v>
      </c>
      <c r="C19" s="105"/>
      <c r="D19" s="75"/>
      <c r="E19" s="27">
        <v>7288501</v>
      </c>
      <c r="F19" s="75"/>
      <c r="G19" s="27">
        <v>5443342</v>
      </c>
      <c r="H19" s="27"/>
      <c r="I19" s="27">
        <v>3153287</v>
      </c>
      <c r="J19" s="75"/>
      <c r="K19" s="27">
        <v>2403750</v>
      </c>
    </row>
    <row r="20" spans="1:11" ht="18" customHeight="1">
      <c r="A20" s="14" t="s">
        <v>0</v>
      </c>
      <c r="B20" s="14" t="s">
        <v>61</v>
      </c>
      <c r="C20" s="105"/>
      <c r="D20" s="75"/>
      <c r="E20" s="27">
        <v>55636</v>
      </c>
      <c r="F20" s="75"/>
      <c r="G20" s="27">
        <v>26387</v>
      </c>
      <c r="H20" s="27"/>
      <c r="I20" s="27">
        <v>55636</v>
      </c>
      <c r="J20" s="75"/>
      <c r="K20" s="27">
        <v>26387</v>
      </c>
    </row>
    <row r="21" spans="1:11" ht="18" customHeight="1">
      <c r="A21" s="14" t="s">
        <v>0</v>
      </c>
      <c r="B21" s="14" t="s">
        <v>219</v>
      </c>
      <c r="C21" s="105"/>
      <c r="D21" s="75"/>
      <c r="E21" s="26">
        <v>321</v>
      </c>
      <c r="F21" s="75"/>
      <c r="G21" s="26">
        <v>-26093</v>
      </c>
      <c r="H21" s="27"/>
      <c r="I21" s="26">
        <v>-1389</v>
      </c>
      <c r="J21" s="75"/>
      <c r="K21" s="26">
        <v>-11817</v>
      </c>
    </row>
    <row r="22" spans="1:11" ht="18" customHeight="1">
      <c r="A22" s="14" t="s">
        <v>62</v>
      </c>
      <c r="B22" s="14"/>
      <c r="C22" s="105"/>
      <c r="D22" s="75"/>
      <c r="E22" s="27">
        <f>SUM(E19:E21)</f>
        <v>7344458</v>
      </c>
      <c r="F22" s="75"/>
      <c r="G22" s="27">
        <f>SUM(G19:G21)</f>
        <v>5443636</v>
      </c>
      <c r="H22" s="27"/>
      <c r="I22" s="27">
        <f>SUM(I19:I21)</f>
        <v>3207534</v>
      </c>
      <c r="J22" s="75"/>
      <c r="K22" s="27">
        <f>SUM(K19:K21)</f>
        <v>2418320</v>
      </c>
    </row>
    <row r="23" spans="1:11" ht="18" customHeight="1">
      <c r="A23" s="3" t="s">
        <v>63</v>
      </c>
      <c r="B23" s="14"/>
      <c r="C23" s="105"/>
      <c r="D23" s="75"/>
      <c r="E23" s="27">
        <v>86383</v>
      </c>
      <c r="F23" s="75"/>
      <c r="G23" s="27">
        <v>84588</v>
      </c>
      <c r="H23" s="27"/>
      <c r="I23" s="27">
        <v>39607</v>
      </c>
      <c r="J23" s="75"/>
      <c r="K23" s="27">
        <v>39281</v>
      </c>
    </row>
    <row r="24" spans="1:11" ht="18" customHeight="1">
      <c r="A24" s="75" t="s">
        <v>64</v>
      </c>
      <c r="C24" s="105">
        <v>4</v>
      </c>
      <c r="D24" s="77"/>
      <c r="E24" s="27">
        <v>317367</v>
      </c>
      <c r="F24" s="77"/>
      <c r="G24" s="27">
        <v>223838</v>
      </c>
      <c r="H24" s="27"/>
      <c r="I24" s="27">
        <v>109424</v>
      </c>
      <c r="J24" s="77"/>
      <c r="K24" s="27">
        <v>87219</v>
      </c>
    </row>
    <row r="25" spans="1:11" ht="18" customHeight="1">
      <c r="A25" s="75" t="s">
        <v>173</v>
      </c>
      <c r="C25" s="105"/>
      <c r="D25" s="77"/>
      <c r="E25" s="27">
        <v>317077</v>
      </c>
      <c r="F25" s="77"/>
      <c r="G25" s="27">
        <v>149047</v>
      </c>
      <c r="H25" s="27"/>
      <c r="I25" s="27">
        <v>274711</v>
      </c>
      <c r="J25" s="77"/>
      <c r="K25" s="27">
        <v>121400</v>
      </c>
    </row>
    <row r="26" spans="1:11" ht="18" customHeight="1">
      <c r="A26" s="3" t="s">
        <v>69</v>
      </c>
      <c r="C26" s="105">
        <v>24</v>
      </c>
      <c r="D26" s="77"/>
      <c r="E26" s="27">
        <v>0</v>
      </c>
      <c r="F26" s="77"/>
      <c r="G26" s="27">
        <v>2400</v>
      </c>
      <c r="H26" s="27"/>
      <c r="I26" s="27">
        <v>0</v>
      </c>
      <c r="J26" s="77"/>
      <c r="K26" s="27">
        <v>15465</v>
      </c>
    </row>
    <row r="27" spans="1:11" ht="18" customHeight="1">
      <c r="A27" s="75" t="s">
        <v>65</v>
      </c>
      <c r="C27" s="105">
        <v>4</v>
      </c>
      <c r="D27" s="75"/>
      <c r="E27" s="27">
        <v>154435</v>
      </c>
      <c r="F27" s="75"/>
      <c r="G27" s="29">
        <v>214821</v>
      </c>
      <c r="H27" s="11"/>
      <c r="I27" s="29">
        <v>123467</v>
      </c>
      <c r="J27" s="75"/>
      <c r="K27" s="29">
        <v>150070</v>
      </c>
    </row>
    <row r="28" spans="1:11" ht="18" customHeight="1">
      <c r="A28" s="5" t="s">
        <v>66</v>
      </c>
      <c r="C28" s="106"/>
      <c r="D28" s="75"/>
      <c r="E28" s="17">
        <f>SUM(E22:E27)</f>
        <v>8219720</v>
      </c>
      <c r="F28" s="75"/>
      <c r="G28" s="17">
        <f>SUM(G22:G27)</f>
        <v>6118330</v>
      </c>
      <c r="H28" s="27"/>
      <c r="I28" s="17">
        <f>SUM(I22:I27)</f>
        <v>3754743</v>
      </c>
      <c r="J28" s="75"/>
      <c r="K28" s="17">
        <f>SUM(K22:K27)</f>
        <v>2831755</v>
      </c>
    </row>
    <row r="29" spans="1:11" ht="18" customHeight="1">
      <c r="A29" s="5"/>
      <c r="C29" s="102"/>
      <c r="D29" s="77"/>
      <c r="E29" s="27"/>
      <c r="F29" s="77"/>
      <c r="G29" s="27"/>
      <c r="H29" s="27"/>
      <c r="I29" s="27"/>
      <c r="J29" s="77"/>
      <c r="K29" s="27"/>
    </row>
    <row r="30" spans="1:11" ht="18" customHeight="1">
      <c r="A30" s="5" t="s">
        <v>230</v>
      </c>
      <c r="C30" s="102"/>
      <c r="D30" s="77"/>
      <c r="E30" s="27">
        <f>E15-E28</f>
        <v>1566424</v>
      </c>
      <c r="F30" s="77"/>
      <c r="G30" s="27">
        <f>G15-G28</f>
        <v>-502858</v>
      </c>
      <c r="H30" s="27"/>
      <c r="I30" s="27">
        <f>I15-I28</f>
        <v>406093</v>
      </c>
      <c r="J30" s="77"/>
      <c r="K30" s="27">
        <f>K15-K28</f>
        <v>-48050</v>
      </c>
    </row>
    <row r="31" spans="1:11" ht="18" customHeight="1">
      <c r="A31" s="5"/>
      <c r="C31" s="102"/>
      <c r="D31" s="77"/>
      <c r="E31" s="27"/>
      <c r="F31" s="77"/>
      <c r="G31" s="27"/>
      <c r="H31" s="27"/>
      <c r="I31" s="27"/>
      <c r="J31" s="77"/>
      <c r="K31" s="27"/>
    </row>
    <row r="32" spans="1:11" ht="18" customHeight="1">
      <c r="A32" s="14" t="s">
        <v>231</v>
      </c>
      <c r="C32" s="102"/>
      <c r="D32" s="77"/>
      <c r="E32" s="26">
        <v>0</v>
      </c>
      <c r="F32" s="77"/>
      <c r="G32" s="26">
        <v>-176</v>
      </c>
      <c r="H32" s="27"/>
      <c r="I32" s="26">
        <v>0</v>
      </c>
      <c r="J32" s="77"/>
      <c r="K32" s="26">
        <v>0</v>
      </c>
    </row>
    <row r="33" spans="1:11" ht="18" customHeight="1">
      <c r="A33" s="5"/>
      <c r="C33" s="102"/>
      <c r="D33" s="77"/>
      <c r="E33" s="27"/>
      <c r="F33" s="77"/>
      <c r="G33" s="27"/>
      <c r="H33" s="27"/>
      <c r="I33" s="27"/>
      <c r="J33" s="77"/>
      <c r="K33" s="27"/>
    </row>
    <row r="34" spans="1:11" ht="18" customHeight="1" thickBot="1">
      <c r="A34" s="5" t="s">
        <v>172</v>
      </c>
      <c r="C34" s="105"/>
      <c r="D34" s="75"/>
      <c r="E34" s="1">
        <f>SUM(E30,E32)</f>
        <v>1566424</v>
      </c>
      <c r="F34" s="75"/>
      <c r="G34" s="1">
        <f>SUM(G30,G32)</f>
        <v>-503034</v>
      </c>
      <c r="H34" s="11"/>
      <c r="I34" s="1">
        <f>SUM(I30,I32)</f>
        <v>406093</v>
      </c>
      <c r="J34" s="75"/>
      <c r="K34" s="1">
        <f>SUM(K30,K32)</f>
        <v>-48050</v>
      </c>
    </row>
    <row r="35" spans="1:11" ht="18" customHeight="1" thickTop="1">
      <c r="A35" s="5"/>
      <c r="C35" s="102"/>
      <c r="D35" s="77"/>
      <c r="E35" s="27"/>
      <c r="F35" s="77"/>
      <c r="G35" s="27"/>
      <c r="H35" s="27"/>
      <c r="I35" s="27"/>
      <c r="J35" s="77"/>
      <c r="K35" s="27"/>
    </row>
    <row r="36" spans="1:11" ht="18" customHeight="1">
      <c r="A36" s="5" t="s">
        <v>153</v>
      </c>
      <c r="C36" s="102"/>
      <c r="D36" s="77"/>
      <c r="E36" s="27"/>
      <c r="F36" s="77"/>
      <c r="G36" s="27"/>
      <c r="H36" s="27"/>
      <c r="I36" s="27"/>
      <c r="J36" s="77"/>
      <c r="K36" s="27"/>
    </row>
    <row r="37" spans="1:11" ht="18" customHeight="1" thickBot="1">
      <c r="A37" s="5" t="s">
        <v>171</v>
      </c>
      <c r="B37" s="79"/>
      <c r="C37" s="107"/>
      <c r="D37" s="80"/>
      <c r="E37" s="1">
        <f>SUM(E34)</f>
        <v>1566424</v>
      </c>
      <c r="F37" s="80"/>
      <c r="G37" s="1">
        <f>SUM(G34)</f>
        <v>-503034</v>
      </c>
      <c r="H37" s="11"/>
      <c r="I37" s="1">
        <f>SUM(I34)</f>
        <v>406093</v>
      </c>
      <c r="J37" s="80"/>
      <c r="K37" s="1">
        <f>SUM(K34)</f>
        <v>-48050</v>
      </c>
    </row>
    <row r="38" spans="1:11" ht="18" customHeight="1" thickTop="1">
      <c r="A38" s="5"/>
      <c r="B38" s="79"/>
      <c r="C38" s="107"/>
      <c r="D38" s="80"/>
      <c r="E38" s="11"/>
      <c r="F38" s="80"/>
      <c r="G38" s="11"/>
      <c r="H38" s="11"/>
      <c r="I38" s="11"/>
      <c r="J38" s="80"/>
      <c r="K38" s="11"/>
    </row>
    <row r="39" spans="1:11" ht="18" customHeight="1">
      <c r="A39" s="91" t="s">
        <v>174</v>
      </c>
      <c r="B39" s="92"/>
      <c r="C39" s="108"/>
      <c r="D39" s="81"/>
      <c r="E39" s="82"/>
      <c r="F39" s="82"/>
      <c r="G39" s="82"/>
      <c r="H39" s="83"/>
      <c r="I39" s="82"/>
      <c r="J39" s="82"/>
      <c r="K39" s="82"/>
    </row>
    <row r="40" spans="1:11" ht="18" customHeight="1">
      <c r="A40" s="91"/>
      <c r="B40" s="92" t="s">
        <v>68</v>
      </c>
      <c r="C40" s="108"/>
      <c r="D40" s="81"/>
      <c r="E40" s="25">
        <f>E34-E41</f>
        <v>515613</v>
      </c>
      <c r="F40" s="84"/>
      <c r="G40" s="25">
        <f>G34-G41</f>
        <v>-339744</v>
      </c>
      <c r="H40" s="83"/>
      <c r="I40" s="25">
        <f>I34-I41</f>
        <v>406093</v>
      </c>
      <c r="J40" s="84"/>
      <c r="K40" s="25">
        <f>K34-K41</f>
        <v>-48050</v>
      </c>
    </row>
    <row r="41" spans="1:11" ht="18" customHeight="1">
      <c r="A41" s="91"/>
      <c r="B41" s="92" t="s">
        <v>52</v>
      </c>
      <c r="C41" s="108"/>
      <c r="D41" s="81"/>
      <c r="E41" s="25">
        <v>1050811</v>
      </c>
      <c r="F41" s="85"/>
      <c r="G41" s="25">
        <v>-163290</v>
      </c>
      <c r="H41" s="83"/>
      <c r="I41" s="25">
        <v>0</v>
      </c>
      <c r="J41" s="85"/>
      <c r="K41" s="25">
        <v>0</v>
      </c>
    </row>
    <row r="42" spans="1:11" ht="18" customHeight="1" thickBot="1">
      <c r="A42" s="91"/>
      <c r="B42" s="92"/>
      <c r="C42" s="108"/>
      <c r="D42" s="81"/>
      <c r="E42" s="86">
        <f>SUM(E40:E41)</f>
        <v>1566424</v>
      </c>
      <c r="F42" s="84"/>
      <c r="G42" s="86">
        <f>SUM(G40:G41)</f>
        <v>-503034</v>
      </c>
      <c r="H42" s="83"/>
      <c r="I42" s="86">
        <f>SUM(I40:I41)</f>
        <v>406093</v>
      </c>
      <c r="J42" s="84"/>
      <c r="K42" s="86">
        <f>SUM(K40:K41)</f>
        <v>-48050</v>
      </c>
    </row>
    <row r="43" spans="1:11" ht="18" customHeight="1" thickTop="1">
      <c r="A43" s="91"/>
      <c r="B43" s="92"/>
      <c r="C43" s="108"/>
      <c r="D43" s="81"/>
      <c r="E43" s="25"/>
      <c r="F43" s="11"/>
      <c r="G43" s="25"/>
      <c r="H43" s="83"/>
      <c r="I43" s="25"/>
      <c r="J43" s="11"/>
      <c r="K43" s="25"/>
    </row>
    <row r="44" spans="1:11" ht="18" customHeight="1">
      <c r="A44" s="91" t="s">
        <v>170</v>
      </c>
      <c r="B44" s="92"/>
      <c r="C44" s="108"/>
      <c r="D44" s="81"/>
      <c r="E44" s="82"/>
      <c r="F44" s="82"/>
      <c r="G44" s="82"/>
      <c r="H44" s="83"/>
      <c r="I44" s="82"/>
      <c r="J44" s="82"/>
      <c r="K44" s="82"/>
    </row>
    <row r="45" spans="1:11" ht="18" customHeight="1">
      <c r="A45" s="91" t="s">
        <v>152</v>
      </c>
      <c r="B45" s="92"/>
      <c r="C45" s="108"/>
      <c r="D45" s="81"/>
      <c r="E45" s="82"/>
      <c r="F45" s="82"/>
      <c r="G45" s="82"/>
      <c r="H45" s="83"/>
      <c r="I45" s="82"/>
      <c r="J45" s="82"/>
      <c r="K45" s="82"/>
    </row>
    <row r="46" spans="1:11" ht="18" customHeight="1">
      <c r="A46" s="91"/>
      <c r="B46" s="92" t="s">
        <v>68</v>
      </c>
      <c r="C46" s="108"/>
      <c r="D46" s="81"/>
      <c r="E46" s="25">
        <f>E37-E47</f>
        <v>515613</v>
      </c>
      <c r="F46" s="84"/>
      <c r="G46" s="25">
        <f>G37-G47</f>
        <v>-339744</v>
      </c>
      <c r="H46" s="83"/>
      <c r="I46" s="25">
        <f>I37-I47</f>
        <v>406093</v>
      </c>
      <c r="J46" s="84"/>
      <c r="K46" s="25">
        <f>K37-K47</f>
        <v>-48050</v>
      </c>
    </row>
    <row r="47" spans="1:11" ht="18" customHeight="1">
      <c r="A47" s="91"/>
      <c r="B47" s="92" t="s">
        <v>52</v>
      </c>
      <c r="C47" s="108"/>
      <c r="D47" s="81"/>
      <c r="E47" s="25">
        <f>E41</f>
        <v>1050811</v>
      </c>
      <c r="F47" s="85"/>
      <c r="G47" s="25">
        <f>G41</f>
        <v>-163290</v>
      </c>
      <c r="H47" s="83"/>
      <c r="I47" s="29">
        <v>0</v>
      </c>
      <c r="J47" s="85"/>
      <c r="K47" s="29">
        <v>0</v>
      </c>
    </row>
    <row r="48" spans="1:11" ht="18" customHeight="1" thickBot="1">
      <c r="A48" s="91"/>
      <c r="C48" s="108"/>
      <c r="D48" s="81"/>
      <c r="E48" s="86">
        <f>SUM(E46:E47)</f>
        <v>1566424</v>
      </c>
      <c r="F48" s="84"/>
      <c r="G48" s="86">
        <f>SUM(G46:G47)</f>
        <v>-503034</v>
      </c>
      <c r="H48" s="83"/>
      <c r="I48" s="86">
        <f>SUM(I46:I47)</f>
        <v>406093</v>
      </c>
      <c r="J48" s="84"/>
      <c r="K48" s="86">
        <f>SUM(K46:K47)</f>
        <v>-48050</v>
      </c>
    </row>
    <row r="49" spans="1:11" ht="18" customHeight="1" thickTop="1">
      <c r="A49" s="91"/>
      <c r="B49" s="92"/>
      <c r="C49" s="108"/>
      <c r="D49" s="81"/>
      <c r="E49" s="11"/>
      <c r="F49" s="82"/>
      <c r="G49" s="11"/>
      <c r="H49" s="83"/>
      <c r="I49" s="11"/>
      <c r="J49" s="82"/>
      <c r="K49" s="11"/>
    </row>
    <row r="50" spans="1:11" ht="18" customHeight="1">
      <c r="A50" s="91" t="s">
        <v>151</v>
      </c>
      <c r="B50" s="92"/>
      <c r="C50" s="108"/>
      <c r="D50" s="81"/>
      <c r="E50" s="11"/>
      <c r="F50" s="82"/>
      <c r="G50" s="11"/>
      <c r="H50" s="83"/>
      <c r="I50" s="11"/>
      <c r="J50" s="82"/>
      <c r="K50" s="11"/>
    </row>
    <row r="51" spans="1:11" ht="18" customHeight="1" thickBot="1">
      <c r="A51" s="91" t="s">
        <v>169</v>
      </c>
      <c r="B51" s="91"/>
      <c r="C51" s="108">
        <v>26</v>
      </c>
      <c r="D51" s="81"/>
      <c r="E51" s="110">
        <f>E40/28928765</f>
        <v>1.7823539995571881E-2</v>
      </c>
      <c r="F51" s="111"/>
      <c r="G51" s="110">
        <f>G40/28928765</f>
        <v>-1.1744158452668131E-2</v>
      </c>
      <c r="H51" s="112"/>
      <c r="I51" s="110">
        <f>I40/28928765</f>
        <v>1.4037688784847884E-2</v>
      </c>
      <c r="J51" s="111"/>
      <c r="K51" s="110">
        <f>K40/28928765</f>
        <v>-1.660976540132287E-3</v>
      </c>
    </row>
    <row r="52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3"/>
  <sheetViews>
    <sheetView tabSelected="1" zoomScale="90" zoomScaleNormal="90" zoomScaleSheetLayoutView="120" workbookViewId="0">
      <selection activeCell="A10" sqref="A10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09" customWidth="1"/>
    <col min="4" max="4" width="1.25" style="31" customWidth="1"/>
    <col min="5" max="5" width="15.25" style="22" customWidth="1"/>
    <col min="6" max="6" width="1.25" style="31" customWidth="1"/>
    <col min="7" max="7" width="15.25" style="22" customWidth="1"/>
    <col min="8" max="8" width="1.25" style="87" customWidth="1"/>
    <col min="9" max="9" width="15.25" style="22" customWidth="1"/>
    <col min="10" max="10" width="1.25" style="31" customWidth="1"/>
    <col min="11" max="11" width="15.25" style="22" customWidth="1"/>
    <col min="12" max="12" width="9.125" style="3"/>
    <col min="13" max="13" width="9.125" style="78"/>
    <col min="14" max="16384" width="9.125" style="3"/>
  </cols>
  <sheetData>
    <row r="1" spans="1:13" s="4" customFormat="1" ht="18" customHeight="1">
      <c r="A1" s="34" t="s">
        <v>67</v>
      </c>
      <c r="B1" s="60"/>
      <c r="C1" s="103"/>
      <c r="D1" s="72"/>
      <c r="E1" s="58"/>
      <c r="F1" s="72"/>
      <c r="G1" s="58"/>
      <c r="H1" s="73"/>
      <c r="I1" s="58"/>
      <c r="J1" s="72"/>
      <c r="K1" s="58" t="s">
        <v>162</v>
      </c>
      <c r="M1" s="78"/>
    </row>
    <row r="2" spans="1:13" ht="18" customHeight="1">
      <c r="A2" s="4" t="s">
        <v>221</v>
      </c>
      <c r="B2" s="60"/>
      <c r="C2" s="103"/>
      <c r="D2" s="72"/>
      <c r="E2" s="58"/>
      <c r="F2" s="72"/>
      <c r="G2" s="58"/>
      <c r="H2" s="73"/>
      <c r="I2" s="58"/>
      <c r="J2" s="72"/>
      <c r="K2" s="58" t="s">
        <v>163</v>
      </c>
    </row>
    <row r="3" spans="1:13" ht="18" customHeight="1">
      <c r="A3" s="5" t="s">
        <v>226</v>
      </c>
      <c r="B3" s="60"/>
      <c r="C3" s="103"/>
      <c r="D3" s="72"/>
      <c r="E3" s="63"/>
      <c r="F3" s="72"/>
      <c r="G3" s="63"/>
      <c r="H3" s="66"/>
      <c r="I3" s="63"/>
      <c r="J3" s="72"/>
      <c r="K3" s="63"/>
    </row>
    <row r="4" spans="1:13" ht="18" customHeight="1">
      <c r="A4" s="60"/>
      <c r="B4" s="60"/>
      <c r="C4" s="103"/>
      <c r="D4" s="72"/>
      <c r="E4" s="129"/>
      <c r="F4" s="72"/>
      <c r="G4" s="129"/>
      <c r="H4" s="74"/>
      <c r="I4" s="129"/>
      <c r="J4" s="72"/>
      <c r="K4" s="74"/>
    </row>
    <row r="5" spans="1:13" ht="18" customHeight="1">
      <c r="B5" s="60"/>
      <c r="C5" s="103"/>
      <c r="D5" s="72"/>
      <c r="E5" s="143" t="s">
        <v>160</v>
      </c>
      <c r="F5" s="143"/>
      <c r="G5" s="143"/>
      <c r="H5" s="143"/>
      <c r="I5" s="143"/>
      <c r="J5" s="143"/>
      <c r="K5" s="143"/>
    </row>
    <row r="6" spans="1:13" ht="18" customHeight="1">
      <c r="B6" s="60"/>
      <c r="C6" s="103"/>
      <c r="D6" s="72"/>
      <c r="E6" s="144" t="s">
        <v>39</v>
      </c>
      <c r="F6" s="144"/>
      <c r="G6" s="144"/>
      <c r="H6" s="89"/>
      <c r="I6" s="145" t="s">
        <v>40</v>
      </c>
      <c r="J6" s="145"/>
      <c r="K6" s="145"/>
    </row>
    <row r="7" spans="1:13" ht="18" customHeight="1">
      <c r="B7" s="6"/>
      <c r="C7" s="104" t="s">
        <v>41</v>
      </c>
      <c r="D7" s="42"/>
      <c r="E7" s="40">
        <v>2021</v>
      </c>
      <c r="F7" s="42"/>
      <c r="G7" s="40">
        <v>2020</v>
      </c>
      <c r="H7" s="43"/>
      <c r="I7" s="40">
        <v>2021</v>
      </c>
      <c r="J7" s="42"/>
      <c r="K7" s="40">
        <v>2020</v>
      </c>
    </row>
    <row r="8" spans="1:13" ht="18" customHeight="1">
      <c r="A8" s="5" t="s">
        <v>55</v>
      </c>
      <c r="C8" s="105"/>
      <c r="D8" s="75"/>
      <c r="E8" s="76"/>
      <c r="F8" s="75"/>
      <c r="G8" s="76"/>
      <c r="H8" s="76"/>
      <c r="I8" s="76"/>
      <c r="J8" s="75"/>
      <c r="K8" s="76"/>
    </row>
    <row r="9" spans="1:13" ht="18" customHeight="1">
      <c r="A9" s="3" t="s">
        <v>259</v>
      </c>
      <c r="B9" s="14"/>
      <c r="C9" s="105">
        <v>4</v>
      </c>
      <c r="D9" s="77"/>
      <c r="E9" s="78">
        <v>25405619</v>
      </c>
      <c r="F9" s="77"/>
      <c r="G9" s="78">
        <v>15073733</v>
      </c>
      <c r="H9" s="78"/>
      <c r="I9" s="78">
        <v>11597037</v>
      </c>
      <c r="J9" s="77"/>
      <c r="K9" s="78">
        <v>6545376</v>
      </c>
    </row>
    <row r="10" spans="1:13" ht="18" customHeight="1">
      <c r="A10" s="75" t="s">
        <v>188</v>
      </c>
      <c r="C10" s="105">
        <v>9</v>
      </c>
      <c r="D10" s="75"/>
      <c r="E10" s="27">
        <v>0</v>
      </c>
      <c r="F10" s="75"/>
      <c r="G10" s="78">
        <v>0</v>
      </c>
      <c r="H10" s="27"/>
      <c r="I10" s="27">
        <v>87273</v>
      </c>
      <c r="J10" s="75"/>
      <c r="K10" s="27">
        <v>0</v>
      </c>
    </row>
    <row r="11" spans="1:13" ht="18" customHeight="1">
      <c r="A11" s="3" t="s">
        <v>70</v>
      </c>
      <c r="C11" s="105"/>
      <c r="D11" s="75"/>
      <c r="E11" s="27"/>
      <c r="F11" s="75"/>
    </row>
    <row r="12" spans="1:13" ht="18" customHeight="1">
      <c r="A12" s="3" t="s">
        <v>135</v>
      </c>
      <c r="C12" s="105"/>
      <c r="D12" s="75"/>
      <c r="E12" s="27">
        <v>0</v>
      </c>
      <c r="F12" s="75"/>
      <c r="G12" s="78">
        <v>106292</v>
      </c>
      <c r="H12" s="27"/>
      <c r="I12" s="27">
        <v>0</v>
      </c>
      <c r="J12" s="75"/>
      <c r="K12" s="78">
        <v>87117</v>
      </c>
    </row>
    <row r="13" spans="1:13" ht="17.55" customHeight="1">
      <c r="A13" s="3" t="s">
        <v>190</v>
      </c>
      <c r="C13" s="105"/>
      <c r="D13" s="75"/>
      <c r="E13" s="78">
        <v>195998</v>
      </c>
      <c r="F13" s="75"/>
      <c r="G13" s="78">
        <v>0</v>
      </c>
      <c r="H13" s="27"/>
      <c r="I13" s="78">
        <v>195998</v>
      </c>
      <c r="J13" s="75"/>
      <c r="K13" s="78">
        <v>0</v>
      </c>
    </row>
    <row r="14" spans="1:13" ht="18" customHeight="1">
      <c r="A14" s="3" t="s">
        <v>229</v>
      </c>
      <c r="C14" s="105">
        <v>4</v>
      </c>
      <c r="D14" s="75"/>
      <c r="E14" s="27">
        <v>0</v>
      </c>
      <c r="F14" s="75"/>
      <c r="G14" s="78">
        <v>0</v>
      </c>
      <c r="H14" s="27"/>
      <c r="I14" s="27">
        <v>0</v>
      </c>
      <c r="J14" s="75"/>
      <c r="K14" s="78">
        <v>292658</v>
      </c>
    </row>
    <row r="15" spans="1:13" ht="18" customHeight="1">
      <c r="A15" s="75" t="s">
        <v>56</v>
      </c>
      <c r="C15" s="105">
        <v>4</v>
      </c>
      <c r="D15" s="75"/>
      <c r="E15" s="27">
        <v>95294</v>
      </c>
      <c r="F15" s="75"/>
      <c r="G15" s="27">
        <v>75678</v>
      </c>
      <c r="H15" s="27"/>
      <c r="I15" s="27">
        <v>51024</v>
      </c>
      <c r="J15" s="75"/>
      <c r="K15" s="27">
        <v>19403</v>
      </c>
    </row>
    <row r="16" spans="1:13" ht="18" customHeight="1">
      <c r="A16" s="5" t="s">
        <v>57</v>
      </c>
      <c r="C16" s="105"/>
      <c r="D16" s="75"/>
      <c r="E16" s="17">
        <f>SUM(E9:E15)</f>
        <v>25696911</v>
      </c>
      <c r="F16" s="75"/>
      <c r="G16" s="17">
        <f>SUM(G9:G15)</f>
        <v>15255703</v>
      </c>
      <c r="H16" s="27"/>
      <c r="I16" s="17">
        <f>SUM(I9:I15)</f>
        <v>11931332</v>
      </c>
      <c r="J16" s="75"/>
      <c r="K16" s="17">
        <f>SUM(K9:K15)</f>
        <v>6944554</v>
      </c>
    </row>
    <row r="17" spans="1:11" ht="18" customHeight="1">
      <c r="A17" s="5"/>
      <c r="C17" s="105"/>
      <c r="D17" s="75"/>
      <c r="E17" s="27"/>
      <c r="F17" s="75"/>
      <c r="G17" s="27"/>
      <c r="H17" s="27"/>
      <c r="I17" s="27"/>
      <c r="J17" s="75"/>
      <c r="K17" s="27"/>
    </row>
    <row r="18" spans="1:11" ht="18" customHeight="1">
      <c r="A18" s="5" t="s">
        <v>58</v>
      </c>
      <c r="C18" s="105"/>
      <c r="D18" s="75"/>
      <c r="E18" s="27"/>
      <c r="F18" s="75"/>
      <c r="G18" s="27"/>
      <c r="H18" s="27"/>
      <c r="I18" s="27"/>
      <c r="J18" s="75"/>
      <c r="K18" s="27"/>
    </row>
    <row r="19" spans="1:11" ht="18" customHeight="1">
      <c r="A19" s="14" t="s">
        <v>59</v>
      </c>
      <c r="B19" s="14"/>
      <c r="C19" s="105">
        <v>4</v>
      </c>
      <c r="D19" s="75"/>
      <c r="E19" s="27"/>
      <c r="F19" s="75"/>
      <c r="G19" s="27"/>
      <c r="H19" s="27"/>
      <c r="I19" s="27"/>
      <c r="J19" s="75"/>
      <c r="K19" s="27"/>
    </row>
    <row r="20" spans="1:11" ht="18" customHeight="1">
      <c r="A20" s="14" t="s">
        <v>0</v>
      </c>
      <c r="B20" s="14" t="s">
        <v>60</v>
      </c>
      <c r="C20" s="105"/>
      <c r="D20" s="75"/>
      <c r="E20" s="27">
        <v>20191218</v>
      </c>
      <c r="F20" s="75"/>
      <c r="G20" s="27">
        <v>15178104</v>
      </c>
      <c r="H20" s="27"/>
      <c r="I20" s="27">
        <v>9569852</v>
      </c>
      <c r="J20" s="75"/>
      <c r="K20" s="27">
        <v>6596197</v>
      </c>
    </row>
    <row r="21" spans="1:11" ht="18" customHeight="1">
      <c r="A21" s="14" t="s">
        <v>0</v>
      </c>
      <c r="B21" s="14" t="s">
        <v>61</v>
      </c>
      <c r="C21" s="105"/>
      <c r="D21" s="75"/>
      <c r="E21" s="27">
        <v>86965</v>
      </c>
      <c r="F21" s="75"/>
      <c r="G21" s="27">
        <v>182045</v>
      </c>
      <c r="H21" s="27"/>
      <c r="I21" s="27">
        <v>55636</v>
      </c>
      <c r="J21" s="75"/>
      <c r="K21" s="27">
        <v>144900</v>
      </c>
    </row>
    <row r="22" spans="1:11" ht="18" customHeight="1">
      <c r="A22" s="14" t="s">
        <v>0</v>
      </c>
      <c r="B22" s="14" t="s">
        <v>189</v>
      </c>
      <c r="C22" s="105"/>
      <c r="D22" s="75"/>
      <c r="E22" s="26">
        <v>-71</v>
      </c>
      <c r="F22" s="75"/>
      <c r="G22" s="26">
        <v>-174157</v>
      </c>
      <c r="H22" s="27"/>
      <c r="I22" s="26">
        <v>-1452</v>
      </c>
      <c r="J22" s="75"/>
      <c r="K22" s="26">
        <v>-92296</v>
      </c>
    </row>
    <row r="23" spans="1:11" ht="18" customHeight="1">
      <c r="A23" s="14" t="s">
        <v>62</v>
      </c>
      <c r="B23" s="14"/>
      <c r="C23" s="105"/>
      <c r="D23" s="75"/>
      <c r="E23" s="27">
        <f>SUM(E20:E22)</f>
        <v>20278112</v>
      </c>
      <c r="F23" s="75"/>
      <c r="G23" s="27">
        <f>SUM(G20:G22)</f>
        <v>15185992</v>
      </c>
      <c r="H23" s="27"/>
      <c r="I23" s="27">
        <f>SUM(I20:I22)</f>
        <v>9624036</v>
      </c>
      <c r="J23" s="75"/>
      <c r="K23" s="27">
        <f>SUM(K20:K22)</f>
        <v>6648801</v>
      </c>
    </row>
    <row r="24" spans="1:11" ht="18" customHeight="1">
      <c r="A24" s="3" t="s">
        <v>63</v>
      </c>
      <c r="B24" s="14"/>
      <c r="C24" s="105"/>
      <c r="D24" s="75"/>
      <c r="E24" s="27">
        <v>255948</v>
      </c>
      <c r="F24" s="75"/>
      <c r="G24" s="27">
        <v>236621</v>
      </c>
      <c r="H24" s="27"/>
      <c r="I24" s="27">
        <v>126366</v>
      </c>
      <c r="J24" s="75"/>
      <c r="K24" s="27">
        <v>106728</v>
      </c>
    </row>
    <row r="25" spans="1:11" ht="18" customHeight="1">
      <c r="A25" s="75" t="s">
        <v>64</v>
      </c>
      <c r="C25" s="105">
        <v>4</v>
      </c>
      <c r="D25" s="77"/>
      <c r="E25" s="27">
        <v>894214</v>
      </c>
      <c r="F25" s="77"/>
      <c r="G25" s="27">
        <v>638371</v>
      </c>
      <c r="H25" s="27"/>
      <c r="I25" s="27">
        <v>305229</v>
      </c>
      <c r="J25" s="77"/>
      <c r="K25" s="27">
        <v>263595</v>
      </c>
    </row>
    <row r="26" spans="1:11" ht="18" customHeight="1">
      <c r="A26" s="75" t="s">
        <v>173</v>
      </c>
      <c r="C26" s="105"/>
      <c r="D26" s="77"/>
      <c r="E26" s="27">
        <v>720940</v>
      </c>
      <c r="F26" s="77"/>
      <c r="G26" s="27">
        <v>273506</v>
      </c>
      <c r="H26" s="27"/>
      <c r="I26" s="27">
        <v>600489</v>
      </c>
      <c r="J26" s="77"/>
      <c r="K26" s="27">
        <v>224696</v>
      </c>
    </row>
    <row r="27" spans="1:11" ht="18" customHeight="1">
      <c r="A27" s="3" t="s">
        <v>69</v>
      </c>
      <c r="C27" s="105" t="s">
        <v>187</v>
      </c>
      <c r="D27" s="77"/>
      <c r="E27" s="27">
        <v>0</v>
      </c>
      <c r="F27" s="77"/>
      <c r="G27" s="27">
        <v>24613</v>
      </c>
      <c r="H27" s="27"/>
      <c r="I27" s="27">
        <v>0</v>
      </c>
      <c r="J27" s="77"/>
      <c r="K27" s="27">
        <v>82263</v>
      </c>
    </row>
    <row r="28" spans="1:11" ht="18" customHeight="1">
      <c r="A28" s="75" t="s">
        <v>65</v>
      </c>
      <c r="C28" s="105">
        <v>4</v>
      </c>
      <c r="D28" s="75"/>
      <c r="E28" s="27">
        <v>527211</v>
      </c>
      <c r="F28" s="75"/>
      <c r="G28" s="29">
        <v>666364</v>
      </c>
      <c r="H28" s="11"/>
      <c r="I28" s="29">
        <v>387232</v>
      </c>
      <c r="J28" s="75"/>
      <c r="K28" s="29">
        <v>475276</v>
      </c>
    </row>
    <row r="29" spans="1:11" ht="18" customHeight="1">
      <c r="A29" s="5" t="s">
        <v>66</v>
      </c>
      <c r="C29" s="106"/>
      <c r="D29" s="75"/>
      <c r="E29" s="17">
        <f>SUM(E23:E28)</f>
        <v>22676425</v>
      </c>
      <c r="F29" s="75"/>
      <c r="G29" s="17">
        <f>SUM(G23:G28)</f>
        <v>17025467</v>
      </c>
      <c r="H29" s="27"/>
      <c r="I29" s="17">
        <f>SUM(I23:I28)</f>
        <v>11043352</v>
      </c>
      <c r="J29" s="75"/>
      <c r="K29" s="17">
        <f>SUM(K23:K28)</f>
        <v>7801359</v>
      </c>
    </row>
    <row r="30" spans="1:11" ht="18" customHeight="1">
      <c r="A30" s="5"/>
      <c r="C30" s="102"/>
      <c r="D30" s="77"/>
      <c r="E30" s="27"/>
      <c r="F30" s="77"/>
      <c r="G30" s="27"/>
      <c r="H30" s="27"/>
      <c r="I30" s="27"/>
      <c r="J30" s="77"/>
      <c r="K30" s="27"/>
    </row>
    <row r="31" spans="1:11" ht="18" customHeight="1">
      <c r="A31" s="5" t="s">
        <v>230</v>
      </c>
      <c r="C31" s="102"/>
      <c r="D31" s="77"/>
      <c r="E31" s="27">
        <f>E16-E29</f>
        <v>3020486</v>
      </c>
      <c r="F31" s="77"/>
      <c r="G31" s="27">
        <f>G16-G29</f>
        <v>-1769764</v>
      </c>
      <c r="H31" s="27"/>
      <c r="I31" s="27">
        <f>I16-I29</f>
        <v>887980</v>
      </c>
      <c r="J31" s="77"/>
      <c r="K31" s="27">
        <f>K16-K29</f>
        <v>-856805</v>
      </c>
    </row>
    <row r="32" spans="1:11" ht="18" customHeight="1">
      <c r="A32" s="5"/>
      <c r="C32" s="102"/>
      <c r="D32" s="77"/>
      <c r="E32" s="27"/>
      <c r="F32" s="77"/>
      <c r="G32" s="27"/>
      <c r="H32" s="27"/>
      <c r="I32" s="27"/>
      <c r="J32" s="77"/>
      <c r="K32" s="27"/>
    </row>
    <row r="33" spans="1:11" ht="18" customHeight="1">
      <c r="A33" s="14" t="s">
        <v>231</v>
      </c>
      <c r="C33" s="102"/>
      <c r="D33" s="77"/>
      <c r="E33" s="26">
        <v>0</v>
      </c>
      <c r="F33" s="77"/>
      <c r="G33" s="26">
        <v>-176</v>
      </c>
      <c r="H33" s="27"/>
      <c r="I33" s="26">
        <v>0</v>
      </c>
      <c r="J33" s="77"/>
      <c r="K33" s="26">
        <v>0</v>
      </c>
    </row>
    <row r="34" spans="1:11" ht="18" customHeight="1">
      <c r="A34" s="5"/>
      <c r="C34" s="102"/>
      <c r="D34" s="77"/>
      <c r="E34" s="27"/>
      <c r="F34" s="77"/>
      <c r="G34" s="27"/>
      <c r="H34" s="27"/>
      <c r="I34" s="27"/>
      <c r="J34" s="77"/>
      <c r="K34" s="27"/>
    </row>
    <row r="35" spans="1:11" ht="18" customHeight="1" thickBot="1">
      <c r="A35" s="5" t="s">
        <v>172</v>
      </c>
      <c r="C35" s="105"/>
      <c r="D35" s="75"/>
      <c r="E35" s="1">
        <f>SUM(E31,E33)</f>
        <v>3020486</v>
      </c>
      <c r="F35" s="75"/>
      <c r="G35" s="1">
        <f>SUM(G31,G33)</f>
        <v>-1769940</v>
      </c>
      <c r="H35" s="11"/>
      <c r="I35" s="1">
        <f>SUM(I31,I33)</f>
        <v>887980</v>
      </c>
      <c r="J35" s="75"/>
      <c r="K35" s="1">
        <f>SUM(K31,K33)</f>
        <v>-856805</v>
      </c>
    </row>
    <row r="36" spans="1:11" ht="18" customHeight="1" thickTop="1">
      <c r="A36" s="5"/>
      <c r="C36" s="102"/>
      <c r="D36" s="77"/>
      <c r="E36" s="27"/>
      <c r="F36" s="77"/>
      <c r="G36" s="27"/>
      <c r="H36" s="27"/>
      <c r="I36" s="27"/>
      <c r="J36" s="77"/>
      <c r="K36" s="27"/>
    </row>
    <row r="37" spans="1:11" ht="18" customHeight="1">
      <c r="A37" s="5" t="s">
        <v>153</v>
      </c>
      <c r="C37" s="102"/>
      <c r="D37" s="77"/>
      <c r="E37" s="27"/>
      <c r="F37" s="77"/>
      <c r="G37" s="27"/>
      <c r="H37" s="27"/>
      <c r="I37" s="27"/>
      <c r="J37" s="77"/>
      <c r="K37" s="27"/>
    </row>
    <row r="38" spans="1:11" ht="18" customHeight="1" thickBot="1">
      <c r="A38" s="5" t="s">
        <v>171</v>
      </c>
      <c r="B38" s="79"/>
      <c r="C38" s="107"/>
      <c r="D38" s="80"/>
      <c r="E38" s="1">
        <f>SUM(E35)</f>
        <v>3020486</v>
      </c>
      <c r="F38" s="80"/>
      <c r="G38" s="1">
        <f>SUM(G35)</f>
        <v>-1769940</v>
      </c>
      <c r="H38" s="11"/>
      <c r="I38" s="1">
        <f>SUM(I35)</f>
        <v>887980</v>
      </c>
      <c r="J38" s="80"/>
      <c r="K38" s="1">
        <f>SUM(K35)</f>
        <v>-856805</v>
      </c>
    </row>
    <row r="39" spans="1:11" ht="18" customHeight="1" thickTop="1">
      <c r="A39" s="5"/>
      <c r="B39" s="79"/>
      <c r="C39" s="107"/>
      <c r="D39" s="80"/>
      <c r="E39" s="11"/>
      <c r="F39" s="80"/>
      <c r="G39" s="11"/>
      <c r="H39" s="11"/>
      <c r="I39" s="11"/>
      <c r="J39" s="80"/>
      <c r="K39" s="11"/>
    </row>
    <row r="40" spans="1:11" ht="18" customHeight="1">
      <c r="A40" s="91" t="s">
        <v>174</v>
      </c>
      <c r="B40" s="92"/>
      <c r="C40" s="108"/>
      <c r="D40" s="81"/>
      <c r="E40" s="82"/>
      <c r="F40" s="82"/>
      <c r="G40" s="82"/>
      <c r="H40" s="83"/>
      <c r="I40" s="82"/>
      <c r="J40" s="82"/>
      <c r="K40" s="82"/>
    </row>
    <row r="41" spans="1:11" ht="18" customHeight="1">
      <c r="A41" s="91"/>
      <c r="B41" s="92" t="s">
        <v>68</v>
      </c>
      <c r="C41" s="108"/>
      <c r="D41" s="81"/>
      <c r="E41" s="25">
        <f>E35-E42</f>
        <v>1010713</v>
      </c>
      <c r="F41" s="84"/>
      <c r="G41" s="25">
        <f>G35-G42</f>
        <v>-1149110</v>
      </c>
      <c r="H41" s="83"/>
      <c r="I41" s="25">
        <f>I35-I42</f>
        <v>887980</v>
      </c>
      <c r="J41" s="84"/>
      <c r="K41" s="25">
        <f>K35-K42</f>
        <v>-856805</v>
      </c>
    </row>
    <row r="42" spans="1:11" ht="18" customHeight="1">
      <c r="A42" s="91"/>
      <c r="B42" s="92" t="s">
        <v>52</v>
      </c>
      <c r="C42" s="108"/>
      <c r="D42" s="81"/>
      <c r="E42" s="25">
        <v>2009773</v>
      </c>
      <c r="F42" s="85"/>
      <c r="G42" s="25">
        <v>-620830</v>
      </c>
      <c r="H42" s="83"/>
      <c r="I42" s="25">
        <v>0</v>
      </c>
      <c r="J42" s="85"/>
      <c r="K42" s="25">
        <v>0</v>
      </c>
    </row>
    <row r="43" spans="1:11" ht="18" customHeight="1" thickBot="1">
      <c r="A43" s="91"/>
      <c r="B43" s="92"/>
      <c r="C43" s="108"/>
      <c r="D43" s="81"/>
      <c r="E43" s="86">
        <f>SUM(E41:E42)</f>
        <v>3020486</v>
      </c>
      <c r="F43" s="84"/>
      <c r="G43" s="86">
        <f>SUM(G41:G42)</f>
        <v>-1769940</v>
      </c>
      <c r="H43" s="83"/>
      <c r="I43" s="86">
        <f>SUM(I41:I42)</f>
        <v>887980</v>
      </c>
      <c r="J43" s="84"/>
      <c r="K43" s="86">
        <f>SUM(K41:K42)</f>
        <v>-856805</v>
      </c>
    </row>
    <row r="44" spans="1:11" ht="18" customHeight="1" thickTop="1">
      <c r="A44" s="91"/>
      <c r="B44" s="92"/>
      <c r="C44" s="108"/>
      <c r="D44" s="81"/>
      <c r="E44" s="25"/>
      <c r="F44" s="11"/>
      <c r="G44" s="25"/>
      <c r="H44" s="83"/>
      <c r="I44" s="25"/>
      <c r="J44" s="11"/>
      <c r="K44" s="25"/>
    </row>
    <row r="45" spans="1:11" ht="18" customHeight="1">
      <c r="A45" s="91" t="s">
        <v>170</v>
      </c>
      <c r="B45" s="92"/>
      <c r="C45" s="108"/>
      <c r="D45" s="81"/>
      <c r="E45" s="82"/>
      <c r="F45" s="82"/>
      <c r="G45" s="82"/>
      <c r="H45" s="83"/>
      <c r="I45" s="82"/>
      <c r="J45" s="82"/>
      <c r="K45" s="82"/>
    </row>
    <row r="46" spans="1:11" ht="18" customHeight="1">
      <c r="A46" s="91" t="s">
        <v>152</v>
      </c>
      <c r="B46" s="92"/>
      <c r="C46" s="108"/>
      <c r="D46" s="81"/>
      <c r="E46" s="82"/>
      <c r="F46" s="82"/>
      <c r="G46" s="82"/>
      <c r="H46" s="83"/>
      <c r="I46" s="82"/>
      <c r="J46" s="82"/>
      <c r="K46" s="82"/>
    </row>
    <row r="47" spans="1:11" ht="18" customHeight="1">
      <c r="A47" s="91"/>
      <c r="B47" s="92" t="s">
        <v>68</v>
      </c>
      <c r="C47" s="108"/>
      <c r="D47" s="81"/>
      <c r="E47" s="25">
        <f>E38-E48</f>
        <v>1010713</v>
      </c>
      <c r="F47" s="84"/>
      <c r="G47" s="25">
        <f>G38-G48</f>
        <v>-1149110</v>
      </c>
      <c r="H47" s="83"/>
      <c r="I47" s="25">
        <f>I38-I48</f>
        <v>887980</v>
      </c>
      <c r="J47" s="84"/>
      <c r="K47" s="25">
        <f>K38-K48</f>
        <v>-856805</v>
      </c>
    </row>
    <row r="48" spans="1:11" ht="18" customHeight="1">
      <c r="A48" s="91"/>
      <c r="B48" s="92" t="s">
        <v>52</v>
      </c>
      <c r="C48" s="108"/>
      <c r="D48" s="81"/>
      <c r="E48" s="25">
        <f>E42</f>
        <v>2009773</v>
      </c>
      <c r="F48" s="85"/>
      <c r="G48" s="25">
        <f>G42</f>
        <v>-620830</v>
      </c>
      <c r="H48" s="83"/>
      <c r="I48" s="29">
        <v>0</v>
      </c>
      <c r="J48" s="85"/>
      <c r="K48" s="29">
        <v>0</v>
      </c>
    </row>
    <row r="49" spans="1:11" ht="18" customHeight="1" thickBot="1">
      <c r="A49" s="91"/>
      <c r="C49" s="108"/>
      <c r="D49" s="81"/>
      <c r="E49" s="86">
        <f>SUM(E47:E48)</f>
        <v>3020486</v>
      </c>
      <c r="F49" s="84"/>
      <c r="G49" s="86">
        <f>SUM(G47:G48)</f>
        <v>-1769940</v>
      </c>
      <c r="H49" s="83"/>
      <c r="I49" s="86">
        <f>SUM(I47:I48)</f>
        <v>887980</v>
      </c>
      <c r="J49" s="84"/>
      <c r="K49" s="86">
        <f>SUM(K47:K48)</f>
        <v>-856805</v>
      </c>
    </row>
    <row r="50" spans="1:11" ht="18" customHeight="1" thickTop="1">
      <c r="A50" s="91"/>
      <c r="B50" s="92"/>
      <c r="C50" s="108"/>
      <c r="D50" s="81"/>
      <c r="E50" s="11"/>
      <c r="F50" s="82"/>
      <c r="G50" s="11"/>
      <c r="H50" s="83"/>
      <c r="I50" s="11"/>
      <c r="J50" s="82"/>
      <c r="K50" s="11"/>
    </row>
    <row r="51" spans="1:11" ht="18" customHeight="1">
      <c r="A51" s="91" t="s">
        <v>151</v>
      </c>
      <c r="B51" s="92"/>
      <c r="C51" s="108"/>
      <c r="D51" s="81"/>
      <c r="E51" s="11"/>
      <c r="F51" s="82"/>
      <c r="G51" s="11"/>
      <c r="H51" s="83"/>
      <c r="I51" s="11"/>
      <c r="J51" s="82"/>
      <c r="K51" s="11"/>
    </row>
    <row r="52" spans="1:11" ht="18" customHeight="1" thickBot="1">
      <c r="A52" s="91" t="s">
        <v>169</v>
      </c>
      <c r="B52" s="91"/>
      <c r="C52" s="108">
        <v>26</v>
      </c>
      <c r="D52" s="81"/>
      <c r="E52" s="110">
        <f>E41/28928765</f>
        <v>3.4937993377871471E-2</v>
      </c>
      <c r="F52" s="111"/>
      <c r="G52" s="110">
        <f>G41/28928765</f>
        <v>-3.9722055193161548E-2</v>
      </c>
      <c r="H52" s="112"/>
      <c r="I52" s="110">
        <f>I41/28928765</f>
        <v>3.0695399544363542E-2</v>
      </c>
      <c r="J52" s="111"/>
      <c r="K52" s="110">
        <f>K41/28928765</f>
        <v>-2.9617752434298525E-2</v>
      </c>
    </row>
    <row r="53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37"/>
  <sheetViews>
    <sheetView zoomScale="79" zoomScaleNormal="100" zoomScaleSheetLayoutView="100" workbookViewId="0">
      <selection activeCell="A30" sqref="A30"/>
    </sheetView>
  </sheetViews>
  <sheetFormatPr defaultColWidth="9.125" defaultRowHeight="18" customHeight="1"/>
  <cols>
    <col min="1" max="1" width="38.125" style="59" customWidth="1"/>
    <col min="2" max="2" width="7.375" style="59" customWidth="1"/>
    <col min="3" max="3" width="1.125" style="59" customWidth="1"/>
    <col min="4" max="4" width="14.25" style="63" customWidth="1"/>
    <col min="5" max="5" width="1.125" style="63" customWidth="1"/>
    <col min="6" max="6" width="15.125" style="63" bestFit="1" customWidth="1"/>
    <col min="7" max="7" width="1.125" style="63" customWidth="1"/>
    <col min="8" max="8" width="13.875" style="63" customWidth="1"/>
    <col min="9" max="9" width="1.125" style="63" customWidth="1"/>
    <col min="10" max="10" width="13.875" style="63" customWidth="1"/>
    <col min="11" max="11" width="1.125" style="63" customWidth="1"/>
    <col min="12" max="12" width="14.25" style="63" customWidth="1"/>
    <col min="13" max="13" width="1.125" style="63" customWidth="1"/>
    <col min="14" max="14" width="14.75" style="63" customWidth="1"/>
    <col min="15" max="15" width="1.125" style="63" customWidth="1"/>
    <col min="16" max="16" width="13.875" style="63" customWidth="1"/>
    <col min="17" max="17" width="1.125" style="63" customWidth="1"/>
    <col min="18" max="18" width="14.25" style="63" customWidth="1"/>
    <col min="19" max="19" width="1.125" style="63" customWidth="1"/>
    <col min="20" max="20" width="13.875" style="63" customWidth="1"/>
    <col min="21" max="21" width="16.75" style="33" bestFit="1" customWidth="1"/>
    <col min="22" max="16384" width="9.125" style="59"/>
  </cols>
  <sheetData>
    <row r="1" spans="1:50" ht="18" customHeight="1">
      <c r="A1" s="34" t="s">
        <v>67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8"/>
      <c r="O1" s="57"/>
      <c r="P1" s="58"/>
      <c r="Q1" s="57"/>
      <c r="R1" s="58"/>
      <c r="S1" s="57"/>
      <c r="T1" s="58" t="s">
        <v>162</v>
      </c>
    </row>
    <row r="2" spans="1:50" ht="18" customHeight="1">
      <c r="A2" s="60" t="s">
        <v>71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8"/>
      <c r="O2" s="57"/>
      <c r="P2" s="58"/>
      <c r="Q2" s="57"/>
      <c r="R2" s="58"/>
      <c r="S2" s="57"/>
      <c r="T2" s="58" t="s">
        <v>163</v>
      </c>
    </row>
    <row r="3" spans="1:50" s="3" customFormat="1" ht="18" customHeight="1">
      <c r="A3" s="5" t="s">
        <v>226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33"/>
    </row>
    <row r="4" spans="1:50" s="3" customFormat="1" ht="18" customHeight="1">
      <c r="A4" s="60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3"/>
    </row>
    <row r="5" spans="1:50" ht="18" customHeight="1">
      <c r="A5" s="55"/>
      <c r="B5" s="55"/>
      <c r="D5" s="146" t="s">
        <v>200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64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</row>
    <row r="6" spans="1:50" ht="18" customHeight="1">
      <c r="A6" s="55"/>
      <c r="B6" s="55"/>
      <c r="D6" s="67"/>
      <c r="E6" s="67"/>
      <c r="F6" s="120"/>
      <c r="G6" s="120"/>
      <c r="H6" s="120"/>
      <c r="I6" s="120"/>
      <c r="J6" s="120"/>
      <c r="K6" s="120"/>
      <c r="L6" s="120"/>
      <c r="M6" s="120"/>
      <c r="N6" s="120" t="s">
        <v>147</v>
      </c>
      <c r="O6" s="67"/>
      <c r="P6" s="67" t="s">
        <v>144</v>
      </c>
      <c r="Q6" s="67"/>
      <c r="R6" s="67"/>
      <c r="S6" s="67"/>
      <c r="T6" s="67"/>
      <c r="U6" s="64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</row>
    <row r="7" spans="1:50" s="65" customFormat="1" ht="18" customHeight="1">
      <c r="A7" s="61"/>
      <c r="B7" s="61"/>
      <c r="D7" s="94" t="s">
        <v>72</v>
      </c>
      <c r="E7" s="66"/>
      <c r="F7" s="146" t="s">
        <v>49</v>
      </c>
      <c r="G7" s="146"/>
      <c r="H7" s="146"/>
      <c r="I7" s="66"/>
      <c r="J7" s="146" t="s">
        <v>79</v>
      </c>
      <c r="K7" s="146"/>
      <c r="L7" s="146"/>
      <c r="M7" s="66"/>
      <c r="N7" s="142" t="s">
        <v>146</v>
      </c>
      <c r="O7" s="66"/>
      <c r="P7" s="67" t="s">
        <v>148</v>
      </c>
      <c r="Q7" s="67"/>
      <c r="R7" s="67"/>
      <c r="S7" s="67"/>
      <c r="T7" s="67"/>
      <c r="U7" s="64"/>
    </row>
    <row r="8" spans="1:50" ht="18" customHeight="1">
      <c r="A8" s="55"/>
      <c r="B8" s="61"/>
      <c r="D8" s="95" t="s">
        <v>73</v>
      </c>
      <c r="E8" s="57"/>
      <c r="F8" s="67"/>
      <c r="G8" s="67"/>
      <c r="H8" s="67" t="s">
        <v>77</v>
      </c>
      <c r="I8" s="67"/>
      <c r="J8" s="119" t="s">
        <v>80</v>
      </c>
      <c r="K8" s="93"/>
      <c r="L8" s="119"/>
      <c r="M8" s="67"/>
      <c r="N8" s="57" t="s">
        <v>84</v>
      </c>
      <c r="O8" s="67"/>
      <c r="P8" s="57" t="s">
        <v>86</v>
      </c>
      <c r="Q8" s="67"/>
      <c r="R8" s="57" t="s">
        <v>74</v>
      </c>
      <c r="S8" s="67"/>
      <c r="T8" s="57" t="s">
        <v>82</v>
      </c>
    </row>
    <row r="9" spans="1:50" ht="18" customHeight="1">
      <c r="A9" s="55"/>
      <c r="B9" s="61"/>
      <c r="D9" s="96" t="s">
        <v>75</v>
      </c>
      <c r="E9" s="67"/>
      <c r="F9" s="142" t="s">
        <v>46</v>
      </c>
      <c r="G9" s="67"/>
      <c r="H9" s="142" t="s">
        <v>78</v>
      </c>
      <c r="I9" s="67"/>
      <c r="J9" s="97" t="s">
        <v>81</v>
      </c>
      <c r="K9" s="93"/>
      <c r="L9" s="97" t="s">
        <v>33</v>
      </c>
      <c r="M9" s="67"/>
      <c r="N9" s="142" t="s">
        <v>140</v>
      </c>
      <c r="O9" s="67"/>
      <c r="P9" s="142" t="s">
        <v>85</v>
      </c>
      <c r="Q9" s="67"/>
      <c r="R9" s="142" t="s">
        <v>76</v>
      </c>
      <c r="S9" s="67"/>
      <c r="T9" s="142" t="s">
        <v>83</v>
      </c>
    </row>
    <row r="10" spans="1:50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50" ht="18" customHeight="1">
      <c r="A11" s="130" t="s">
        <v>166</v>
      </c>
      <c r="B11" s="61"/>
      <c r="D11" s="69">
        <v>144643827</v>
      </c>
      <c r="E11" s="69"/>
      <c r="F11" s="11">
        <v>-116361267</v>
      </c>
      <c r="G11" s="69"/>
      <c r="H11" s="11">
        <v>206307</v>
      </c>
      <c r="I11" s="69"/>
      <c r="J11" s="11">
        <v>763977</v>
      </c>
      <c r="K11" s="69"/>
      <c r="L11" s="11">
        <v>-22253295</v>
      </c>
      <c r="M11" s="69"/>
      <c r="N11" s="69">
        <v>14050</v>
      </c>
      <c r="O11" s="69"/>
      <c r="P11" s="11">
        <v>7013599</v>
      </c>
      <c r="Q11" s="69"/>
      <c r="R11" s="11">
        <v>10168321</v>
      </c>
      <c r="S11" s="69"/>
      <c r="T11" s="11">
        <f>SUM(P11:R11)</f>
        <v>17181920</v>
      </c>
    </row>
    <row r="12" spans="1:50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69"/>
      <c r="O12" s="69"/>
      <c r="P12" s="11"/>
      <c r="Q12" s="69"/>
      <c r="R12" s="11"/>
      <c r="S12" s="69"/>
      <c r="T12" s="11"/>
    </row>
    <row r="13" spans="1:50" ht="18" customHeight="1">
      <c r="A13" s="131" t="s">
        <v>167</v>
      </c>
      <c r="B13" s="61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f>'PL9'!G47</f>
        <v>-1149110</v>
      </c>
      <c r="M13" s="11"/>
      <c r="N13" s="29">
        <v>0</v>
      </c>
      <c r="O13" s="11"/>
      <c r="P13" s="29">
        <f>SUM(D13:N13)</f>
        <v>-1149110</v>
      </c>
      <c r="Q13" s="11"/>
      <c r="R13" s="29">
        <f>'PL9'!G48</f>
        <v>-620830</v>
      </c>
      <c r="S13" s="11"/>
      <c r="T13" s="29">
        <f t="shared" ref="T13" si="0">SUM(P13:R13)</f>
        <v>-1769940</v>
      </c>
      <c r="U13" s="64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</row>
    <row r="14" spans="1:50" ht="18" customHeight="1">
      <c r="A14" s="65"/>
      <c r="B14" s="7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64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</row>
    <row r="15" spans="1:50" ht="18" customHeight="1" thickBot="1">
      <c r="A15" s="130" t="s">
        <v>227</v>
      </c>
      <c r="B15" s="65"/>
      <c r="D15" s="1">
        <f>SUM(D11:D13)</f>
        <v>144643827</v>
      </c>
      <c r="E15" s="11"/>
      <c r="F15" s="1">
        <f>SUM(F11:F13)</f>
        <v>-116361267</v>
      </c>
      <c r="G15" s="11"/>
      <c r="H15" s="1">
        <f>SUM(H11:H13)</f>
        <v>206307</v>
      </c>
      <c r="I15" s="11"/>
      <c r="J15" s="1">
        <f>SUM(J11:J13)</f>
        <v>763977</v>
      </c>
      <c r="K15" s="11"/>
      <c r="L15" s="1">
        <f>SUM(L11:L13)</f>
        <v>-23402405</v>
      </c>
      <c r="M15" s="11"/>
      <c r="N15" s="1">
        <f>SUM(N11:N13)</f>
        <v>14050</v>
      </c>
      <c r="O15" s="11"/>
      <c r="P15" s="1">
        <f>SUM(P11:P13)</f>
        <v>5864489</v>
      </c>
      <c r="Q15" s="11"/>
      <c r="R15" s="1">
        <f>SUM(R11:R13)</f>
        <v>9547491</v>
      </c>
      <c r="S15" s="11"/>
      <c r="T15" s="1">
        <f>SUM(T11:T13)</f>
        <v>15411980</v>
      </c>
    </row>
    <row r="16" spans="1:50" ht="18" customHeight="1" thickTop="1">
      <c r="A16" s="65"/>
      <c r="B16" s="7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64"/>
      <c r="V16" s="65"/>
      <c r="W16" s="128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</row>
    <row r="17" spans="1:50" ht="18" customHeight="1">
      <c r="A17" s="65"/>
      <c r="B17" s="7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</row>
    <row r="18" spans="1:50" ht="18" customHeight="1">
      <c r="A18" s="130" t="s">
        <v>168</v>
      </c>
      <c r="B18" s="65"/>
      <c r="D18" s="11">
        <v>144643827</v>
      </c>
      <c r="E18" s="11"/>
      <c r="F18" s="11">
        <v>-116361267</v>
      </c>
      <c r="G18" s="11"/>
      <c r="H18" s="11">
        <v>206307</v>
      </c>
      <c r="I18" s="11"/>
      <c r="J18" s="11">
        <v>763977</v>
      </c>
      <c r="K18" s="11"/>
      <c r="L18" s="11">
        <v>-22927408</v>
      </c>
      <c r="M18" s="11"/>
      <c r="N18" s="11">
        <v>14050</v>
      </c>
      <c r="O18" s="11"/>
      <c r="P18" s="11">
        <v>6339486</v>
      </c>
      <c r="Q18" s="11"/>
      <c r="R18" s="11">
        <v>9594453</v>
      </c>
      <c r="S18" s="11"/>
      <c r="T18" s="11">
        <f>SUM(P18:R18)</f>
        <v>15933939</v>
      </c>
      <c r="U18" s="64">
        <f>T18-BS!G96</f>
        <v>0</v>
      </c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</row>
    <row r="19" spans="1:50" s="65" customFormat="1" ht="18" customHeight="1"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4"/>
    </row>
    <row r="20" spans="1:50" ht="18" customHeight="1">
      <c r="A20" s="65" t="s">
        <v>175</v>
      </c>
      <c r="B20" s="71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f>'PL9'!E47</f>
        <v>1010713</v>
      </c>
      <c r="M20" s="11"/>
      <c r="N20" s="29">
        <v>0</v>
      </c>
      <c r="O20" s="11"/>
      <c r="P20" s="29">
        <f>SUM(D20:N20)</f>
        <v>1010713</v>
      </c>
      <c r="Q20" s="11"/>
      <c r="R20" s="29">
        <f>'PL9'!E48</f>
        <v>2009773</v>
      </c>
      <c r="S20" s="11"/>
      <c r="T20" s="29">
        <f t="shared" ref="T20" si="1">SUM(P20:R20)</f>
        <v>3020486</v>
      </c>
    </row>
    <row r="21" spans="1:50" ht="18" customHeight="1">
      <c r="A21" s="65"/>
      <c r="B21" s="7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50" ht="18" customHeight="1" thickBot="1">
      <c r="A22" s="130" t="s">
        <v>228</v>
      </c>
      <c r="B22" s="65"/>
      <c r="D22" s="1">
        <f>SUM(D18:D20)</f>
        <v>144643827</v>
      </c>
      <c r="E22" s="11"/>
      <c r="F22" s="1">
        <f>SUM(F18:F20)</f>
        <v>-116361267</v>
      </c>
      <c r="G22" s="11"/>
      <c r="H22" s="1">
        <f>SUM(H18:H20)</f>
        <v>206307</v>
      </c>
      <c r="I22" s="11"/>
      <c r="J22" s="1">
        <f>SUM(J18:J20)</f>
        <v>763977</v>
      </c>
      <c r="K22" s="11"/>
      <c r="L22" s="1">
        <f>SUM(L18:L20)</f>
        <v>-21916695</v>
      </c>
      <c r="M22" s="11"/>
      <c r="N22" s="1">
        <f>SUM(N18:N20)</f>
        <v>14050</v>
      </c>
      <c r="O22" s="11"/>
      <c r="P22" s="1">
        <f>SUM(P18:P20)</f>
        <v>7350199</v>
      </c>
      <c r="Q22" s="11"/>
      <c r="R22" s="1">
        <f>SUM(R18:R20)</f>
        <v>11604226</v>
      </c>
      <c r="S22" s="11"/>
      <c r="T22" s="1">
        <f>SUM(T18:T20)</f>
        <v>18954425</v>
      </c>
      <c r="U22" s="33">
        <f>T22-BS!E96</f>
        <v>0</v>
      </c>
    </row>
    <row r="23" spans="1:50" ht="18" customHeight="1" thickTop="1"/>
    <row r="24" spans="1:50" ht="18" customHeight="1"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</row>
    <row r="25" spans="1:50" ht="18" customHeight="1"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</row>
    <row r="26" spans="1:50" ht="18" customHeight="1"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</row>
    <row r="27" spans="1:50" ht="18" customHeight="1"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50" ht="18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</row>
    <row r="29" spans="1:50" ht="18" customHeight="1"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50" ht="18" customHeight="1"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50" ht="18" customHeight="1"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50" ht="18" customHeight="1"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</row>
    <row r="33" spans="4:30" ht="18" customHeight="1"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</row>
    <row r="34" spans="4:30" ht="18" customHeight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</row>
    <row r="35" spans="4:30" ht="18" customHeight="1"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</row>
    <row r="36" spans="4:30" ht="18" customHeight="1"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</row>
    <row r="37" spans="4:30" ht="18" customHeight="1"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</sheetData>
  <mergeCells count="3">
    <mergeCell ref="J7:L7"/>
    <mergeCell ref="F7:H7"/>
    <mergeCell ref="D5:T5"/>
  </mergeCells>
  <phoneticPr fontId="5" type="noConversion"/>
  <pageMargins left="0.5" right="0.5" top="0.8" bottom="0.4" header="0.4" footer="0.33"/>
  <pageSetup paperSize="9" scale="8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23"/>
  <sheetViews>
    <sheetView zoomScale="85" zoomScaleNormal="85" zoomScaleSheetLayoutView="100" workbookViewId="0">
      <selection activeCell="F25" sqref="F25"/>
    </sheetView>
  </sheetViews>
  <sheetFormatPr defaultColWidth="9.125" defaultRowHeight="18" customHeight="1"/>
  <cols>
    <col min="1" max="1" width="41.125" style="59" customWidth="1"/>
    <col min="2" max="2" width="8.75" style="59" customWidth="1"/>
    <col min="3" max="3" width="1.25" style="59" customWidth="1"/>
    <col min="4" max="4" width="17.125" style="63" customWidth="1"/>
    <col min="5" max="5" width="1.25" style="63" customWidth="1"/>
    <col min="6" max="6" width="17.125" style="63" customWidth="1"/>
    <col min="7" max="7" width="1.25" style="63" customWidth="1"/>
    <col min="8" max="8" width="17.125" style="63" customWidth="1"/>
    <col min="9" max="9" width="1.25" style="63" customWidth="1"/>
    <col min="10" max="10" width="17.125" style="63" customWidth="1"/>
    <col min="11" max="11" width="1.25" style="63" customWidth="1"/>
    <col min="12" max="12" width="17.125" style="63" customWidth="1"/>
    <col min="13" max="13" width="1.25" style="63" customWidth="1"/>
    <col min="14" max="14" width="22.625" style="63" bestFit="1" customWidth="1"/>
    <col min="15" max="15" width="1.25" style="63" customWidth="1"/>
    <col min="16" max="16" width="17.125" style="63" customWidth="1"/>
    <col min="17" max="17" width="14.625" style="33" bestFit="1" customWidth="1"/>
    <col min="18" max="16384" width="9.125" style="59"/>
  </cols>
  <sheetData>
    <row r="1" spans="1:46" ht="18" customHeight="1">
      <c r="A1" s="34" t="s">
        <v>67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8"/>
      <c r="O1" s="57"/>
      <c r="P1" s="58" t="s">
        <v>162</v>
      </c>
    </row>
    <row r="2" spans="1:46" ht="18" customHeight="1">
      <c r="A2" s="60" t="s">
        <v>87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8"/>
      <c r="O2" s="57"/>
      <c r="P2" s="58" t="s">
        <v>163</v>
      </c>
    </row>
    <row r="3" spans="1:46" s="3" customFormat="1" ht="18" customHeight="1">
      <c r="A3" s="5" t="s">
        <v>226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33"/>
    </row>
    <row r="4" spans="1:46" s="3" customFormat="1" ht="18" customHeight="1">
      <c r="A4" s="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33"/>
    </row>
    <row r="5" spans="1:46" s="3" customFormat="1" ht="18" customHeight="1">
      <c r="A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33"/>
    </row>
    <row r="6" spans="1:46" ht="18" customHeight="1">
      <c r="A6" s="55"/>
      <c r="B6" s="55"/>
      <c r="D6" s="146" t="s">
        <v>201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64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</row>
    <row r="7" spans="1:46" s="65" customFormat="1" ht="18" customHeight="1">
      <c r="A7" s="61"/>
      <c r="B7" s="61"/>
      <c r="D7" s="94" t="s">
        <v>72</v>
      </c>
      <c r="E7" s="66"/>
      <c r="F7" s="147" t="s">
        <v>49</v>
      </c>
      <c r="G7" s="147"/>
      <c r="H7" s="147"/>
      <c r="I7" s="66"/>
      <c r="J7" s="146" t="s">
        <v>79</v>
      </c>
      <c r="K7" s="146"/>
      <c r="L7" s="146"/>
      <c r="M7" s="66"/>
      <c r="N7" s="142" t="s">
        <v>34</v>
      </c>
      <c r="O7" s="66"/>
      <c r="P7" s="67"/>
      <c r="Q7" s="64"/>
    </row>
    <row r="8" spans="1:46" ht="18" customHeight="1">
      <c r="A8" s="55"/>
      <c r="B8" s="61"/>
      <c r="D8" s="95" t="s">
        <v>73</v>
      </c>
      <c r="E8" s="57"/>
      <c r="F8" s="67"/>
      <c r="G8" s="67"/>
      <c r="H8" s="67" t="s">
        <v>77</v>
      </c>
      <c r="I8" s="67"/>
      <c r="J8" s="119" t="s">
        <v>80</v>
      </c>
      <c r="K8" s="93"/>
      <c r="L8" s="119"/>
      <c r="M8" s="67"/>
      <c r="N8" s="57" t="s">
        <v>84</v>
      </c>
      <c r="O8" s="67"/>
      <c r="P8" s="57" t="s">
        <v>82</v>
      </c>
    </row>
    <row r="9" spans="1:46" ht="18" customHeight="1">
      <c r="A9" s="55"/>
      <c r="B9" s="61"/>
      <c r="D9" s="96" t="s">
        <v>75</v>
      </c>
      <c r="E9" s="67"/>
      <c r="F9" s="142" t="s">
        <v>46</v>
      </c>
      <c r="G9" s="67"/>
      <c r="H9" s="142" t="s">
        <v>78</v>
      </c>
      <c r="I9" s="67"/>
      <c r="J9" s="97" t="s">
        <v>81</v>
      </c>
      <c r="K9" s="93"/>
      <c r="L9" s="97" t="s">
        <v>33</v>
      </c>
      <c r="M9" s="67"/>
      <c r="N9" s="142" t="s">
        <v>140</v>
      </c>
      <c r="O9" s="67"/>
      <c r="P9" s="142" t="s">
        <v>83</v>
      </c>
    </row>
    <row r="10" spans="1:46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46" ht="18" customHeight="1">
      <c r="A11" s="130" t="s">
        <v>166</v>
      </c>
      <c r="B11" s="61"/>
      <c r="D11" s="69">
        <v>144643827</v>
      </c>
      <c r="E11" s="69"/>
      <c r="F11" s="11">
        <v>-116361267</v>
      </c>
      <c r="G11" s="69"/>
      <c r="H11" s="11">
        <v>206307</v>
      </c>
      <c r="I11" s="69"/>
      <c r="J11" s="11">
        <v>763977</v>
      </c>
      <c r="K11" s="69"/>
      <c r="L11" s="11">
        <v>-24304263</v>
      </c>
      <c r="M11" s="69"/>
      <c r="N11" s="69">
        <v>14050</v>
      </c>
      <c r="O11" s="69"/>
      <c r="P11" s="11">
        <f>SUM(D11:N11)</f>
        <v>4962631</v>
      </c>
    </row>
    <row r="12" spans="1:46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69"/>
      <c r="O12" s="69"/>
      <c r="P12" s="11"/>
    </row>
    <row r="13" spans="1:46" ht="18" customHeight="1">
      <c r="A13" s="65" t="s">
        <v>167</v>
      </c>
      <c r="B13" s="61"/>
      <c r="C13" s="65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f>'PL9'!K47</f>
        <v>-856805</v>
      </c>
      <c r="M13" s="11"/>
      <c r="N13" s="29">
        <v>0</v>
      </c>
      <c r="O13" s="11"/>
      <c r="P13" s="29">
        <f>SUM(D13:N13)</f>
        <v>-856805</v>
      </c>
      <c r="Q13" s="64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</row>
    <row r="14" spans="1:46" ht="18" customHeight="1">
      <c r="A14" s="65"/>
      <c r="B14" s="6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46" ht="18" customHeight="1" thickBot="1">
      <c r="A15" s="130" t="s">
        <v>227</v>
      </c>
      <c r="B15" s="61"/>
      <c r="D15" s="1">
        <f>SUM(D11:D13)</f>
        <v>144643827</v>
      </c>
      <c r="E15" s="11"/>
      <c r="F15" s="1">
        <f>SUM(F11:F13)</f>
        <v>-116361267</v>
      </c>
      <c r="G15" s="11"/>
      <c r="H15" s="1">
        <f>SUM(H11:H13)</f>
        <v>206307</v>
      </c>
      <c r="I15" s="11"/>
      <c r="J15" s="1">
        <f>SUM(J11:J13)</f>
        <v>763977</v>
      </c>
      <c r="K15" s="11"/>
      <c r="L15" s="1">
        <f>SUM(L11:L13)</f>
        <v>-25161068</v>
      </c>
      <c r="M15" s="11"/>
      <c r="N15" s="1">
        <f>SUM(N11:N13)</f>
        <v>14050</v>
      </c>
      <c r="O15" s="11"/>
      <c r="P15" s="1">
        <f>SUM(P11:P13)</f>
        <v>4105826</v>
      </c>
    </row>
    <row r="16" spans="1:46" ht="18" customHeight="1" thickTop="1">
      <c r="A16" s="65"/>
      <c r="B16" s="7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64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</row>
    <row r="17" spans="1:46" ht="18" customHeight="1">
      <c r="A17" s="65"/>
      <c r="B17" s="7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64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</row>
    <row r="18" spans="1:46" s="65" customFormat="1" ht="18" customHeight="1">
      <c r="A18" s="130" t="s">
        <v>168</v>
      </c>
      <c r="D18" s="11">
        <v>144643827</v>
      </c>
      <c r="E18" s="11"/>
      <c r="F18" s="11">
        <v>-116361267</v>
      </c>
      <c r="G18" s="11"/>
      <c r="H18" s="11">
        <v>206307</v>
      </c>
      <c r="I18" s="11"/>
      <c r="J18" s="11">
        <v>763977</v>
      </c>
      <c r="K18" s="11"/>
      <c r="L18" s="11">
        <v>-24924574</v>
      </c>
      <c r="M18" s="11"/>
      <c r="N18" s="11">
        <v>14050</v>
      </c>
      <c r="O18" s="11"/>
      <c r="P18" s="11">
        <f>SUM(D18:N18)</f>
        <v>4342320</v>
      </c>
      <c r="Q18" s="64">
        <f>P18-BS!K96</f>
        <v>0</v>
      </c>
    </row>
    <row r="19" spans="1:46" ht="18" customHeight="1">
      <c r="A19" s="68"/>
      <c r="B19" s="61"/>
      <c r="D19" s="69"/>
      <c r="E19" s="69"/>
      <c r="F19" s="11"/>
      <c r="G19" s="69"/>
      <c r="H19" s="11"/>
      <c r="I19" s="69"/>
      <c r="J19" s="11"/>
      <c r="K19" s="69"/>
      <c r="L19" s="11"/>
      <c r="M19" s="69"/>
      <c r="N19" s="11"/>
      <c r="O19" s="69"/>
      <c r="P19" s="11"/>
    </row>
    <row r="20" spans="1:46" ht="18" customHeight="1">
      <c r="A20" s="65" t="s">
        <v>175</v>
      </c>
      <c r="B20" s="71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f>'PL9'!I47</f>
        <v>887980</v>
      </c>
      <c r="M20" s="11"/>
      <c r="N20" s="29">
        <v>0</v>
      </c>
      <c r="O20" s="11"/>
      <c r="P20" s="29">
        <f>SUM(D20:N20)</f>
        <v>887980</v>
      </c>
    </row>
    <row r="21" spans="1:46" ht="18" customHeight="1">
      <c r="A21" s="65"/>
      <c r="B21" s="7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46" ht="18" customHeight="1" thickBot="1">
      <c r="A22" s="130" t="s">
        <v>228</v>
      </c>
      <c r="B22" s="65"/>
      <c r="D22" s="1">
        <f>SUM(D18:D20)</f>
        <v>144643827</v>
      </c>
      <c r="E22" s="11"/>
      <c r="F22" s="1">
        <f>SUM(F18:F20)</f>
        <v>-116361267</v>
      </c>
      <c r="G22" s="11"/>
      <c r="H22" s="1">
        <f>SUM(H18:H20)</f>
        <v>206307</v>
      </c>
      <c r="I22" s="11"/>
      <c r="J22" s="1">
        <f>SUM(J18:J20)</f>
        <v>763977</v>
      </c>
      <c r="K22" s="11"/>
      <c r="L22" s="1">
        <f>SUM(L18:L20)</f>
        <v>-24036594</v>
      </c>
      <c r="M22" s="11"/>
      <c r="N22" s="1">
        <f>SUM(N18:N20)</f>
        <v>14050</v>
      </c>
      <c r="O22" s="11"/>
      <c r="P22" s="1">
        <f>SUM(P18:P20)</f>
        <v>5230300</v>
      </c>
      <c r="Q22" s="33">
        <f>P22-BS!I96</f>
        <v>0</v>
      </c>
    </row>
    <row r="23" spans="1:46" ht="18" customHeight="1" thickTop="1"/>
  </sheetData>
  <mergeCells count="3">
    <mergeCell ref="D6:P6"/>
    <mergeCell ref="F7:H7"/>
    <mergeCell ref="J7:L7"/>
  </mergeCells>
  <pageMargins left="0.5" right="0.5" top="0.8" bottom="0.4" header="0.4" footer="0.33"/>
  <pageSetup paperSize="9" scale="80" firstPageNumber="8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34"/>
  <sheetViews>
    <sheetView zoomScale="85" zoomScaleNormal="85" zoomScaleSheetLayoutView="100" workbookViewId="0">
      <selection activeCell="C86" sqref="C86:I89"/>
    </sheetView>
  </sheetViews>
  <sheetFormatPr defaultColWidth="9.125" defaultRowHeight="18" customHeight="1"/>
  <cols>
    <col min="1" max="1" width="3" style="45" customWidth="1"/>
    <col min="2" max="2" width="53.875" style="45" customWidth="1"/>
    <col min="3" max="3" width="15.25" style="51" customWidth="1"/>
    <col min="4" max="4" width="1.125" style="51" customWidth="1"/>
    <col min="5" max="5" width="15.25" style="45" customWidth="1"/>
    <col min="6" max="6" width="1.125" style="51" customWidth="1"/>
    <col min="7" max="7" width="15.25" style="51" customWidth="1"/>
    <col min="8" max="8" width="1.125" style="51" customWidth="1"/>
    <col min="9" max="9" width="15.25" style="45" customWidth="1"/>
    <col min="10" max="10" width="6.5" style="121" customWidth="1"/>
    <col min="11" max="16384" width="9.125" style="45"/>
  </cols>
  <sheetData>
    <row r="1" spans="1:10" s="38" customFormat="1" ht="18" customHeight="1">
      <c r="A1" s="34" t="s">
        <v>67</v>
      </c>
      <c r="B1" s="34"/>
      <c r="C1" s="35"/>
      <c r="D1" s="36"/>
      <c r="E1" s="37"/>
      <c r="F1" s="36"/>
      <c r="G1" s="35"/>
      <c r="H1" s="36"/>
      <c r="I1" s="58" t="s">
        <v>162</v>
      </c>
      <c r="J1" s="122"/>
    </row>
    <row r="2" spans="1:10" s="38" customFormat="1" ht="18" customHeight="1">
      <c r="A2" s="34" t="s">
        <v>88</v>
      </c>
      <c r="B2" s="34"/>
      <c r="C2" s="39"/>
      <c r="D2" s="36"/>
      <c r="E2" s="37"/>
      <c r="F2" s="36"/>
      <c r="G2" s="39"/>
      <c r="H2" s="36"/>
      <c r="I2" s="58" t="s">
        <v>163</v>
      </c>
      <c r="J2" s="122"/>
    </row>
    <row r="3" spans="1:10" s="36" customFormat="1" ht="18" customHeight="1">
      <c r="A3" s="5" t="s">
        <v>226</v>
      </c>
      <c r="B3" s="34"/>
      <c r="C3" s="39"/>
      <c r="E3" s="39"/>
      <c r="G3" s="39"/>
      <c r="I3" s="39"/>
      <c r="J3" s="123"/>
    </row>
    <row r="4" spans="1:10" s="36" customFormat="1" ht="18" customHeight="1">
      <c r="A4" s="34"/>
      <c r="B4" s="34"/>
      <c r="C4" s="39"/>
      <c r="E4" s="39"/>
      <c r="G4" s="39"/>
      <c r="I4" s="39"/>
      <c r="J4" s="123"/>
    </row>
    <row r="5" spans="1:10" s="36" customFormat="1" ht="18" customHeight="1">
      <c r="C5" s="143" t="s">
        <v>160</v>
      </c>
      <c r="D5" s="143"/>
      <c r="E5" s="143"/>
      <c r="F5" s="143"/>
      <c r="G5" s="143"/>
      <c r="H5" s="143"/>
      <c r="I5" s="143"/>
      <c r="J5" s="123"/>
    </row>
    <row r="6" spans="1:10" s="36" customFormat="1" ht="18" customHeight="1">
      <c r="C6" s="144" t="s">
        <v>39</v>
      </c>
      <c r="D6" s="144"/>
      <c r="E6" s="144"/>
      <c r="F6" s="89"/>
      <c r="G6" s="145" t="s">
        <v>40</v>
      </c>
      <c r="H6" s="145"/>
      <c r="I6" s="145"/>
      <c r="J6" s="123"/>
    </row>
    <row r="7" spans="1:10" s="38" customFormat="1" ht="18" customHeight="1">
      <c r="A7" s="41"/>
      <c r="C7" s="40">
        <v>2021</v>
      </c>
      <c r="D7" s="42"/>
      <c r="E7" s="40">
        <v>2020</v>
      </c>
      <c r="F7" s="43"/>
      <c r="G7" s="40">
        <v>2021</v>
      </c>
      <c r="H7" s="42"/>
      <c r="I7" s="40">
        <v>2020</v>
      </c>
      <c r="J7" s="122"/>
    </row>
    <row r="8" spans="1:10" ht="18" customHeight="1">
      <c r="A8" s="6" t="s">
        <v>89</v>
      </c>
      <c r="B8" s="44"/>
      <c r="C8" s="36"/>
      <c r="D8" s="36"/>
      <c r="E8" s="38"/>
      <c r="F8" s="36"/>
      <c r="G8" s="36"/>
      <c r="H8" s="36"/>
      <c r="I8" s="38"/>
    </row>
    <row r="9" spans="1:10" ht="18" customHeight="1">
      <c r="A9" s="12" t="s">
        <v>164</v>
      </c>
      <c r="C9" s="27">
        <f>'PL9'!E35</f>
        <v>3020486</v>
      </c>
      <c r="D9" s="27"/>
      <c r="E9" s="27">
        <f>'PL9'!G35</f>
        <v>-1769940</v>
      </c>
      <c r="F9" s="27"/>
      <c r="G9" s="27">
        <f>'PL9'!I35</f>
        <v>887980</v>
      </c>
      <c r="H9" s="27"/>
      <c r="I9" s="27">
        <f>'PL9'!K35</f>
        <v>-856805</v>
      </c>
    </row>
    <row r="10" spans="1:10" ht="18" customHeight="1">
      <c r="A10" s="12" t="s">
        <v>165</v>
      </c>
      <c r="B10" s="46"/>
      <c r="C10" s="27"/>
      <c r="D10" s="27"/>
      <c r="E10" s="27"/>
      <c r="F10" s="27"/>
      <c r="G10" s="27"/>
      <c r="H10" s="27"/>
      <c r="I10" s="27"/>
    </row>
    <row r="11" spans="1:10" ht="18" customHeight="1">
      <c r="A11" s="12" t="s">
        <v>198</v>
      </c>
      <c r="B11" s="46"/>
      <c r="C11" s="27"/>
      <c r="D11" s="27"/>
      <c r="E11" s="27"/>
      <c r="F11" s="27"/>
      <c r="G11" s="27"/>
      <c r="H11" s="27"/>
      <c r="I11" s="27"/>
    </row>
    <row r="12" spans="1:10" ht="18" customHeight="1">
      <c r="A12" s="12" t="s">
        <v>90</v>
      </c>
      <c r="B12" s="46"/>
      <c r="C12" s="27">
        <v>723698</v>
      </c>
      <c r="D12" s="27"/>
      <c r="E12" s="27">
        <v>729891</v>
      </c>
      <c r="F12" s="27"/>
      <c r="G12" s="27">
        <v>336530</v>
      </c>
      <c r="H12" s="27"/>
      <c r="I12" s="27">
        <v>333349</v>
      </c>
    </row>
    <row r="13" spans="1:10" ht="18" customHeight="1">
      <c r="A13" s="12" t="s">
        <v>138</v>
      </c>
      <c r="B13" s="46"/>
      <c r="C13" s="27">
        <v>106050</v>
      </c>
      <c r="D13" s="27"/>
      <c r="E13" s="27">
        <v>96565</v>
      </c>
      <c r="F13" s="27"/>
      <c r="G13" s="27">
        <v>39262</v>
      </c>
      <c r="H13" s="27"/>
      <c r="I13" s="27">
        <v>36035</v>
      </c>
    </row>
    <row r="14" spans="1:10" ht="18" customHeight="1">
      <c r="A14" s="45" t="s">
        <v>184</v>
      </c>
      <c r="B14" s="47"/>
      <c r="C14" s="27">
        <v>557347</v>
      </c>
      <c r="D14" s="27"/>
      <c r="E14" s="27">
        <v>255930</v>
      </c>
      <c r="F14" s="27"/>
      <c r="G14" s="27">
        <v>536046</v>
      </c>
      <c r="H14" s="27"/>
      <c r="I14" s="27">
        <v>190418</v>
      </c>
    </row>
    <row r="15" spans="1:10" ht="18" customHeight="1">
      <c r="A15" s="45" t="s">
        <v>212</v>
      </c>
      <c r="B15" s="47"/>
      <c r="C15" s="27"/>
      <c r="D15" s="27"/>
      <c r="E15" s="27"/>
      <c r="F15" s="27"/>
      <c r="G15" s="27"/>
      <c r="H15" s="27"/>
      <c r="I15" s="27"/>
    </row>
    <row r="16" spans="1:10" ht="18" customHeight="1">
      <c r="A16" s="45" t="s">
        <v>154</v>
      </c>
      <c r="B16" s="47"/>
      <c r="C16" s="27">
        <v>-7524</v>
      </c>
      <c r="D16" s="27"/>
      <c r="E16" s="27">
        <v>-586</v>
      </c>
      <c r="F16" s="27"/>
      <c r="G16" s="27">
        <v>-7524</v>
      </c>
      <c r="H16" s="27"/>
      <c r="I16" s="27">
        <v>-586</v>
      </c>
    </row>
    <row r="17" spans="1:9" ht="18" customHeight="1">
      <c r="A17" s="45" t="s">
        <v>190</v>
      </c>
      <c r="C17" s="27">
        <f>-'PL9'!E13</f>
        <v>-195998</v>
      </c>
      <c r="D17" s="27"/>
      <c r="E17" s="27">
        <f>-'PL9'!G13</f>
        <v>0</v>
      </c>
      <c r="F17" s="63"/>
      <c r="G17" s="27">
        <f>-'PL9'!I13</f>
        <v>-195998</v>
      </c>
      <c r="H17" s="63"/>
      <c r="I17" s="27">
        <f>-'PL9'!K13</f>
        <v>0</v>
      </c>
    </row>
    <row r="18" spans="1:9" ht="18" customHeight="1">
      <c r="A18" s="45" t="s">
        <v>232</v>
      </c>
      <c r="C18" s="27">
        <f>-'PL9'!E14</f>
        <v>0</v>
      </c>
      <c r="D18" s="27"/>
      <c r="E18" s="27">
        <f>-'PL9'!G14</f>
        <v>0</v>
      </c>
      <c r="F18" s="63"/>
      <c r="G18" s="27">
        <f>-'PL9'!I14</f>
        <v>0</v>
      </c>
      <c r="H18" s="63"/>
      <c r="I18" s="27">
        <f>-'PL9'!K14</f>
        <v>-292658</v>
      </c>
    </row>
    <row r="19" spans="1:9" ht="18" customHeight="1">
      <c r="A19" s="45" t="s">
        <v>211</v>
      </c>
      <c r="C19" s="27">
        <v>-9159</v>
      </c>
      <c r="D19" s="27"/>
      <c r="E19" s="27">
        <v>0</v>
      </c>
      <c r="F19" s="63"/>
      <c r="G19" s="27">
        <v>-9159</v>
      </c>
      <c r="H19" s="63"/>
      <c r="I19" s="27">
        <v>0</v>
      </c>
    </row>
    <row r="20" spans="1:9" ht="18" customHeight="1">
      <c r="A20" s="45" t="s">
        <v>222</v>
      </c>
      <c r="C20" s="27">
        <v>-8618</v>
      </c>
      <c r="D20" s="27"/>
      <c r="E20" s="27">
        <v>0</v>
      </c>
      <c r="F20" s="63"/>
      <c r="G20" s="27">
        <v>-8618</v>
      </c>
      <c r="H20" s="63"/>
      <c r="I20" s="27">
        <v>0</v>
      </c>
    </row>
    <row r="21" spans="1:9" ht="18" customHeight="1">
      <c r="A21" s="45" t="s">
        <v>185</v>
      </c>
      <c r="C21" s="27">
        <f>'PL9'!E22</f>
        <v>-71</v>
      </c>
      <c r="D21" s="27"/>
      <c r="E21" s="27">
        <f>'PL9'!G22</f>
        <v>-174157</v>
      </c>
      <c r="F21" s="27"/>
      <c r="G21" s="27">
        <f>'PL9'!I22</f>
        <v>-1452</v>
      </c>
      <c r="H21" s="27"/>
      <c r="I21" s="27">
        <f>'PL9'!K22</f>
        <v>-92296</v>
      </c>
    </row>
    <row r="22" spans="1:9" ht="18" customHeight="1">
      <c r="A22" s="45" t="s">
        <v>214</v>
      </c>
      <c r="C22" s="27">
        <f>-'PL9'!E12</f>
        <v>0</v>
      </c>
      <c r="D22" s="27"/>
      <c r="E22" s="27">
        <f>-'PL9'!G12</f>
        <v>-106292</v>
      </c>
      <c r="F22" s="27"/>
      <c r="G22" s="27">
        <f>-'PL9'!I12</f>
        <v>0</v>
      </c>
      <c r="H22" s="27"/>
      <c r="I22" s="27">
        <f>-'PL9'!K12</f>
        <v>-87117</v>
      </c>
    </row>
    <row r="23" spans="1:9" ht="18" customHeight="1">
      <c r="A23" s="45" t="s">
        <v>233</v>
      </c>
      <c r="C23" s="27"/>
      <c r="D23" s="27"/>
      <c r="E23" s="27"/>
      <c r="F23" s="27"/>
      <c r="G23" s="27"/>
      <c r="H23" s="27"/>
      <c r="I23" s="27"/>
    </row>
    <row r="24" spans="1:9" ht="18" customHeight="1">
      <c r="A24" s="45" t="s">
        <v>242</v>
      </c>
      <c r="C24" s="27">
        <f>-'PL9'!E10</f>
        <v>0</v>
      </c>
      <c r="D24" s="27"/>
      <c r="E24" s="27">
        <v>0</v>
      </c>
      <c r="F24" s="27"/>
      <c r="G24" s="27">
        <f>-'PL9'!I10</f>
        <v>-87273</v>
      </c>
      <c r="H24" s="45"/>
      <c r="I24" s="27">
        <v>58500</v>
      </c>
    </row>
    <row r="25" spans="1:9" ht="18" customHeight="1">
      <c r="A25" s="45" t="s">
        <v>202</v>
      </c>
      <c r="C25" s="27">
        <v>0</v>
      </c>
      <c r="D25" s="27"/>
      <c r="E25" s="27">
        <v>0</v>
      </c>
      <c r="F25" s="27"/>
      <c r="G25" s="27">
        <v>0</v>
      </c>
      <c r="H25" s="45"/>
      <c r="I25" s="27">
        <v>484</v>
      </c>
    </row>
    <row r="26" spans="1:9" ht="18" customHeight="1">
      <c r="A26" s="45" t="s">
        <v>213</v>
      </c>
      <c r="C26" s="27">
        <v>0</v>
      </c>
      <c r="D26" s="27"/>
      <c r="E26" s="27">
        <v>2</v>
      </c>
      <c r="F26" s="27"/>
      <c r="G26" s="27">
        <v>0</v>
      </c>
      <c r="H26" s="27"/>
      <c r="I26" s="27">
        <v>1237</v>
      </c>
    </row>
    <row r="27" spans="1:9" ht="18" customHeight="1">
      <c r="A27" s="45" t="s">
        <v>223</v>
      </c>
      <c r="C27" s="27">
        <v>0</v>
      </c>
      <c r="D27" s="27"/>
      <c r="E27" s="27">
        <v>-175</v>
      </c>
      <c r="F27" s="27"/>
      <c r="G27" s="27">
        <v>0</v>
      </c>
      <c r="H27" s="27"/>
      <c r="I27" s="27">
        <v>0</v>
      </c>
    </row>
    <row r="28" spans="1:9" ht="18" customHeight="1">
      <c r="A28" s="45" t="s">
        <v>122</v>
      </c>
      <c r="C28" s="27">
        <v>0</v>
      </c>
      <c r="D28" s="27"/>
      <c r="E28" s="27">
        <v>22213</v>
      </c>
      <c r="F28" s="27"/>
      <c r="G28" s="27">
        <v>0</v>
      </c>
      <c r="H28" s="27"/>
      <c r="I28" s="27">
        <v>22213</v>
      </c>
    </row>
    <row r="29" spans="1:9" ht="18" customHeight="1">
      <c r="A29" s="45" t="s">
        <v>258</v>
      </c>
      <c r="C29" s="27">
        <v>18963</v>
      </c>
      <c r="D29" s="27"/>
      <c r="E29" s="27">
        <v>2137</v>
      </c>
      <c r="F29" s="27"/>
      <c r="G29" s="27">
        <v>0</v>
      </c>
      <c r="H29" s="27"/>
      <c r="I29" s="27">
        <v>0</v>
      </c>
    </row>
    <row r="30" spans="1:9" ht="18" customHeight="1">
      <c r="A30" s="45" t="s">
        <v>234</v>
      </c>
      <c r="C30" s="27">
        <v>0</v>
      </c>
      <c r="D30" s="27"/>
      <c r="E30" s="27">
        <v>-1836</v>
      </c>
      <c r="F30" s="27"/>
      <c r="G30" s="27">
        <v>0</v>
      </c>
      <c r="H30" s="27"/>
      <c r="I30" s="27">
        <v>0</v>
      </c>
    </row>
    <row r="31" spans="1:9" ht="18" customHeight="1">
      <c r="A31" s="45" t="s">
        <v>141</v>
      </c>
      <c r="C31" s="27">
        <v>0</v>
      </c>
      <c r="D31" s="27"/>
      <c r="E31" s="27">
        <v>2451</v>
      </c>
      <c r="F31" s="27"/>
      <c r="G31" s="27">
        <v>0</v>
      </c>
      <c r="H31" s="27"/>
      <c r="I31" s="27">
        <v>2451</v>
      </c>
    </row>
    <row r="32" spans="1:9" ht="18" customHeight="1">
      <c r="A32" s="75" t="s">
        <v>92</v>
      </c>
      <c r="B32" s="46"/>
      <c r="C32" s="27">
        <v>14235</v>
      </c>
      <c r="D32" s="27"/>
      <c r="E32" s="27">
        <v>13362</v>
      </c>
      <c r="F32" s="27"/>
      <c r="G32" s="27">
        <v>5997</v>
      </c>
      <c r="H32" s="27"/>
      <c r="I32" s="27">
        <v>5608</v>
      </c>
    </row>
    <row r="33" spans="1:10" ht="18" customHeight="1">
      <c r="A33" s="45" t="s">
        <v>65</v>
      </c>
      <c r="B33" s="48"/>
      <c r="C33" s="27">
        <f>'PL9'!E28</f>
        <v>527211</v>
      </c>
      <c r="D33" s="27"/>
      <c r="E33" s="27">
        <f>'PL9'!G28</f>
        <v>666364</v>
      </c>
      <c r="F33" s="27"/>
      <c r="G33" s="27">
        <f>'PL9'!I28</f>
        <v>387232</v>
      </c>
      <c r="H33" s="27"/>
      <c r="I33" s="27">
        <f>'PL9'!K28</f>
        <v>475276</v>
      </c>
    </row>
    <row r="34" spans="1:10" ht="18" customHeight="1">
      <c r="A34" s="45" t="s">
        <v>91</v>
      </c>
      <c r="B34" s="48"/>
      <c r="C34" s="27">
        <v>-786</v>
      </c>
      <c r="D34" s="27"/>
      <c r="E34" s="27">
        <v>-1601</v>
      </c>
      <c r="F34" s="27"/>
      <c r="G34" s="27">
        <v>-184</v>
      </c>
      <c r="H34" s="27"/>
      <c r="I34" s="27">
        <v>-152</v>
      </c>
    </row>
    <row r="35" spans="1:10" ht="18" customHeight="1">
      <c r="A35" s="45" t="s">
        <v>137</v>
      </c>
      <c r="B35" s="48"/>
      <c r="C35" s="27">
        <v>-285</v>
      </c>
      <c r="D35" s="27"/>
      <c r="E35" s="27">
        <v>-2158</v>
      </c>
      <c r="F35" s="27"/>
      <c r="G35" s="27">
        <v>-285</v>
      </c>
      <c r="H35" s="27"/>
      <c r="I35" s="27">
        <v>-2158</v>
      </c>
    </row>
    <row r="36" spans="1:10" ht="18" customHeight="1">
      <c r="A36" s="45" t="s">
        <v>231</v>
      </c>
      <c r="B36" s="48"/>
      <c r="C36" s="27">
        <f>-'PL9'!E33</f>
        <v>0</v>
      </c>
      <c r="D36" s="27"/>
      <c r="E36" s="27">
        <v>176</v>
      </c>
      <c r="F36" s="27"/>
      <c r="G36" s="27">
        <f>-'PL9'!I33</f>
        <v>0</v>
      </c>
      <c r="H36" s="27"/>
      <c r="I36" s="27">
        <f>-'PL9'!K33</f>
        <v>0</v>
      </c>
    </row>
    <row r="37" spans="1:10" ht="18" customHeight="1">
      <c r="A37" s="6" t="s">
        <v>93</v>
      </c>
      <c r="C37" s="27"/>
      <c r="D37" s="27"/>
      <c r="E37" s="27"/>
      <c r="F37" s="63"/>
      <c r="G37" s="27"/>
      <c r="H37" s="63"/>
      <c r="I37" s="27"/>
    </row>
    <row r="38" spans="1:10" ht="18" customHeight="1">
      <c r="A38" s="45" t="s">
        <v>94</v>
      </c>
      <c r="C38" s="27">
        <v>-76393</v>
      </c>
      <c r="D38" s="27"/>
      <c r="E38" s="27">
        <v>-122860</v>
      </c>
      <c r="F38" s="27"/>
      <c r="G38" s="27">
        <v>-55743</v>
      </c>
      <c r="H38" s="27"/>
      <c r="I38" s="27">
        <v>-72178</v>
      </c>
    </row>
    <row r="39" spans="1:10" ht="18" customHeight="1">
      <c r="A39" s="45" t="s">
        <v>95</v>
      </c>
      <c r="C39" s="27">
        <v>-1226010</v>
      </c>
      <c r="D39" s="27"/>
      <c r="E39" s="27">
        <v>126315</v>
      </c>
      <c r="F39" s="27"/>
      <c r="G39" s="27">
        <v>-408247</v>
      </c>
      <c r="H39" s="27"/>
      <c r="I39" s="27">
        <v>153465</v>
      </c>
    </row>
    <row r="40" spans="1:10" ht="18" customHeight="1">
      <c r="A40" s="45" t="s">
        <v>96</v>
      </c>
      <c r="C40" s="27">
        <v>-11954</v>
      </c>
      <c r="D40" s="27"/>
      <c r="E40" s="27">
        <v>-79306</v>
      </c>
      <c r="F40" s="27"/>
      <c r="G40" s="27">
        <v>-46646</v>
      </c>
      <c r="H40" s="27"/>
      <c r="I40" s="27">
        <v>-49595</v>
      </c>
    </row>
    <row r="41" spans="1:10" ht="18" customHeight="1">
      <c r="A41" s="45" t="s">
        <v>97</v>
      </c>
      <c r="C41" s="27">
        <v>-285018</v>
      </c>
      <c r="D41" s="27"/>
      <c r="E41" s="27">
        <v>-67823</v>
      </c>
      <c r="F41" s="27"/>
      <c r="G41" s="27">
        <v>-69368</v>
      </c>
      <c r="H41" s="27"/>
      <c r="I41" s="27">
        <v>-5756</v>
      </c>
    </row>
    <row r="42" spans="1:10" s="38" customFormat="1" ht="18" customHeight="1">
      <c r="A42" s="6" t="s">
        <v>98</v>
      </c>
      <c r="B42" s="46"/>
      <c r="C42" s="27"/>
      <c r="D42" s="27"/>
      <c r="E42" s="27"/>
      <c r="F42" s="27"/>
      <c r="G42" s="27"/>
      <c r="H42" s="27"/>
      <c r="I42" s="27"/>
      <c r="J42" s="122"/>
    </row>
    <row r="43" spans="1:10" s="36" customFormat="1" ht="18" customHeight="1">
      <c r="A43" s="45" t="s">
        <v>19</v>
      </c>
      <c r="B43" s="45"/>
      <c r="C43" s="27">
        <v>189697</v>
      </c>
      <c r="D43" s="27"/>
      <c r="E43" s="27">
        <v>714997</v>
      </c>
      <c r="F43" s="27"/>
      <c r="G43" s="27">
        <v>76375</v>
      </c>
      <c r="H43" s="27"/>
      <c r="I43" s="27">
        <v>439331</v>
      </c>
      <c r="J43" s="123"/>
    </row>
    <row r="44" spans="1:10" s="49" customFormat="1" ht="18" customHeight="1">
      <c r="A44" s="45" t="s">
        <v>21</v>
      </c>
      <c r="B44" s="45"/>
      <c r="C44" s="27">
        <v>309394</v>
      </c>
      <c r="D44" s="27"/>
      <c r="E44" s="27">
        <v>-38128</v>
      </c>
      <c r="F44" s="27"/>
      <c r="G44" s="27">
        <v>153634</v>
      </c>
      <c r="H44" s="27"/>
      <c r="I44" s="27">
        <v>-67178</v>
      </c>
      <c r="J44" s="124"/>
    </row>
    <row r="45" spans="1:10" ht="18" customHeight="1">
      <c r="A45" s="45" t="s">
        <v>20</v>
      </c>
      <c r="C45" s="27">
        <v>37734</v>
      </c>
      <c r="D45" s="27"/>
      <c r="E45" s="27">
        <v>-77914</v>
      </c>
      <c r="F45" s="27"/>
      <c r="G45" s="27">
        <v>-111305</v>
      </c>
      <c r="H45" s="27"/>
      <c r="I45" s="27">
        <v>-46685</v>
      </c>
    </row>
    <row r="46" spans="1:10" ht="18" customHeight="1">
      <c r="A46" s="45" t="s">
        <v>24</v>
      </c>
      <c r="C46" s="27">
        <v>55767</v>
      </c>
      <c r="D46" s="27"/>
      <c r="E46" s="27">
        <v>-16831</v>
      </c>
      <c r="F46" s="27"/>
      <c r="G46" s="27">
        <v>42945</v>
      </c>
      <c r="H46" s="27"/>
      <c r="I46" s="27">
        <v>-18343</v>
      </c>
    </row>
    <row r="47" spans="1:10" ht="18" customHeight="1">
      <c r="A47" s="45" t="s">
        <v>216</v>
      </c>
      <c r="C47" s="27">
        <v>-2615</v>
      </c>
      <c r="D47" s="27"/>
      <c r="E47" s="27">
        <v>0</v>
      </c>
      <c r="F47" s="27"/>
      <c r="G47" s="27">
        <v>0</v>
      </c>
      <c r="H47" s="27"/>
      <c r="I47" s="27">
        <v>0</v>
      </c>
    </row>
    <row r="48" spans="1:10" ht="18" customHeight="1">
      <c r="A48" s="45" t="s">
        <v>132</v>
      </c>
      <c r="C48" s="27">
        <v>-2982</v>
      </c>
      <c r="D48" s="27"/>
      <c r="E48" s="27">
        <v>-7625</v>
      </c>
      <c r="F48" s="27"/>
      <c r="G48" s="27">
        <v>0</v>
      </c>
      <c r="H48" s="27"/>
      <c r="I48" s="27">
        <v>0</v>
      </c>
    </row>
    <row r="49" spans="1:10" ht="18" customHeight="1">
      <c r="A49" s="45" t="s">
        <v>203</v>
      </c>
      <c r="C49" s="27">
        <v>0</v>
      </c>
      <c r="D49" s="27"/>
      <c r="E49" s="27">
        <v>130398</v>
      </c>
      <c r="F49" s="27"/>
      <c r="G49" s="27">
        <v>0</v>
      </c>
      <c r="H49" s="27"/>
      <c r="I49" s="27">
        <v>130398</v>
      </c>
    </row>
    <row r="50" spans="1:10" ht="18" customHeight="1">
      <c r="A50" s="45" t="s">
        <v>204</v>
      </c>
      <c r="C50" s="27">
        <v>-5</v>
      </c>
      <c r="D50" s="27"/>
      <c r="E50" s="27">
        <v>-2</v>
      </c>
      <c r="F50" s="27"/>
      <c r="G50" s="27">
        <v>-5</v>
      </c>
      <c r="H50" s="27"/>
      <c r="I50" s="27">
        <v>-2</v>
      </c>
    </row>
    <row r="51" spans="1:10" s="38" customFormat="1" ht="18" customHeight="1">
      <c r="A51" s="98" t="s">
        <v>196</v>
      </c>
      <c r="B51" s="45"/>
      <c r="C51" s="17">
        <f>SUM(C9:C50)</f>
        <v>3733164</v>
      </c>
      <c r="D51" s="27"/>
      <c r="E51" s="17">
        <f>SUM(E9:E50)</f>
        <v>293567</v>
      </c>
      <c r="F51" s="27"/>
      <c r="G51" s="17">
        <f>SUM(G9:G50)</f>
        <v>1464194</v>
      </c>
      <c r="H51" s="27"/>
      <c r="I51" s="17">
        <f>SUM(I9:I50)</f>
        <v>257256</v>
      </c>
      <c r="J51" s="122"/>
    </row>
    <row r="52" spans="1:10" s="38" customFormat="1" ht="18" customHeight="1">
      <c r="A52" s="34" t="s">
        <v>67</v>
      </c>
      <c r="B52" s="34"/>
      <c r="C52" s="35"/>
      <c r="D52" s="36"/>
      <c r="E52" s="37"/>
      <c r="F52" s="36"/>
      <c r="G52" s="35"/>
      <c r="H52" s="36"/>
      <c r="I52" s="58" t="s">
        <v>162</v>
      </c>
      <c r="J52" s="122"/>
    </row>
    <row r="53" spans="1:10" s="36" customFormat="1" ht="18" customHeight="1">
      <c r="A53" s="34" t="s">
        <v>103</v>
      </c>
      <c r="B53" s="34"/>
      <c r="C53" s="39"/>
      <c r="E53" s="37"/>
      <c r="G53" s="39"/>
      <c r="I53" s="58" t="s">
        <v>163</v>
      </c>
      <c r="J53" s="123"/>
    </row>
    <row r="54" spans="1:10" s="36" customFormat="1" ht="18" customHeight="1">
      <c r="A54" s="5" t="s">
        <v>226</v>
      </c>
      <c r="B54" s="34"/>
      <c r="C54" s="39"/>
      <c r="E54" s="39"/>
      <c r="G54" s="39"/>
      <c r="I54" s="39"/>
      <c r="J54" s="123"/>
    </row>
    <row r="55" spans="1:10" s="36" customFormat="1" ht="18" customHeight="1">
      <c r="A55" s="34"/>
      <c r="B55" s="34"/>
      <c r="C55" s="39"/>
      <c r="E55" s="39"/>
      <c r="G55" s="39"/>
      <c r="I55" s="39"/>
      <c r="J55" s="123"/>
    </row>
    <row r="56" spans="1:10" s="36" customFormat="1" ht="18" customHeight="1">
      <c r="C56" s="143" t="s">
        <v>160</v>
      </c>
      <c r="D56" s="143"/>
      <c r="E56" s="143"/>
      <c r="F56" s="143"/>
      <c r="G56" s="143"/>
      <c r="H56" s="143"/>
      <c r="I56" s="143"/>
      <c r="J56" s="123"/>
    </row>
    <row r="57" spans="1:10" s="38" customFormat="1" ht="18" customHeight="1">
      <c r="A57" s="36"/>
      <c r="B57" s="36"/>
      <c r="C57" s="144" t="s">
        <v>39</v>
      </c>
      <c r="D57" s="144"/>
      <c r="E57" s="144"/>
      <c r="F57" s="89"/>
      <c r="G57" s="145" t="s">
        <v>40</v>
      </c>
      <c r="H57" s="145"/>
      <c r="I57" s="145"/>
      <c r="J57" s="122"/>
    </row>
    <row r="58" spans="1:10" ht="18" customHeight="1">
      <c r="A58" s="41"/>
      <c r="B58" s="41"/>
      <c r="C58" s="40">
        <v>2021</v>
      </c>
      <c r="D58" s="42"/>
      <c r="E58" s="40">
        <v>2020</v>
      </c>
      <c r="F58" s="43"/>
      <c r="G58" s="40">
        <v>2021</v>
      </c>
      <c r="H58" s="42"/>
      <c r="I58" s="40">
        <v>2020</v>
      </c>
    </row>
    <row r="59" spans="1:10" s="50" customFormat="1" ht="18" customHeight="1">
      <c r="A59" s="6" t="s">
        <v>100</v>
      </c>
      <c r="B59" s="45"/>
      <c r="C59" s="27"/>
      <c r="D59" s="27"/>
      <c r="E59" s="27"/>
      <c r="F59" s="27"/>
      <c r="G59" s="27"/>
      <c r="H59" s="27"/>
      <c r="I59" s="27"/>
      <c r="J59" s="125"/>
    </row>
    <row r="60" spans="1:10" s="49" customFormat="1" ht="18" customHeight="1">
      <c r="A60" s="113" t="s">
        <v>199</v>
      </c>
      <c r="B60" s="45"/>
      <c r="C60" s="27">
        <v>0</v>
      </c>
      <c r="D60" s="27"/>
      <c r="E60" s="27">
        <v>0</v>
      </c>
      <c r="F60" s="27"/>
      <c r="G60" s="27">
        <v>0</v>
      </c>
      <c r="H60" s="27"/>
      <c r="I60" s="27">
        <v>-2123</v>
      </c>
      <c r="J60" s="124"/>
    </row>
    <row r="61" spans="1:10" s="49" customFormat="1" ht="18" customHeight="1">
      <c r="A61" s="113" t="s">
        <v>116</v>
      </c>
      <c r="B61" s="45"/>
      <c r="C61" s="27">
        <v>0</v>
      </c>
      <c r="D61" s="27"/>
      <c r="E61" s="27">
        <v>1033</v>
      </c>
      <c r="F61" s="27"/>
      <c r="G61" s="27">
        <v>0</v>
      </c>
      <c r="H61" s="27"/>
      <c r="I61" s="27">
        <v>1033</v>
      </c>
      <c r="J61" s="124"/>
    </row>
    <row r="62" spans="1:10" s="49" customFormat="1" ht="18" customHeight="1">
      <c r="A62" s="49" t="s">
        <v>235</v>
      </c>
      <c r="B62" s="45"/>
      <c r="C62" s="27">
        <v>0</v>
      </c>
      <c r="D62" s="27"/>
      <c r="E62" s="27">
        <v>12629</v>
      </c>
      <c r="F62" s="27"/>
      <c r="G62" s="27">
        <v>0</v>
      </c>
      <c r="H62" s="27"/>
      <c r="I62" s="27">
        <v>0</v>
      </c>
      <c r="J62" s="124"/>
    </row>
    <row r="63" spans="1:10" s="49" customFormat="1" ht="18" customHeight="1">
      <c r="A63" s="12" t="s">
        <v>101</v>
      </c>
      <c r="B63" s="45"/>
      <c r="C63" s="27">
        <v>-311750</v>
      </c>
      <c r="D63" s="27"/>
      <c r="E63" s="27">
        <v>-130321</v>
      </c>
      <c r="F63" s="27"/>
      <c r="G63" s="27">
        <v>-159836</v>
      </c>
      <c r="H63" s="27"/>
      <c r="I63" s="27">
        <v>-18013</v>
      </c>
      <c r="J63" s="124"/>
    </row>
    <row r="64" spans="1:10" s="51" customFormat="1" ht="18" customHeight="1">
      <c r="A64" s="12" t="s">
        <v>102</v>
      </c>
      <c r="B64" s="45"/>
      <c r="C64" s="27">
        <v>-774</v>
      </c>
      <c r="D64" s="27"/>
      <c r="E64" s="27">
        <v>-1567</v>
      </c>
      <c r="F64" s="27"/>
      <c r="G64" s="27">
        <v>-94</v>
      </c>
      <c r="H64" s="27"/>
      <c r="I64" s="27">
        <v>0</v>
      </c>
      <c r="J64" s="126"/>
    </row>
    <row r="65" spans="1:10" s="50" customFormat="1" ht="18" customHeight="1">
      <c r="A65" s="12" t="s">
        <v>99</v>
      </c>
      <c r="B65" s="45"/>
      <c r="C65" s="27">
        <v>786</v>
      </c>
      <c r="D65" s="27"/>
      <c r="E65" s="27">
        <v>1601</v>
      </c>
      <c r="F65" s="27"/>
      <c r="G65" s="27">
        <v>184</v>
      </c>
      <c r="H65" s="27"/>
      <c r="I65" s="27">
        <v>152</v>
      </c>
      <c r="J65" s="125"/>
    </row>
    <row r="66" spans="1:10" s="50" customFormat="1" ht="18" customHeight="1">
      <c r="A66" s="12" t="s">
        <v>139</v>
      </c>
      <c r="B66" s="45"/>
      <c r="C66" s="27">
        <v>32</v>
      </c>
      <c r="D66" s="27"/>
      <c r="E66" s="27">
        <v>1220</v>
      </c>
      <c r="F66" s="27"/>
      <c r="G66" s="27">
        <v>32</v>
      </c>
      <c r="H66" s="27"/>
      <c r="I66" s="27">
        <v>1220</v>
      </c>
      <c r="J66" s="125"/>
    </row>
    <row r="67" spans="1:10" s="49" customFormat="1" ht="18" customHeight="1">
      <c r="A67" s="100" t="s">
        <v>186</v>
      </c>
      <c r="B67" s="45"/>
      <c r="C67" s="17">
        <f>SUM(C60:C66)</f>
        <v>-311706</v>
      </c>
      <c r="D67" s="27"/>
      <c r="E67" s="17">
        <f>SUM(E60:E66)</f>
        <v>-115405</v>
      </c>
      <c r="F67" s="27"/>
      <c r="G67" s="17">
        <f>SUM(G60:G66)</f>
        <v>-159714</v>
      </c>
      <c r="H67" s="27"/>
      <c r="I67" s="17">
        <f>SUM(I60:I66)</f>
        <v>-17731</v>
      </c>
      <c r="J67" s="124"/>
    </row>
    <row r="68" spans="1:10" ht="18" customHeight="1">
      <c r="C68" s="27"/>
      <c r="D68" s="27"/>
      <c r="E68" s="27"/>
      <c r="F68" s="27"/>
      <c r="G68" s="27"/>
      <c r="H68" s="27"/>
      <c r="I68" s="27"/>
    </row>
    <row r="69" spans="1:10" s="49" customFormat="1" ht="18" customHeight="1">
      <c r="A69" s="6" t="s">
        <v>104</v>
      </c>
      <c r="B69" s="45"/>
      <c r="C69" s="27"/>
      <c r="D69" s="27"/>
      <c r="E69" s="27"/>
      <c r="F69" s="27"/>
      <c r="G69" s="27"/>
      <c r="H69" s="27"/>
      <c r="I69" s="27"/>
      <c r="J69" s="124"/>
    </row>
    <row r="70" spans="1:10" s="49" customFormat="1" ht="18" customHeight="1">
      <c r="A70" s="49" t="s">
        <v>117</v>
      </c>
      <c r="B70" s="45"/>
      <c r="C70" s="27">
        <v>-85111</v>
      </c>
      <c r="D70" s="27"/>
      <c r="E70" s="27">
        <v>-41416</v>
      </c>
      <c r="F70" s="27"/>
      <c r="G70" s="27">
        <v>-84008</v>
      </c>
      <c r="H70" s="27"/>
      <c r="I70" s="27">
        <v>-39775</v>
      </c>
      <c r="J70" s="124"/>
    </row>
    <row r="71" spans="1:10" s="49" customFormat="1" ht="18" customHeight="1">
      <c r="A71" s="49" t="s">
        <v>257</v>
      </c>
      <c r="B71" s="45"/>
      <c r="C71" s="27">
        <v>-667570</v>
      </c>
      <c r="D71" s="27"/>
      <c r="E71" s="27">
        <v>0</v>
      </c>
      <c r="F71" s="27"/>
      <c r="G71" s="27">
        <v>-667570</v>
      </c>
      <c r="H71" s="27"/>
      <c r="I71" s="27">
        <v>0</v>
      </c>
      <c r="J71" s="124"/>
    </row>
    <row r="72" spans="1:10" s="49" customFormat="1" ht="18" customHeight="1">
      <c r="A72" s="49" t="s">
        <v>256</v>
      </c>
      <c r="B72" s="45"/>
      <c r="C72" s="27">
        <v>-1067705</v>
      </c>
      <c r="D72" s="27"/>
      <c r="E72" s="27">
        <v>0</v>
      </c>
      <c r="F72" s="27"/>
      <c r="G72" s="27">
        <v>-10467</v>
      </c>
      <c r="H72" s="27"/>
      <c r="I72" s="27">
        <v>0</v>
      </c>
      <c r="J72" s="124"/>
    </row>
    <row r="73" spans="1:10" s="49" customFormat="1" ht="18" customHeight="1">
      <c r="A73" s="12" t="s">
        <v>105</v>
      </c>
      <c r="B73" s="45"/>
      <c r="C73" s="27">
        <v>-9514</v>
      </c>
      <c r="D73" s="27"/>
      <c r="E73" s="27">
        <v>-8293</v>
      </c>
      <c r="F73" s="27"/>
      <c r="G73" s="27">
        <v>-5143</v>
      </c>
      <c r="H73" s="27"/>
      <c r="I73" s="27">
        <v>-4264</v>
      </c>
      <c r="J73" s="124"/>
    </row>
    <row r="74" spans="1:10" s="49" customFormat="1" ht="18" customHeight="1">
      <c r="A74" s="99" t="s">
        <v>106</v>
      </c>
      <c r="B74" s="45"/>
      <c r="C74" s="27">
        <v>-308779</v>
      </c>
      <c r="D74" s="27"/>
      <c r="E74" s="27">
        <v>-204221</v>
      </c>
      <c r="F74" s="27"/>
      <c r="G74" s="27">
        <v>-107941</v>
      </c>
      <c r="H74" s="27"/>
      <c r="I74" s="27">
        <v>-23945</v>
      </c>
      <c r="J74" s="124"/>
    </row>
    <row r="75" spans="1:10" s="49" customFormat="1" ht="18" customHeight="1">
      <c r="A75" s="98" t="s">
        <v>197</v>
      </c>
      <c r="B75" s="45"/>
      <c r="C75" s="17">
        <f>SUM(C70:C74)</f>
        <v>-2138679</v>
      </c>
      <c r="D75" s="27"/>
      <c r="E75" s="17">
        <f>SUM(E70:E74)</f>
        <v>-253930</v>
      </c>
      <c r="F75" s="27"/>
      <c r="G75" s="17">
        <f>SUM(G70:G74)</f>
        <v>-875129</v>
      </c>
      <c r="H75" s="27"/>
      <c r="I75" s="17">
        <f>SUM(I70:I74)</f>
        <v>-67984</v>
      </c>
      <c r="J75" s="124"/>
    </row>
    <row r="76" spans="1:10" ht="18" customHeight="1">
      <c r="C76" s="27"/>
      <c r="D76" s="27"/>
      <c r="E76" s="27"/>
      <c r="F76" s="27"/>
      <c r="G76" s="27"/>
      <c r="H76" s="27"/>
      <c r="I76" s="27"/>
    </row>
    <row r="77" spans="1:10" s="49" customFormat="1" ht="18" customHeight="1">
      <c r="A77" s="6" t="s">
        <v>254</v>
      </c>
      <c r="B77" s="45"/>
      <c r="C77" s="27">
        <f>SUM(C51,C67,C75)</f>
        <v>1282779</v>
      </c>
      <c r="D77" s="27"/>
      <c r="E77" s="27">
        <f>SUM(E51,E67,E75)</f>
        <v>-75768</v>
      </c>
      <c r="F77" s="27"/>
      <c r="G77" s="27">
        <f>SUM(G51,G67,G75)</f>
        <v>429351</v>
      </c>
      <c r="H77" s="27"/>
      <c r="I77" s="27">
        <f>SUM(I51,I67,I75)</f>
        <v>171541</v>
      </c>
      <c r="J77" s="124"/>
    </row>
    <row r="78" spans="1:10" s="49" customFormat="1" ht="18" customHeight="1">
      <c r="A78" s="6"/>
      <c r="B78" s="45"/>
      <c r="C78" s="27"/>
      <c r="D78" s="27"/>
      <c r="E78" s="27"/>
      <c r="F78" s="27"/>
      <c r="G78" s="27"/>
      <c r="H78" s="27"/>
      <c r="I78" s="27"/>
      <c r="J78" s="124"/>
    </row>
    <row r="79" spans="1:10" s="49" customFormat="1" ht="18" customHeight="1">
      <c r="A79" s="6" t="s">
        <v>177</v>
      </c>
      <c r="B79" s="45"/>
      <c r="C79" s="27">
        <v>437368</v>
      </c>
      <c r="D79" s="27"/>
      <c r="E79" s="27">
        <v>464124</v>
      </c>
      <c r="F79" s="27"/>
      <c r="G79" s="27">
        <v>330743</v>
      </c>
      <c r="H79" s="27"/>
      <c r="I79" s="27">
        <v>39825</v>
      </c>
      <c r="J79" s="124"/>
    </row>
    <row r="80" spans="1:10" s="49" customFormat="1" ht="18" customHeight="1">
      <c r="A80" s="44"/>
      <c r="B80" s="45"/>
      <c r="C80" s="27"/>
      <c r="D80" s="27"/>
      <c r="E80" s="27"/>
      <c r="F80" s="27"/>
      <c r="G80" s="27"/>
      <c r="H80" s="27"/>
      <c r="I80" s="27"/>
      <c r="J80" s="124"/>
    </row>
    <row r="81" spans="1:10" ht="18" customHeight="1">
      <c r="A81" s="45" t="s">
        <v>107</v>
      </c>
      <c r="B81" s="44"/>
      <c r="C81" s="27"/>
      <c r="D81" s="27"/>
      <c r="E81" s="27"/>
      <c r="F81" s="27"/>
      <c r="G81" s="27"/>
      <c r="H81" s="27"/>
      <c r="I81" s="27"/>
    </row>
    <row r="82" spans="1:10" ht="18" customHeight="1">
      <c r="A82" s="49" t="s">
        <v>108</v>
      </c>
      <c r="B82" s="44"/>
      <c r="C82" s="26">
        <v>3303</v>
      </c>
      <c r="D82" s="27"/>
      <c r="E82" s="26">
        <v>20</v>
      </c>
      <c r="F82" s="27"/>
      <c r="G82" s="26">
        <v>2536</v>
      </c>
      <c r="H82" s="27"/>
      <c r="I82" s="26">
        <v>14</v>
      </c>
    </row>
    <row r="83" spans="1:10" ht="18" customHeight="1">
      <c r="A83" s="44"/>
      <c r="B83" s="44"/>
      <c r="C83" s="27"/>
      <c r="D83" s="27"/>
      <c r="E83" s="27"/>
      <c r="F83" s="27"/>
      <c r="G83" s="27"/>
      <c r="H83" s="27"/>
      <c r="I83" s="27"/>
    </row>
    <row r="84" spans="1:10" ht="18" customHeight="1" thickBot="1">
      <c r="A84" s="6" t="s">
        <v>176</v>
      </c>
      <c r="C84" s="20">
        <f>SUM(C77:C82)</f>
        <v>1723450</v>
      </c>
      <c r="D84" s="27"/>
      <c r="E84" s="20">
        <f>SUM(E77:E82)</f>
        <v>388376</v>
      </c>
      <c r="F84" s="27"/>
      <c r="G84" s="20">
        <f>SUM(G77:G82)</f>
        <v>762630</v>
      </c>
      <c r="H84" s="27"/>
      <c r="I84" s="20">
        <f>SUM(I77:I82)</f>
        <v>211380</v>
      </c>
    </row>
    <row r="85" spans="1:10" ht="18" customHeight="1" thickTop="1">
      <c r="C85" s="27"/>
      <c r="D85" s="27"/>
      <c r="E85" s="27"/>
      <c r="F85" s="27"/>
      <c r="G85" s="27"/>
      <c r="H85" s="27"/>
      <c r="I85" s="27"/>
    </row>
    <row r="86" spans="1:10" ht="18" customHeight="1">
      <c r="A86" s="28" t="s">
        <v>109</v>
      </c>
      <c r="C86" s="27"/>
      <c r="D86" s="27"/>
      <c r="E86" s="27"/>
      <c r="F86" s="27"/>
      <c r="G86" s="27"/>
      <c r="H86" s="27"/>
      <c r="I86" s="27"/>
    </row>
    <row r="87" spans="1:10" ht="18" customHeight="1">
      <c r="A87" s="18" t="s">
        <v>1</v>
      </c>
      <c r="B87" s="21" t="s">
        <v>110</v>
      </c>
      <c r="C87" s="27"/>
      <c r="D87" s="27"/>
      <c r="E87" s="114"/>
      <c r="F87" s="27"/>
      <c r="G87" s="27"/>
      <c r="H87" s="27"/>
      <c r="I87" s="27"/>
    </row>
    <row r="88" spans="1:10" ht="18" customHeight="1">
      <c r="A88" s="116"/>
      <c r="B88" s="116" t="s">
        <v>112</v>
      </c>
      <c r="C88" s="114">
        <v>-42805</v>
      </c>
      <c r="D88" s="115"/>
      <c r="E88" s="114">
        <v>65837</v>
      </c>
      <c r="F88" s="114"/>
      <c r="G88" s="114">
        <v>-49110</v>
      </c>
      <c r="H88" s="114"/>
      <c r="I88" s="114">
        <v>64000</v>
      </c>
    </row>
    <row r="89" spans="1:10" ht="18" customHeight="1">
      <c r="A89" s="116"/>
      <c r="B89" s="116" t="s">
        <v>249</v>
      </c>
      <c r="C89" s="114">
        <v>210000</v>
      </c>
      <c r="D89" s="115"/>
      <c r="E89" s="114">
        <v>0</v>
      </c>
      <c r="F89" s="114"/>
      <c r="G89" s="114">
        <v>0</v>
      </c>
      <c r="H89" s="114"/>
      <c r="I89" s="114">
        <v>0</v>
      </c>
    </row>
    <row r="90" spans="1:10" ht="18" customHeight="1">
      <c r="A90" s="116"/>
      <c r="B90" s="116" t="s">
        <v>250</v>
      </c>
      <c r="C90" s="114">
        <v>1810</v>
      </c>
      <c r="D90" s="115"/>
      <c r="E90" s="114">
        <v>0</v>
      </c>
      <c r="F90" s="114"/>
      <c r="G90" s="114">
        <v>0</v>
      </c>
      <c r="H90" s="114"/>
      <c r="I90" s="114">
        <v>0</v>
      </c>
    </row>
    <row r="91" spans="1:10" ht="18" customHeight="1">
      <c r="A91" s="116"/>
      <c r="B91" s="116" t="s">
        <v>251</v>
      </c>
      <c r="C91" s="114">
        <v>6947</v>
      </c>
      <c r="D91" s="115"/>
      <c r="E91" s="114">
        <v>0</v>
      </c>
      <c r="F91" s="114"/>
      <c r="G91" s="114">
        <v>0</v>
      </c>
      <c r="H91" s="114"/>
      <c r="I91" s="114">
        <v>0</v>
      </c>
    </row>
    <row r="92" spans="1:10" ht="18" customHeight="1">
      <c r="A92" s="116"/>
      <c r="B92" s="116" t="s">
        <v>252</v>
      </c>
      <c r="C92" s="114">
        <v>7878</v>
      </c>
      <c r="D92" s="115"/>
      <c r="E92" s="114">
        <v>0</v>
      </c>
      <c r="F92" s="114"/>
      <c r="G92" s="114">
        <v>0</v>
      </c>
      <c r="H92" s="114"/>
      <c r="I92" s="114">
        <v>0</v>
      </c>
    </row>
    <row r="93" spans="1:10" ht="18" customHeight="1">
      <c r="A93" s="14"/>
      <c r="B93" s="101" t="s">
        <v>111</v>
      </c>
      <c r="C93" s="114">
        <v>0</v>
      </c>
      <c r="D93" s="115"/>
      <c r="E93" s="114">
        <v>26624</v>
      </c>
      <c r="F93" s="114"/>
      <c r="G93" s="114">
        <v>0</v>
      </c>
      <c r="H93" s="114"/>
      <c r="I93" s="114">
        <v>15174</v>
      </c>
    </row>
    <row r="94" spans="1:10" ht="18" customHeight="1">
      <c r="B94" s="116" t="s">
        <v>113</v>
      </c>
      <c r="C94" s="117">
        <f>-C63</f>
        <v>311750</v>
      </c>
      <c r="D94" s="115"/>
      <c r="E94" s="117">
        <f>-E63</f>
        <v>130321</v>
      </c>
      <c r="F94" s="114"/>
      <c r="G94" s="117">
        <f>-G63</f>
        <v>159836</v>
      </c>
      <c r="H94" s="114"/>
      <c r="I94" s="117">
        <f>-I63</f>
        <v>18013</v>
      </c>
    </row>
    <row r="95" spans="1:10" ht="18" customHeight="1" thickBot="1">
      <c r="B95" s="99" t="s">
        <v>114</v>
      </c>
      <c r="C95" s="118">
        <f>SUM(C88:C94)</f>
        <v>495580</v>
      </c>
      <c r="D95" s="115"/>
      <c r="E95" s="118">
        <f>SUM(E88:E94)</f>
        <v>222782</v>
      </c>
      <c r="F95" s="114"/>
      <c r="G95" s="118">
        <f>SUM(G88:G94)</f>
        <v>110726</v>
      </c>
      <c r="H95" s="114"/>
      <c r="I95" s="118">
        <f>SUM(I88:I94)</f>
        <v>97187</v>
      </c>
      <c r="J95" s="127"/>
    </row>
    <row r="96" spans="1:10" ht="18" customHeight="1" thickTop="1">
      <c r="B96" s="52"/>
      <c r="C96" s="27"/>
      <c r="D96" s="27"/>
      <c r="E96" s="27"/>
      <c r="F96" s="27"/>
      <c r="G96" s="27"/>
      <c r="H96" s="27"/>
      <c r="I96" s="27"/>
    </row>
    <row r="97" spans="1:10" ht="18" customHeight="1">
      <c r="A97" s="45" t="s">
        <v>2</v>
      </c>
      <c r="B97" s="141" t="s">
        <v>191</v>
      </c>
      <c r="C97" s="27">
        <v>93377</v>
      </c>
      <c r="D97" s="27"/>
      <c r="E97" s="27">
        <v>0</v>
      </c>
      <c r="F97" s="63"/>
      <c r="G97" s="27">
        <v>93245</v>
      </c>
      <c r="H97" s="63"/>
      <c r="I97" s="27">
        <v>0</v>
      </c>
    </row>
    <row r="98" spans="1:10" ht="18" customHeight="1">
      <c r="C98" s="27"/>
      <c r="D98" s="27"/>
      <c r="E98" s="27"/>
      <c r="F98" s="63"/>
      <c r="G98" s="27"/>
      <c r="H98" s="63"/>
      <c r="I98" s="27"/>
    </row>
    <row r="99" spans="1:10" ht="18" customHeight="1">
      <c r="A99" s="45" t="s">
        <v>3</v>
      </c>
      <c r="B99" s="141" t="s">
        <v>193</v>
      </c>
      <c r="C99" s="27">
        <v>30952</v>
      </c>
      <c r="D99" s="27"/>
      <c r="E99" s="27">
        <v>0</v>
      </c>
      <c r="F99" s="63"/>
      <c r="G99" s="27">
        <v>0</v>
      </c>
      <c r="H99" s="63"/>
      <c r="I99" s="27">
        <v>0</v>
      </c>
    </row>
    <row r="100" spans="1:10" ht="18" customHeight="1">
      <c r="C100" s="27"/>
      <c r="D100" s="27"/>
      <c r="E100" s="27"/>
      <c r="F100" s="63"/>
      <c r="G100" s="27"/>
      <c r="H100" s="63"/>
      <c r="I100" s="27"/>
    </row>
    <row r="101" spans="1:10" ht="18" customHeight="1">
      <c r="A101" s="45" t="s">
        <v>127</v>
      </c>
      <c r="B101" s="141" t="s">
        <v>195</v>
      </c>
      <c r="C101" s="27">
        <v>1111</v>
      </c>
      <c r="D101" s="27"/>
      <c r="E101" s="27">
        <v>0</v>
      </c>
      <c r="F101" s="63"/>
      <c r="G101" s="27">
        <v>0</v>
      </c>
      <c r="H101" s="63"/>
      <c r="I101" s="27">
        <v>0</v>
      </c>
    </row>
    <row r="102" spans="1:10" s="38" customFormat="1" ht="18" customHeight="1">
      <c r="A102" s="34" t="s">
        <v>67</v>
      </c>
      <c r="B102" s="34"/>
      <c r="C102" s="35"/>
      <c r="D102" s="36"/>
      <c r="E102" s="37"/>
      <c r="F102" s="36"/>
      <c r="G102" s="35"/>
      <c r="H102" s="36"/>
      <c r="I102" s="58" t="s">
        <v>162</v>
      </c>
      <c r="J102" s="122"/>
    </row>
    <row r="103" spans="1:10" s="36" customFormat="1" ht="18" customHeight="1">
      <c r="A103" s="34" t="s">
        <v>103</v>
      </c>
      <c r="B103" s="34"/>
      <c r="C103" s="39"/>
      <c r="E103" s="37"/>
      <c r="G103" s="39"/>
      <c r="I103" s="58" t="s">
        <v>163</v>
      </c>
      <c r="J103" s="123"/>
    </row>
    <row r="104" spans="1:10" s="36" customFormat="1" ht="18" customHeight="1">
      <c r="A104" s="5" t="s">
        <v>226</v>
      </c>
      <c r="B104" s="34"/>
      <c r="C104" s="39"/>
      <c r="E104" s="39"/>
      <c r="G104" s="39"/>
      <c r="I104" s="39"/>
      <c r="J104" s="123"/>
    </row>
    <row r="105" spans="1:10" s="36" customFormat="1" ht="18" customHeight="1">
      <c r="A105" s="34"/>
      <c r="B105" s="34"/>
      <c r="C105" s="39"/>
      <c r="E105" s="39"/>
      <c r="G105" s="39"/>
      <c r="I105" s="39"/>
      <c r="J105" s="123"/>
    </row>
    <row r="106" spans="1:10" s="36" customFormat="1" ht="18" customHeight="1">
      <c r="C106" s="143" t="s">
        <v>160</v>
      </c>
      <c r="D106" s="143"/>
      <c r="E106" s="143"/>
      <c r="F106" s="143"/>
      <c r="G106" s="143"/>
      <c r="H106" s="143"/>
      <c r="I106" s="143"/>
      <c r="J106" s="123"/>
    </row>
    <row r="107" spans="1:10" s="38" customFormat="1" ht="18" customHeight="1">
      <c r="A107" s="36"/>
      <c r="B107" s="36"/>
      <c r="C107" s="144" t="s">
        <v>39</v>
      </c>
      <c r="D107" s="144"/>
      <c r="E107" s="144"/>
      <c r="F107" s="89"/>
      <c r="G107" s="145" t="s">
        <v>40</v>
      </c>
      <c r="H107" s="145"/>
      <c r="I107" s="145"/>
      <c r="J107" s="122"/>
    </row>
    <row r="108" spans="1:10" ht="18" customHeight="1">
      <c r="A108" s="41"/>
      <c r="B108" s="41"/>
      <c r="C108" s="40">
        <v>2021</v>
      </c>
      <c r="D108" s="42"/>
      <c r="E108" s="40">
        <v>2020</v>
      </c>
      <c r="F108" s="43"/>
      <c r="G108" s="40">
        <v>2021</v>
      </c>
      <c r="H108" s="42"/>
      <c r="I108" s="40">
        <v>2020</v>
      </c>
    </row>
    <row r="109" spans="1:10" s="36" customFormat="1" ht="18" customHeight="1">
      <c r="A109" s="28" t="s">
        <v>244</v>
      </c>
      <c r="B109" s="34"/>
      <c r="C109" s="39"/>
      <c r="E109" s="39"/>
      <c r="G109" s="39"/>
      <c r="I109" s="39"/>
      <c r="J109" s="123"/>
    </row>
    <row r="110" spans="1:10" ht="18" customHeight="1">
      <c r="A110" s="45" t="s">
        <v>133</v>
      </c>
      <c r="B110" s="45" t="s">
        <v>155</v>
      </c>
      <c r="C110" s="27"/>
      <c r="D110" s="27"/>
      <c r="F110" s="45"/>
      <c r="G110" s="45"/>
      <c r="H110" s="45"/>
    </row>
    <row r="111" spans="1:10" ht="18" customHeight="1">
      <c r="B111" s="45" t="s">
        <v>149</v>
      </c>
      <c r="C111" s="27">
        <v>93340</v>
      </c>
      <c r="D111" s="27"/>
      <c r="E111" s="27">
        <v>0</v>
      </c>
      <c r="F111" s="63"/>
      <c r="G111" s="27">
        <v>93340</v>
      </c>
      <c r="H111" s="63"/>
      <c r="I111" s="27">
        <v>0</v>
      </c>
    </row>
    <row r="112" spans="1:10" ht="18" customHeight="1">
      <c r="B112" s="45" t="s">
        <v>192</v>
      </c>
      <c r="C112" s="27">
        <v>1533</v>
      </c>
      <c r="D112" s="27"/>
      <c r="E112" s="27">
        <v>0</v>
      </c>
      <c r="F112" s="63"/>
      <c r="G112" s="27">
        <v>1533</v>
      </c>
      <c r="H112" s="63"/>
      <c r="I112" s="27">
        <v>0</v>
      </c>
    </row>
    <row r="113" spans="1:9" ht="18" customHeight="1">
      <c r="B113" s="45" t="s">
        <v>194</v>
      </c>
      <c r="C113" s="27">
        <v>71190</v>
      </c>
      <c r="D113" s="27"/>
      <c r="E113" s="27">
        <v>0</v>
      </c>
      <c r="F113" s="63"/>
      <c r="G113" s="27">
        <v>71190</v>
      </c>
      <c r="H113" s="63"/>
      <c r="I113" s="27">
        <v>0</v>
      </c>
    </row>
    <row r="114" spans="1:9" ht="18" customHeight="1">
      <c r="B114" s="45" t="s">
        <v>255</v>
      </c>
      <c r="C114" s="27">
        <v>29935</v>
      </c>
      <c r="D114" s="27"/>
      <c r="E114" s="27">
        <v>0</v>
      </c>
      <c r="F114" s="63"/>
      <c r="G114" s="27">
        <v>29935</v>
      </c>
      <c r="H114" s="63"/>
      <c r="I114" s="27">
        <v>0</v>
      </c>
    </row>
    <row r="115" spans="1:9" ht="18" customHeight="1">
      <c r="C115" s="27"/>
      <c r="D115" s="27"/>
      <c r="E115" s="27"/>
      <c r="F115" s="27"/>
      <c r="G115" s="27"/>
      <c r="H115" s="27"/>
      <c r="I115" s="27"/>
    </row>
    <row r="116" spans="1:9" ht="18" customHeight="1">
      <c r="A116" s="45" t="s">
        <v>134</v>
      </c>
      <c r="B116" s="45" t="s">
        <v>253</v>
      </c>
      <c r="C116" s="27">
        <v>45100</v>
      </c>
      <c r="D116" s="27"/>
      <c r="E116" s="27">
        <v>0</v>
      </c>
      <c r="F116" s="27"/>
      <c r="G116" s="27">
        <v>0</v>
      </c>
      <c r="H116" s="27"/>
      <c r="I116" s="27">
        <v>0</v>
      </c>
    </row>
    <row r="117" spans="1:9" ht="18" customHeight="1">
      <c r="C117" s="27"/>
      <c r="D117" s="27"/>
      <c r="E117" s="27"/>
      <c r="F117" s="27"/>
      <c r="G117" s="27"/>
      <c r="H117" s="27"/>
      <c r="I117" s="27"/>
    </row>
    <row r="118" spans="1:9" ht="18" customHeight="1">
      <c r="A118" s="45" t="s">
        <v>208</v>
      </c>
      <c r="B118" s="45" t="s">
        <v>128</v>
      </c>
      <c r="C118" s="27"/>
      <c r="D118" s="27"/>
      <c r="E118" s="27"/>
      <c r="F118" s="27"/>
      <c r="G118" s="27"/>
      <c r="H118" s="27"/>
      <c r="I118" s="27"/>
    </row>
    <row r="119" spans="1:9" ht="18" customHeight="1">
      <c r="B119" s="45" t="s">
        <v>129</v>
      </c>
      <c r="C119" s="27">
        <v>0</v>
      </c>
      <c r="D119" s="27"/>
      <c r="E119" s="27">
        <v>23890</v>
      </c>
      <c r="F119" s="27"/>
      <c r="G119" s="27">
        <v>0</v>
      </c>
      <c r="H119" s="27"/>
      <c r="I119" s="27">
        <v>23890</v>
      </c>
    </row>
    <row r="120" spans="1:9" ht="18" customHeight="1">
      <c r="C120" s="27"/>
      <c r="D120" s="27"/>
      <c r="E120" s="27"/>
      <c r="F120" s="27"/>
      <c r="G120" s="27"/>
      <c r="H120" s="27"/>
      <c r="I120" s="27"/>
    </row>
    <row r="121" spans="1:9" ht="18" customHeight="1">
      <c r="A121" s="45" t="s">
        <v>209</v>
      </c>
      <c r="B121" s="45" t="s">
        <v>205</v>
      </c>
      <c r="I121" s="53"/>
    </row>
    <row r="122" spans="1:9" ht="18" customHeight="1">
      <c r="B122" s="45" t="s">
        <v>206</v>
      </c>
      <c r="C122" s="27">
        <v>0</v>
      </c>
      <c r="D122" s="27"/>
      <c r="E122" s="27">
        <v>655365</v>
      </c>
      <c r="F122" s="27"/>
      <c r="G122" s="27">
        <v>0</v>
      </c>
      <c r="H122" s="27"/>
      <c r="I122" s="27">
        <v>655365</v>
      </c>
    </row>
    <row r="123" spans="1:9" ht="18" customHeight="1">
      <c r="D123" s="27"/>
      <c r="E123" s="27"/>
      <c r="F123" s="27"/>
      <c r="G123" s="27"/>
      <c r="H123" s="27"/>
      <c r="I123" s="27"/>
    </row>
    <row r="124" spans="1:9" ht="18" customHeight="1">
      <c r="A124" s="45" t="s">
        <v>217</v>
      </c>
      <c r="B124" s="45" t="s">
        <v>207</v>
      </c>
      <c r="C124" s="27">
        <v>0</v>
      </c>
      <c r="D124" s="27"/>
      <c r="E124" s="27">
        <v>3850</v>
      </c>
      <c r="F124" s="27"/>
      <c r="G124" s="27">
        <v>0</v>
      </c>
      <c r="H124" s="27"/>
      <c r="I124" s="27">
        <v>3850</v>
      </c>
    </row>
    <row r="125" spans="1:9" ht="18" customHeight="1">
      <c r="C125" s="27"/>
      <c r="D125" s="27"/>
      <c r="E125" s="27"/>
      <c r="F125" s="27"/>
      <c r="G125" s="27"/>
      <c r="H125" s="27"/>
      <c r="I125" s="27"/>
    </row>
    <row r="126" spans="1:9" ht="18" customHeight="1">
      <c r="A126" s="45" t="s">
        <v>218</v>
      </c>
      <c r="B126" s="45" t="s">
        <v>236</v>
      </c>
      <c r="C126" s="27"/>
      <c r="D126" s="27"/>
      <c r="E126" s="27"/>
      <c r="F126" s="27"/>
      <c r="G126" s="27"/>
      <c r="H126" s="27"/>
      <c r="I126" s="27"/>
    </row>
    <row r="127" spans="1:9" ht="18" customHeight="1">
      <c r="B127" s="45" t="s">
        <v>237</v>
      </c>
      <c r="C127" s="27">
        <v>0</v>
      </c>
      <c r="D127" s="27"/>
      <c r="E127" s="27">
        <v>6478</v>
      </c>
      <c r="F127" s="27"/>
      <c r="G127" s="27">
        <v>0</v>
      </c>
      <c r="H127" s="27"/>
      <c r="I127" s="27">
        <v>0</v>
      </c>
    </row>
    <row r="128" spans="1:9" ht="18" customHeight="1">
      <c r="C128" s="27"/>
      <c r="D128" s="27"/>
      <c r="E128" s="27"/>
      <c r="F128" s="27"/>
      <c r="G128" s="27"/>
      <c r="H128" s="27"/>
      <c r="I128" s="27"/>
    </row>
    <row r="129" spans="1:9" ht="18" customHeight="1">
      <c r="A129" s="45" t="s">
        <v>241</v>
      </c>
      <c r="B129" s="45" t="s">
        <v>238</v>
      </c>
      <c r="C129" s="27">
        <v>0</v>
      </c>
      <c r="D129" s="27"/>
      <c r="E129" s="27">
        <v>0</v>
      </c>
      <c r="F129" s="27"/>
      <c r="G129" s="27">
        <v>0</v>
      </c>
      <c r="H129" s="27"/>
      <c r="I129" s="27">
        <v>624889</v>
      </c>
    </row>
    <row r="130" spans="1:9" ht="18" customHeight="1">
      <c r="B130" s="45" t="s">
        <v>239</v>
      </c>
      <c r="C130" s="27"/>
      <c r="D130" s="27"/>
      <c r="E130" s="27"/>
      <c r="F130" s="27"/>
      <c r="G130" s="27"/>
      <c r="H130" s="27"/>
      <c r="I130" s="27"/>
    </row>
    <row r="131" spans="1:9" ht="18" customHeight="1">
      <c r="C131" s="27"/>
      <c r="D131" s="27"/>
      <c r="E131" s="27"/>
      <c r="F131" s="27"/>
      <c r="G131" s="27"/>
      <c r="H131" s="27"/>
      <c r="I131" s="27"/>
    </row>
    <row r="132" spans="1:9" ht="18" customHeight="1">
      <c r="A132" s="45" t="s">
        <v>243</v>
      </c>
      <c r="B132" s="45" t="s">
        <v>240</v>
      </c>
      <c r="C132" s="27">
        <v>0</v>
      </c>
      <c r="D132" s="27"/>
      <c r="E132" s="27">
        <v>0</v>
      </c>
      <c r="F132" s="27"/>
      <c r="G132" s="27">
        <v>0</v>
      </c>
      <c r="H132" s="27"/>
      <c r="I132" s="27">
        <v>91700</v>
      </c>
    </row>
    <row r="134" spans="1:9" ht="18" customHeight="1">
      <c r="C134" s="53">
        <f>C84-BS!E13</f>
        <v>0</v>
      </c>
      <c r="E134" s="53"/>
      <c r="G134" s="53">
        <f>G84-BS!I13</f>
        <v>0</v>
      </c>
    </row>
  </sheetData>
  <mergeCells count="9">
    <mergeCell ref="C106:I106"/>
    <mergeCell ref="C107:E107"/>
    <mergeCell ref="G107:I107"/>
    <mergeCell ref="C5:I5"/>
    <mergeCell ref="C56:I56"/>
    <mergeCell ref="C57:E57"/>
    <mergeCell ref="G57:I57"/>
    <mergeCell ref="G6:I6"/>
    <mergeCell ref="C6:E6"/>
  </mergeCells>
  <pageMargins left="0.7" right="0.5" top="0.8" bottom="0.4" header="0.4" footer="0.33"/>
  <pageSetup paperSize="9" scale="80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51" max="8" man="1"/>
    <brk id="10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2021-10-28T09:37:32Z</cp:lastPrinted>
  <dcterms:created xsi:type="dcterms:W3CDTF">1998-09-16T09:49:24Z</dcterms:created>
  <dcterms:modified xsi:type="dcterms:W3CDTF">2021-11-03T04:19:14Z</dcterms:modified>
</cp:coreProperties>
</file>